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2025 Retail Reports/04-20-2025/"/>
    </mc:Choice>
  </mc:AlternateContent>
  <xr:revisionPtr revIDLastSave="0" documentId="8_{76684403-6913-42CC-9487-33528CBEDC7D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CONVENIENCE'!$B$4:$Q$58,'TOTAL U.S. CONVENIENCE'!$B$244:$Q$298</definedName>
    <definedName name="_xlnm.Print_Area" localSheetId="17">'TOTAL U.S. DRUG'!$B$4:$Q$58,'TOTAL U.S. DRUG'!$B$244:$Q$298</definedName>
    <definedName name="_xlnm.Print_Area" localSheetId="16">'TOTAL U.S. FOOD'!$B$4:$Q$58,'TOTAL U.S. FOOD'!$B$244:$Q$298</definedName>
    <definedName name="_xlnm.Print_Area" localSheetId="15">'TOTAL U.S. MULO+'!$B$4:$Q$58,'TOTAL U.S. MULO+'!$B$244:$Q$298</definedName>
    <definedName name="_xlnm.Print_Area" localSheetId="14">'TOTAL U.S. MULO+ with C'!$B$4:$Q$57,'TOTAL U.S. MULO+ with C'!$B$244:$Q$296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9" i="45" l="1"/>
  <c r="E69" i="45"/>
  <c r="F69" i="45"/>
  <c r="G69" i="45"/>
  <c r="H69" i="45"/>
  <c r="I69" i="45"/>
  <c r="J69" i="45"/>
  <c r="K69" i="45"/>
  <c r="L69" i="45"/>
  <c r="M69" i="45"/>
  <c r="N69" i="45"/>
  <c r="O69" i="45"/>
  <c r="P69" i="45"/>
  <c r="Q69" i="45"/>
  <c r="D69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D69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D69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D69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D189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D189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D189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D189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D189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D309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D309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D309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D309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D309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3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3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133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3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3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33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253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3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133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4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3" i="45" l="1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33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253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8" i="46" l="1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3" i="49"/>
  <c r="D312" i="49"/>
  <c r="D311" i="49"/>
  <c r="D310" i="49"/>
  <c r="D308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3" i="49"/>
  <c r="D192" i="49"/>
  <c r="D191" i="49"/>
  <c r="D190" i="49"/>
  <c r="D188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3" i="49"/>
  <c r="D72" i="49"/>
  <c r="D71" i="49"/>
  <c r="D70" i="49"/>
  <c r="D68" i="49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3" i="48"/>
  <c r="D312" i="48"/>
  <c r="D311" i="48"/>
  <c r="D310" i="48"/>
  <c r="D308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3" i="48"/>
  <c r="D192" i="48"/>
  <c r="D191" i="48"/>
  <c r="D190" i="48"/>
  <c r="D188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3" i="48"/>
  <c r="D72" i="48"/>
  <c r="D71" i="48"/>
  <c r="D70" i="48"/>
  <c r="D68" i="48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3" i="47"/>
  <c r="D312" i="47"/>
  <c r="D311" i="47"/>
  <c r="D310" i="47"/>
  <c r="D308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3" i="47"/>
  <c r="D192" i="47"/>
  <c r="D191" i="47"/>
  <c r="D190" i="47"/>
  <c r="D188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3" i="47"/>
  <c r="D72" i="47"/>
  <c r="D71" i="47"/>
  <c r="D70" i="47"/>
  <c r="D68" i="47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3" i="46"/>
  <c r="D312" i="46"/>
  <c r="D311" i="46"/>
  <c r="D310" i="46"/>
  <c r="D308" i="46"/>
  <c r="D193" i="46"/>
  <c r="D192" i="46"/>
  <c r="D191" i="46"/>
  <c r="D190" i="46"/>
  <c r="D188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3" i="46"/>
  <c r="D72" i="46"/>
  <c r="D71" i="46"/>
  <c r="D70" i="46"/>
  <c r="D68" i="46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3" i="45"/>
  <c r="D312" i="45"/>
  <c r="D311" i="45"/>
  <c r="D310" i="45"/>
  <c r="D308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3" i="45"/>
  <c r="D192" i="45"/>
  <c r="D191" i="45"/>
  <c r="D190" i="45"/>
  <c r="D188" i="45"/>
  <c r="I68" i="45" l="1"/>
  <c r="J68" i="45"/>
  <c r="K68" i="45"/>
  <c r="L68" i="45"/>
  <c r="M68" i="45"/>
  <c r="N68" i="45"/>
  <c r="O68" i="45"/>
  <c r="P68" i="45"/>
  <c r="Q68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I72" i="45"/>
  <c r="J72" i="45"/>
  <c r="K72" i="45"/>
  <c r="L72" i="45"/>
  <c r="M72" i="45"/>
  <c r="N72" i="45"/>
  <c r="O72" i="45"/>
  <c r="P72" i="45"/>
  <c r="Q72" i="45"/>
  <c r="I73" i="45"/>
  <c r="J73" i="45"/>
  <c r="K73" i="45"/>
  <c r="L73" i="45"/>
  <c r="M73" i="45"/>
  <c r="N73" i="45"/>
  <c r="O73" i="45"/>
  <c r="P73" i="45"/>
  <c r="Q73" i="45"/>
  <c r="F68" i="45"/>
  <c r="E68" i="45"/>
  <c r="G68" i="45" l="1"/>
  <c r="H68" i="45"/>
  <c r="E70" i="45"/>
  <c r="F70" i="45"/>
  <c r="G70" i="45"/>
  <c r="H70" i="45"/>
  <c r="E71" i="45"/>
  <c r="F71" i="45"/>
  <c r="G71" i="45"/>
  <c r="H71" i="45"/>
  <c r="E72" i="45"/>
  <c r="F72" i="45"/>
  <c r="G72" i="45"/>
  <c r="H72" i="45"/>
  <c r="E73" i="45"/>
  <c r="F73" i="45"/>
  <c r="G73" i="45"/>
  <c r="H73" i="45"/>
  <c r="D73" i="45"/>
  <c r="D72" i="45"/>
  <c r="D71" i="45"/>
  <c r="D70" i="45"/>
  <c r="D68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61" i="49"/>
  <c r="E361" i="49"/>
  <c r="F361" i="49"/>
  <c r="G361" i="49"/>
  <c r="H361" i="49"/>
  <c r="I361" i="49"/>
  <c r="J361" i="49"/>
  <c r="K361" i="49"/>
  <c r="L361" i="49"/>
  <c r="M361" i="49"/>
  <c r="N361" i="49"/>
  <c r="O361" i="49"/>
  <c r="P361" i="49"/>
  <c r="Q361" i="49"/>
  <c r="D362" i="49"/>
  <c r="E362" i="49"/>
  <c r="F362" i="49"/>
  <c r="G362" i="49"/>
  <c r="H362" i="49"/>
  <c r="I362" i="49"/>
  <c r="J362" i="49"/>
  <c r="K362" i="49"/>
  <c r="L362" i="49"/>
  <c r="M362" i="49"/>
  <c r="N362" i="49"/>
  <c r="O362" i="49"/>
  <c r="P362" i="49"/>
  <c r="Q362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241" i="49"/>
  <c r="E241" i="49"/>
  <c r="F241" i="49"/>
  <c r="G241" i="49"/>
  <c r="H241" i="49"/>
  <c r="I241" i="49"/>
  <c r="J241" i="49"/>
  <c r="K241" i="49"/>
  <c r="L241" i="49"/>
  <c r="M241" i="49"/>
  <c r="N241" i="49"/>
  <c r="O241" i="49"/>
  <c r="P241" i="49"/>
  <c r="Q241" i="49"/>
  <c r="D242" i="49"/>
  <c r="E242" i="49"/>
  <c r="F242" i="49"/>
  <c r="G242" i="49"/>
  <c r="H242" i="49"/>
  <c r="I242" i="49"/>
  <c r="J242" i="49"/>
  <c r="K242" i="49"/>
  <c r="L242" i="49"/>
  <c r="M242" i="49"/>
  <c r="N242" i="49"/>
  <c r="O242" i="49"/>
  <c r="P242" i="49"/>
  <c r="Q242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121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D122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61" i="48"/>
  <c r="E361" i="48"/>
  <c r="F361" i="48"/>
  <c r="G361" i="48"/>
  <c r="H361" i="48"/>
  <c r="I361" i="48"/>
  <c r="J361" i="48"/>
  <c r="K361" i="48"/>
  <c r="L361" i="48"/>
  <c r="M361" i="48"/>
  <c r="N361" i="48"/>
  <c r="O361" i="48"/>
  <c r="P361" i="48"/>
  <c r="Q361" i="48"/>
  <c r="D362" i="48"/>
  <c r="E362" i="48"/>
  <c r="F362" i="48"/>
  <c r="G362" i="48"/>
  <c r="H362" i="48"/>
  <c r="I362" i="48"/>
  <c r="J362" i="48"/>
  <c r="K362" i="48"/>
  <c r="L362" i="48"/>
  <c r="M362" i="48"/>
  <c r="N362" i="48"/>
  <c r="O362" i="48"/>
  <c r="P362" i="48"/>
  <c r="Q362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241" i="48"/>
  <c r="E241" i="48"/>
  <c r="F241" i="48"/>
  <c r="G241" i="48"/>
  <c r="H241" i="48"/>
  <c r="I241" i="48"/>
  <c r="J241" i="48"/>
  <c r="K241" i="48"/>
  <c r="L241" i="48"/>
  <c r="M241" i="48"/>
  <c r="N241" i="48"/>
  <c r="O241" i="48"/>
  <c r="P241" i="48"/>
  <c r="Q241" i="48"/>
  <c r="D242" i="48"/>
  <c r="E242" i="48"/>
  <c r="F242" i="48"/>
  <c r="G242" i="48"/>
  <c r="H242" i="48"/>
  <c r="I242" i="48"/>
  <c r="J242" i="48"/>
  <c r="K242" i="48"/>
  <c r="L242" i="48"/>
  <c r="M242" i="48"/>
  <c r="N242" i="48"/>
  <c r="O242" i="48"/>
  <c r="P242" i="48"/>
  <c r="Q242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121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D122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61" i="47"/>
  <c r="E361" i="47"/>
  <c r="F361" i="47"/>
  <c r="G361" i="47"/>
  <c r="H361" i="47"/>
  <c r="I361" i="47"/>
  <c r="J361" i="47"/>
  <c r="K361" i="47"/>
  <c r="L361" i="47"/>
  <c r="M361" i="47"/>
  <c r="N361" i="47"/>
  <c r="O361" i="47"/>
  <c r="P361" i="47"/>
  <c r="Q361" i="47"/>
  <c r="D362" i="47"/>
  <c r="E362" i="47"/>
  <c r="F362" i="47"/>
  <c r="G362" i="47"/>
  <c r="H362" i="47"/>
  <c r="I362" i="47"/>
  <c r="J362" i="47"/>
  <c r="K362" i="47"/>
  <c r="L362" i="47"/>
  <c r="M362" i="47"/>
  <c r="N362" i="47"/>
  <c r="O362" i="47"/>
  <c r="P362" i="47"/>
  <c r="Q362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241" i="47"/>
  <c r="E241" i="47"/>
  <c r="F241" i="47"/>
  <c r="G241" i="47"/>
  <c r="H241" i="47"/>
  <c r="I241" i="47"/>
  <c r="J241" i="47"/>
  <c r="K241" i="47"/>
  <c r="L241" i="47"/>
  <c r="M241" i="47"/>
  <c r="N241" i="47"/>
  <c r="O241" i="47"/>
  <c r="P241" i="47"/>
  <c r="Q241" i="47"/>
  <c r="D242" i="47"/>
  <c r="E242" i="47"/>
  <c r="F242" i="47"/>
  <c r="G242" i="47"/>
  <c r="H242" i="47"/>
  <c r="I242" i="47"/>
  <c r="J242" i="47"/>
  <c r="K242" i="47"/>
  <c r="L242" i="47"/>
  <c r="M242" i="47"/>
  <c r="N242" i="47"/>
  <c r="O242" i="47"/>
  <c r="P242" i="47"/>
  <c r="Q242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121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D122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61" i="46"/>
  <c r="E361" i="46"/>
  <c r="F361" i="46"/>
  <c r="G361" i="46"/>
  <c r="H361" i="46"/>
  <c r="I361" i="46"/>
  <c r="J361" i="46"/>
  <c r="K361" i="46"/>
  <c r="L361" i="46"/>
  <c r="M361" i="46"/>
  <c r="N361" i="46"/>
  <c r="O361" i="46"/>
  <c r="P361" i="46"/>
  <c r="Q361" i="46"/>
  <c r="D362" i="46"/>
  <c r="E362" i="46"/>
  <c r="F362" i="46"/>
  <c r="G362" i="46"/>
  <c r="H362" i="46"/>
  <c r="I362" i="46"/>
  <c r="J362" i="46"/>
  <c r="K362" i="46"/>
  <c r="L362" i="46"/>
  <c r="M362" i="46"/>
  <c r="N362" i="46"/>
  <c r="O362" i="46"/>
  <c r="P362" i="46"/>
  <c r="Q362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241" i="46"/>
  <c r="E241" i="46"/>
  <c r="F241" i="46"/>
  <c r="G241" i="46"/>
  <c r="H241" i="46"/>
  <c r="I241" i="46"/>
  <c r="J241" i="46"/>
  <c r="K241" i="46"/>
  <c r="L241" i="46"/>
  <c r="M241" i="46"/>
  <c r="N241" i="46"/>
  <c r="O241" i="46"/>
  <c r="P241" i="46"/>
  <c r="Q241" i="46"/>
  <c r="D242" i="46"/>
  <c r="E242" i="46"/>
  <c r="F242" i="46"/>
  <c r="G242" i="46"/>
  <c r="H242" i="46"/>
  <c r="I242" i="46"/>
  <c r="J242" i="46"/>
  <c r="K242" i="46"/>
  <c r="L242" i="46"/>
  <c r="M242" i="46"/>
  <c r="N242" i="46"/>
  <c r="O242" i="46"/>
  <c r="P242" i="46"/>
  <c r="Q242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1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D122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21" i="45"/>
  <c r="E121" i="45"/>
  <c r="F121" i="45"/>
  <c r="G121" i="45"/>
  <c r="H121" i="45"/>
  <c r="I121" i="45"/>
  <c r="J121" i="45"/>
  <c r="K121" i="45"/>
  <c r="L121" i="45"/>
  <c r="M121" i="45"/>
  <c r="N121" i="45"/>
  <c r="O121" i="45"/>
  <c r="P121" i="45"/>
  <c r="Q121" i="45"/>
  <c r="D122" i="45"/>
  <c r="E122" i="45"/>
  <c r="F122" i="45"/>
  <c r="G122" i="45"/>
  <c r="H122" i="45"/>
  <c r="I122" i="45"/>
  <c r="J122" i="45"/>
  <c r="K122" i="45"/>
  <c r="L122" i="45"/>
  <c r="M122" i="45"/>
  <c r="N122" i="45"/>
  <c r="O122" i="45"/>
  <c r="P122" i="45"/>
  <c r="Q122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241" i="45"/>
  <c r="E241" i="45"/>
  <c r="F241" i="45"/>
  <c r="G241" i="45"/>
  <c r="H241" i="45"/>
  <c r="I241" i="45"/>
  <c r="J241" i="45"/>
  <c r="K241" i="45"/>
  <c r="L241" i="45"/>
  <c r="M241" i="45"/>
  <c r="N241" i="45"/>
  <c r="O241" i="45"/>
  <c r="P241" i="45"/>
  <c r="Q241" i="45"/>
  <c r="D242" i="45"/>
  <c r="E242" i="45"/>
  <c r="F242" i="45"/>
  <c r="G242" i="45"/>
  <c r="H242" i="45"/>
  <c r="I242" i="45"/>
  <c r="J242" i="45"/>
  <c r="K242" i="45"/>
  <c r="L242" i="45"/>
  <c r="M242" i="45"/>
  <c r="N242" i="45"/>
  <c r="O242" i="45"/>
  <c r="P242" i="45"/>
  <c r="Q242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361" i="45"/>
  <c r="E361" i="45"/>
  <c r="F361" i="45"/>
  <c r="G361" i="45"/>
  <c r="H361" i="45"/>
  <c r="I361" i="45"/>
  <c r="J361" i="45"/>
  <c r="K361" i="45"/>
  <c r="L361" i="45"/>
  <c r="M361" i="45"/>
  <c r="N361" i="45"/>
  <c r="O361" i="45"/>
  <c r="P361" i="45"/>
  <c r="Q361" i="45"/>
  <c r="D362" i="45"/>
  <c r="E362" i="45"/>
  <c r="F362" i="45"/>
  <c r="G362" i="45"/>
  <c r="H362" i="45"/>
  <c r="I362" i="45"/>
  <c r="J362" i="45"/>
  <c r="K362" i="45"/>
  <c r="L362" i="45"/>
  <c r="M362" i="45"/>
  <c r="N362" i="45"/>
  <c r="O362" i="45"/>
  <c r="P362" i="45"/>
  <c r="Q362" i="45"/>
  <c r="D16" i="46" l="1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D17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5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D306" i="49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D18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D6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3" i="49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D306" i="48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D18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D6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3" i="48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D306" i="47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D18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D6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3" i="47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D306" i="46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D186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D6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3" i="46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D306" i="45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D18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D66" i="45"/>
  <c r="E66" i="45"/>
  <c r="F66" i="45"/>
  <c r="G66" i="45"/>
  <c r="H66" i="45"/>
  <c r="I66" i="45"/>
  <c r="J66" i="45"/>
  <c r="K66" i="45"/>
  <c r="L66" i="45"/>
  <c r="M66" i="45"/>
  <c r="N66" i="45"/>
  <c r="O66" i="45"/>
  <c r="P66" i="45"/>
  <c r="Q66" i="45"/>
  <c r="D67" i="45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3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301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181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61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301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181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61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301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181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61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301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181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61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301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1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7" i="49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7" i="48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7" i="47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7" i="46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7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D283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D163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D43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8" i="49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D283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D163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D43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8" i="48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D283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D163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D43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8" i="47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D283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D163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D43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8" i="46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D283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D163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D43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8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D276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5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D156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3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D36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19" i="49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D276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5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D156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3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D36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19" i="48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D276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5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D156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3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D36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19" i="47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D276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5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D156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3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D36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19" i="46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D276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5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D156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3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D36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19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D17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7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5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D257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5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49" i="49"/>
  <c r="D129" i="49"/>
  <c r="D15" i="49"/>
  <c r="D9" i="49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7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D257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5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4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2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9" i="48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D257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37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D17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5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49" i="47"/>
  <c r="D129" i="47"/>
  <c r="D9" i="47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D257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D137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5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49" i="46"/>
  <c r="D129" i="46"/>
  <c r="D9" i="46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D17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7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D257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5" i="45"/>
  <c r="D135" i="45"/>
  <c r="D15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11" i="45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49" i="45"/>
  <c r="D129" i="45"/>
  <c r="D9" i="45"/>
  <c r="B246" i="45" l="1"/>
  <c r="B126" i="45"/>
  <c r="B6" i="45"/>
  <c r="B246" i="46"/>
  <c r="B126" i="46"/>
  <c r="B6" i="46"/>
  <c r="B246" i="47"/>
  <c r="B126" i="47"/>
  <c r="B6" i="47"/>
  <c r="B6" i="48"/>
  <c r="B126" i="48"/>
  <c r="B246" i="48"/>
  <c r="B6" i="49"/>
  <c r="B126" i="49"/>
  <c r="B246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<sst xmlns="http://schemas.openxmlformats.org/spreadsheetml/2006/main" count="8621" uniqueCount="605">
  <si>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</si>
  <si>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</si>
  <si>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</si>
  <si>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</si>
  <si>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</si>
  <si>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</si>
  <si>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</si>
  <si>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</si>
  <si>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</si>
  <si>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</si>
  <si>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</si>
  <si>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</si>
  <si>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</si>
  <si>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</si>
  <si>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</si>
  <si>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</si>
  <si>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</si>
  <si>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</si>
  <si>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</si>
  <si>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</si>
  <si>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</si>
  <si>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</si>
  <si>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</si>
  <si>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</si>
  <si>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</si>
  <si>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</si>
  <si>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</si>
  <si>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</si>
  <si>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</si>
  <si>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</si>
  <si>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</si>
  <si>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</si>
  <si>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</si>
  <si>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</si>
  <si>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</si>
  <si>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</si>
  <si>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</si>
  <si>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</si>
  <si>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</si>
  <si>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</si>
  <si>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</si>
  <si>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</si>
  <si>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</si>
  <si>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</si>
  <si>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</si>
  <si>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</si>
  <si>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</si>
  <si>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</si>
  <si>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</si>
  <si>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</si>
  <si>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</si>
  <si>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</si>
  <si>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</si>
  <si>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</si>
  <si>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</si>
  <si>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</si>
  <si>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</si>
  <si>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</si>
  <si>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</si>
  <si>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</si>
  <si>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</si>
  <si>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</si>
  <si>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</si>
  <si>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</si>
  <si>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</si>
  <si>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</si>
  <si>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</si>
  <si>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</si>
  <si>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</si>
  <si>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</si>
  <si>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</si>
  <si>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</si>
  <si>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</si>
  <si>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</si>
  <si>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</si>
  <si>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</si>
  <si>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</si>
  <si>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</si>
  <si>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</si>
  <si>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</si>
  <si>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</si>
  <si>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</si>
  <si>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</si>
  <si>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</si>
  <si>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</si>
  <si>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</si>
  <si>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</si>
  <si>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</si>
  <si>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</si>
  <si>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</si>
  <si>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</si>
  <si>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</si>
  <si>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</si>
  <si>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</si>
  <si>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</si>
  <si>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</si>
  <si>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</si>
  <si>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</si>
  <si>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</si>
  <si>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</si>
  <si>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</si>
  <si>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</si>
  <si>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</si>
  <si>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</si>
  <si>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</si>
  <si>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</si>
  <si>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</si>
  <si>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</si>
  <si>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</si>
  <si>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</si>
  <si>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</si>
  <si>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</si>
  <si>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</si>
  <si>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</si>
  <si>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</si>
  <si>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</si>
  <si>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</si>
  <si>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</si>
  <si>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</si>
  <si>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</si>
  <si>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</si>
  <si>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</si>
  <si>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</si>
  <si>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</si>
  <si>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</si>
  <si>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</si>
  <si>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</si>
  <si>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</si>
  <si>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</si>
  <si>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</si>
  <si>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</si>
  <si>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</si>
  <si>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</si>
  <si>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</si>
  <si>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</si>
  <si>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</si>
  <si>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</si>
  <si>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</si>
  <si>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</si>
  <si>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</si>
  <si>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</si>
  <si>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</si>
  <si>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</si>
  <si>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</si>
  <si>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</si>
  <si>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</si>
  <si>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</si>
  <si>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</si>
  <si>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</si>
  <si>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</si>
  <si>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</si>
  <si>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</si>
  <si>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</si>
  <si>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</si>
  <si>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</si>
  <si>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</si>
  <si>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</si>
  <si>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</si>
  <si>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</si>
  <si>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</si>
  <si>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</si>
  <si>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</si>
  <si>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</si>
  <si>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</si>
  <si>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</si>
  <si>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</si>
  <si>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</si>
  <si>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</si>
  <si>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</si>
  <si>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</si>
  <si>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</si>
  <si>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</si>
  <si>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</si>
  <si>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</si>
  <si>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</si>
  <si>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</si>
  <si>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</si>
  <si>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</si>
  <si>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</si>
  <si>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</si>
  <si>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</si>
  <si>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</si>
  <si>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</si>
  <si>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</si>
  <si>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</si>
  <si>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</si>
  <si>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</si>
  <si>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</si>
  <si>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</si>
  <si>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</si>
  <si>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</si>
  <si>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</si>
  <si>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</si>
  <si>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</si>
  <si>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</si>
  <si>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</si>
  <si>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</si>
  <si>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</si>
  <si>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</si>
  <si>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</si>
  <si>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</si>
  <si>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</si>
  <si>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</si>
  <si>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</si>
  <si>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</si>
  <si>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</si>
  <si>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</si>
  <si>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</si>
  <si>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</si>
  <si>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</si>
  <si>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</si>
  <si>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</si>
  <si>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</si>
  <si>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</si>
  <si>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</si>
  <si>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</si>
  <si>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</si>
  <si>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</si>
  <si>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</si>
  <si>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</si>
  <si>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</si>
  <si>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</si>
  <si>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</si>
  <si>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</si>
  <si>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</si>
  <si>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</si>
  <si>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</si>
  <si>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</si>
  <si>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</si>
  <si>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</si>
  <si>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</si>
  <si>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</si>
  <si>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</si>
  <si>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</si>
  <si>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</si>
  <si>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</si>
  <si>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</si>
  <si>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</si>
  <si>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</si>
  <si>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</si>
  <si>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</si>
  <si>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</si>
  <si>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</si>
  <si>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</si>
  <si>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</si>
  <si>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</si>
  <si>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</si>
  <si>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</si>
  <si>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</si>
  <si>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</si>
  <si>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</si>
  <si>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</si>
  <si>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</si>
  <si>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</si>
  <si>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</si>
  <si>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</si>
  <si>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</si>
  <si>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</si>
  <si>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</si>
  <si>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</si>
  <si>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</si>
  <si>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</si>
  <si>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</si>
  <si>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</si>
  <si>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</si>
  <si>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</si>
  <si>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</si>
  <si>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</si>
  <si>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</si>
  <si>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</si>
  <si>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</si>
  <si>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</si>
  <si>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</si>
  <si>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</si>
  <si>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</si>
  <si>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</si>
  <si>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</si>
  <si>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</si>
  <si>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</si>
  <si>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</si>
  <si>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</si>
  <si>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</si>
  <si>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</si>
  <si>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</si>
  <si>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</si>
  <si>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</si>
  <si>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</si>
  <si>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</si>
  <si>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</si>
  <si>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</si>
  <si>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</si>
  <si>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</si>
  <si>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</si>
  <si>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</si>
  <si>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</si>
  <si>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</si>
  <si>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</si>
  <si>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</si>
  <si>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</si>
  <si>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</si>
  <si>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</si>
  <si>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</si>
  <si>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</si>
  <si>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</si>
  <si>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</si>
  <si>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</si>
  <si>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</si>
  <si>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</si>
  <si>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</si>
  <si>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</si>
  <si>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</si>
  <si>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</si>
  <si>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</si>
  <si>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</si>
  <si>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</si>
  <si>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</si>
  <si>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</si>
  <si>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</si>
  <si>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</si>
  <si>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</si>
  <si>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</si>
  <si>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</si>
  <si>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</si>
  <si>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</si>
  <si>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</si>
  <si>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</si>
  <si>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</si>
  <si>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</si>
  <si>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</si>
  <si>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</si>
  <si>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</si>
  <si>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</si>
  <si>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</si>
  <si>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</si>
  <si>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</si>
  <si>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</si>
  <si>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</si>
  <si>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</si>
  <si>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</si>
  <si>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</si>
  <si>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</si>
  <si>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</si>
  <si>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</si>
  <si>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</si>
  <si>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</si>
  <si>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</si>
  <si>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</si>
  <si>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</si>
  <si>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</si>
  <si>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</si>
  <si>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</si>
  <si>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</si>
  <si>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</si>
  <si>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</si>
  <si>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</si>
  <si>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</si>
  <si>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</si>
  <si>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</si>
  <si>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</si>
  <si>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</si>
  <si>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</si>
  <si>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</si>
  <si>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</si>
  <si>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</si>
  <si>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</si>
  <si>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</si>
  <si>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</si>
  <si>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</si>
  <si>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</si>
  <si>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</si>
  <si>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</si>
  <si>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</si>
  <si>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</si>
  <si>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</si>
  <si>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</si>
  <si>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</si>
  <si>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</si>
  <si>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</si>
  <si>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</si>
  <si>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</si>
  <si>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</si>
  <si>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</si>
  <si>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</si>
  <si>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</si>
  <si>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</si>
  <si>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</si>
  <si>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</si>
  <si>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</si>
  <si>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</si>
  <si>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</si>
  <si>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</si>
  <si>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</si>
  <si>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</si>
  <si>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</si>
  <si>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</si>
  <si>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</si>
  <si>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</si>
  <si>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</si>
  <si>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</si>
  <si>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</si>
  <si>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</si>
  <si>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</si>
  <si>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</si>
  <si>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</si>
  <si>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</si>
  <si>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</si>
  <si>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</si>
  <si>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</si>
  <si>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</si>
  <si>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</si>
  <si>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</si>
  <si>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</si>
  <si>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</si>
  <si>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</si>
  <si>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</si>
  <si>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</si>
  <si>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</si>
  <si>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</si>
  <si>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</si>
  <si>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</si>
  <si>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</si>
  <si>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</si>
  <si>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</si>
  <si>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</si>
  <si>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</si>
  <si>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</si>
  <si>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</si>
  <si>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</si>
  <si>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</si>
  <si>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</si>
  <si>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</si>
  <si>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</si>
  <si>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</si>
  <si>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</si>
  <si>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</si>
  <si>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</si>
  <si>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</si>
  <si>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</si>
  <si>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</si>
  <si>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</si>
  <si>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</si>
  <si>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</si>
  <si>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</si>
  <si>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</si>
  <si>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</si>
  <si>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</si>
  <si>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</si>
  <si>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</si>
  <si>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</si>
  <si>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</si>
  <si>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</si>
  <si>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</si>
  <si>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</si>
  <si>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</si>
  <si>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</si>
  <si>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</si>
  <si>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</si>
  <si>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</si>
  <si>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</si>
  <si>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</si>
  <si>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</si>
  <si>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</si>
  <si>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</si>
  <si>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</si>
  <si>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</si>
  <si>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</si>
  <si>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</si>
  <si>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</si>
  <si>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</si>
  <si>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</si>
  <si>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</si>
  <si>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</si>
  <si>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</si>
  <si>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</si>
  <si>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</si>
  <si>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</si>
  <si>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</si>
  <si>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</si>
  <si>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</si>
  <si>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</si>
  <si>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</si>
  <si>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</si>
  <si>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</si>
  <si>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</si>
  <si>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</si>
  <si>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</si>
  <si>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</si>
  <si>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</si>
  <si>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</si>
  <si>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</si>
  <si>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</si>
  <si>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</si>
  <si>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</si>
  <si>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</si>
  <si>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</si>
  <si>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</si>
  <si>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</si>
  <si>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</si>
  <si>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</si>
  <si>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</si>
  <si>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</si>
  <si>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</si>
  <si>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</si>
  <si>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</si>
  <si>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</si>
  <si>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</si>
  <si>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</si>
  <si>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</si>
  <si>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</si>
  <si>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</si>
  <si>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</si>
  <si>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</si>
  <si>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</si>
  <si>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</si>
  <si>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</si>
  <si>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</si>
  <si>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</si>
  <si>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</si>
  <si>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</si>
  <si>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</si>
  <si>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</si>
  <si>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</si>
  <si>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</si>
  <si>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</si>
  <si>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</si>
  <si>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</si>
  <si>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</si>
  <si>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</si>
  <si>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</si>
  <si>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</si>
  <si>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</si>
  <si>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</si>
  <si>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</si>
  <si>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</si>
  <si>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</si>
  <si>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</si>
  <si>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</si>
  <si>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</si>
  <si>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</si>
  <si>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</si>
  <si>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</si>
  <si>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</si>
  <si>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</si>
  <si>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</si>
  <si>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</si>
  <si>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</si>
  <si>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</si>
  <si>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</si>
  <si>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</si>
  <si>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</si>
  <si>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</si>
  <si>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</si>
  <si>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</si>
  <si>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</si>
  <si>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</si>
  <si>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</si>
  <si>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</si>
  <si>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</si>
  <si>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</si>
  <si>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</si>
  <si>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</si>
  <si>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</si>
  <si>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</si>
  <si>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</si>
  <si>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</si>
  <si>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</si>
  <si>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</si>
  <si>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</si>
  <si>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</si>
  <si>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</si>
  <si>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</si>
  <si>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</si>
  <si>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</si>
  <si>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</si>
  <si>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</si>
  <si>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</si>
  <si>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</si>
  <si>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</si>
  <si>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</si>
  <si>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</si>
  <si>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</si>
  <si>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</si>
  <si>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</si>
  <si>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</si>
  <si>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</si>
  <si>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</si>
  <si>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</si>
  <si>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</si>
  <si>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</si>
  <si>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</si>
  <si>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</si>
  <si>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</si>
  <si>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</si>
  <si>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</si>
  <si>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</si>
  <si>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</si>
  <si>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</si>
  <si>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</si>
  <si>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</si>
  <si>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</si>
  <si>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Reports that feed into this Monthly Topline include Random Weight (RW) cheese.  This outlet/channel does not have RW, therefore data will not render</t>
  </si>
  <si>
    <t>Random Weight is reflected in this data</t>
  </si>
  <si>
    <t>4 WEEKS ENDING 04-24-2025</t>
  </si>
  <si>
    <t>LATEST 52 WEEKS ENDING 04-20-2025</t>
  </si>
  <si>
    <t>YTD ENDING 04-20-2025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</si>
</sst>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2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</font>
    <font>
      <sz val="14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9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3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2" fillId="2" borderId="3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0" fillId="14" borderId="0" xfId="0" applyFont="1" applyFill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80" zoomScaleNormal="80" workbookViewId="0">
      <selection activeCell="D15" sqref="D15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1" t="s">
        <v>0</v>
      </c>
      <c r="B1" s="481" t="s">
        <v>1</v>
      </c>
      <c r="C1" s="481" t="s">
        <v>191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0" t="s">
        <v>79</v>
      </c>
      <c r="B3" s="479" t="s">
        <v>243</v>
      </c>
      <c r="C3" s="420" t="s">
        <v>152</v>
      </c>
      <c r="D3" s="463">
        <v>421227391.61721063</v>
      </c>
      <c r="E3" s="463">
        <v>11253121.567196786</v>
      </c>
      <c r="F3" s="464">
        <v>2.7448360517414883E-2</v>
      </c>
      <c r="G3" s="469">
        <v>100.00000000000007</v>
      </c>
      <c r="H3" s="469">
        <v>8.5265128291212022E-14</v>
      </c>
      <c r="I3" s="470">
        <v>5.7365654747852712</v>
      </c>
      <c r="J3" s="470">
        <v>0.14634547489411442</v>
      </c>
      <c r="K3" s="464">
        <v>2.6178839991442878E-2</v>
      </c>
      <c r="L3" s="465">
        <v>2416398511.7851453</v>
      </c>
      <c r="M3" s="465">
        <v>124552147.91077995</v>
      </c>
      <c r="N3" s="464">
        <v>5.4345766746870673E-2</v>
      </c>
      <c r="O3" s="463">
        <v>580257782.46657014</v>
      </c>
      <c r="P3" s="463">
        <v>34074887.1740762</v>
      </c>
      <c r="Q3" s="464">
        <v>6.238732019578952E-2</v>
      </c>
    </row>
    <row r="4" spans="1:17">
      <c r="A4" s="480"/>
      <c r="B4" s="479"/>
      <c r="C4" s="420" t="s">
        <v>194</v>
      </c>
      <c r="D4" s="463">
        <v>358409285.00476122</v>
      </c>
      <c r="E4" s="463">
        <v>8553268.1818864942</v>
      </c>
      <c r="F4" s="467">
        <v>2.4447966507938741E-2</v>
      </c>
      <c r="G4" s="471">
        <v>85.086889442001208</v>
      </c>
      <c r="H4" s="471">
        <v>-0.24920171810865099</v>
      </c>
      <c r="I4" s="472">
        <v>5.6995443043968139</v>
      </c>
      <c r="J4" s="472">
        <v>5.5977165309629484E-2</v>
      </c>
      <c r="K4" s="467">
        <v>9.9187559800490797E-3</v>
      </c>
      <c r="L4" s="468">
        <v>2042769598.9918213</v>
      </c>
      <c r="M4" s="468">
        <v>68333679.038312435</v>
      </c>
      <c r="N4" s="467">
        <v>3.460921590198858E-2</v>
      </c>
      <c r="O4" s="463">
        <v>490691662.61073053</v>
      </c>
      <c r="P4" s="463">
        <v>11385233.953255057</v>
      </c>
      <c r="Q4" s="467">
        <v>2.3753559878478565E-2</v>
      </c>
    </row>
    <row r="5" spans="1:17">
      <c r="A5" s="480"/>
      <c r="B5" s="479"/>
      <c r="C5" s="420" t="s">
        <v>195</v>
      </c>
      <c r="D5" s="463">
        <v>52442529.290545195</v>
      </c>
      <c r="E5" s="463">
        <v>-2888928.9036917612</v>
      </c>
      <c r="F5" s="464">
        <v>-5.2211327840853063E-2</v>
      </c>
      <c r="G5" s="469">
        <v>12.449933298307974</v>
      </c>
      <c r="H5" s="469">
        <v>-1.0463912850584229</v>
      </c>
      <c r="I5" s="470">
        <v>5.016961273263254</v>
      </c>
      <c r="J5" s="470">
        <v>2.8600685193256759E-2</v>
      </c>
      <c r="K5" s="464">
        <v>5.7334839148671882E-3</v>
      </c>
      <c r="L5" s="465">
        <v>263102138.52263913</v>
      </c>
      <c r="M5" s="465">
        <v>-12911126.81393519</v>
      </c>
      <c r="N5" s="464">
        <v>-4.6777196734335169E-2</v>
      </c>
      <c r="O5" s="463">
        <v>55067230.32370729</v>
      </c>
      <c r="P5" s="463">
        <v>-2813581.0343206003</v>
      </c>
      <c r="Q5" s="464">
        <v>-4.8609910060121594E-2</v>
      </c>
    </row>
    <row r="6" spans="1:17">
      <c r="A6" s="480"/>
      <c r="B6" s="479"/>
      <c r="C6" s="420" t="s">
        <v>293</v>
      </c>
      <c r="D6" s="463">
        <v>1462874.261835478</v>
      </c>
      <c r="E6" s="463">
        <v>-101888.69019590085</v>
      </c>
      <c r="F6" s="467">
        <v>-6.5114457153800015E-2</v>
      </c>
      <c r="G6" s="471">
        <v>0.34728849332876777</v>
      </c>
      <c r="H6" s="471">
        <v>-3.4384959456571496E-2</v>
      </c>
      <c r="I6" s="472">
        <v>10.58942019453923</v>
      </c>
      <c r="J6" s="472">
        <v>-0.52129009990252229</v>
      </c>
      <c r="K6" s="467">
        <v>-4.6917801480550081E-2</v>
      </c>
      <c r="L6" s="468">
        <v>15490990.250352278</v>
      </c>
      <c r="M6" s="468">
        <v>-1894637.5891438276</v>
      </c>
      <c r="N6" s="467">
        <v>-0.10897723146009437</v>
      </c>
      <c r="O6" s="463">
        <v>3177638.2479194999</v>
      </c>
      <c r="P6" s="463">
        <v>-196609.37761199381</v>
      </c>
      <c r="Q6" s="467">
        <v>-5.8267619757463696E-2</v>
      </c>
    </row>
    <row r="7" spans="1:17">
      <c r="A7" s="480"/>
      <c r="B7" s="479"/>
      <c r="C7" s="420" t="s">
        <v>193</v>
      </c>
      <c r="D7" s="463">
        <v>678457.24333993974</v>
      </c>
      <c r="E7" s="463">
        <v>-138253.74993027386</v>
      </c>
      <c r="F7" s="464">
        <v>-0.16928111788564085</v>
      </c>
      <c r="G7" s="469">
        <v>0.16106674372128357</v>
      </c>
      <c r="H7" s="469">
        <v>-3.8143561152381017E-2</v>
      </c>
      <c r="I7" s="470">
        <v>2.7849628940528075</v>
      </c>
      <c r="J7" s="470">
        <v>6.3177018851756639E-2</v>
      </c>
      <c r="K7" s="464">
        <v>2.3211605081567971E-2</v>
      </c>
      <c r="L7" s="465">
        <v>1889478.2479030883</v>
      </c>
      <c r="M7" s="465">
        <v>-333434.19770119968</v>
      </c>
      <c r="N7" s="464">
        <v>-0.14999879926020082</v>
      </c>
      <c r="O7" s="463">
        <v>1043907.9818013906</v>
      </c>
      <c r="P7" s="463">
        <v>-247307.06703388784</v>
      </c>
      <c r="Q7" s="464">
        <v>-0.19153050241860761</v>
      </c>
    </row>
    <row r="8" spans="1:17">
      <c r="A8" s="480"/>
      <c r="B8" s="479"/>
      <c r="C8" s="420" t="s">
        <v>292</v>
      </c>
      <c r="D8" s="463">
        <v>120457.29660664237</v>
      </c>
      <c r="E8" s="463">
        <v>-178691.5433140354</v>
      </c>
      <c r="F8" s="467">
        <v>-0.5973332317164165</v>
      </c>
      <c r="G8" s="471">
        <v>2.8596738722088549E-2</v>
      </c>
      <c r="H8" s="471">
        <v>-4.4370972125761438E-2</v>
      </c>
      <c r="I8" s="472">
        <v>27.657761481723306</v>
      </c>
      <c r="J8" s="472">
        <v>3.8585114972598937</v>
      </c>
      <c r="K8" s="467">
        <v>0.16212744098149315</v>
      </c>
      <c r="L8" s="468">
        <v>3331579.1782797128</v>
      </c>
      <c r="M8" s="468">
        <v>-3787938.8455547253</v>
      </c>
      <c r="N8" s="467">
        <v>-0.53204989900631128</v>
      </c>
      <c r="O8" s="463">
        <v>745455.84627759457</v>
      </c>
      <c r="P8" s="463">
        <v>-788800.32248484483</v>
      </c>
      <c r="Q8" s="467">
        <v>-0.51412556686743283</v>
      </c>
    </row>
    <row r="9" spans="1:17">
      <c r="A9" s="480"/>
      <c r="B9" s="479" t="s">
        <v>242</v>
      </c>
      <c r="C9" s="420" t="s">
        <v>152</v>
      </c>
      <c r="D9" s="463">
        <v>5521936365.7623196</v>
      </c>
      <c r="E9" s="463">
        <v>123335136.51966286</v>
      </c>
      <c r="F9" s="464">
        <v>2.2845757869944569E-2</v>
      </c>
      <c r="G9" s="469">
        <v>100.00000000000001</v>
      </c>
      <c r="H9" s="469">
        <v>2.8421709430404007E-14</v>
      </c>
      <c r="I9" s="470">
        <v>5.6517390831100167</v>
      </c>
      <c r="J9" s="470">
        <v>1.3308075515562123E-2</v>
      </c>
      <c r="K9" s="464">
        <v>2.3602444541109672E-3</v>
      </c>
      <c r="L9" s="465">
        <v>31208543572.82539</v>
      </c>
      <c r="M9" s="465">
        <v>768903004.22605515</v>
      </c>
      <c r="N9" s="464">
        <v>2.5259923897368013E-2</v>
      </c>
      <c r="O9" s="463">
        <v>7383026044.1051064</v>
      </c>
      <c r="P9" s="463">
        <v>158740557.06664944</v>
      </c>
      <c r="Q9" s="464">
        <v>2.1973184386394447E-2</v>
      </c>
    </row>
    <row r="10" spans="1:17">
      <c r="A10" s="480"/>
      <c r="B10" s="479"/>
      <c r="C10" s="420" t="s">
        <v>194</v>
      </c>
      <c r="D10" s="463">
        <v>4703602821.7556725</v>
      </c>
      <c r="E10" s="463">
        <v>117974231.8562851</v>
      </c>
      <c r="F10" s="467">
        <v>2.5726948779965092E-2</v>
      </c>
      <c r="G10" s="471">
        <v>85.18031556682611</v>
      </c>
      <c r="H10" s="471">
        <v>0.23926518769518168</v>
      </c>
      <c r="I10" s="472">
        <v>5.7075657572059901</v>
      </c>
      <c r="J10" s="472">
        <v>3.7200411584166204E-3</v>
      </c>
      <c r="K10" s="467">
        <v>6.5219876967401353E-4</v>
      </c>
      <c r="L10" s="468">
        <v>26846122400.950146</v>
      </c>
      <c r="M10" s="468">
        <v>690404413.0672493</v>
      </c>
      <c r="N10" s="467">
        <v>2.6395926633980816E-2</v>
      </c>
      <c r="O10" s="463">
        <v>6446016814.0625248</v>
      </c>
      <c r="P10" s="463">
        <v>114217674.42507744</v>
      </c>
      <c r="Q10" s="467">
        <v>1.80387393703107E-2</v>
      </c>
    </row>
    <row r="11" spans="1:17">
      <c r="A11" s="480"/>
      <c r="B11" s="479"/>
      <c r="C11" s="420" t="s">
        <v>195</v>
      </c>
      <c r="D11" s="463">
        <v>738792673.69041157</v>
      </c>
      <c r="E11" s="463">
        <v>-9966660.629099369</v>
      </c>
      <c r="F11" s="464">
        <v>-1.3310900007887436E-2</v>
      </c>
      <c r="G11" s="469">
        <v>13.379231935216609</v>
      </c>
      <c r="H11" s="469">
        <v>-0.49027430398659</v>
      </c>
      <c r="I11" s="470">
        <v>4.9707378387275929</v>
      </c>
      <c r="J11" s="470">
        <v>4.1630830745909009E-4</v>
      </c>
      <c r="K11" s="464">
        <v>8.3758828259124758E-5</v>
      </c>
      <c r="L11" s="465">
        <v>3672344698.087656</v>
      </c>
      <c r="M11" s="465">
        <v>-49229942.383656025</v>
      </c>
      <c r="N11" s="464">
        <v>-1.3228256085016044E-2</v>
      </c>
      <c r="O11" s="463">
        <v>766647456.07377625</v>
      </c>
      <c r="P11" s="463">
        <v>-3008239.8707234859</v>
      </c>
      <c r="Q11" s="464">
        <v>-3.9085527289340191E-3</v>
      </c>
    </row>
    <row r="12" spans="1:17">
      <c r="A12" s="480"/>
      <c r="B12" s="479"/>
      <c r="C12" s="420" t="s">
        <v>293</v>
      </c>
      <c r="D12" s="463">
        <v>19896445.490613338</v>
      </c>
      <c r="E12" s="463">
        <v>-932162.50481332466</v>
      </c>
      <c r="F12" s="467">
        <v>-4.4753951153048713E-2</v>
      </c>
      <c r="G12" s="471">
        <v>0.36031645735683115</v>
      </c>
      <c r="H12" s="471">
        <v>-2.5498443780969715E-2</v>
      </c>
      <c r="I12" s="472">
        <v>10.595206011962802</v>
      </c>
      <c r="J12" s="472">
        <v>-0.33501277079811054</v>
      </c>
      <c r="K12" s="467">
        <v>-3.0650143190774099E-2</v>
      </c>
      <c r="L12" s="468">
        <v>210806938.8788366</v>
      </c>
      <c r="M12" s="468">
        <v>-16854303.451540023</v>
      </c>
      <c r="N12" s="467">
        <v>-7.4032379332629031E-2</v>
      </c>
      <c r="O12" s="463">
        <v>43041169.461530551</v>
      </c>
      <c r="P12" s="463">
        <v>-1534898.2343515605</v>
      </c>
      <c r="Q12" s="467">
        <v>-3.4433235448746248E-2</v>
      </c>
    </row>
    <row r="13" spans="1:17">
      <c r="A13" s="480"/>
      <c r="B13" s="479"/>
      <c r="C13" s="420" t="s">
        <v>193</v>
      </c>
      <c r="D13" s="463">
        <v>10326897.841770737</v>
      </c>
      <c r="E13" s="463">
        <v>-776924.21660488285</v>
      </c>
      <c r="F13" s="464">
        <v>-6.9969080242856418E-2</v>
      </c>
      <c r="G13" s="469">
        <v>0.18701587917239751</v>
      </c>
      <c r="H13" s="469">
        <v>-1.8663732765402841E-2</v>
      </c>
      <c r="I13" s="470">
        <v>2.7401967675226486</v>
      </c>
      <c r="J13" s="470">
        <v>-9.2115139493023079E-3</v>
      </c>
      <c r="K13" s="464">
        <v>-3.3503623348260007E-3</v>
      </c>
      <c r="L13" s="465">
        <v>28297732.084556788</v>
      </c>
      <c r="M13" s="465">
        <v>-2231208.238732066</v>
      </c>
      <c r="N13" s="464">
        <v>-7.3085020806634399E-2</v>
      </c>
      <c r="O13" s="463">
        <v>16140137.981363812</v>
      </c>
      <c r="P13" s="463">
        <v>-1354670.3567426112</v>
      </c>
      <c r="Q13" s="464">
        <v>-7.7432706352771385E-2</v>
      </c>
    </row>
    <row r="14" spans="1:17">
      <c r="A14" s="480"/>
      <c r="B14" s="479"/>
      <c r="C14" s="420" t="s">
        <v>292</v>
      </c>
      <c r="D14" s="463">
        <v>2870307.9438529667</v>
      </c>
      <c r="E14" s="463">
        <v>-2497319.4000097513</v>
      </c>
      <c r="F14" s="467">
        <v>-0.46525573405634374</v>
      </c>
      <c r="G14" s="471">
        <v>5.1980098170811E-2</v>
      </c>
      <c r="H14" s="471">
        <v>-4.7446162742624066E-2</v>
      </c>
      <c r="I14" s="472">
        <v>23.033695774873642</v>
      </c>
      <c r="J14" s="472">
        <v>2.657416818744597</v>
      </c>
      <c r="K14" s="467">
        <v>0.13041717893959556</v>
      </c>
      <c r="L14" s="468">
        <v>66113799.958912328</v>
      </c>
      <c r="M14" s="468">
        <v>-43258472.132180408</v>
      </c>
      <c r="N14" s="467">
        <v>-0.39551589543784721</v>
      </c>
      <c r="O14" s="463">
        <v>13978751.877970576</v>
      </c>
      <c r="P14" s="463">
        <v>-9222349.4462223649</v>
      </c>
      <c r="Q14" s="467">
        <v>-0.39749619284692156</v>
      </c>
    </row>
    <row r="15" spans="1:17">
      <c r="A15" s="480"/>
      <c r="B15" s="479" t="s">
        <v>240</v>
      </c>
      <c r="C15" s="420" t="s">
        <v>152</v>
      </c>
      <c r="D15" s="463">
        <v>1687035990.2427549</v>
      </c>
      <c r="E15" s="463">
        <v>38881910.866625071</v>
      </c>
      <c r="F15" s="464">
        <v>2.3591186863635292E-2</v>
      </c>
      <c r="G15" s="469">
        <v>99.999999999999957</v>
      </c>
      <c r="H15" s="469">
        <v>1.4210854715202004E-14</v>
      </c>
      <c r="I15" s="470">
        <v>5.7035446707459947</v>
      </c>
      <c r="J15" s="470">
        <v>9.6692948664517608E-2</v>
      </c>
      <c r="K15" s="464">
        <v>1.7245497733373534E-2</v>
      </c>
      <c r="L15" s="465">
        <v>9622085131.5057564</v>
      </c>
      <c r="M15" s="465">
        <v>381129593.30009079</v>
      </c>
      <c r="N15" s="464">
        <v>4.1243526356593146E-2</v>
      </c>
      <c r="O15" s="463">
        <v>2279455804.7248144</v>
      </c>
      <c r="P15" s="463">
        <v>86534914.350049019</v>
      </c>
      <c r="Q15" s="464">
        <v>3.946102877211425E-2</v>
      </c>
    </row>
    <row r="16" spans="1:17">
      <c r="A16" s="480"/>
      <c r="B16" s="479"/>
      <c r="C16" s="420" t="s">
        <v>194</v>
      </c>
      <c r="D16" s="463">
        <v>1434238776.481184</v>
      </c>
      <c r="E16" s="463">
        <v>32609939.919853926</v>
      </c>
      <c r="F16" s="467">
        <v>2.3265745587724311E-2</v>
      </c>
      <c r="G16" s="471">
        <v>85.015304046643635</v>
      </c>
      <c r="H16" s="471">
        <v>-2.7038420019621867E-2</v>
      </c>
      <c r="I16" s="472">
        <v>5.7261490964853161</v>
      </c>
      <c r="J16" s="472">
        <v>5.832569224447326E-2</v>
      </c>
      <c r="K16" s="467">
        <v>1.0290668583786883E-2</v>
      </c>
      <c r="L16" s="468">
        <v>8212665074.0919371</v>
      </c>
      <c r="M16" s="468">
        <v>268480350.17076683</v>
      </c>
      <c r="N16" s="467">
        <v>3.3795834248709113E-2</v>
      </c>
      <c r="O16" s="463">
        <v>1961922934.7623787</v>
      </c>
      <c r="P16" s="463">
        <v>40009167.030721903</v>
      </c>
      <c r="Q16" s="467">
        <v>2.0817358043042074E-2</v>
      </c>
    </row>
    <row r="17" spans="1:17">
      <c r="A17" s="480"/>
      <c r="B17" s="479"/>
      <c r="C17" s="420" t="s">
        <v>195</v>
      </c>
      <c r="D17" s="463">
        <v>220029941.5514518</v>
      </c>
      <c r="E17" s="463">
        <v>-7058017.4014509618</v>
      </c>
      <c r="F17" s="464">
        <v>-3.1080544446281142E-2</v>
      </c>
      <c r="G17" s="469">
        <v>13.042397602898243</v>
      </c>
      <c r="H17" s="469">
        <v>-0.73592335595661673</v>
      </c>
      <c r="I17" s="470">
        <v>4.9842882448085772</v>
      </c>
      <c r="J17" s="470">
        <v>2.5477863464341333E-2</v>
      </c>
      <c r="K17" s="464">
        <v>5.1378983072619096E-3</v>
      </c>
      <c r="L17" s="465">
        <v>1096692651.1808195</v>
      </c>
      <c r="M17" s="465">
        <v>-29393477.153108358</v>
      </c>
      <c r="N17" s="464">
        <v>-2.6102334815718518E-2</v>
      </c>
      <c r="O17" s="463">
        <v>228575527.00236154</v>
      </c>
      <c r="P17" s="463">
        <v>-5505562.9671329856</v>
      </c>
      <c r="Q17" s="464">
        <v>-2.3519896322468727E-2</v>
      </c>
    </row>
    <row r="18" spans="1:17">
      <c r="A18" s="480"/>
      <c r="B18" s="479"/>
      <c r="C18" s="420" t="s">
        <v>293</v>
      </c>
      <c r="D18" s="463">
        <v>6058438.6749334913</v>
      </c>
      <c r="E18" s="463">
        <v>-507337.7570033716</v>
      </c>
      <c r="F18" s="467">
        <v>-7.727003230503085E-2</v>
      </c>
      <c r="G18" s="471">
        <v>0.35911733418690805</v>
      </c>
      <c r="H18" s="471">
        <v>-3.9254184234608747E-2</v>
      </c>
      <c r="I18" s="472">
        <v>10.525518264341347</v>
      </c>
      <c r="J18" s="472">
        <v>-0.51069452676681237</v>
      </c>
      <c r="K18" s="467">
        <v>-4.6274436388022283E-2</v>
      </c>
      <c r="L18" s="468">
        <v>63768206.926404446</v>
      </c>
      <c r="M18" s="468">
        <v>-8693098.9152936488</v>
      </c>
      <c r="N18" s="467">
        <v>-0.1199688414984536</v>
      </c>
      <c r="O18" s="463">
        <v>13148044.756931784</v>
      </c>
      <c r="P18" s="463">
        <v>-979165.68567974493</v>
      </c>
      <c r="Q18" s="467">
        <v>-6.93106179494795E-2</v>
      </c>
    </row>
    <row r="19" spans="1:17">
      <c r="A19" s="480"/>
      <c r="B19" s="479"/>
      <c r="C19" s="420" t="s">
        <v>193</v>
      </c>
      <c r="D19" s="463">
        <v>2938473.2182352473</v>
      </c>
      <c r="E19" s="463">
        <v>-308590.63878218736</v>
      </c>
      <c r="F19" s="464">
        <v>-9.5036824765633313E-2</v>
      </c>
      <c r="G19" s="469">
        <v>0.17417964022287494</v>
      </c>
      <c r="H19" s="469">
        <v>-2.2832514019799605E-2</v>
      </c>
      <c r="I19" s="470">
        <v>2.7619961555542902</v>
      </c>
      <c r="J19" s="470">
        <v>4.1111303065489935E-2</v>
      </c>
      <c r="K19" s="464">
        <v>1.5109534322220701E-2</v>
      </c>
      <c r="L19" s="465">
        <v>8116051.7319649961</v>
      </c>
      <c r="M19" s="465">
        <v>-718835.13165760227</v>
      </c>
      <c r="N19" s="464">
        <v>-8.1363252609083878E-2</v>
      </c>
      <c r="O19" s="463">
        <v>4536628.6874207556</v>
      </c>
      <c r="P19" s="463">
        <v>-566285.01520191971</v>
      </c>
      <c r="Q19" s="464">
        <v>-0.11097287710565708</v>
      </c>
    </row>
    <row r="20" spans="1:17">
      <c r="A20" s="480"/>
      <c r="B20" s="479"/>
      <c r="C20" s="420" t="s">
        <v>292</v>
      </c>
      <c r="D20" s="463">
        <v>586263.96143628401</v>
      </c>
      <c r="E20" s="463">
        <v>-1049067.1804074647</v>
      </c>
      <c r="F20" s="467">
        <v>-0.64150137765046011</v>
      </c>
      <c r="G20" s="471">
        <v>3.4751123557946365E-2</v>
      </c>
      <c r="H20" s="471">
        <v>-6.4470858312994025E-2</v>
      </c>
      <c r="I20" s="472">
        <v>25.270832328334038</v>
      </c>
      <c r="J20" s="472">
        <v>5.1963485358373021</v>
      </c>
      <c r="K20" s="467">
        <v>0.25885340761686471</v>
      </c>
      <c r="L20" s="468">
        <v>14815378.269601226</v>
      </c>
      <c r="M20" s="468">
        <v>-18013050.23270629</v>
      </c>
      <c r="N20" s="467">
        <v>-0.54870278762933011</v>
      </c>
      <c r="O20" s="463">
        <v>3149142.7126132865</v>
      </c>
      <c r="P20" s="463">
        <v>-3657167.377986473</v>
      </c>
      <c r="Q20" s="467">
        <v>-0.5373201234303755</v>
      </c>
    </row>
    <row r="21" spans="1:17">
      <c r="A21" s="480" t="s">
        <v>80</v>
      </c>
      <c r="B21" s="479" t="s">
        <v>243</v>
      </c>
      <c r="C21" s="420" t="s">
        <v>152</v>
      </c>
      <c r="D21" s="463">
        <v>417188158.96561587</v>
      </c>
      <c r="E21" s="463">
        <v>8437090.2469325066</v>
      </c>
      <c r="F21" s="464">
        <v>2.0641145412488706E-2</v>
      </c>
      <c r="G21" s="469">
        <v>100.00000000000004</v>
      </c>
      <c r="H21" s="469">
        <v>-1.4210854715202004E-14</v>
      </c>
      <c r="I21" s="470">
        <v>5.6493611965364572</v>
      </c>
      <c r="J21" s="470">
        <v>7.9851355947469393E-2</v>
      </c>
      <c r="K21" s="464">
        <v>1.4337232222041453E-2</v>
      </c>
      <c r="L21" s="465">
        <v>2356846596.9148335</v>
      </c>
      <c r="M21" s="465">
        <v>80303497.334860802</v>
      </c>
      <c r="N21" s="464">
        <v>3.5274314529637932E-2</v>
      </c>
      <c r="O21" s="463">
        <v>555135601.93744659</v>
      </c>
      <c r="P21" s="463">
        <v>17534616.341952682</v>
      </c>
      <c r="Q21" s="464">
        <v>3.2616414053872701E-2</v>
      </c>
    </row>
    <row r="22" spans="1:17">
      <c r="A22" s="480"/>
      <c r="B22" s="479"/>
      <c r="C22" s="420" t="s">
        <v>194</v>
      </c>
      <c r="D22" s="463">
        <v>357444594.63592911</v>
      </c>
      <c r="E22" s="463">
        <v>8666515.5156027079</v>
      </c>
      <c r="F22" s="467">
        <v>2.4848223080593351E-2</v>
      </c>
      <c r="G22" s="471">
        <v>85.679467874204306</v>
      </c>
      <c r="H22" s="471">
        <v>0.35172054533610719</v>
      </c>
      <c r="I22" s="472">
        <v>5.67598749093239</v>
      </c>
      <c r="J22" s="472">
        <v>5.5441882594238656E-2</v>
      </c>
      <c r="K22" s="467">
        <v>9.8641460202706852E-3</v>
      </c>
      <c r="L22" s="468">
        <v>2028851047.8549325</v>
      </c>
      <c r="M22" s="468">
        <v>68527946.970565796</v>
      </c>
      <c r="N22" s="467">
        <v>3.4957475601675336E-2</v>
      </c>
      <c r="O22" s="463">
        <v>482479255.40383637</v>
      </c>
      <c r="P22" s="463">
        <v>11514228.050723314</v>
      </c>
      <c r="Q22" s="467">
        <v>2.4448159379125936E-2</v>
      </c>
    </row>
    <row r="23" spans="1:17">
      <c r="A23" s="480"/>
      <c r="B23" s="479"/>
      <c r="C23" s="420" t="s">
        <v>195</v>
      </c>
      <c r="D23" s="463">
        <v>52340215.383276917</v>
      </c>
      <c r="E23" s="463">
        <v>-2864872.4676019177</v>
      </c>
      <c r="F23" s="464">
        <v>-5.1895080311086049E-2</v>
      </c>
      <c r="G23" s="469">
        <v>12.545949413581212</v>
      </c>
      <c r="H23" s="469">
        <v>-0.959847164255482</v>
      </c>
      <c r="I23" s="470">
        <v>5.0116345792514885</v>
      </c>
      <c r="J23" s="470">
        <v>2.922299838483422E-2</v>
      </c>
      <c r="K23" s="464">
        <v>5.8652317076846334E-3</v>
      </c>
      <c r="L23" s="465">
        <v>262310033.30030128</v>
      </c>
      <c r="M23" s="465">
        <v>-12744435.730678469</v>
      </c>
      <c r="N23" s="464">
        <v>-4.6334225273914911E-2</v>
      </c>
      <c r="O23" s="463">
        <v>54924703.658361264</v>
      </c>
      <c r="P23" s="463">
        <v>-2778891.3437466398</v>
      </c>
      <c r="Q23" s="464">
        <v>-4.8158027998864324E-2</v>
      </c>
    </row>
    <row r="24" spans="1:17">
      <c r="A24" s="480"/>
      <c r="B24" s="479"/>
      <c r="C24" s="420" t="s">
        <v>293</v>
      </c>
      <c r="D24" s="463">
        <v>1462863.6804875357</v>
      </c>
      <c r="E24" s="463">
        <v>-101663.83083162922</v>
      </c>
      <c r="F24" s="467">
        <v>-6.4980532522505269E-2</v>
      </c>
      <c r="G24" s="471">
        <v>0.35064841823760956</v>
      </c>
      <c r="H24" s="471">
        <v>-3.2109605178331058E-2</v>
      </c>
      <c r="I24" s="472">
        <v>10.589311849813251</v>
      </c>
      <c r="J24" s="472">
        <v>-0.52154189512229721</v>
      </c>
      <c r="K24" s="467">
        <v>-4.6939857826858881E-2</v>
      </c>
      <c r="L24" s="468">
        <v>15490719.706448087</v>
      </c>
      <c r="M24" s="468">
        <v>-1892516.6517471503</v>
      </c>
      <c r="N24" s="467">
        <v>-0.10887021339124421</v>
      </c>
      <c r="O24" s="463">
        <v>3177604.3876060843</v>
      </c>
      <c r="P24" s="463">
        <v>-196169.34767234232</v>
      </c>
      <c r="Q24" s="467">
        <v>-5.8145377569652906E-2</v>
      </c>
    </row>
    <row r="25" spans="1:17">
      <c r="A25" s="480"/>
      <c r="B25" s="479"/>
      <c r="C25" s="420" t="s">
        <v>193</v>
      </c>
      <c r="D25" s="463">
        <v>671954.1591836313</v>
      </c>
      <c r="E25" s="463">
        <v>-135134.83437681</v>
      </c>
      <c r="F25" s="464">
        <v>-0.16743486214657444</v>
      </c>
      <c r="G25" s="469">
        <v>0.1610674092116342</v>
      </c>
      <c r="H25" s="469">
        <v>-3.6385039314172141E-2</v>
      </c>
      <c r="I25" s="470">
        <v>2.7750749111572031</v>
      </c>
      <c r="J25" s="470">
        <v>6.0865092364291495E-2</v>
      </c>
      <c r="K25" s="464">
        <v>2.2424608422999509E-2</v>
      </c>
      <c r="L25" s="465">
        <v>1864723.1285982288</v>
      </c>
      <c r="M25" s="465">
        <v>-325885.74236321007</v>
      </c>
      <c r="N25" s="464">
        <v>-0.14876491494357078</v>
      </c>
      <c r="O25" s="463">
        <v>1033723.6499578953</v>
      </c>
      <c r="P25" s="463">
        <v>-241454.97168266866</v>
      </c>
      <c r="Q25" s="464">
        <v>-0.18934992132476938</v>
      </c>
    </row>
    <row r="26" spans="1:17">
      <c r="A26" s="480"/>
      <c r="B26" s="479"/>
      <c r="C26" s="420" t="s">
        <v>292</v>
      </c>
      <c r="D26" s="463">
        <v>119423.9524856405</v>
      </c>
      <c r="E26" s="463">
        <v>-174866.88274439637</v>
      </c>
      <c r="F26" s="467">
        <v>-0.59419751419614897</v>
      </c>
      <c r="G26" s="471">
        <v>2.8625920923005709E-2</v>
      </c>
      <c r="H26" s="471">
        <v>-4.3371648686427677E-2</v>
      </c>
      <c r="I26" s="472">
        <v>27.532540645985328</v>
      </c>
      <c r="J26" s="472">
        <v>3.9023173374451794</v>
      </c>
      <c r="K26" s="467">
        <v>0.16514094202549712</v>
      </c>
      <c r="L26" s="468">
        <v>3288044.8259151177</v>
      </c>
      <c r="M26" s="468">
        <v>-3666113.3282274483</v>
      </c>
      <c r="N26" s="467">
        <v>-0.52718290941421264</v>
      </c>
      <c r="O26" s="463">
        <v>735677.86825168133</v>
      </c>
      <c r="P26" s="463">
        <v>-758695.27946916153</v>
      </c>
      <c r="Q26" s="467">
        <v>-0.50770136001593225</v>
      </c>
    </row>
    <row r="27" spans="1:17">
      <c r="A27" s="480"/>
      <c r="B27" s="479" t="s">
        <v>242</v>
      </c>
      <c r="C27" s="420" t="s">
        <v>152</v>
      </c>
      <c r="D27" s="463">
        <v>5500765357.3514385</v>
      </c>
      <c r="E27" s="463">
        <v>118714012.6767149</v>
      </c>
      <c r="F27" s="464">
        <v>2.2057391331685567E-2</v>
      </c>
      <c r="G27" s="469">
        <v>99.999999999999972</v>
      </c>
      <c r="H27" s="469">
        <v>1.4210854715202004E-14</v>
      </c>
      <c r="I27" s="470">
        <v>5.6211400635609809</v>
      </c>
      <c r="J27" s="470">
        <v>3.4263757899593017E-3</v>
      </c>
      <c r="K27" s="464">
        <v>6.0992353480349907E-4</v>
      </c>
      <c r="L27" s="465">
        <v>30920572530.456505</v>
      </c>
      <c r="M27" s="465">
        <v>685749023.19087601</v>
      </c>
      <c r="N27" s="464">
        <v>2.2680768188578511E-2</v>
      </c>
      <c r="O27" s="463">
        <v>7241359599.0922232</v>
      </c>
      <c r="P27" s="463">
        <v>130357866.37672138</v>
      </c>
      <c r="Q27" s="464">
        <v>1.8331856927693534E-2</v>
      </c>
    </row>
    <row r="28" spans="1:17">
      <c r="A28" s="480"/>
      <c r="B28" s="479"/>
      <c r="C28" s="420" t="s">
        <v>194</v>
      </c>
      <c r="D28" s="463">
        <v>4690271123.7733221</v>
      </c>
      <c r="E28" s="463">
        <v>119121103.70750427</v>
      </c>
      <c r="F28" s="467">
        <v>2.6059329312011752E-2</v>
      </c>
      <c r="G28" s="471">
        <v>85.265791559442889</v>
      </c>
      <c r="H28" s="471">
        <v>0.33256206528830035</v>
      </c>
      <c r="I28" s="472">
        <v>5.6848384676710992</v>
      </c>
      <c r="J28" s="472">
        <v>3.766467143212715E-3</v>
      </c>
      <c r="K28" s="467">
        <v>6.6298528567543832E-4</v>
      </c>
      <c r="L28" s="468">
        <v>26663433708.233536</v>
      </c>
      <c r="M28" s="468">
        <v>694401319.02513123</v>
      </c>
      <c r="N28" s="467">
        <v>2.6739591549575566E-2</v>
      </c>
      <c r="O28" s="463">
        <v>6341290762.532836</v>
      </c>
      <c r="P28" s="463">
        <v>119090553.8492918</v>
      </c>
      <c r="Q28" s="467">
        <v>1.913962101108416E-2</v>
      </c>
    </row>
    <row r="29" spans="1:17">
      <c r="A29" s="480"/>
      <c r="B29" s="479"/>
      <c r="C29" s="420" t="s">
        <v>195</v>
      </c>
      <c r="D29" s="463">
        <v>737203180.27979302</v>
      </c>
      <c r="E29" s="463">
        <v>-9759554.2966037989</v>
      </c>
      <c r="F29" s="464">
        <v>-1.3065650861603492E-2</v>
      </c>
      <c r="G29" s="469">
        <v>13.401829243535461</v>
      </c>
      <c r="H29" s="469">
        <v>-0.4769446056861657</v>
      </c>
      <c r="I29" s="470">
        <v>4.9647524528148335</v>
      </c>
      <c r="J29" s="470">
        <v>7.9871235690198716E-4</v>
      </c>
      <c r="K29" s="464">
        <v>1.609024577308621E-4</v>
      </c>
      <c r="L29" s="465">
        <v>3660031297.5169983</v>
      </c>
      <c r="M29" s="465">
        <v>-47857162.766191959</v>
      </c>
      <c r="N29" s="464">
        <v>-1.2906850699208159E-2</v>
      </c>
      <c r="O29" s="463">
        <v>764436646.92769432</v>
      </c>
      <c r="P29" s="463">
        <v>-2729873.0356241465</v>
      </c>
      <c r="Q29" s="464">
        <v>-3.5583839552261395E-3</v>
      </c>
    </row>
    <row r="30" spans="1:17">
      <c r="A30" s="480"/>
      <c r="B30" s="479"/>
      <c r="C30" s="420" t="s">
        <v>293</v>
      </c>
      <c r="D30" s="463">
        <v>19895995.047898903</v>
      </c>
      <c r="E30" s="463">
        <v>-930352.46509513631</v>
      </c>
      <c r="F30" s="467">
        <v>-4.4671897677433257E-2</v>
      </c>
      <c r="G30" s="471">
        <v>0.36169503251595908</v>
      </c>
      <c r="H30" s="471">
        <v>-2.5264254552171239E-2</v>
      </c>
      <c r="I30" s="472">
        <v>10.594960022285347</v>
      </c>
      <c r="J30" s="472">
        <v>-0.33500324011829008</v>
      </c>
      <c r="K30" s="467">
        <v>-3.0649987751616526E-2</v>
      </c>
      <c r="L30" s="468">
        <v>210797272.13607612</v>
      </c>
      <c r="M30" s="468">
        <v>-16833941.071000099</v>
      </c>
      <c r="N30" s="467">
        <v>-7.3952692312395027E-2</v>
      </c>
      <c r="O30" s="463">
        <v>43039914.669319496</v>
      </c>
      <c r="P30" s="463">
        <v>-1530629.9122515172</v>
      </c>
      <c r="Q30" s="467">
        <v>-3.4341736826890838E-2</v>
      </c>
    </row>
    <row r="31" spans="1:17">
      <c r="A31" s="480"/>
      <c r="B31" s="479"/>
      <c r="C31" s="420" t="s">
        <v>193</v>
      </c>
      <c r="D31" s="463">
        <v>10235446.949771158</v>
      </c>
      <c r="E31" s="463">
        <v>-758174.95248043351</v>
      </c>
      <c r="F31" s="464">
        <v>-6.8964983444187083E-2</v>
      </c>
      <c r="G31" s="469">
        <v>0.18607314227813962</v>
      </c>
      <c r="H31" s="469">
        <v>-1.8191388069183023E-2</v>
      </c>
      <c r="I31" s="470">
        <v>2.7332608546182979</v>
      </c>
      <c r="J31" s="470">
        <v>-9.3540264125868688E-3</v>
      </c>
      <c r="K31" s="464">
        <v>-3.4106233716164002E-3</v>
      </c>
      <c r="L31" s="465">
        <v>27976146.477331769</v>
      </c>
      <c r="M31" s="465">
        <v>-2175124.5482105091</v>
      </c>
      <c r="N31" s="464">
        <v>-7.2140393231445499E-2</v>
      </c>
      <c r="O31" s="463">
        <v>15993319.832793394</v>
      </c>
      <c r="P31" s="463">
        <v>-1318791.3151231911</v>
      </c>
      <c r="Q31" s="464">
        <v>-7.6177382634347299E-2</v>
      </c>
    </row>
    <row r="32" spans="1:17">
      <c r="A32" s="480"/>
      <c r="B32" s="479"/>
      <c r="C32" s="420" t="s">
        <v>292</v>
      </c>
      <c r="D32" s="463">
        <v>2831637.6709139035</v>
      </c>
      <c r="E32" s="463">
        <v>-2423815.7828214695</v>
      </c>
      <c r="F32" s="467">
        <v>-0.46120012367319418</v>
      </c>
      <c r="G32" s="471">
        <v>5.1477157940023596E-2</v>
      </c>
      <c r="H32" s="471">
        <v>-4.6170618291903012E-2</v>
      </c>
      <c r="I32" s="472">
        <v>22.859876872592519</v>
      </c>
      <c r="J32" s="472">
        <v>2.7461249738563751</v>
      </c>
      <c r="K32" s="467">
        <v>0.13652972293194732</v>
      </c>
      <c r="L32" s="468">
        <v>64730888.504886493</v>
      </c>
      <c r="M32" s="468">
        <v>-40975998.378902793</v>
      </c>
      <c r="N32" s="467">
        <v>-0.38763792584252788</v>
      </c>
      <c r="O32" s="463">
        <v>13657082.791562833</v>
      </c>
      <c r="P32" s="463">
        <v>-8627612.2523963302</v>
      </c>
      <c r="Q32" s="467">
        <v>-0.3871541537982619</v>
      </c>
    </row>
    <row r="33" spans="1:17">
      <c r="A33" s="480"/>
      <c r="B33" s="479" t="s">
        <v>241</v>
      </c>
      <c r="C33" s="420" t="s">
        <v>152</v>
      </c>
      <c r="D33" s="463">
        <v>1676817093.822973</v>
      </c>
      <c r="E33" s="463">
        <v>33350372.163989544</v>
      </c>
      <c r="F33" s="464">
        <v>2.029269697065986E-2</v>
      </c>
      <c r="G33" s="469">
        <v>100.00000000000007</v>
      </c>
      <c r="H33" s="469">
        <v>4.2632564145606011E-14</v>
      </c>
      <c r="I33" s="470">
        <v>5.6512155605576408</v>
      </c>
      <c r="J33" s="470">
        <v>6.3667777617069099E-2</v>
      </c>
      <c r="K33" s="464">
        <v>1.1394583114162204E-2</v>
      </c>
      <c r="L33" s="465">
        <v>9476054852.8214264</v>
      </c>
      <c r="M33" s="465">
        <v>293106015.87916374</v>
      </c>
      <c r="N33" s="464">
        <v>3.1918506907064742E-2</v>
      </c>
      <c r="O33" s="463">
        <v>2214579867.8724356</v>
      </c>
      <c r="P33" s="463">
        <v>54109748.542787075</v>
      </c>
      <c r="Q33" s="464">
        <v>2.5045358442437642E-2</v>
      </c>
    </row>
    <row r="34" spans="1:17">
      <c r="A34" s="480"/>
      <c r="B34" s="479"/>
      <c r="C34" s="420" t="s">
        <v>194</v>
      </c>
      <c r="D34" s="463">
        <v>1430546299.6932817</v>
      </c>
      <c r="E34" s="463">
        <v>33018463.437360287</v>
      </c>
      <c r="F34" s="467">
        <v>2.3626336864830649E-2</v>
      </c>
      <c r="G34" s="471">
        <v>85.313198736051888</v>
      </c>
      <c r="H34" s="471">
        <v>0.27783916118936247</v>
      </c>
      <c r="I34" s="472">
        <v>5.7046448275859998</v>
      </c>
      <c r="J34" s="472">
        <v>5.8193330278276889E-2</v>
      </c>
      <c r="K34" s="467">
        <v>1.0306177305520817E-2</v>
      </c>
      <c r="L34" s="468">
        <v>8160758549.1675711</v>
      </c>
      <c r="M34" s="468">
        <v>269685405.6111021</v>
      </c>
      <c r="N34" s="467">
        <v>3.4176011387160476E-2</v>
      </c>
      <c r="O34" s="463">
        <v>1931751678.2378881</v>
      </c>
      <c r="P34" s="463">
        <v>41291284.791282415</v>
      </c>
      <c r="Q34" s="467">
        <v>2.1841920060542464E-2</v>
      </c>
    </row>
    <row r="35" spans="1:17">
      <c r="A35" s="480"/>
      <c r="B35" s="479"/>
      <c r="C35" s="420" t="s">
        <v>195</v>
      </c>
      <c r="D35" s="463">
        <v>219594239.92747018</v>
      </c>
      <c r="E35" s="463">
        <v>-6981402.0575725436</v>
      </c>
      <c r="F35" s="464">
        <v>-3.0812676933884259E-2</v>
      </c>
      <c r="G35" s="469">
        <v>13.095897026360682</v>
      </c>
      <c r="H35" s="469">
        <v>-0.69054835759743938</v>
      </c>
      <c r="I35" s="470">
        <v>4.9788476984487495</v>
      </c>
      <c r="J35" s="470">
        <v>2.590074612688209E-2</v>
      </c>
      <c r="K35" s="464">
        <v>5.2293606970169968E-3</v>
      </c>
      <c r="L35" s="465">
        <v>1093326276.0554874</v>
      </c>
      <c r="M35" s="465">
        <v>-28890859.384700537</v>
      </c>
      <c r="N35" s="464">
        <v>-2.5744446838595225E-2</v>
      </c>
      <c r="O35" s="463">
        <v>227976441.11391494</v>
      </c>
      <c r="P35" s="463">
        <v>-5391883.8389099836</v>
      </c>
      <c r="Q35" s="464">
        <v>-2.3104608733854285E-2</v>
      </c>
    </row>
    <row r="36" spans="1:17">
      <c r="A36" s="480"/>
      <c r="B36" s="479"/>
      <c r="C36" s="420" t="s">
        <v>293</v>
      </c>
      <c r="D36" s="463">
        <v>6058266.2296711151</v>
      </c>
      <c r="E36" s="463">
        <v>-507100.44942187425</v>
      </c>
      <c r="F36" s="467">
        <v>-7.7238709459550026E-2</v>
      </c>
      <c r="G36" s="471">
        <v>0.36129559103306169</v>
      </c>
      <c r="H36" s="471">
        <v>-3.8187196940012547E-2</v>
      </c>
      <c r="I36" s="472">
        <v>10.525185030423673</v>
      </c>
      <c r="J36" s="472">
        <v>-0.51079984844349546</v>
      </c>
      <c r="K36" s="467">
        <v>-4.6284935513243336E-2</v>
      </c>
      <c r="L36" s="468">
        <v>63764373.030855685</v>
      </c>
      <c r="M36" s="468">
        <v>-8690914.3638329059</v>
      </c>
      <c r="N36" s="467">
        <v>-0.119948656286332</v>
      </c>
      <c r="O36" s="463">
        <v>13147562.331294658</v>
      </c>
      <c r="P36" s="463">
        <v>-978661.70188541338</v>
      </c>
      <c r="Q36" s="467">
        <v>-6.9279780611344211E-2</v>
      </c>
    </row>
    <row r="37" spans="1:17">
      <c r="A37" s="480"/>
      <c r="B37" s="479"/>
      <c r="C37" s="420" t="s">
        <v>193</v>
      </c>
      <c r="D37" s="463">
        <v>2911481.6095359428</v>
      </c>
      <c r="E37" s="463">
        <v>-299109.03381921025</v>
      </c>
      <c r="F37" s="464">
        <v>-9.3163242233408272E-2</v>
      </c>
      <c r="G37" s="469">
        <v>0.17363143662246797</v>
      </c>
      <c r="H37" s="469">
        <v>-2.1723333939253575E-2</v>
      </c>
      <c r="I37" s="470">
        <v>2.756063831425569</v>
      </c>
      <c r="J37" s="470">
        <v>4.2872412061767839E-2</v>
      </c>
      <c r="K37" s="464">
        <v>1.5801469721521057E-2</v>
      </c>
      <c r="L37" s="465">
        <v>8024229.1599027133</v>
      </c>
      <c r="M37" s="465">
        <v>-686717.82473819423</v>
      </c>
      <c r="N37" s="464">
        <v>-7.8833888663197155E-2</v>
      </c>
      <c r="O37" s="463">
        <v>4493831.1422902644</v>
      </c>
      <c r="P37" s="463">
        <v>-548627.88534366339</v>
      </c>
      <c r="Q37" s="464">
        <v>-0.10880165457707169</v>
      </c>
    </row>
    <row r="38" spans="1:17">
      <c r="A38" s="480"/>
      <c r="B38" s="479"/>
      <c r="C38" s="420" t="s">
        <v>292</v>
      </c>
      <c r="D38" s="463">
        <v>581989.80315372651</v>
      </c>
      <c r="E38" s="463">
        <v>-1028155.9191723848</v>
      </c>
      <c r="F38" s="467">
        <v>-0.63854836547778437</v>
      </c>
      <c r="G38" s="471">
        <v>3.4708007527931933E-2</v>
      </c>
      <c r="H38" s="471">
        <v>-6.3264510023306575E-2</v>
      </c>
      <c r="I38" s="472">
        <v>25.179270086574512</v>
      </c>
      <c r="J38" s="472">
        <v>5.2919714197867869</v>
      </c>
      <c r="K38" s="467">
        <v>0.26609805124637209</v>
      </c>
      <c r="L38" s="468">
        <v>14654078.441240015</v>
      </c>
      <c r="M38" s="468">
        <v>-17367370.435710013</v>
      </c>
      <c r="N38" s="467">
        <v>-0.54236678991160681</v>
      </c>
      <c r="O38" s="463">
        <v>3110826.9946426768</v>
      </c>
      <c r="P38" s="463">
        <v>-3492602.9979153546</v>
      </c>
      <c r="Q38" s="467">
        <v>-0.52890740143402248</v>
      </c>
    </row>
    <row r="39" spans="1:17">
      <c r="A39" s="480" t="s">
        <v>81</v>
      </c>
      <c r="B39" s="479" t="s">
        <v>243</v>
      </c>
      <c r="C39" s="420" t="s">
        <v>152</v>
      </c>
      <c r="D39" s="463">
        <v>225186896.9217355</v>
      </c>
      <c r="E39" s="463">
        <v>4667063.1951881051</v>
      </c>
      <c r="F39" s="464">
        <v>2.1163915808930969E-2</v>
      </c>
      <c r="G39" s="469">
        <v>100.00000000000006</v>
      </c>
      <c r="H39" s="469">
        <v>7.1054273576010019E-14</v>
      </c>
      <c r="I39" s="470">
        <v>6.414737280354843</v>
      </c>
      <c r="J39" s="470">
        <v>-5.2575052200241501E-2</v>
      </c>
      <c r="K39" s="464">
        <v>-8.1293510343686034E-3</v>
      </c>
      <c r="L39" s="465">
        <v>1444514782.7312799</v>
      </c>
      <c r="M39" s="465">
        <v>18344142.498583317</v>
      </c>
      <c r="N39" s="464">
        <v>1.2862515873689738E-2</v>
      </c>
      <c r="O39" s="463">
        <v>363824560.31970966</v>
      </c>
      <c r="P39" s="463">
        <v>10248694.73750478</v>
      </c>
      <c r="Q39" s="464">
        <v>2.8985843591527609E-2</v>
      </c>
    </row>
    <row r="40" spans="1:17">
      <c r="A40" s="480"/>
      <c r="B40" s="479"/>
      <c r="C40" s="420" t="s">
        <v>194</v>
      </c>
      <c r="D40" s="463">
        <v>193532579.90007544</v>
      </c>
      <c r="E40" s="463">
        <v>5438478.7606135309</v>
      </c>
      <c r="F40" s="467">
        <v>2.8913606156001588E-2</v>
      </c>
      <c r="G40" s="471">
        <v>85.943091070409167</v>
      </c>
      <c r="H40" s="471">
        <v>0.64731610047816446</v>
      </c>
      <c r="I40" s="472">
        <v>6.4475895771739973</v>
      </c>
      <c r="J40" s="472">
        <v>-8.7602080557624973E-2</v>
      </c>
      <c r="K40" s="467">
        <v>-1.3404668928719962E-2</v>
      </c>
      <c r="L40" s="468">
        <v>1247818645.0073202</v>
      </c>
      <c r="M40" s="468">
        <v>18587644.3721807</v>
      </c>
      <c r="N40" s="467">
        <v>1.5121359909224977E-2</v>
      </c>
      <c r="O40" s="463">
        <v>320743732.4677878</v>
      </c>
      <c r="P40" s="463">
        <v>9508467.9487521648</v>
      </c>
      <c r="Q40" s="467">
        <v>3.0550740975467488E-2</v>
      </c>
    </row>
    <row r="41" spans="1:17">
      <c r="A41" s="480"/>
      <c r="B41" s="479"/>
      <c r="C41" s="420" t="s">
        <v>195</v>
      </c>
      <c r="D41" s="463">
        <v>27941264.107131068</v>
      </c>
      <c r="E41" s="463">
        <v>-1444863.5239923894</v>
      </c>
      <c r="F41" s="464">
        <v>-4.9168217811117944E-2</v>
      </c>
      <c r="G41" s="469">
        <v>12.408032833652024</v>
      </c>
      <c r="H41" s="469">
        <v>-0.91781053133224333</v>
      </c>
      <c r="I41" s="470">
        <v>5.7414179830218472</v>
      </c>
      <c r="J41" s="470">
        <v>2.0269758033940377E-2</v>
      </c>
      <c r="K41" s="464">
        <v>3.5429527844444589E-3</v>
      </c>
      <c r="L41" s="465">
        <v>160422476.21304518</v>
      </c>
      <c r="M41" s="465">
        <v>-7699915.7230248749</v>
      </c>
      <c r="N41" s="464">
        <v>-4.5799465700873634E-2</v>
      </c>
      <c r="O41" s="463">
        <v>34466765.004694</v>
      </c>
      <c r="P41" s="463">
        <v>-1720211.1002193764</v>
      </c>
      <c r="Q41" s="464">
        <v>-4.7536746237987274E-2</v>
      </c>
    </row>
    <row r="42" spans="1:17">
      <c r="A42" s="480"/>
      <c r="B42" s="479"/>
      <c r="C42" s="420" t="s">
        <v>293</v>
      </c>
      <c r="D42" s="463">
        <v>1132188.8486761011</v>
      </c>
      <c r="E42" s="463">
        <v>-78564.830190703273</v>
      </c>
      <c r="F42" s="467">
        <v>-6.4889193864961392E-2</v>
      </c>
      <c r="G42" s="471">
        <v>0.50277741029914269</v>
      </c>
      <c r="H42" s="471">
        <v>-4.6267842640863921E-2</v>
      </c>
      <c r="I42" s="472">
        <v>10.892107888370047</v>
      </c>
      <c r="J42" s="472">
        <v>-0.53196582598141617</v>
      </c>
      <c r="K42" s="467">
        <v>-4.6565335560916021E-2</v>
      </c>
      <c r="L42" s="468">
        <v>12331923.089789562</v>
      </c>
      <c r="M42" s="468">
        <v>-1499816.1875070296</v>
      </c>
      <c r="N42" s="467">
        <v>-0.10843294233927811</v>
      </c>
      <c r="O42" s="463">
        <v>2510373.908856988</v>
      </c>
      <c r="P42" s="463">
        <v>-146162.60957390536</v>
      </c>
      <c r="Q42" s="467">
        <v>-5.5019988831261232E-2</v>
      </c>
    </row>
    <row r="43" spans="1:17">
      <c r="A43" s="480"/>
      <c r="B43" s="479"/>
      <c r="C43" s="420" t="s">
        <v>193</v>
      </c>
      <c r="D43" s="463">
        <v>334650.60795582173</v>
      </c>
      <c r="E43" s="463">
        <v>-99164.051499878522</v>
      </c>
      <c r="F43" s="464">
        <v>-0.22858621611426858</v>
      </c>
      <c r="G43" s="469">
        <v>0.14861016006279038</v>
      </c>
      <c r="H43" s="469">
        <v>-4.8113487023596468E-2</v>
      </c>
      <c r="I43" s="470">
        <v>3.1891972825792321</v>
      </c>
      <c r="J43" s="470">
        <v>0.12961494873327695</v>
      </c>
      <c r="K43" s="464">
        <v>4.2363608685878511E-2</v>
      </c>
      <c r="L43" s="465">
        <v>1067266.8095061947</v>
      </c>
      <c r="M43" s="465">
        <v>-260024.85872786492</v>
      </c>
      <c r="N43" s="464">
        <v>-0.19590634443884053</v>
      </c>
      <c r="O43" s="463">
        <v>523756.47203969955</v>
      </c>
      <c r="P43" s="463">
        <v>-186330.0965409677</v>
      </c>
      <c r="Q43" s="464">
        <v>-0.26240476131439489</v>
      </c>
    </row>
    <row r="44" spans="1:17">
      <c r="A44" s="480"/>
      <c r="B44" s="479"/>
      <c r="C44" s="420" t="s">
        <v>292</v>
      </c>
      <c r="D44" s="463">
        <v>70456.96782830701</v>
      </c>
      <c r="E44" s="463">
        <v>-47998.282196304121</v>
      </c>
      <c r="F44" s="467">
        <v>-0.40520181407182582</v>
      </c>
      <c r="G44" s="471">
        <v>3.1288218271773874E-2</v>
      </c>
      <c r="H44" s="471">
        <v>-2.2428151826482202E-2</v>
      </c>
      <c r="I44" s="472">
        <v>29.006475496854033</v>
      </c>
      <c r="J44" s="472">
        <v>8.2362528372179611E-2</v>
      </c>
      <c r="K44" s="467">
        <v>2.8475386077328889E-3</v>
      </c>
      <c r="L44" s="468">
        <v>2043708.3108944201</v>
      </c>
      <c r="M44" s="468">
        <v>-1382504.722527195</v>
      </c>
      <c r="N44" s="467">
        <v>-0.40350810327358588</v>
      </c>
      <c r="O44" s="463">
        <v>449454.01230788231</v>
      </c>
      <c r="P44" s="463">
        <v>-328692.05817791831</v>
      </c>
      <c r="Q44" s="467">
        <v>-0.42240405837006173</v>
      </c>
    </row>
    <row r="45" spans="1:17">
      <c r="A45" s="480"/>
      <c r="B45" s="479" t="s">
        <v>242</v>
      </c>
      <c r="C45" s="420" t="s">
        <v>152</v>
      </c>
      <c r="D45" s="463">
        <v>2978658827.4505925</v>
      </c>
      <c r="E45" s="463">
        <v>19818873.412608147</v>
      </c>
      <c r="F45" s="464">
        <v>6.6981904126179447E-3</v>
      </c>
      <c r="G45" s="469">
        <v>100.00000000000007</v>
      </c>
      <c r="H45" s="469">
        <v>1.1368683772161603E-13</v>
      </c>
      <c r="I45" s="470">
        <v>6.4272554908246446</v>
      </c>
      <c r="J45" s="470">
        <v>-1.8578101094516519E-2</v>
      </c>
      <c r="K45" s="464">
        <v>-2.8821875137774286E-3</v>
      </c>
      <c r="L45" s="465">
        <v>19144601304.02512</v>
      </c>
      <c r="M45" s="465">
        <v>72411335.174533844</v>
      </c>
      <c r="N45" s="464">
        <v>3.7966974580684624E-3</v>
      </c>
      <c r="O45" s="463">
        <v>4776221835.5774326</v>
      </c>
      <c r="P45" s="463">
        <v>34678901.714741707</v>
      </c>
      <c r="Q45" s="464">
        <v>7.3138432359380941E-3</v>
      </c>
    </row>
    <row r="46" spans="1:17">
      <c r="A46" s="480"/>
      <c r="B46" s="479"/>
      <c r="C46" s="420" t="s">
        <v>194</v>
      </c>
      <c r="D46" s="463">
        <v>2543766845.85144</v>
      </c>
      <c r="E46" s="463">
        <v>28364556.369072914</v>
      </c>
      <c r="F46" s="467">
        <v>1.127634990541013E-2</v>
      </c>
      <c r="G46" s="471">
        <v>85.399738379189557</v>
      </c>
      <c r="H46" s="471">
        <v>0.38661402788596888</v>
      </c>
      <c r="I46" s="472">
        <v>6.4958773769964413</v>
      </c>
      <c r="J46" s="472">
        <v>-2.0404088899941719E-2</v>
      </c>
      <c r="K46" s="467">
        <v>-3.1312473236045097E-3</v>
      </c>
      <c r="L46" s="468">
        <v>16523997506.319963</v>
      </c>
      <c r="M46" s="468">
        <v>132928188.0926857</v>
      </c>
      <c r="N46" s="467">
        <v>8.1097935413442634E-3</v>
      </c>
      <c r="O46" s="463">
        <v>4211455780.7617435</v>
      </c>
      <c r="P46" s="463">
        <v>41993138.052280426</v>
      </c>
      <c r="Q46" s="467">
        <v>1.0071594747516868E-2</v>
      </c>
    </row>
    <row r="47" spans="1:17">
      <c r="A47" s="480"/>
      <c r="B47" s="479"/>
      <c r="C47" s="420" t="s">
        <v>195</v>
      </c>
      <c r="D47" s="463">
        <v>393864722.84325784</v>
      </c>
      <c r="E47" s="463">
        <v>-8292803.0461119413</v>
      </c>
      <c r="F47" s="464">
        <v>-2.0620782932688975E-2</v>
      </c>
      <c r="G47" s="469">
        <v>13.222888073434156</v>
      </c>
      <c r="H47" s="469">
        <v>-0.36884152790969793</v>
      </c>
      <c r="I47" s="470">
        <v>5.6888265559396238</v>
      </c>
      <c r="J47" s="470">
        <v>-1.1566847907716671E-2</v>
      </c>
      <c r="K47" s="464">
        <v>-2.0291315157143211E-3</v>
      </c>
      <c r="L47" s="465">
        <v>2240628094.7585249</v>
      </c>
      <c r="M47" s="465">
        <v>-51828013.128804684</v>
      </c>
      <c r="N47" s="464">
        <v>-2.2608072167875914E-2</v>
      </c>
      <c r="O47" s="463">
        <v>480914061.18308234</v>
      </c>
      <c r="P47" s="463">
        <v>-7110688.8104433417</v>
      </c>
      <c r="Q47" s="464">
        <v>-1.4570344660875652E-2</v>
      </c>
    </row>
    <row r="48" spans="1:17">
      <c r="A48" s="480"/>
      <c r="B48" s="479"/>
      <c r="C48" s="420" t="s">
        <v>293</v>
      </c>
      <c r="D48" s="463">
        <v>15395320.204433184</v>
      </c>
      <c r="E48" s="463">
        <v>-620045.96268750168</v>
      </c>
      <c r="F48" s="467">
        <v>-3.8715690682142943E-2</v>
      </c>
      <c r="G48" s="471">
        <v>0.51685409764131696</v>
      </c>
      <c r="H48" s="471">
        <v>-2.4417698599781046E-2</v>
      </c>
      <c r="I48" s="472">
        <v>10.930961710288788</v>
      </c>
      <c r="J48" s="472">
        <v>-0.2844121552170229</v>
      </c>
      <c r="K48" s="467">
        <v>-2.5359132796434512E-2</v>
      </c>
      <c r="L48" s="468">
        <v>168285655.6722945</v>
      </c>
      <c r="M48" s="468">
        <v>-11332663.484936804</v>
      </c>
      <c r="N48" s="467">
        <v>-6.3093027137263238E-2</v>
      </c>
      <c r="O48" s="463">
        <v>34015099.275245845</v>
      </c>
      <c r="P48" s="463">
        <v>-1162576.3923078924</v>
      </c>
      <c r="Q48" s="467">
        <v>-3.3048698364690397E-2</v>
      </c>
    </row>
    <row r="49" spans="1:17">
      <c r="A49" s="480"/>
      <c r="B49" s="479"/>
      <c r="C49" s="420" t="s">
        <v>193</v>
      </c>
      <c r="D49" s="463">
        <v>5405856.5531263705</v>
      </c>
      <c r="E49" s="463">
        <v>-315887.32545282692</v>
      </c>
      <c r="F49" s="464">
        <v>-5.5208225351615514E-2</v>
      </c>
      <c r="G49" s="469">
        <v>0.18148626164592332</v>
      </c>
      <c r="H49" s="469">
        <v>-1.1891682665347153E-2</v>
      </c>
      <c r="I49" s="470">
        <v>3.1086574206326865</v>
      </c>
      <c r="J49" s="470">
        <v>-6.0810104285144995E-3</v>
      </c>
      <c r="K49" s="464">
        <v>-1.9523342210288524E-3</v>
      </c>
      <c r="L49" s="465">
        <v>16804956.088752128</v>
      </c>
      <c r="M49" s="465">
        <v>-1016779.462547671</v>
      </c>
      <c r="N49" s="464">
        <v>-5.7052774665008084E-2</v>
      </c>
      <c r="O49" s="463">
        <v>8695043.203950718</v>
      </c>
      <c r="P49" s="463">
        <v>-576585.67190566286</v>
      </c>
      <c r="Q49" s="464">
        <v>-6.218817422762795E-2</v>
      </c>
    </row>
    <row r="50" spans="1:17">
      <c r="A50" s="480"/>
      <c r="B50" s="479"/>
      <c r="C50" s="420" t="s">
        <v>292</v>
      </c>
      <c r="D50" s="463">
        <v>1123481.1111445639</v>
      </c>
      <c r="E50" s="463">
        <v>-508640.0134876261</v>
      </c>
      <c r="F50" s="467">
        <v>-0.31164354520700888</v>
      </c>
      <c r="G50" s="471">
        <v>3.7717683569223739E-2</v>
      </c>
      <c r="H50" s="471">
        <v>-1.7443161558773221E-2</v>
      </c>
      <c r="I50" s="472">
        <v>28.707599489043744</v>
      </c>
      <c r="J50" s="472">
        <v>0.25288410312590415</v>
      </c>
      <c r="K50" s="467">
        <v>8.8872476739323067E-3</v>
      </c>
      <c r="L50" s="468">
        <v>32252445.77224398</v>
      </c>
      <c r="M50" s="468">
        <v>-14189096.304509122</v>
      </c>
      <c r="N50" s="467">
        <v>-0.30552595090531354</v>
      </c>
      <c r="O50" s="463">
        <v>7323223.877009741</v>
      </c>
      <c r="P50" s="463">
        <v>-3891279.9268936357</v>
      </c>
      <c r="Q50" s="467">
        <v>-0.34698636648901193</v>
      </c>
    </row>
    <row r="51" spans="1:17">
      <c r="A51" s="480"/>
      <c r="B51" s="479" t="s">
        <v>241</v>
      </c>
      <c r="C51" s="420" t="s">
        <v>152</v>
      </c>
      <c r="D51" s="463">
        <v>905336326.12927747</v>
      </c>
      <c r="E51" s="463">
        <v>9433835.1719573736</v>
      </c>
      <c r="F51" s="464">
        <v>1.0529979843985937E-2</v>
      </c>
      <c r="G51" s="469">
        <v>99.999999999999957</v>
      </c>
      <c r="H51" s="469">
        <v>0</v>
      </c>
      <c r="I51" s="470">
        <v>6.4359376594808193</v>
      </c>
      <c r="J51" s="470">
        <v>-1.0238643318635887E-2</v>
      </c>
      <c r="K51" s="464">
        <v>-1.5883281557455128E-3</v>
      </c>
      <c r="L51" s="465">
        <v>5826688155.8314257</v>
      </c>
      <c r="M51" s="465">
        <v>51542749.00334549</v>
      </c>
      <c r="N51" s="464">
        <v>8.9249266247747421E-3</v>
      </c>
      <c r="O51" s="463">
        <v>1454276387.8245654</v>
      </c>
      <c r="P51" s="463">
        <v>22129977.404845476</v>
      </c>
      <c r="Q51" s="464">
        <v>1.545231496154072E-2</v>
      </c>
    </row>
    <row r="52" spans="1:17">
      <c r="A52" s="480"/>
      <c r="B52" s="479"/>
      <c r="C52" s="420" t="s">
        <v>194</v>
      </c>
      <c r="D52" s="463">
        <v>774402684.65497041</v>
      </c>
      <c r="E52" s="463">
        <v>12371803.322871327</v>
      </c>
      <c r="F52" s="467">
        <v>1.6235304402945315E-2</v>
      </c>
      <c r="G52" s="471">
        <v>85.537569001112772</v>
      </c>
      <c r="H52" s="471">
        <v>0.48022302612527312</v>
      </c>
      <c r="I52" s="472">
        <v>6.4955508745691262</v>
      </c>
      <c r="J52" s="472">
        <v>-2.1830947373508103E-2</v>
      </c>
      <c r="K52" s="467">
        <v>-3.3496499008248927E-3</v>
      </c>
      <c r="L52" s="468">
        <v>5030172035.5792723</v>
      </c>
      <c r="M52" s="468">
        <v>63725821.826524734</v>
      </c>
      <c r="N52" s="467">
        <v>1.2831271916337176E-2</v>
      </c>
      <c r="O52" s="463">
        <v>1281711139.6411397</v>
      </c>
      <c r="P52" s="463">
        <v>22053463.324640989</v>
      </c>
      <c r="Q52" s="467">
        <v>1.7507505205009273E-2</v>
      </c>
    </row>
    <row r="53" spans="1:17">
      <c r="A53" s="480"/>
      <c r="B53" s="479"/>
      <c r="C53" s="420" t="s">
        <v>195</v>
      </c>
      <c r="D53" s="463">
        <v>117319665.81298719</v>
      </c>
      <c r="E53" s="463">
        <v>-4203101.1540588439</v>
      </c>
      <c r="F53" s="464">
        <v>-3.4586944150132963E-2</v>
      </c>
      <c r="G53" s="469">
        <v>12.958683135424579</v>
      </c>
      <c r="H53" s="469">
        <v>-0.60560183906995135</v>
      </c>
      <c r="I53" s="470">
        <v>5.6906320460115385</v>
      </c>
      <c r="J53" s="470">
        <v>-1.7618734779452083E-3</v>
      </c>
      <c r="K53" s="464">
        <v>-3.0951362517498088E-4</v>
      </c>
      <c r="L53" s="465">
        <v>667623049.9027493</v>
      </c>
      <c r="M53" s="465">
        <v>-24132409.860001087</v>
      </c>
      <c r="N53" s="464">
        <v>-3.4885752644840298E-2</v>
      </c>
      <c r="O53" s="463">
        <v>142996015.35394818</v>
      </c>
      <c r="P53" s="463">
        <v>-4412872.9393545985</v>
      </c>
      <c r="Q53" s="464">
        <v>-2.9936274470601841E-2</v>
      </c>
    </row>
    <row r="54" spans="1:17">
      <c r="A54" s="480"/>
      <c r="B54" s="479"/>
      <c r="C54" s="420" t="s">
        <v>293</v>
      </c>
      <c r="D54" s="463">
        <v>4709174.0911903186</v>
      </c>
      <c r="E54" s="463">
        <v>-389787.70197619684</v>
      </c>
      <c r="F54" s="467">
        <v>-7.6444522980850596E-2</v>
      </c>
      <c r="G54" s="471">
        <v>0.52015742164286805</v>
      </c>
      <c r="H54" s="471">
        <v>-4.8985073732716655E-2</v>
      </c>
      <c r="I54" s="472">
        <v>10.805613652171424</v>
      </c>
      <c r="J54" s="472">
        <v>-0.49343215466771717</v>
      </c>
      <c r="K54" s="467">
        <v>-4.3670249957660161E-2</v>
      </c>
      <c r="L54" s="468">
        <v>50885515.850218065</v>
      </c>
      <c r="M54" s="468">
        <v>-6727887.0180930346</v>
      </c>
      <c r="N54" s="467">
        <v>-0.11677642151204283</v>
      </c>
      <c r="O54" s="463">
        <v>10431090.949844956</v>
      </c>
      <c r="P54" s="463">
        <v>-742502.47574925423</v>
      </c>
      <c r="Q54" s="467">
        <v>-6.6451538683023809E-2</v>
      </c>
    </row>
    <row r="55" spans="1:17">
      <c r="A55" s="480"/>
      <c r="B55" s="479"/>
      <c r="C55" s="420" t="s">
        <v>193</v>
      </c>
      <c r="D55" s="463">
        <v>1517525.9725255088</v>
      </c>
      <c r="E55" s="463">
        <v>-184178.51672794181</v>
      </c>
      <c r="F55" s="464">
        <v>-0.10823178635953543</v>
      </c>
      <c r="G55" s="469">
        <v>0.16762013505120449</v>
      </c>
      <c r="H55" s="469">
        <v>-2.2322911924263444E-2</v>
      </c>
      <c r="I55" s="470">
        <v>3.1471978116020232</v>
      </c>
      <c r="J55" s="470">
        <v>0.10102642251795269</v>
      </c>
      <c r="K55" s="464">
        <v>3.3165048716556136E-2</v>
      </c>
      <c r="L55" s="465">
        <v>4775954.4197815135</v>
      </c>
      <c r="M55" s="465">
        <v>-407729.10805826914</v>
      </c>
      <c r="N55" s="464">
        <v>-7.8656250110273176E-2</v>
      </c>
      <c r="O55" s="463">
        <v>2391557.1590264542</v>
      </c>
      <c r="P55" s="463">
        <v>-362037.76505010528</v>
      </c>
      <c r="Q55" s="464">
        <v>-0.13147822211777122</v>
      </c>
    </row>
    <row r="56" spans="1:17">
      <c r="A56" s="480"/>
      <c r="B56" s="479"/>
      <c r="C56" s="420" t="s">
        <v>292</v>
      </c>
      <c r="D56" s="463">
        <v>287065.54728460812</v>
      </c>
      <c r="E56" s="463">
        <v>-175395.45492484787</v>
      </c>
      <c r="F56" s="467">
        <v>-0.37926539554011618</v>
      </c>
      <c r="G56" s="471">
        <v>3.1708166236070867E-2</v>
      </c>
      <c r="H56" s="471">
        <v>-1.9911402509104878E-2</v>
      </c>
      <c r="I56" s="472">
        <v>28.308616982365471</v>
      </c>
      <c r="J56" s="472">
        <v>-0.57614234121258079</v>
      </c>
      <c r="K56" s="467">
        <v>-1.994623997930588E-2</v>
      </c>
      <c r="L56" s="468">
        <v>8126428.6269130958</v>
      </c>
      <c r="M56" s="468">
        <v>-5231646.1184477387</v>
      </c>
      <c r="N56" s="467">
        <v>-0.39164671692413255</v>
      </c>
      <c r="O56" s="463">
        <v>1856265.9984412841</v>
      </c>
      <c r="P56" s="463">
        <v>-1258173.34623115</v>
      </c>
      <c r="Q56" s="467">
        <v>-0.40398068704833945</v>
      </c>
    </row>
    <row r="57" spans="1:17">
      <c r="A57" s="480" t="s">
        <v>82</v>
      </c>
      <c r="B57" s="479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0"/>
      <c r="B58" s="479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0"/>
      <c r="B59" s="479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0"/>
      <c r="B60" s="479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0"/>
      <c r="B61" s="479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0"/>
      <c r="B62" s="479"/>
      <c r="C62" s="420" t="s">
        <v>293</v>
      </c>
      <c r="D62" s="463">
        <v>1689.7199876774553</v>
      </c>
      <c r="E62" s="463">
        <v>-2400.7020368321632</v>
      </c>
      <c r="F62" s="467">
        <v>-0.5869081533512357</v>
      </c>
      <c r="G62" s="471">
        <v>0.50622029096035581</v>
      </c>
      <c r="H62" s="471">
        <v>-1.6969931681857062</v>
      </c>
      <c r="I62" s="472">
        <v>36.590537964486884</v>
      </c>
      <c r="J62" s="472">
        <v>3.758268800242476</v>
      </c>
      <c r="K62" s="467">
        <v>0.11446874967555924</v>
      </c>
      <c r="L62" s="468">
        <v>61827.763358464239</v>
      </c>
      <c r="M62" s="468">
        <v>-72470.073545589112</v>
      </c>
      <c r="N62" s="467">
        <v>-0.53962204616418386</v>
      </c>
      <c r="O62" s="463">
        <v>14249.979690909386</v>
      </c>
      <c r="P62" s="463">
        <v>-20410.711336477128</v>
      </c>
      <c r="Q62" s="467">
        <v>-0.58887202567167451</v>
      </c>
    </row>
    <row r="63" spans="1:17">
      <c r="A63" s="480"/>
      <c r="B63" s="479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0"/>
      <c r="B64" s="479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0"/>
      <c r="B65" s="479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0"/>
      <c r="B66" s="479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0"/>
      <c r="B67" s="479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0"/>
      <c r="B68" s="479"/>
      <c r="C68" s="420" t="s">
        <v>293</v>
      </c>
      <c r="D68" s="463">
        <v>38070.903931619789</v>
      </c>
      <c r="E68" s="463">
        <v>-25416.035251440422</v>
      </c>
      <c r="F68" s="467">
        <v>-0.40033486538317808</v>
      </c>
      <c r="G68" s="471">
        <v>1.4808393782388081</v>
      </c>
      <c r="H68" s="471">
        <v>-1.0416574258193545</v>
      </c>
      <c r="I68" s="472">
        <v>34.314799293953783</v>
      </c>
      <c r="J68" s="472">
        <v>3.0203149675804148</v>
      </c>
      <c r="K68" s="467">
        <v>9.6512693293848276E-2</v>
      </c>
      <c r="L68" s="468">
        <v>1306395.427352929</v>
      </c>
      <c r="M68" s="468">
        <v>-680395.59584076796</v>
      </c>
      <c r="N68" s="467">
        <v>-0.34245956816689049</v>
      </c>
      <c r="O68" s="463">
        <v>307752.58166289626</v>
      </c>
      <c r="P68" s="463">
        <v>-302838.76728623518</v>
      </c>
      <c r="Q68" s="467">
        <v>-0.49597618408357891</v>
      </c>
    </row>
    <row r="69" spans="1:17">
      <c r="A69" s="480"/>
      <c r="B69" s="479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0"/>
      <c r="B70" s="479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0"/>
      <c r="B71" s="479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0"/>
      <c r="B72" s="479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0"/>
      <c r="B73" s="479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0"/>
      <c r="B74" s="479"/>
      <c r="C74" s="420" t="s">
        <v>293</v>
      </c>
      <c r="D74" s="463">
        <v>7790.3361823145615</v>
      </c>
      <c r="E74" s="463">
        <v>-8995.2747912978557</v>
      </c>
      <c r="F74" s="467">
        <v>-0.53589200925952296</v>
      </c>
      <c r="G74" s="471">
        <v>0.76632551756983747</v>
      </c>
      <c r="H74" s="471">
        <v>-1.5029862210846354</v>
      </c>
      <c r="I74" s="472">
        <v>34.772074034548105</v>
      </c>
      <c r="J74" s="472">
        <v>1.9494632903297813</v>
      </c>
      <c r="K74" s="467">
        <v>5.939391310221042E-2</v>
      </c>
      <c r="L74" s="468">
        <v>270886.14648546075</v>
      </c>
      <c r="M74" s="468">
        <v>-280061.42860529915</v>
      </c>
      <c r="N74" s="467">
        <v>-0.50832681958744164</v>
      </c>
      <c r="O74" s="463">
        <v>64046.624912235318</v>
      </c>
      <c r="P74" s="463">
        <v>-86529.373181622577</v>
      </c>
      <c r="Q74" s="467">
        <v>-0.57465581684330991</v>
      </c>
    </row>
    <row r="75" spans="1:17">
      <c r="A75" s="480" t="s">
        <v>83</v>
      </c>
      <c r="B75" s="479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0"/>
      <c r="B76" s="479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0"/>
      <c r="B77" s="479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0"/>
      <c r="B78" s="479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0"/>
      <c r="B79" s="479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0"/>
      <c r="B80" s="479"/>
      <c r="C80" s="420" t="s">
        <v>293</v>
      </c>
      <c r="D80" s="463">
        <v>1033.3441210018632</v>
      </c>
      <c r="E80" s="463">
        <v>-3824.660569639113</v>
      </c>
      <c r="F80" s="467">
        <v>-0.78729042337225053</v>
      </c>
      <c r="G80" s="471">
        <v>2.5582683894022133E-2</v>
      </c>
      <c r="H80" s="471">
        <v>-0.3715722705855462</v>
      </c>
      <c r="I80" s="472">
        <v>42.129578598063603</v>
      </c>
      <c r="J80" s="472">
        <v>8.090939234367589</v>
      </c>
      <c r="K80" s="467">
        <v>0.2376986679143526</v>
      </c>
      <c r="L80" s="468">
        <v>43534.352364594939</v>
      </c>
      <c r="M80" s="468">
        <v>-121825.51732727687</v>
      </c>
      <c r="N80" s="467">
        <v>-0.7367296403552086</v>
      </c>
      <c r="O80" s="463">
        <v>9777.9780259132385</v>
      </c>
      <c r="P80" s="463">
        <v>-30105.04301568355</v>
      </c>
      <c r="Q80" s="467">
        <v>-0.75483356650151701</v>
      </c>
    </row>
    <row r="81" spans="1:17">
      <c r="A81" s="480"/>
      <c r="B81" s="479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80"/>
      <c r="B82" s="479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80"/>
      <c r="B83" s="479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0"/>
      <c r="B84" s="479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80"/>
      <c r="B85" s="479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0"/>
      <c r="B86" s="479"/>
      <c r="C86" s="420" t="s">
        <v>293</v>
      </c>
      <c r="D86" s="463">
        <v>38670.272939063158</v>
      </c>
      <c r="E86" s="463">
        <v>-73503.617188278513</v>
      </c>
      <c r="F86" s="467">
        <v>-0.65526493825645149</v>
      </c>
      <c r="G86" s="471">
        <v>0.18265673598788959</v>
      </c>
      <c r="H86" s="471">
        <v>-0.49513584719854165</v>
      </c>
      <c r="I86" s="472">
        <v>35.761616066301208</v>
      </c>
      <c r="J86" s="472">
        <v>3.085694752148946</v>
      </c>
      <c r="K86" s="467">
        <v>9.4433289959371433E-2</v>
      </c>
      <c r="L86" s="468">
        <v>1382911.4540258539</v>
      </c>
      <c r="M86" s="468">
        <v>-2282473.7532775239</v>
      </c>
      <c r="N86" s="467">
        <v>-0.6227104722116612</v>
      </c>
      <c r="O86" s="463">
        <v>321669.08640774246</v>
      </c>
      <c r="P86" s="463">
        <v>-594737.19382602826</v>
      </c>
      <c r="Q86" s="467">
        <v>-0.64898856179195297</v>
      </c>
    </row>
    <row r="87" spans="1:17">
      <c r="A87" s="480"/>
      <c r="B87" s="479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0"/>
      <c r="B88" s="479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80"/>
      <c r="B89" s="479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80"/>
      <c r="B90" s="479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0"/>
      <c r="B91" s="479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80"/>
      <c r="B92" s="479"/>
      <c r="C92" s="420" t="s">
        <v>293</v>
      </c>
      <c r="D92" s="463">
        <v>4274.1582825570249</v>
      </c>
      <c r="E92" s="463">
        <v>-20911.261235080259</v>
      </c>
      <c r="F92" s="467">
        <v>-0.83029235309882987</v>
      </c>
      <c r="G92" s="471">
        <v>4.1826026089100882E-2</v>
      </c>
      <c r="H92" s="471">
        <v>-0.4954792328091594</v>
      </c>
      <c r="I92" s="472">
        <v>37.738384425179888</v>
      </c>
      <c r="J92" s="472">
        <v>5.696844486075733</v>
      </c>
      <c r="K92" s="467">
        <v>0.1777955896284244</v>
      </c>
      <c r="L92" s="468">
        <v>161299.82836120366</v>
      </c>
      <c r="M92" s="468">
        <v>-645679.79699626472</v>
      </c>
      <c r="N92" s="467">
        <v>-0.80011908195358394</v>
      </c>
      <c r="O92" s="463">
        <v>38315.717970609665</v>
      </c>
      <c r="P92" s="463">
        <v>-164564.38007111923</v>
      </c>
      <c r="Q92" s="467">
        <v>-0.81114107130050384</v>
      </c>
    </row>
    <row r="93" spans="1:17">
      <c r="A93" s="480" t="s">
        <v>84</v>
      </c>
      <c r="B93" s="479" t="s">
        <v>243</v>
      </c>
      <c r="C93" s="420" t="s">
        <v>152</v>
      </c>
      <c r="D93" s="463">
        <v>196040494.69547501</v>
      </c>
      <c r="E93" s="463">
        <v>6586058.3720088303</v>
      </c>
      <c r="F93" s="464">
        <v>3.476328398435645E-2</v>
      </c>
      <c r="G93" s="469">
        <v>102.28156821581506</v>
      </c>
      <c r="H93" s="469">
        <v>1.5323570732773106</v>
      </c>
      <c r="I93" s="470">
        <v>4.957566193472263</v>
      </c>
      <c r="J93" s="470">
        <v>0.38825791840155777</v>
      </c>
      <c r="K93" s="464">
        <v>8.4970830381443208E-2</v>
      </c>
      <c r="L93" s="465">
        <v>971883729.05386543</v>
      </c>
      <c r="M93" s="465">
        <v>106208005.41219544</v>
      </c>
      <c r="N93" s="464">
        <v>0.12268797947273641</v>
      </c>
      <c r="O93" s="463">
        <v>216433222.14686066</v>
      </c>
      <c r="P93" s="463">
        <v>23826192.436571717</v>
      </c>
      <c r="Q93" s="464">
        <v>0.12370364919914933</v>
      </c>
    </row>
    <row r="94" spans="1:17">
      <c r="A94" s="480"/>
      <c r="B94" s="479"/>
      <c r="C94" s="420" t="s">
        <v>194</v>
      </c>
      <c r="D94" s="463">
        <v>164876705.10468581</v>
      </c>
      <c r="E94" s="463">
        <v>3114789.4212729633</v>
      </c>
      <c r="F94" s="467">
        <v>1.9255394003672495E-2</v>
      </c>
      <c r="G94" s="471">
        <v>86.022267932753763</v>
      </c>
      <c r="H94" s="471">
        <v>-4.4926656327959336E-4</v>
      </c>
      <c r="I94" s="472">
        <v>4.8214873864671279</v>
      </c>
      <c r="J94" s="472">
        <v>0.21468660662953098</v>
      </c>
      <c r="K94" s="467">
        <v>4.6602103474745721E-2</v>
      </c>
      <c r="L94" s="468">
        <v>794950953.98450303</v>
      </c>
      <c r="M94" s="468">
        <v>49746034.666133165</v>
      </c>
      <c r="N94" s="467">
        <v>6.6754839342224523E-2</v>
      </c>
      <c r="O94" s="463">
        <v>169947930.14294291</v>
      </c>
      <c r="P94" s="463">
        <v>1876766.0045030117</v>
      </c>
      <c r="Q94" s="467">
        <v>1.1166496133489759E-2</v>
      </c>
    </row>
    <row r="95" spans="1:17">
      <c r="A95" s="480"/>
      <c r="B95" s="479"/>
      <c r="C95" s="420" t="s">
        <v>195</v>
      </c>
      <c r="D95" s="463">
        <v>24501265.183414143</v>
      </c>
      <c r="E95" s="463">
        <v>-1444065.3796993643</v>
      </c>
      <c r="F95" s="464">
        <v>-5.5658006599167906E-2</v>
      </c>
      <c r="G95" s="469">
        <v>12.7832151725793</v>
      </c>
      <c r="H95" s="469">
        <v>-1.014147601249233</v>
      </c>
      <c r="I95" s="470">
        <v>4.1907902118908442</v>
      </c>
      <c r="J95" s="470">
        <v>3.2397504653856046E-2</v>
      </c>
      <c r="K95" s="464">
        <v>7.7908718427371227E-3</v>
      </c>
      <c r="L95" s="465">
        <v>102679662.30959392</v>
      </c>
      <c r="M95" s="465">
        <v>-5211211.0909102261</v>
      </c>
      <c r="N95" s="464">
        <v>-4.83007591528671E-2</v>
      </c>
      <c r="O95" s="463">
        <v>20600465.319013275</v>
      </c>
      <c r="P95" s="463">
        <v>-1093369.9341012314</v>
      </c>
      <c r="Q95" s="464">
        <v>-5.0400029379049527E-2</v>
      </c>
    </row>
    <row r="96" spans="1:17">
      <c r="A96" s="480"/>
      <c r="B96" s="479"/>
      <c r="C96" s="420" t="s">
        <v>193</v>
      </c>
      <c r="D96" s="463">
        <v>330685.41315937601</v>
      </c>
      <c r="E96" s="463">
        <v>-23323.860005198745</v>
      </c>
      <c r="F96" s="467">
        <v>-6.5884884304586444E-2</v>
      </c>
      <c r="G96" s="471">
        <v>0.17253079623460266</v>
      </c>
      <c r="H96" s="471">
        <v>-1.5726368393515294E-2</v>
      </c>
      <c r="I96" s="472">
        <v>9.5530889324113932</v>
      </c>
      <c r="J96" s="472">
        <v>-0.48588131949879632</v>
      </c>
      <c r="K96" s="467">
        <v>-4.8399517809741895E-2</v>
      </c>
      <c r="L96" s="468">
        <v>3159067.1605627239</v>
      </c>
      <c r="M96" s="468">
        <v>-394821.40163679048</v>
      </c>
      <c r="N96" s="467">
        <v>-0.11109560548303578</v>
      </c>
      <c r="O96" s="463">
        <v>667264.33906251192</v>
      </c>
      <c r="P96" s="463">
        <v>-50446.76803808799</v>
      </c>
      <c r="Q96" s="467">
        <v>-7.0288403703103047E-2</v>
      </c>
    </row>
    <row r="97" spans="1:17">
      <c r="A97" s="480"/>
      <c r="B97" s="479"/>
      <c r="C97" s="420" t="s">
        <v>293</v>
      </c>
      <c r="D97" s="463">
        <v>343806.63538411789</v>
      </c>
      <c r="E97" s="463">
        <v>-39089.698430395219</v>
      </c>
      <c r="F97" s="464">
        <v>-0.10208950825142005</v>
      </c>
      <c r="G97" s="469">
        <v>0.17937662259379203</v>
      </c>
      <c r="H97" s="469">
        <v>-2.4242275595101087E-2</v>
      </c>
      <c r="I97" s="470">
        <v>2.3914938042957727</v>
      </c>
      <c r="J97" s="470">
        <v>5.242524114756808E-2</v>
      </c>
      <c r="K97" s="464">
        <v>2.2412870650105176E-2</v>
      </c>
      <c r="L97" s="465">
        <v>822211.43839689367</v>
      </c>
      <c r="M97" s="465">
        <v>-73409.338973334758</v>
      </c>
      <c r="N97" s="464">
        <v>-8.1964756544486775E-2</v>
      </c>
      <c r="O97" s="463">
        <v>520151.50976169109</v>
      </c>
      <c r="P97" s="463">
        <v>-60976.97049292014</v>
      </c>
      <c r="Q97" s="464">
        <v>-0.10492855291863196</v>
      </c>
    </row>
    <row r="98" spans="1:17">
      <c r="A98" s="480"/>
      <c r="B98" s="479"/>
      <c r="C98" s="420" t="s">
        <v>292</v>
      </c>
      <c r="D98" s="463">
        <v>47277.264669655968</v>
      </c>
      <c r="E98" s="463">
        <v>-124467.89851126008</v>
      </c>
      <c r="F98" s="467">
        <v>-0.72472433113091994</v>
      </c>
      <c r="G98" s="471">
        <v>2.4666295496132386E-2</v>
      </c>
      <c r="H98" s="471">
        <v>-6.6665372654836658E-2</v>
      </c>
      <c r="I98" s="472">
        <v>25.012207451612671</v>
      </c>
      <c r="J98" s="472">
        <v>5.2524237059590178</v>
      </c>
      <c r="K98" s="467">
        <v>0.26581382537216969</v>
      </c>
      <c r="L98" s="468">
        <v>1182508.7516622334</v>
      </c>
      <c r="M98" s="468">
        <v>-2211138.5321546658</v>
      </c>
      <c r="N98" s="467">
        <v>-0.65155225255694704</v>
      </c>
      <c r="O98" s="463">
        <v>271973.87625288963</v>
      </c>
      <c r="P98" s="463">
        <v>-409592.50995476497</v>
      </c>
      <c r="Q98" s="467">
        <v>-0.60095761505171019</v>
      </c>
    </row>
    <row r="99" spans="1:17">
      <c r="A99" s="480"/>
      <c r="B99" s="479" t="s">
        <v>242</v>
      </c>
      <c r="C99" s="420" t="s">
        <v>152</v>
      </c>
      <c r="D99" s="463">
        <v>2543277538.3117266</v>
      </c>
      <c r="E99" s="463">
        <v>103516263.1070528</v>
      </c>
      <c r="F99" s="464">
        <v>4.242884914974672E-2</v>
      </c>
      <c r="G99" s="469">
        <v>100.94231287805951</v>
      </c>
      <c r="H99" s="469">
        <v>0.15465820268170205</v>
      </c>
      <c r="I99" s="470">
        <v>4.7434627511429754</v>
      </c>
      <c r="J99" s="470">
        <v>8.4215670178004132E-2</v>
      </c>
      <c r="K99" s="464">
        <v>1.8074952608128761E-2</v>
      </c>
      <c r="L99" s="465">
        <v>12063942268.800278</v>
      </c>
      <c r="M99" s="465">
        <v>696491669.05152512</v>
      </c>
      <c r="N99" s="464">
        <v>6.1270701195474668E-2</v>
      </c>
      <c r="O99" s="463">
        <v>2606804208.5276709</v>
      </c>
      <c r="P99" s="463">
        <v>124061655.35190392</v>
      </c>
      <c r="Q99" s="464">
        <v>4.9969601235219541E-2</v>
      </c>
    </row>
    <row r="100" spans="1:17">
      <c r="A100" s="480"/>
      <c r="B100" s="479"/>
      <c r="C100" s="420" t="s">
        <v>194</v>
      </c>
      <c r="D100" s="463">
        <v>2159835975.9042344</v>
      </c>
      <c r="E100" s="463">
        <v>89609675.487215042</v>
      </c>
      <c r="F100" s="467">
        <v>4.3284966222854174E-2</v>
      </c>
      <c r="G100" s="471">
        <v>85.723573444422044</v>
      </c>
      <c r="H100" s="471">
        <v>0.20157767095794554</v>
      </c>
      <c r="I100" s="472">
        <v>4.7791244380530999</v>
      </c>
      <c r="J100" s="472">
        <v>6.2418507069289753E-2</v>
      </c>
      <c r="K100" s="467">
        <v>1.3233495575644358E-2</v>
      </c>
      <c r="L100" s="468">
        <v>10322124894.630194</v>
      </c>
      <c r="M100" s="468">
        <v>557476224.97456741</v>
      </c>
      <c r="N100" s="467">
        <v>5.7091273207500681E-2</v>
      </c>
      <c r="O100" s="463">
        <v>2234561033.3007808</v>
      </c>
      <c r="P100" s="463">
        <v>72224536.372793674</v>
      </c>
      <c r="Q100" s="467">
        <v>3.3401154942999139E-2</v>
      </c>
    </row>
    <row r="101" spans="1:17">
      <c r="A101" s="480"/>
      <c r="B101" s="479"/>
      <c r="C101" s="420" t="s">
        <v>195</v>
      </c>
      <c r="D101" s="463">
        <v>344927950.8471536</v>
      </c>
      <c r="E101" s="463">
        <v>-1673857.5829874277</v>
      </c>
      <c r="F101" s="464">
        <v>-4.8293388617007185E-3</v>
      </c>
      <c r="G101" s="469">
        <v>13.690139833466233</v>
      </c>
      <c r="H101" s="469">
        <v>-0.62813947235967582</v>
      </c>
      <c r="I101" s="470">
        <v>4.1507700370839586</v>
      </c>
      <c r="J101" s="470">
        <v>2.754131229204404E-2</v>
      </c>
      <c r="K101" s="464">
        <v>6.6795499668609714E-3</v>
      </c>
      <c r="L101" s="465">
        <v>1431716603.3291335</v>
      </c>
      <c r="M101" s="465">
        <v>2598070.7451515198</v>
      </c>
      <c r="N101" s="464">
        <v>1.8179532949264615E-3</v>
      </c>
      <c r="O101" s="463">
        <v>285733394.89069384</v>
      </c>
      <c r="P101" s="463">
        <v>4102448.9397202134</v>
      </c>
      <c r="Q101" s="464">
        <v>1.4566754821163611E-2</v>
      </c>
    </row>
    <row r="102" spans="1:17">
      <c r="A102" s="480"/>
      <c r="B102" s="479"/>
      <c r="C102" s="420" t="s">
        <v>193</v>
      </c>
      <c r="D102" s="463">
        <v>4501125.2861801516</v>
      </c>
      <c r="E102" s="463">
        <v>-312116.54212581739</v>
      </c>
      <c r="F102" s="467">
        <v>-6.4845389710175338E-2</v>
      </c>
      <c r="G102" s="471">
        <v>0.17864900314518972</v>
      </c>
      <c r="H102" s="471">
        <v>-2.0188219246451616E-2</v>
      </c>
      <c r="I102" s="472">
        <v>9.4468117421871529</v>
      </c>
      <c r="J102" s="472">
        <v>-0.53459473745658492</v>
      </c>
      <c r="K102" s="467">
        <v>-5.3559058890833386E-2</v>
      </c>
      <c r="L102" s="468">
        <v>42521283.206542164</v>
      </c>
      <c r="M102" s="468">
        <v>-5521639.9666033089</v>
      </c>
      <c r="N102" s="467">
        <v>-0.11493139055472247</v>
      </c>
      <c r="O102" s="463">
        <v>9026070.1862846911</v>
      </c>
      <c r="P102" s="463">
        <v>-372321.84204368293</v>
      </c>
      <c r="Q102" s="467">
        <v>-3.9615483257289197E-2</v>
      </c>
    </row>
    <row r="103" spans="1:17">
      <c r="A103" s="480"/>
      <c r="B103" s="479"/>
      <c r="C103" s="420" t="s">
        <v>293</v>
      </c>
      <c r="D103" s="463">
        <v>4921041.2886443688</v>
      </c>
      <c r="E103" s="463">
        <v>-461036.8911520578</v>
      </c>
      <c r="F103" s="464">
        <v>-8.5661500214308711E-2</v>
      </c>
      <c r="G103" s="469">
        <v>0.19531540776078052</v>
      </c>
      <c r="H103" s="469">
        <v>-2.7020704601565998E-2</v>
      </c>
      <c r="I103" s="470">
        <v>2.3354357993957535</v>
      </c>
      <c r="J103" s="470">
        <v>-2.5586160428269444E-2</v>
      </c>
      <c r="K103" s="464">
        <v>-1.0836900657279989E-2</v>
      </c>
      <c r="L103" s="465">
        <v>11492775.995804671</v>
      </c>
      <c r="M103" s="465">
        <v>-1214428.7761843987</v>
      </c>
      <c r="N103" s="464">
        <v>-9.5570095703612648E-2</v>
      </c>
      <c r="O103" s="463">
        <v>7445094.7774130963</v>
      </c>
      <c r="P103" s="463">
        <v>-778084.68483694457</v>
      </c>
      <c r="Q103" s="464">
        <v>-9.4620905260414154E-2</v>
      </c>
    </row>
    <row r="104" spans="1:17">
      <c r="A104" s="480"/>
      <c r="B104" s="479"/>
      <c r="C104" s="420" t="s">
        <v>292</v>
      </c>
      <c r="D104" s="463">
        <v>1670085.6558377184</v>
      </c>
      <c r="E104" s="463">
        <v>-1889759.7340824078</v>
      </c>
      <c r="F104" s="467">
        <v>-0.5308544408791892</v>
      </c>
      <c r="G104" s="471">
        <v>6.6285454994675155E-2</v>
      </c>
      <c r="H104" s="471">
        <v>-8.0773386992603405E-2</v>
      </c>
      <c r="I104" s="472">
        <v>18.66493924807326</v>
      </c>
      <c r="J104" s="472">
        <v>2.5747590548464565</v>
      </c>
      <c r="K104" s="467">
        <v>0.16002052332082067</v>
      </c>
      <c r="L104" s="468">
        <v>31172047.3052896</v>
      </c>
      <c r="M104" s="468">
        <v>-26106506.478552964</v>
      </c>
      <c r="N104" s="467">
        <v>-0.45578152299503805</v>
      </c>
      <c r="O104" s="463">
        <v>6026106.332890192</v>
      </c>
      <c r="P104" s="463">
        <v>-4433493.5582164712</v>
      </c>
      <c r="Q104" s="467">
        <v>-0.42386837014540829</v>
      </c>
    </row>
    <row r="105" spans="1:17">
      <c r="A105" s="480"/>
      <c r="B105" s="479" t="s">
        <v>241</v>
      </c>
      <c r="C105" s="420" t="s">
        <v>152</v>
      </c>
      <c r="D105" s="463">
        <v>781699664.11347842</v>
      </c>
      <c r="E105" s="463">
        <v>29448075.694668412</v>
      </c>
      <c r="F105" s="464">
        <v>3.9146578283160011E-2</v>
      </c>
      <c r="G105" s="469">
        <v>101.45827409086138</v>
      </c>
      <c r="H105" s="469">
        <v>0.73159254313976874</v>
      </c>
      <c r="I105" s="470">
        <v>4.8553135557230576</v>
      </c>
      <c r="J105" s="470">
        <v>0.24806488422138351</v>
      </c>
      <c r="K105" s="464">
        <v>5.3842304140386224E-2</v>
      </c>
      <c r="L105" s="465">
        <v>3795396975.6743326</v>
      </c>
      <c r="M105" s="465">
        <v>329586844.29674625</v>
      </c>
      <c r="N105" s="464">
        <v>9.5096624397523602E-2</v>
      </c>
      <c r="O105" s="463">
        <v>825179416.900249</v>
      </c>
      <c r="P105" s="463">
        <v>64404936.945203304</v>
      </c>
      <c r="Q105" s="464">
        <v>8.4657068082789791E-2</v>
      </c>
    </row>
    <row r="106" spans="1:17">
      <c r="A106" s="480"/>
      <c r="B106" s="479"/>
      <c r="C106" s="420" t="s">
        <v>194</v>
      </c>
      <c r="D106" s="463">
        <v>659836091.82621264</v>
      </c>
      <c r="E106" s="463">
        <v>20238136.596981406</v>
      </c>
      <c r="F106" s="467">
        <v>3.1641965756016341E-2</v>
      </c>
      <c r="G106" s="471">
        <v>85.641371146640552</v>
      </c>
      <c r="H106" s="471">
        <v>-9.5988567468907604E-4</v>
      </c>
      <c r="I106" s="472">
        <v>4.8231569596390917</v>
      </c>
      <c r="J106" s="472">
        <v>0.16751588727010613</v>
      </c>
      <c r="K106" s="467">
        <v>3.5981271894928751E-2</v>
      </c>
      <c r="L106" s="468">
        <v>3182493038.5126562</v>
      </c>
      <c r="M106" s="468">
        <v>204754528.34422779</v>
      </c>
      <c r="N106" s="467">
        <v>6.876175582410235E-2</v>
      </c>
      <c r="O106" s="463">
        <v>680211795.12123775</v>
      </c>
      <c r="P106" s="463">
        <v>17955703.70607996</v>
      </c>
      <c r="Q106" s="467">
        <v>2.7112930992768802E-2</v>
      </c>
    </row>
    <row r="107" spans="1:17">
      <c r="A107" s="480"/>
      <c r="B107" s="479"/>
      <c r="C107" s="420" t="s">
        <v>195</v>
      </c>
      <c r="D107" s="463">
        <v>102710275.73846479</v>
      </c>
      <c r="E107" s="463">
        <v>-2854916.2473920435</v>
      </c>
      <c r="F107" s="464">
        <v>-2.7044106051306502E-2</v>
      </c>
      <c r="G107" s="469">
        <v>13.330960452233652</v>
      </c>
      <c r="H107" s="469">
        <v>-0.80424595927282638</v>
      </c>
      <c r="I107" s="470">
        <v>4.1774749234499886</v>
      </c>
      <c r="J107" s="470">
        <v>6.3138934468248031E-2</v>
      </c>
      <c r="K107" s="464">
        <v>1.5346081272247852E-2</v>
      </c>
      <c r="L107" s="465">
        <v>429069601.27807045</v>
      </c>
      <c r="M107" s="465">
        <v>-5261067.293107152</v>
      </c>
      <c r="N107" s="464">
        <v>-1.2113045828457252E-2</v>
      </c>
      <c r="O107" s="463">
        <v>85579511.648413301</v>
      </c>
      <c r="P107" s="463">
        <v>-1092690.0277784467</v>
      </c>
      <c r="Q107" s="464">
        <v>-1.260715669668515E-2</v>
      </c>
    </row>
    <row r="108" spans="1:17">
      <c r="A108" s="480"/>
      <c r="B108" s="479"/>
      <c r="C108" s="420" t="s">
        <v>193</v>
      </c>
      <c r="D108" s="463">
        <v>1349264.5837431708</v>
      </c>
      <c r="E108" s="463">
        <v>-117550.05502717104</v>
      </c>
      <c r="F108" s="467">
        <v>-8.0139679493324012E-2</v>
      </c>
      <c r="G108" s="471">
        <v>0.17512359572746838</v>
      </c>
      <c r="H108" s="471">
        <v>-2.1283262408269277E-2</v>
      </c>
      <c r="I108" s="472">
        <v>9.5479353948851209</v>
      </c>
      <c r="J108" s="472">
        <v>-0.57461354956387645</v>
      </c>
      <c r="K108" s="467">
        <v>-5.6765697327547424E-2</v>
      </c>
      <c r="L108" s="468">
        <v>12882691.076186359</v>
      </c>
      <c r="M108" s="468">
        <v>-1965211.8972007036</v>
      </c>
      <c r="N108" s="467">
        <v>-0.13235619203082688</v>
      </c>
      <c r="O108" s="463">
        <v>2716953.8070868272</v>
      </c>
      <c r="P108" s="463">
        <v>-236663.20993049257</v>
      </c>
      <c r="Q108" s="467">
        <v>-8.0126573136243814E-2</v>
      </c>
    </row>
    <row r="109" spans="1:17">
      <c r="A109" s="480"/>
      <c r="B109" s="479"/>
      <c r="C109" s="420" t="s">
        <v>293</v>
      </c>
      <c r="D109" s="463">
        <v>1420947.2457097392</v>
      </c>
      <c r="E109" s="463">
        <v>-124412.12205424206</v>
      </c>
      <c r="F109" s="464">
        <v>-8.0506919393291049E-2</v>
      </c>
      <c r="G109" s="469">
        <v>0.18442742365429074</v>
      </c>
      <c r="H109" s="469">
        <v>-2.2496593935006914E-2</v>
      </c>
      <c r="I109" s="470">
        <v>2.3506131717896115</v>
      </c>
      <c r="J109" s="470">
        <v>-1.2075670654741355E-2</v>
      </c>
      <c r="K109" s="464">
        <v>-5.1109864480708769E-3</v>
      </c>
      <c r="L109" s="465">
        <v>3340097.3121834826</v>
      </c>
      <c r="M109" s="465">
        <v>-311106.02359933499</v>
      </c>
      <c r="N109" s="464">
        <v>-8.5206436067366789E-2</v>
      </c>
      <c r="O109" s="463">
        <v>2145071.5283943014</v>
      </c>
      <c r="P109" s="463">
        <v>-204247.2501518121</v>
      </c>
      <c r="Q109" s="464">
        <v>-8.6938925452343857E-2</v>
      </c>
    </row>
    <row r="110" spans="1:17">
      <c r="A110" s="480"/>
      <c r="B110" s="479"/>
      <c r="C110" s="420" t="s">
        <v>292</v>
      </c>
      <c r="D110" s="463">
        <v>287133.91968680359</v>
      </c>
      <c r="E110" s="463">
        <v>-843765.18945624097</v>
      </c>
      <c r="F110" s="467">
        <v>-0.74610120623016185</v>
      </c>
      <c r="G110" s="471">
        <v>3.7267653117653156E-2</v>
      </c>
      <c r="H110" s="471">
        <v>-0.11416002903412462</v>
      </c>
      <c r="I110" s="472">
        <v>21.790402452855936</v>
      </c>
      <c r="J110" s="472">
        <v>5.7744498271407956</v>
      </c>
      <c r="K110" s="467">
        <v>0.36054363808927392</v>
      </c>
      <c r="L110" s="468">
        <v>6256763.6678414643</v>
      </c>
      <c r="M110" s="468">
        <v>-11855662.888656992</v>
      </c>
      <c r="N110" s="467">
        <v>-0.65455961141790608</v>
      </c>
      <c r="O110" s="463">
        <v>1190514.3712891578</v>
      </c>
      <c r="P110" s="463">
        <v>-2147900.2785025816</v>
      </c>
      <c r="Q110" s="467">
        <v>-0.64338930415266848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topLeftCell="B128" zoomScale="90" zoomScaleNormal="70" zoomScaleSheetLayoutView="20" workbookViewId="0">
      <selection activeCell="C4" sqref="C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  <c r="I1" s="481"/>
      <c r="J1" s="481"/>
    </row>
    <row r="2" spans="1:10" ht="31.5" customHeight="1">
      <c r="A2" s="482"/>
      <c r="B2" s="482"/>
      <c r="C2" s="481" t="s">
        <v>2</v>
      </c>
      <c r="D2" s="481"/>
      <c r="E2" s="481"/>
      <c r="F2" s="481" t="s">
        <v>5</v>
      </c>
      <c r="G2" s="481"/>
      <c r="H2" s="481"/>
      <c r="I2" s="481" t="s">
        <v>10</v>
      </c>
      <c r="J2" s="481"/>
    </row>
    <row r="3" spans="1:10">
      <c r="A3" s="482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9" t="s">
        <v>243</v>
      </c>
      <c r="B4" s="442" t="s">
        <v>336</v>
      </c>
      <c r="C4" s="463">
        <v>40526329.686633803</v>
      </c>
      <c r="D4" s="463">
        <v>525249.25845926255</v>
      </c>
      <c r="E4" s="464">
        <v>1.3130876787250629E-2</v>
      </c>
      <c r="F4" s="465">
        <v>241105210.10638294</v>
      </c>
      <c r="G4" s="465">
        <v>11871074.539105386</v>
      </c>
      <c r="H4" s="464">
        <v>5.1785806288092567E-2</v>
      </c>
      <c r="I4" s="473">
        <v>81.2003511443761</v>
      </c>
      <c r="J4" s="473">
        <v>-1.1475168046204374</v>
      </c>
    </row>
    <row r="5" spans="1:10">
      <c r="A5" s="479" t="s">
        <v>298</v>
      </c>
      <c r="B5" s="441" t="s">
        <v>337</v>
      </c>
      <c r="C5" s="463">
        <v>63404213.298372954</v>
      </c>
      <c r="D5" s="463">
        <v>2326675.44940231</v>
      </c>
      <c r="E5" s="467">
        <v>3.8093798986389919E-2</v>
      </c>
      <c r="F5" s="468">
        <v>347522772.0908516</v>
      </c>
      <c r="G5" s="468">
        <v>18434364.005736589</v>
      </c>
      <c r="H5" s="467">
        <v>5.6016448932375486E-2</v>
      </c>
      <c r="I5" s="474">
        <v>105.72920459572266</v>
      </c>
      <c r="J5" s="474">
        <v>1.0842312544362187</v>
      </c>
    </row>
    <row r="6" spans="1:10">
      <c r="A6" s="479" t="s">
        <v>298</v>
      </c>
      <c r="B6" s="442" t="s">
        <v>338</v>
      </c>
      <c r="C6" s="463">
        <v>52444580.339709736</v>
      </c>
      <c r="D6" s="463">
        <v>799209.56266095489</v>
      </c>
      <c r="E6" s="464">
        <v>1.5474950622604957E-2</v>
      </c>
      <c r="F6" s="465">
        <v>301030170.8605985</v>
      </c>
      <c r="G6" s="465">
        <v>12744488.800480425</v>
      </c>
      <c r="H6" s="464">
        <v>4.420784518123496E-2</v>
      </c>
      <c r="I6" s="473">
        <v>101.77705838690673</v>
      </c>
      <c r="J6" s="473">
        <v>-1.2000477581522659</v>
      </c>
    </row>
    <row r="7" spans="1:10">
      <c r="A7" s="479" t="s">
        <v>298</v>
      </c>
      <c r="B7" s="441" t="s">
        <v>339</v>
      </c>
      <c r="C7" s="463">
        <v>70956913.833144814</v>
      </c>
      <c r="D7" s="463">
        <v>1010060.3039123267</v>
      </c>
      <c r="E7" s="467">
        <v>1.4440396571808595E-2</v>
      </c>
      <c r="F7" s="468">
        <v>437375921.3860808</v>
      </c>
      <c r="G7" s="468">
        <v>10215086.199493527</v>
      </c>
      <c r="H7" s="467">
        <v>2.3913911009728915E-2</v>
      </c>
      <c r="I7" s="474">
        <v>97.362439913963556</v>
      </c>
      <c r="J7" s="474">
        <v>-1.2484588669152146</v>
      </c>
    </row>
    <row r="8" spans="1:10">
      <c r="A8" s="479" t="s">
        <v>298</v>
      </c>
      <c r="B8" s="442" t="s">
        <v>340</v>
      </c>
      <c r="C8" s="463">
        <v>33019425.435110305</v>
      </c>
      <c r="D8" s="463">
        <v>1252447.7100637667</v>
      </c>
      <c r="E8" s="464">
        <v>3.9426089598579586E-2</v>
      </c>
      <c r="F8" s="465">
        <v>174582310.04024842</v>
      </c>
      <c r="G8" s="465">
        <v>11325148.389192939</v>
      </c>
      <c r="H8" s="464">
        <v>6.9369994398158275E-2</v>
      </c>
      <c r="I8" s="473">
        <v>119.80520608990165</v>
      </c>
      <c r="J8" s="473">
        <v>1.3805640587799388</v>
      </c>
    </row>
    <row r="9" spans="1:10">
      <c r="A9" s="479" t="s">
        <v>298</v>
      </c>
      <c r="B9" s="441" t="s">
        <v>341</v>
      </c>
      <c r="C9" s="463">
        <v>44290518.624082625</v>
      </c>
      <c r="D9" s="463">
        <v>993097.21127514541</v>
      </c>
      <c r="E9" s="467">
        <v>2.2936636383186205E-2</v>
      </c>
      <c r="F9" s="468">
        <v>236043163.45151824</v>
      </c>
      <c r="G9" s="468">
        <v>19586438.017289937</v>
      </c>
      <c r="H9" s="467">
        <v>9.0486622570853756E-2</v>
      </c>
      <c r="I9" s="474">
        <v>83.728278564040735</v>
      </c>
      <c r="J9" s="474">
        <v>-0.36928865550306966</v>
      </c>
    </row>
    <row r="10" spans="1:10">
      <c r="A10" s="479" t="s">
        <v>298</v>
      </c>
      <c r="B10" s="442" t="s">
        <v>342</v>
      </c>
      <c r="C10" s="463">
        <v>62148109.204669863</v>
      </c>
      <c r="D10" s="463">
        <v>2476530.9236295596</v>
      </c>
      <c r="E10" s="464">
        <v>4.1502688465279589E-2</v>
      </c>
      <c r="F10" s="465">
        <v>373080776.01210642</v>
      </c>
      <c r="G10" s="465">
        <v>24257274.318056583</v>
      </c>
      <c r="H10" s="464">
        <v>6.9540252305971162E-2</v>
      </c>
      <c r="I10" s="473">
        <v>105.58668027889951</v>
      </c>
      <c r="J10" s="473">
        <v>1.4248161315384635</v>
      </c>
    </row>
    <row r="11" spans="1:10">
      <c r="A11" s="479" t="s">
        <v>298</v>
      </c>
      <c r="B11" s="441" t="s">
        <v>343</v>
      </c>
      <c r="C11" s="463">
        <v>54437301.198572248</v>
      </c>
      <c r="D11" s="463">
        <v>1869851.1521678492</v>
      </c>
      <c r="E11" s="467">
        <v>3.5570512751088759E-2</v>
      </c>
      <c r="F11" s="468">
        <v>305658187.86155999</v>
      </c>
      <c r="G11" s="468">
        <v>16118273.671540141</v>
      </c>
      <c r="H11" s="467">
        <v>5.5668572385367245E-2</v>
      </c>
      <c r="I11" s="474">
        <v>114.30845246611491</v>
      </c>
      <c r="J11" s="474">
        <v>0.89654025592039943</v>
      </c>
    </row>
    <row r="12" spans="1:10">
      <c r="A12" s="479" t="s">
        <v>298</v>
      </c>
      <c r="B12" s="442" t="s">
        <v>344</v>
      </c>
      <c r="C12" s="463">
        <v>39954576.761035517</v>
      </c>
      <c r="D12" s="463">
        <v>6596.4165432751179</v>
      </c>
      <c r="E12" s="464">
        <v>1.6512515742700336E-4</v>
      </c>
      <c r="F12" s="465">
        <v>232333754.42202595</v>
      </c>
      <c r="G12" s="465">
        <v>4001774.4535748363</v>
      </c>
      <c r="H12" s="464">
        <v>1.7526123384590132E-2</v>
      </c>
      <c r="I12" s="473">
        <v>80.82985507485752</v>
      </c>
      <c r="J12" s="473">
        <v>-1.6548005005333266</v>
      </c>
    </row>
    <row r="13" spans="1:10">
      <c r="A13" s="479" t="s">
        <v>298</v>
      </c>
      <c r="B13" s="441" t="s">
        <v>345</v>
      </c>
      <c r="C13" s="463">
        <v>62929902.600465588</v>
      </c>
      <c r="D13" s="463">
        <v>2094010.0756835639</v>
      </c>
      <c r="E13" s="467">
        <v>3.4420635397607605E-2</v>
      </c>
      <c r="F13" s="468">
        <v>340884053.47669053</v>
      </c>
      <c r="G13" s="468">
        <v>14571259.035965443</v>
      </c>
      <c r="H13" s="467">
        <v>4.4654268187490027E-2</v>
      </c>
      <c r="I13" s="474">
        <v>105.95428806107475</v>
      </c>
      <c r="J13" s="474">
        <v>1.4114142750611194</v>
      </c>
    </row>
    <row r="14" spans="1:10">
      <c r="A14" s="479" t="s">
        <v>298</v>
      </c>
      <c r="B14" s="442" t="s">
        <v>346</v>
      </c>
      <c r="C14" s="463">
        <v>52087607.006408244</v>
      </c>
      <c r="D14" s="463">
        <v>573138.98548708111</v>
      </c>
      <c r="E14" s="464">
        <v>1.1125786745081337E-2</v>
      </c>
      <c r="F14" s="465">
        <v>295635037.21122628</v>
      </c>
      <c r="G14" s="465">
        <v>8931613.7010784745</v>
      </c>
      <c r="H14" s="464">
        <v>3.1152797520613985E-2</v>
      </c>
      <c r="I14" s="473">
        <v>102.0629970324828</v>
      </c>
      <c r="J14" s="473">
        <v>-0.96047992857631925</v>
      </c>
    </row>
    <row r="15" spans="1:10">
      <c r="A15" s="479" t="s">
        <v>298</v>
      </c>
      <c r="B15" s="441" t="s">
        <v>347</v>
      </c>
      <c r="C15" s="463">
        <v>70453480.419728547</v>
      </c>
      <c r="D15" s="463">
        <v>840490.03187330067</v>
      </c>
      <c r="E15" s="467">
        <v>1.2073752717566539E-2</v>
      </c>
      <c r="F15" s="468">
        <v>430388100.66407549</v>
      </c>
      <c r="G15" s="468">
        <v>7177640.3765107393</v>
      </c>
      <c r="H15" s="467">
        <v>1.6959978663177767E-2</v>
      </c>
      <c r="I15" s="474">
        <v>97.60764042674775</v>
      </c>
      <c r="J15" s="474">
        <v>-0.82626684400744921</v>
      </c>
    </row>
    <row r="16" spans="1:10">
      <c r="A16" s="479" t="s">
        <v>298</v>
      </c>
      <c r="B16" s="442" t="s">
        <v>348</v>
      </c>
      <c r="C16" s="463">
        <v>32718717.942855917</v>
      </c>
      <c r="D16" s="463">
        <v>1071530.805535052</v>
      </c>
      <c r="E16" s="464">
        <v>3.3858642819835895E-2</v>
      </c>
      <c r="F16" s="465">
        <v>170416915.53978726</v>
      </c>
      <c r="G16" s="465">
        <v>8695943.2371790111</v>
      </c>
      <c r="H16" s="464">
        <v>5.3771277239833673E-2</v>
      </c>
      <c r="I16" s="473">
        <v>119.8635367113089</v>
      </c>
      <c r="J16" s="473">
        <v>1.7537472195621717</v>
      </c>
    </row>
    <row r="17" spans="1:10">
      <c r="A17" s="479" t="s">
        <v>298</v>
      </c>
      <c r="B17" s="441" t="s">
        <v>349</v>
      </c>
      <c r="C17" s="463">
        <v>43521822.828637578</v>
      </c>
      <c r="D17" s="463">
        <v>308959.5106632337</v>
      </c>
      <c r="E17" s="467">
        <v>7.1497116122532503E-3</v>
      </c>
      <c r="F17" s="468">
        <v>224416096.29546914</v>
      </c>
      <c r="G17" s="468">
        <v>9021402.2481766939</v>
      </c>
      <c r="H17" s="467">
        <v>4.1883121996477493E-2</v>
      </c>
      <c r="I17" s="474">
        <v>83.071701258583147</v>
      </c>
      <c r="J17" s="474">
        <v>-1.1128001579913871</v>
      </c>
    </row>
    <row r="18" spans="1:10">
      <c r="A18" s="479" t="s">
        <v>298</v>
      </c>
      <c r="B18" s="442" t="s">
        <v>350</v>
      </c>
      <c r="C18" s="463">
        <v>61556792.986331426</v>
      </c>
      <c r="D18" s="463">
        <v>2020995.7949970737</v>
      </c>
      <c r="E18" s="464">
        <v>3.3945892897042404E-2</v>
      </c>
      <c r="F18" s="465">
        <v>364316859.02674377</v>
      </c>
      <c r="G18" s="465">
        <v>17217940.176050484</v>
      </c>
      <c r="H18" s="464">
        <v>4.9605283223186546E-2</v>
      </c>
      <c r="I18" s="473">
        <v>105.59462992268401</v>
      </c>
      <c r="J18" s="473">
        <v>1.3587847260650818</v>
      </c>
    </row>
    <row r="19" spans="1:10">
      <c r="A19" s="479" t="s">
        <v>298</v>
      </c>
      <c r="B19" s="441" t="s">
        <v>351</v>
      </c>
      <c r="C19" s="463">
        <v>53965258.423237778</v>
      </c>
      <c r="D19" s="463">
        <v>1521368.6305238903</v>
      </c>
      <c r="E19" s="467">
        <v>2.9009454419516693E-2</v>
      </c>
      <c r="F19" s="468">
        <v>298455780.30301684</v>
      </c>
      <c r="G19" s="468">
        <v>10685924.136441886</v>
      </c>
      <c r="H19" s="467">
        <v>3.713357708410002E-2</v>
      </c>
      <c r="I19" s="474">
        <v>114.41439049850273</v>
      </c>
      <c r="J19" s="474">
        <v>0.93046275758696595</v>
      </c>
    </row>
    <row r="20" spans="1:10">
      <c r="A20" s="479" t="s">
        <v>298</v>
      </c>
      <c r="B20" s="442" t="s">
        <v>352</v>
      </c>
      <c r="C20" s="463">
        <v>19792798.359399602</v>
      </c>
      <c r="D20" s="463">
        <v>-306612.61119070649</v>
      </c>
      <c r="E20" s="464">
        <v>-1.5254805806963478E-2</v>
      </c>
      <c r="F20" s="465">
        <v>141937692.86053368</v>
      </c>
      <c r="G20" s="465">
        <v>-2002684.942415446</v>
      </c>
      <c r="H20" s="464">
        <v>-1.3913295025229633E-2</v>
      </c>
      <c r="I20" s="473">
        <v>74.182475675626407</v>
      </c>
      <c r="J20" s="473">
        <v>-2.7434822188925239</v>
      </c>
    </row>
    <row r="21" spans="1:10">
      <c r="A21" s="479" t="s">
        <v>298</v>
      </c>
      <c r="B21" s="441" t="s">
        <v>353</v>
      </c>
      <c r="C21" s="463">
        <v>38477707.39309258</v>
      </c>
      <c r="D21" s="463">
        <v>1344199.0153903291</v>
      </c>
      <c r="E21" s="467">
        <v>3.6199084711249295E-2</v>
      </c>
      <c r="F21" s="468">
        <v>224147167.1365431</v>
      </c>
      <c r="G21" s="468">
        <v>5641084.1709436476</v>
      </c>
      <c r="H21" s="467">
        <v>2.5816600134796946E-2</v>
      </c>
      <c r="I21" s="474">
        <v>120.02163061004343</v>
      </c>
      <c r="J21" s="474">
        <v>1.7415046150678819</v>
      </c>
    </row>
    <row r="22" spans="1:10">
      <c r="A22" s="479" t="s">
        <v>298</v>
      </c>
      <c r="B22" s="442" t="s">
        <v>354</v>
      </c>
      <c r="C22" s="463">
        <v>29586900.17594514</v>
      </c>
      <c r="D22" s="463">
        <v>341202.36812429875</v>
      </c>
      <c r="E22" s="464">
        <v>1.166675421343699E-2</v>
      </c>
      <c r="F22" s="465">
        <v>187664526.22463939</v>
      </c>
      <c r="G22" s="465">
        <v>2267302.3901197314</v>
      </c>
      <c r="H22" s="464">
        <v>1.2229430102704568E-2</v>
      </c>
      <c r="I22" s="473">
        <v>107.4044399381179</v>
      </c>
      <c r="J22" s="473">
        <v>-1.0082740367986389</v>
      </c>
    </row>
    <row r="23" spans="1:10">
      <c r="A23" s="479" t="s">
        <v>298</v>
      </c>
      <c r="B23" s="441" t="s">
        <v>355</v>
      </c>
      <c r="C23" s="463">
        <v>48392250.909172997</v>
      </c>
      <c r="D23" s="463">
        <v>414358.92912779003</v>
      </c>
      <c r="E23" s="467">
        <v>8.6364555012156171E-3</v>
      </c>
      <c r="F23" s="468">
        <v>317480451.02531195</v>
      </c>
      <c r="G23" s="468">
        <v>91153.432651638985</v>
      </c>
      <c r="H23" s="467">
        <v>2.8719756256124915E-4</v>
      </c>
      <c r="I23" s="474">
        <v>124.20699141514029</v>
      </c>
      <c r="J23" s="474">
        <v>-1.5426749116663672</v>
      </c>
    </row>
    <row r="24" spans="1:10">
      <c r="A24" s="479" t="s">
        <v>298</v>
      </c>
      <c r="B24" s="442" t="s">
        <v>356</v>
      </c>
      <c r="C24" s="463">
        <v>15248860.907750236</v>
      </c>
      <c r="D24" s="463">
        <v>379489.94447391853</v>
      </c>
      <c r="E24" s="464">
        <v>2.5521586986508388E-2</v>
      </c>
      <c r="F24" s="465">
        <v>88773744.835152626</v>
      </c>
      <c r="G24" s="465">
        <v>1445731.3605258167</v>
      </c>
      <c r="H24" s="464">
        <v>1.65551843332137E-2</v>
      </c>
      <c r="I24" s="473">
        <v>103.49445218527984</v>
      </c>
      <c r="J24" s="473">
        <v>0.43977113407459001</v>
      </c>
    </row>
    <row r="25" spans="1:10">
      <c r="A25" s="479" t="s">
        <v>298</v>
      </c>
      <c r="B25" s="441" t="s">
        <v>357</v>
      </c>
      <c r="C25" s="463">
        <v>16523963.414398385</v>
      </c>
      <c r="D25" s="463">
        <v>328119.45113415457</v>
      </c>
      <c r="E25" s="467">
        <v>2.0259484586193983E-2</v>
      </c>
      <c r="F25" s="468">
        <v>98224874.631946221</v>
      </c>
      <c r="G25" s="468">
        <v>1401992.3415068835</v>
      </c>
      <c r="H25" s="467">
        <v>1.4479969076951571E-2</v>
      </c>
      <c r="I25" s="474">
        <v>58.431779103701352</v>
      </c>
      <c r="J25" s="474">
        <v>-5.1798122163852156E-2</v>
      </c>
    </row>
    <row r="26" spans="1:10">
      <c r="A26" s="479" t="s">
        <v>298</v>
      </c>
      <c r="B26" s="442" t="s">
        <v>358</v>
      </c>
      <c r="C26" s="463">
        <v>31426042.602397256</v>
      </c>
      <c r="D26" s="463">
        <v>1631089.1386564933</v>
      </c>
      <c r="E26" s="464">
        <v>5.4743805545508298E-2</v>
      </c>
      <c r="F26" s="465">
        <v>217114422.26892114</v>
      </c>
      <c r="G26" s="465">
        <v>7571931.5465527475</v>
      </c>
      <c r="H26" s="464">
        <v>3.6135542344894224E-2</v>
      </c>
      <c r="I26" s="473">
        <v>99.872149868174304</v>
      </c>
      <c r="J26" s="473">
        <v>3.1796306958103315</v>
      </c>
    </row>
    <row r="27" spans="1:10">
      <c r="A27" s="479" t="s">
        <v>298</v>
      </c>
      <c r="B27" s="441" t="s">
        <v>359</v>
      </c>
      <c r="C27" s="463">
        <v>25738373.159579277</v>
      </c>
      <c r="D27" s="463">
        <v>535216.95947128534</v>
      </c>
      <c r="E27" s="467">
        <v>2.1236108494577834E-2</v>
      </c>
      <c r="F27" s="468">
        <v>169171903.74823323</v>
      </c>
      <c r="G27" s="468">
        <v>1927632.1986991763</v>
      </c>
      <c r="H27" s="467">
        <v>1.1525848872666795E-2</v>
      </c>
      <c r="I27" s="474">
        <v>101.09655119739986</v>
      </c>
      <c r="J27" s="474">
        <v>7.14666420424237E-3</v>
      </c>
    </row>
    <row r="28" spans="1:10">
      <c r="A28" s="479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79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79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79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79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79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79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79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79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79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79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79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79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79" t="s">
        <v>298</v>
      </c>
      <c r="B41" s="441" t="s">
        <v>373</v>
      </c>
      <c r="C41" s="463">
        <v>397395360.60621613</v>
      </c>
      <c r="D41" s="463">
        <v>8743702.8581231236</v>
      </c>
      <c r="E41" s="467">
        <v>2.2497531359535354E-2</v>
      </c>
      <c r="F41" s="468">
        <v>2214908904.0543003</v>
      </c>
      <c r="G41" s="468">
        <v>82306182.277276754</v>
      </c>
      <c r="H41" s="467">
        <v>3.8594240472831186E-2</v>
      </c>
      <c r="I41" s="466"/>
      <c r="J41" s="466"/>
    </row>
    <row r="42" spans="1:10">
      <c r="A42" s="479" t="s">
        <v>298</v>
      </c>
      <c r="B42" s="442" t="s">
        <v>374</v>
      </c>
      <c r="C42" s="463">
        <v>24452195.207373023</v>
      </c>
      <c r="D42" s="463">
        <v>749811.06029328704</v>
      </c>
      <c r="E42" s="464">
        <v>3.1634415155897634E-2</v>
      </c>
      <c r="F42" s="465">
        <v>116736886.34014753</v>
      </c>
      <c r="G42" s="465">
        <v>8930174.8650219738</v>
      </c>
      <c r="H42" s="464">
        <v>8.2835054912907255E-2</v>
      </c>
      <c r="I42" s="462"/>
      <c r="J42" s="462"/>
    </row>
    <row r="43" spans="1:10">
      <c r="A43" s="479" t="s">
        <v>298</v>
      </c>
      <c r="B43" s="441" t="s">
        <v>375</v>
      </c>
      <c r="C43" s="463">
        <v>22500706.830463111</v>
      </c>
      <c r="D43" s="463">
        <v>231936.61736278981</v>
      </c>
      <c r="E43" s="467">
        <v>1.0415331207932876E-2</v>
      </c>
      <c r="F43" s="468">
        <v>107970510.98658663</v>
      </c>
      <c r="G43" s="468">
        <v>6664311.3109586239</v>
      </c>
      <c r="H43" s="467">
        <v>6.5783844742938344E-2</v>
      </c>
      <c r="I43" s="466"/>
      <c r="J43" s="466"/>
    </row>
    <row r="44" spans="1:10">
      <c r="A44" s="479" t="s">
        <v>298</v>
      </c>
      <c r="B44" s="442" t="s">
        <v>376</v>
      </c>
      <c r="C44" s="463">
        <v>22061229.510555558</v>
      </c>
      <c r="D44" s="463">
        <v>426131.10274554789</v>
      </c>
      <c r="E44" s="464">
        <v>1.969628677962101E-2</v>
      </c>
      <c r="F44" s="465">
        <v>112907649.63876367</v>
      </c>
      <c r="G44" s="465">
        <v>7086486.9438591599</v>
      </c>
      <c r="H44" s="464">
        <v>6.696663279244415E-2</v>
      </c>
      <c r="I44" s="462"/>
      <c r="J44" s="462"/>
    </row>
    <row r="45" spans="1:10">
      <c r="A45" s="479" t="s">
        <v>298</v>
      </c>
      <c r="B45" s="441" t="s">
        <v>377</v>
      </c>
      <c r="C45" s="463">
        <v>17469857.035105675</v>
      </c>
      <c r="D45" s="463">
        <v>692040.8610611558</v>
      </c>
      <c r="E45" s="467">
        <v>4.1247374144660807E-2</v>
      </c>
      <c r="F45" s="468">
        <v>81643170.704634681</v>
      </c>
      <c r="G45" s="468">
        <v>7250211.8766532987</v>
      </c>
      <c r="H45" s="467">
        <v>9.7458307760253785E-2</v>
      </c>
      <c r="I45" s="466"/>
      <c r="J45" s="466"/>
    </row>
    <row r="46" spans="1:10">
      <c r="A46" s="479" t="s">
        <v>298</v>
      </c>
      <c r="B46" s="442" t="s">
        <v>378</v>
      </c>
      <c r="C46" s="463">
        <v>26997859.414239198</v>
      </c>
      <c r="D46" s="463">
        <v>-19159.940470948815</v>
      </c>
      <c r="E46" s="464">
        <v>-7.0918039549053627E-4</v>
      </c>
      <c r="F46" s="465">
        <v>126191221.6635229</v>
      </c>
      <c r="G46" s="465">
        <v>7619409.9066697359</v>
      </c>
      <c r="H46" s="464">
        <v>6.4259875882594436E-2</v>
      </c>
      <c r="I46" s="462"/>
      <c r="J46" s="462"/>
    </row>
    <row r="47" spans="1:10">
      <c r="A47" s="479" t="s">
        <v>298</v>
      </c>
      <c r="B47" s="441" t="s">
        <v>379</v>
      </c>
      <c r="C47" s="463">
        <v>30130750.383934177</v>
      </c>
      <c r="D47" s="463">
        <v>389906.65634062141</v>
      </c>
      <c r="E47" s="467">
        <v>1.3110141054231961E-2</v>
      </c>
      <c r="F47" s="468">
        <v>147202436.75782266</v>
      </c>
      <c r="G47" s="468">
        <v>9646008.6294978559</v>
      </c>
      <c r="H47" s="467">
        <v>7.0124012092689744E-2</v>
      </c>
      <c r="I47" s="466"/>
      <c r="J47" s="466"/>
    </row>
    <row r="48" spans="1:10">
      <c r="A48" s="479" t="s">
        <v>298</v>
      </c>
      <c r="B48" s="442" t="s">
        <v>380</v>
      </c>
      <c r="C48" s="463">
        <v>28226885.263658527</v>
      </c>
      <c r="D48" s="463">
        <v>986151.67105262354</v>
      </c>
      <c r="E48" s="464">
        <v>3.6201362481673396E-2</v>
      </c>
      <c r="F48" s="465">
        <v>129283876.55478361</v>
      </c>
      <c r="G48" s="465">
        <v>8758291.9377426803</v>
      </c>
      <c r="H48" s="464">
        <v>7.266749184889959E-2</v>
      </c>
      <c r="I48" s="462"/>
      <c r="J48" s="462"/>
    </row>
    <row r="49" spans="1:10">
      <c r="A49" s="479" t="s">
        <v>242</v>
      </c>
      <c r="B49" s="441" t="s">
        <v>336</v>
      </c>
      <c r="C49" s="463">
        <v>524611899.43211365</v>
      </c>
      <c r="D49" s="463">
        <v>11964830.315558612</v>
      </c>
      <c r="E49" s="467">
        <v>2.3339312826224895E-2</v>
      </c>
      <c r="F49" s="468">
        <v>3065848499.7039833</v>
      </c>
      <c r="G49" s="468">
        <v>78579580.93605566</v>
      </c>
      <c r="H49" s="467">
        <v>2.6304823259254848E-2</v>
      </c>
      <c r="I49" s="474">
        <v>80.183309709809265</v>
      </c>
      <c r="J49" s="474">
        <v>3.8672285352660651E-2</v>
      </c>
    </row>
    <row r="50" spans="1:10">
      <c r="A50" s="479" t="s">
        <v>299</v>
      </c>
      <c r="B50" s="442" t="s">
        <v>337</v>
      </c>
      <c r="C50" s="463">
        <v>829902785.85373759</v>
      </c>
      <c r="D50" s="463">
        <v>20805243.567661405</v>
      </c>
      <c r="E50" s="464">
        <v>2.5714135169508649E-2</v>
      </c>
      <c r="F50" s="465">
        <v>4490723711.7156792</v>
      </c>
      <c r="G50" s="465">
        <v>99734983.429901123</v>
      </c>
      <c r="H50" s="464">
        <v>2.2713559428524703E-2</v>
      </c>
      <c r="I50" s="473">
        <v>105.56726650756872</v>
      </c>
      <c r="J50" s="473">
        <v>0.29521553856453409</v>
      </c>
    </row>
    <row r="51" spans="1:10">
      <c r="A51" s="479" t="s">
        <v>299</v>
      </c>
      <c r="B51" s="441" t="s">
        <v>338</v>
      </c>
      <c r="C51" s="463">
        <v>709185365.88789773</v>
      </c>
      <c r="D51" s="463">
        <v>16989107.74361217</v>
      </c>
      <c r="E51" s="467">
        <v>2.4543772873257656E-2</v>
      </c>
      <c r="F51" s="468">
        <v>3992712623.8226542</v>
      </c>
      <c r="G51" s="468">
        <v>111942648.89420033</v>
      </c>
      <c r="H51" s="467">
        <v>2.8845473866629806E-2</v>
      </c>
      <c r="I51" s="474">
        <v>104.9866921526245</v>
      </c>
      <c r="J51" s="474">
        <v>0.17399840118434895</v>
      </c>
    </row>
    <row r="52" spans="1:10">
      <c r="A52" s="479" t="s">
        <v>299</v>
      </c>
      <c r="B52" s="442" t="s">
        <v>339</v>
      </c>
      <c r="C52" s="463">
        <v>927181521.10973728</v>
      </c>
      <c r="D52" s="463">
        <v>5066376.3817899227</v>
      </c>
      <c r="E52" s="464">
        <v>5.4942990696510699E-3</v>
      </c>
      <c r="F52" s="465">
        <v>5744984563.8457909</v>
      </c>
      <c r="G52" s="465">
        <v>26065466.770089149</v>
      </c>
      <c r="H52" s="464">
        <v>4.5577610607251641E-3</v>
      </c>
      <c r="I52" s="473">
        <v>97.048025823683503</v>
      </c>
      <c r="J52" s="473">
        <v>-1.6747233905628036</v>
      </c>
    </row>
    <row r="53" spans="1:10">
      <c r="A53" s="479" t="s">
        <v>299</v>
      </c>
      <c r="B53" s="441" t="s">
        <v>340</v>
      </c>
      <c r="C53" s="463">
        <v>433497683.90800834</v>
      </c>
      <c r="D53" s="463">
        <v>12615139.597101927</v>
      </c>
      <c r="E53" s="467">
        <v>2.9973064380125751E-2</v>
      </c>
      <c r="F53" s="468">
        <v>2254611113.5230923</v>
      </c>
      <c r="G53" s="468">
        <v>56866190.939887524</v>
      </c>
      <c r="H53" s="467">
        <v>2.5874791180519548E-2</v>
      </c>
      <c r="I53" s="474">
        <v>119.98257197214161</v>
      </c>
      <c r="J53" s="474">
        <v>0.83026692240727584</v>
      </c>
    </row>
    <row r="54" spans="1:10">
      <c r="A54" s="479" t="s">
        <v>299</v>
      </c>
      <c r="B54" s="442" t="s">
        <v>341</v>
      </c>
      <c r="C54" s="463">
        <v>579154210.31916571</v>
      </c>
      <c r="D54" s="463">
        <v>14757340.546257496</v>
      </c>
      <c r="E54" s="464">
        <v>2.6147098498606639E-2</v>
      </c>
      <c r="F54" s="465">
        <v>2957860342.4926686</v>
      </c>
      <c r="G54" s="465">
        <v>112928038.296525</v>
      </c>
      <c r="H54" s="464">
        <v>3.9694455340804194E-2</v>
      </c>
      <c r="I54" s="473">
        <v>83.518141524991506</v>
      </c>
      <c r="J54" s="473">
        <v>0.26869620763942237</v>
      </c>
    </row>
    <row r="55" spans="1:10">
      <c r="A55" s="479" t="s">
        <v>299</v>
      </c>
      <c r="B55" s="441" t="s">
        <v>342</v>
      </c>
      <c r="C55" s="463">
        <v>809906171.95376015</v>
      </c>
      <c r="D55" s="463">
        <v>22410325.378197074</v>
      </c>
      <c r="E55" s="467">
        <v>2.845770612714809E-2</v>
      </c>
      <c r="F55" s="468">
        <v>4766206414.8691149</v>
      </c>
      <c r="G55" s="468">
        <v>163289117.88603878</v>
      </c>
      <c r="H55" s="467">
        <v>3.5475136169199603E-2</v>
      </c>
      <c r="I55" s="474">
        <v>104.96418333545556</v>
      </c>
      <c r="J55" s="474">
        <v>0.57275429240192466</v>
      </c>
    </row>
    <row r="56" spans="1:10">
      <c r="A56" s="479" t="s">
        <v>299</v>
      </c>
      <c r="B56" s="442" t="s">
        <v>343</v>
      </c>
      <c r="C56" s="463">
        <v>708496727.32412374</v>
      </c>
      <c r="D56" s="463">
        <v>18726773.040950298</v>
      </c>
      <c r="E56" s="464">
        <v>2.7149302350247539E-2</v>
      </c>
      <c r="F56" s="465">
        <v>3935596303.0625701</v>
      </c>
      <c r="G56" s="465">
        <v>119496977.40100861</v>
      </c>
      <c r="H56" s="464">
        <v>3.1313906479699012E-2</v>
      </c>
      <c r="I56" s="473">
        <v>113.48666000202088</v>
      </c>
      <c r="J56" s="473">
        <v>0.47548578198143332</v>
      </c>
    </row>
    <row r="57" spans="1:10">
      <c r="A57" s="479" t="s">
        <v>299</v>
      </c>
      <c r="B57" s="441" t="s">
        <v>344</v>
      </c>
      <c r="C57" s="463">
        <v>522811555.81622082</v>
      </c>
      <c r="D57" s="463">
        <v>10859932.365817189</v>
      </c>
      <c r="E57" s="467">
        <v>2.1212809703824033E-2</v>
      </c>
      <c r="F57" s="468">
        <v>3036947353.0643873</v>
      </c>
      <c r="G57" s="468">
        <v>60623666.693257332</v>
      </c>
      <c r="H57" s="467">
        <v>2.0368640336687466E-2</v>
      </c>
      <c r="I57" s="474">
        <v>80.215685155984119</v>
      </c>
      <c r="J57" s="474">
        <v>-6.6341406321228646E-2</v>
      </c>
    </row>
    <row r="58" spans="1:10">
      <c r="A58" s="479" t="s">
        <v>299</v>
      </c>
      <c r="B58" s="442" t="s">
        <v>345</v>
      </c>
      <c r="C58" s="463">
        <v>826318590.45145953</v>
      </c>
      <c r="D58" s="463">
        <v>20686507.854309559</v>
      </c>
      <c r="E58" s="464">
        <v>2.5677363527556642E-2</v>
      </c>
      <c r="F58" s="465">
        <v>4446335858.9172611</v>
      </c>
      <c r="G58" s="465">
        <v>95149478.136352539</v>
      </c>
      <c r="H58" s="464">
        <v>2.1867479305558046E-2</v>
      </c>
      <c r="I58" s="473">
        <v>105.51588725048447</v>
      </c>
      <c r="J58" s="473">
        <v>0.37240226961415601</v>
      </c>
    </row>
    <row r="59" spans="1:10">
      <c r="A59" s="479" t="s">
        <v>299</v>
      </c>
      <c r="B59" s="441" t="s">
        <v>346</v>
      </c>
      <c r="C59" s="463">
        <v>707074767.89830911</v>
      </c>
      <c r="D59" s="463">
        <v>16662001.69037354</v>
      </c>
      <c r="E59" s="467">
        <v>2.4133391654805162E-2</v>
      </c>
      <c r="F59" s="468">
        <v>3964363340.9358044</v>
      </c>
      <c r="G59" s="468">
        <v>104733913.77945328</v>
      </c>
      <c r="H59" s="467">
        <v>2.7135743406490141E-2</v>
      </c>
      <c r="I59" s="474">
        <v>105.07710633417339</v>
      </c>
      <c r="J59" s="474">
        <v>0.21299970148405123</v>
      </c>
    </row>
    <row r="60" spans="1:10">
      <c r="A60" s="479" t="s">
        <v>299</v>
      </c>
      <c r="B60" s="442" t="s">
        <v>347</v>
      </c>
      <c r="C60" s="463">
        <v>922596143.46174383</v>
      </c>
      <c r="D60" s="463">
        <v>5008282.2018094063</v>
      </c>
      <c r="E60" s="464">
        <v>5.4580955276942785E-3</v>
      </c>
      <c r="F60" s="465">
        <v>5686774970.8771801</v>
      </c>
      <c r="G60" s="465">
        <v>20834061.59319973</v>
      </c>
      <c r="H60" s="464">
        <v>3.6770700448114247E-3</v>
      </c>
      <c r="I60" s="473">
        <v>96.939739946122046</v>
      </c>
      <c r="J60" s="473">
        <v>-1.6003963026256685</v>
      </c>
    </row>
    <row r="61" spans="1:10">
      <c r="A61" s="479" t="s">
        <v>299</v>
      </c>
      <c r="B61" s="441" t="s">
        <v>348</v>
      </c>
      <c r="C61" s="463">
        <v>431551626.22642577</v>
      </c>
      <c r="D61" s="463">
        <v>12306626.70556128</v>
      </c>
      <c r="E61" s="467">
        <v>2.935425996643001E-2</v>
      </c>
      <c r="F61" s="468">
        <v>2229081020.833261</v>
      </c>
      <c r="G61" s="468">
        <v>52329835.942029476</v>
      </c>
      <c r="H61" s="467">
        <v>2.4040338788029331E-2</v>
      </c>
      <c r="I61" s="474">
        <v>119.90365477976523</v>
      </c>
      <c r="J61" s="474">
        <v>1.0726590612769087</v>
      </c>
    </row>
    <row r="62" spans="1:10">
      <c r="A62" s="479" t="s">
        <v>299</v>
      </c>
      <c r="B62" s="442" t="s">
        <v>349</v>
      </c>
      <c r="C62" s="463">
        <v>576846681.66589928</v>
      </c>
      <c r="D62" s="463">
        <v>13515976.724506497</v>
      </c>
      <c r="E62" s="464">
        <v>2.3992970036867879E-2</v>
      </c>
      <c r="F62" s="465">
        <v>2924325809.7284956</v>
      </c>
      <c r="G62" s="465">
        <v>92940435.49099493</v>
      </c>
      <c r="H62" s="464">
        <v>3.2825074374068217E-2</v>
      </c>
      <c r="I62" s="473">
        <v>83.505538328013529</v>
      </c>
      <c r="J62" s="473">
        <v>0.15784438612575968</v>
      </c>
    </row>
    <row r="63" spans="1:10">
      <c r="A63" s="479" t="s">
        <v>299</v>
      </c>
      <c r="B63" s="441" t="s">
        <v>350</v>
      </c>
      <c r="C63" s="463">
        <v>807241303.31832922</v>
      </c>
      <c r="D63" s="463">
        <v>21564386.744889379</v>
      </c>
      <c r="E63" s="467">
        <v>2.7446888523768514E-2</v>
      </c>
      <c r="F63" s="468">
        <v>4729839351.8185091</v>
      </c>
      <c r="G63" s="468">
        <v>149710620.86263943</v>
      </c>
      <c r="H63" s="467">
        <v>3.2686989745677943E-2</v>
      </c>
      <c r="I63" s="474">
        <v>105.02146571126573</v>
      </c>
      <c r="J63" s="474">
        <v>0.55089260659752881</v>
      </c>
    </row>
    <row r="64" spans="1:10">
      <c r="A64" s="479" t="s">
        <v>299</v>
      </c>
      <c r="B64" s="442" t="s">
        <v>351</v>
      </c>
      <c r="C64" s="463">
        <v>706324688.53926289</v>
      </c>
      <c r="D64" s="463">
        <v>18110298.440897346</v>
      </c>
      <c r="E64" s="464">
        <v>2.6314908117961416E-2</v>
      </c>
      <c r="F64" s="465">
        <v>3902904824.491837</v>
      </c>
      <c r="G64" s="465">
        <v>109427011.02070045</v>
      </c>
      <c r="H64" s="464">
        <v>2.8846092267130391E-2</v>
      </c>
      <c r="I64" s="473">
        <v>113.57418534955109</v>
      </c>
      <c r="J64" s="473">
        <v>0.47114584109489499</v>
      </c>
    </row>
    <row r="65" spans="1:10">
      <c r="A65" s="479" t="s">
        <v>299</v>
      </c>
      <c r="B65" s="441" t="s">
        <v>352</v>
      </c>
      <c r="C65" s="463">
        <v>260739876.09056664</v>
      </c>
      <c r="D65" s="463">
        <v>-3084166.185087949</v>
      </c>
      <c r="E65" s="467">
        <v>-1.1690239291631658E-2</v>
      </c>
      <c r="F65" s="468">
        <v>1881056365.7167988</v>
      </c>
      <c r="G65" s="468">
        <v>-17368131.837540627</v>
      </c>
      <c r="H65" s="467">
        <v>-9.1487082367064168E-3</v>
      </c>
      <c r="I65" s="474">
        <v>73.879497238255354</v>
      </c>
      <c r="J65" s="474">
        <v>-1.3745973130703248</v>
      </c>
    </row>
    <row r="66" spans="1:10">
      <c r="A66" s="479" t="s">
        <v>299</v>
      </c>
      <c r="B66" s="442" t="s">
        <v>353</v>
      </c>
      <c r="C66" s="463">
        <v>506146042.90524179</v>
      </c>
      <c r="D66" s="463">
        <v>6655810.5950696468</v>
      </c>
      <c r="E66" s="464">
        <v>1.3325206709821182E-2</v>
      </c>
      <c r="F66" s="465">
        <v>2944706087.6194191</v>
      </c>
      <c r="G66" s="465">
        <v>19808564.272068024</v>
      </c>
      <c r="H66" s="464">
        <v>6.7723959947145213E-3</v>
      </c>
      <c r="I66" s="473">
        <v>119.35717602472661</v>
      </c>
      <c r="J66" s="473">
        <v>0.78058055347536026</v>
      </c>
    </row>
    <row r="67" spans="1:10">
      <c r="A67" s="479" t="s">
        <v>299</v>
      </c>
      <c r="B67" s="441" t="s">
        <v>354</v>
      </c>
      <c r="C67" s="463">
        <v>405818844.46339774</v>
      </c>
      <c r="D67" s="463">
        <v>5686774.2409986258</v>
      </c>
      <c r="E67" s="467">
        <v>1.4212243067239862E-2</v>
      </c>
      <c r="F67" s="468">
        <v>2544334215.0182095</v>
      </c>
      <c r="G67" s="468">
        <v>34334223.669319153</v>
      </c>
      <c r="H67" s="467">
        <v>1.3678973620580659E-2</v>
      </c>
      <c r="I67" s="474">
        <v>111.37233684508109</v>
      </c>
      <c r="J67" s="474">
        <v>0.82513064601884878</v>
      </c>
    </row>
    <row r="68" spans="1:10">
      <c r="A68" s="479" t="s">
        <v>299</v>
      </c>
      <c r="B68" s="442" t="s">
        <v>355</v>
      </c>
      <c r="C68" s="463">
        <v>633855530.46316445</v>
      </c>
      <c r="D68" s="463">
        <v>-2514639.2996387482</v>
      </c>
      <c r="E68" s="464">
        <v>-3.9515354727831442E-3</v>
      </c>
      <c r="F68" s="465">
        <v>4232858878.7100496</v>
      </c>
      <c r="G68" s="465">
        <v>-34851409.591985703</v>
      </c>
      <c r="H68" s="464">
        <v>-8.1663016553665344E-3</v>
      </c>
      <c r="I68" s="473">
        <v>122.99369727803028</v>
      </c>
      <c r="J68" s="473">
        <v>-1.3150456110232369</v>
      </c>
    </row>
    <row r="69" spans="1:10">
      <c r="A69" s="479" t="s">
        <v>299</v>
      </c>
      <c r="B69" s="441" t="s">
        <v>356</v>
      </c>
      <c r="C69" s="463">
        <v>202677514.26131344</v>
      </c>
      <c r="D69" s="463">
        <v>1835440.7221946418</v>
      </c>
      <c r="E69" s="467">
        <v>9.1387262133456604E-3</v>
      </c>
      <c r="F69" s="468">
        <v>1179080764.482342</v>
      </c>
      <c r="G69" s="468">
        <v>-6955881.2212235928</v>
      </c>
      <c r="H69" s="467">
        <v>-5.8648113837134544E-3</v>
      </c>
      <c r="I69" s="474">
        <v>103.99383408960223</v>
      </c>
      <c r="J69" s="474">
        <v>0.25150226481054005</v>
      </c>
    </row>
    <row r="70" spans="1:10">
      <c r="A70" s="479" t="s">
        <v>299</v>
      </c>
      <c r="B70" s="442" t="s">
        <v>357</v>
      </c>
      <c r="C70" s="463">
        <v>220140169.93297377</v>
      </c>
      <c r="D70" s="463">
        <v>1629588.9724369347</v>
      </c>
      <c r="E70" s="464">
        <v>7.4577119573502005E-3</v>
      </c>
      <c r="F70" s="465">
        <v>1297657957.4770665</v>
      </c>
      <c r="G70" s="465">
        <v>9553339.3661141396</v>
      </c>
      <c r="H70" s="464">
        <v>7.4165865348145591E-3</v>
      </c>
      <c r="I70" s="473">
        <v>58.851364455465571</v>
      </c>
      <c r="J70" s="473">
        <v>4.4367995510206981E-2</v>
      </c>
    </row>
    <row r="71" spans="1:10">
      <c r="A71" s="479" t="s">
        <v>299</v>
      </c>
      <c r="B71" s="441" t="s">
        <v>358</v>
      </c>
      <c r="C71" s="463">
        <v>410391361.88120919</v>
      </c>
      <c r="D71" s="463">
        <v>6384553.5822219253</v>
      </c>
      <c r="E71" s="467">
        <v>1.5803084133911436E-2</v>
      </c>
      <c r="F71" s="468">
        <v>2832836405.1004419</v>
      </c>
      <c r="G71" s="468">
        <v>49887951.208086967</v>
      </c>
      <c r="H71" s="467">
        <v>1.7926293653880463E-2</v>
      </c>
      <c r="I71" s="474">
        <v>98.599626243393089</v>
      </c>
      <c r="J71" s="474">
        <v>0.88377278227190459</v>
      </c>
    </row>
    <row r="72" spans="1:10">
      <c r="A72" s="479" t="s">
        <v>299</v>
      </c>
      <c r="B72" s="442" t="s">
        <v>359</v>
      </c>
      <c r="C72" s="463">
        <v>338889487.45262069</v>
      </c>
      <c r="D72" s="463">
        <v>3225510.7844101787</v>
      </c>
      <c r="E72" s="464">
        <v>9.6093444891718546E-3</v>
      </c>
      <c r="F72" s="465">
        <v>2232070629.9008622</v>
      </c>
      <c r="G72" s="465">
        <v>18002679.310035229</v>
      </c>
      <c r="H72" s="464">
        <v>8.1310419155072415E-3</v>
      </c>
      <c r="I72" s="473">
        <v>100.63190594746855</v>
      </c>
      <c r="J72" s="473">
        <v>0.2901666717225595</v>
      </c>
    </row>
    <row r="73" spans="1:10">
      <c r="A73" s="479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79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79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79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79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79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79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79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79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79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79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79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79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79" t="s">
        <v>299</v>
      </c>
      <c r="B86" s="442" t="s">
        <v>373</v>
      </c>
      <c r="C86" s="463">
        <v>5240025481.2608681</v>
      </c>
      <c r="D86" s="463">
        <v>121798178.86179924</v>
      </c>
      <c r="E86" s="464">
        <v>2.3796946025571926E-2</v>
      </c>
      <c r="F86" s="465">
        <v>29039516164.739693</v>
      </c>
      <c r="G86" s="465">
        <v>703117155.02838516</v>
      </c>
      <c r="H86" s="464">
        <v>2.481321479089197E-2</v>
      </c>
      <c r="I86" s="462"/>
      <c r="J86" s="462"/>
    </row>
    <row r="87" spans="1:10">
      <c r="A87" s="479" t="s">
        <v>299</v>
      </c>
      <c r="B87" s="441" t="s">
        <v>374</v>
      </c>
      <c r="C87" s="463">
        <v>320172547.54621726</v>
      </c>
      <c r="D87" s="463">
        <v>14030697.259239852</v>
      </c>
      <c r="E87" s="467">
        <v>4.5830706406482728E-2</v>
      </c>
      <c r="F87" s="468">
        <v>1501629771.297842</v>
      </c>
      <c r="G87" s="468">
        <v>75340913.864282608</v>
      </c>
      <c r="H87" s="467">
        <v>5.2823040348117002E-2</v>
      </c>
      <c r="I87" s="466"/>
      <c r="J87" s="466"/>
    </row>
    <row r="88" spans="1:10">
      <c r="A88" s="479" t="s">
        <v>299</v>
      </c>
      <c r="B88" s="442" t="s">
        <v>375</v>
      </c>
      <c r="C88" s="463">
        <v>301255923.43491161</v>
      </c>
      <c r="D88" s="463">
        <v>10975227.449375868</v>
      </c>
      <c r="E88" s="464">
        <v>3.7809015897918158E-2</v>
      </c>
      <c r="F88" s="465">
        <v>1420029125.9175954</v>
      </c>
      <c r="G88" s="465">
        <v>70399690.110136032</v>
      </c>
      <c r="H88" s="464">
        <v>5.2162236716493331E-2</v>
      </c>
      <c r="I88" s="462"/>
      <c r="J88" s="462"/>
    </row>
    <row r="89" spans="1:10">
      <c r="A89" s="479" t="s">
        <v>299</v>
      </c>
      <c r="B89" s="441" t="s">
        <v>376</v>
      </c>
      <c r="C89" s="463">
        <v>288740612.99857938</v>
      </c>
      <c r="D89" s="463">
        <v>7522921.501447916</v>
      </c>
      <c r="E89" s="467">
        <v>2.6751238378345955E-2</v>
      </c>
      <c r="F89" s="468">
        <v>1453916092.1671276</v>
      </c>
      <c r="G89" s="468">
        <v>55685471.185182095</v>
      </c>
      <c r="H89" s="467">
        <v>3.9825669921372098E-2</v>
      </c>
      <c r="I89" s="466"/>
      <c r="J89" s="466"/>
    </row>
    <row r="90" spans="1:10">
      <c r="A90" s="479" t="s">
        <v>299</v>
      </c>
      <c r="B90" s="442" t="s">
        <v>377</v>
      </c>
      <c r="C90" s="463">
        <v>228874111.96511221</v>
      </c>
      <c r="D90" s="463">
        <v>10471185.983366758</v>
      </c>
      <c r="E90" s="464">
        <v>4.7944348439003789E-2</v>
      </c>
      <c r="F90" s="465">
        <v>1050000256.350919</v>
      </c>
      <c r="G90" s="465">
        <v>59285717.163252115</v>
      </c>
      <c r="H90" s="464">
        <v>5.9841371876770119E-2</v>
      </c>
      <c r="I90" s="462"/>
      <c r="J90" s="462"/>
    </row>
    <row r="91" spans="1:10">
      <c r="A91" s="479" t="s">
        <v>299</v>
      </c>
      <c r="B91" s="441" t="s">
        <v>378</v>
      </c>
      <c r="C91" s="463">
        <v>356706511.73292553</v>
      </c>
      <c r="D91" s="463">
        <v>11886387.752069712</v>
      </c>
      <c r="E91" s="467">
        <v>3.4471270454997101E-2</v>
      </c>
      <c r="F91" s="468">
        <v>1626667852.2514298</v>
      </c>
      <c r="G91" s="468">
        <v>83387096.124881506</v>
      </c>
      <c r="H91" s="467">
        <v>5.403235658440609E-2</v>
      </c>
      <c r="I91" s="466"/>
      <c r="J91" s="466"/>
    </row>
    <row r="92" spans="1:10">
      <c r="A92" s="479" t="s">
        <v>299</v>
      </c>
      <c r="B92" s="442" t="s">
        <v>379</v>
      </c>
      <c r="C92" s="463">
        <v>396849941.4371199</v>
      </c>
      <c r="D92" s="463">
        <v>15179833.162667036</v>
      </c>
      <c r="E92" s="464">
        <v>3.9772129998064877E-2</v>
      </c>
      <c r="F92" s="465">
        <v>1897002946.7180686</v>
      </c>
      <c r="G92" s="465">
        <v>99822669.65455389</v>
      </c>
      <c r="H92" s="464">
        <v>5.5544049157749589E-2</v>
      </c>
      <c r="I92" s="462"/>
      <c r="J92" s="462"/>
    </row>
    <row r="93" spans="1:10">
      <c r="A93" s="479" t="s">
        <v>299</v>
      </c>
      <c r="B93" s="441" t="s">
        <v>380</v>
      </c>
      <c r="C93" s="463">
        <v>367435201.08664227</v>
      </c>
      <c r="D93" s="463">
        <v>14884787.656487525</v>
      </c>
      <c r="E93" s="467">
        <v>4.2220309747094974E-2</v>
      </c>
      <c r="F93" s="468">
        <v>1670834194.5909734</v>
      </c>
      <c r="G93" s="468">
        <v>91424331.710663795</v>
      </c>
      <c r="H93" s="467">
        <v>5.7885121436393162E-2</v>
      </c>
      <c r="I93" s="466"/>
      <c r="J93" s="466"/>
    </row>
    <row r="94" spans="1:10">
      <c r="A94" s="479" t="s">
        <v>241</v>
      </c>
      <c r="B94" s="442" t="s">
        <v>336</v>
      </c>
      <c r="C94" s="463">
        <v>162188783.15987515</v>
      </c>
      <c r="D94" s="463">
        <v>2887962.292871207</v>
      </c>
      <c r="E94" s="464">
        <v>1.8128985633302484E-2</v>
      </c>
      <c r="F94" s="465">
        <v>952659633.22937441</v>
      </c>
      <c r="G94" s="465">
        <v>37116939.681340337</v>
      </c>
      <c r="H94" s="464">
        <v>4.0540916270654495E-2</v>
      </c>
      <c r="I94" s="473">
        <v>81.139757750072107</v>
      </c>
      <c r="J94" s="473">
        <v>-0.43530995666101546</v>
      </c>
    </row>
    <row r="95" spans="1:10">
      <c r="A95" s="479" t="s">
        <v>300</v>
      </c>
      <c r="B95" s="441" t="s">
        <v>337</v>
      </c>
      <c r="C95" s="463">
        <v>251660613.03122699</v>
      </c>
      <c r="D95" s="463">
        <v>6853262.9155876935</v>
      </c>
      <c r="E95" s="467">
        <v>2.7994514512535786E-2</v>
      </c>
      <c r="F95" s="468">
        <v>1374051599.5760648</v>
      </c>
      <c r="G95" s="468">
        <v>51911218.861189604</v>
      </c>
      <c r="H95" s="467">
        <v>3.9263015953813804E-2</v>
      </c>
      <c r="I95" s="474">
        <v>104.78143791728473</v>
      </c>
      <c r="J95" s="474">
        <v>0.44882243646164</v>
      </c>
    </row>
    <row r="96" spans="1:10">
      <c r="A96" s="479" t="s">
        <v>300</v>
      </c>
      <c r="B96" s="442" t="s">
        <v>338</v>
      </c>
      <c r="C96" s="463">
        <v>215170597.60936427</v>
      </c>
      <c r="D96" s="463">
        <v>5739485.7672954798</v>
      </c>
      <c r="E96" s="464">
        <v>2.7405124848993802E-2</v>
      </c>
      <c r="F96" s="465">
        <v>1224501344.3657064</v>
      </c>
      <c r="G96" s="465">
        <v>54751056.081949711</v>
      </c>
      <c r="H96" s="464">
        <v>4.6805764127897574E-2</v>
      </c>
      <c r="I96" s="473">
        <v>104.26161867833341</v>
      </c>
      <c r="J96" s="473">
        <v>0.38704045587731173</v>
      </c>
    </row>
    <row r="97" spans="1:10">
      <c r="A97" s="479" t="s">
        <v>300</v>
      </c>
      <c r="B97" s="441" t="s">
        <v>339</v>
      </c>
      <c r="C97" s="463">
        <v>278301168.94108516</v>
      </c>
      <c r="D97" s="463">
        <v>1645602.5350712538</v>
      </c>
      <c r="E97" s="467">
        <v>5.9481996203763418E-3</v>
      </c>
      <c r="F97" s="468">
        <v>1727168188.0739322</v>
      </c>
      <c r="G97" s="468">
        <v>23006993.994303226</v>
      </c>
      <c r="H97" s="467">
        <v>1.3500479927738689E-2</v>
      </c>
      <c r="I97" s="474">
        <v>95.346338129361214</v>
      </c>
      <c r="J97" s="474">
        <v>-1.6722473661592261</v>
      </c>
    </row>
    <row r="98" spans="1:10">
      <c r="A98" s="479" t="s">
        <v>300</v>
      </c>
      <c r="B98" s="442" t="s">
        <v>340</v>
      </c>
      <c r="C98" s="463">
        <v>133186867.5569101</v>
      </c>
      <c r="D98" s="463">
        <v>4758096.3377961665</v>
      </c>
      <c r="E98" s="464">
        <v>3.7048523415974435E-2</v>
      </c>
      <c r="F98" s="465">
        <v>698944581.61680114</v>
      </c>
      <c r="G98" s="465">
        <v>34972610.189142942</v>
      </c>
      <c r="H98" s="464">
        <v>5.2671817025567495E-2</v>
      </c>
      <c r="I98" s="473">
        <v>120.65903303707397</v>
      </c>
      <c r="J98" s="473">
        <v>1.5657408298612268</v>
      </c>
    </row>
    <row r="99" spans="1:10">
      <c r="A99" s="479" t="s">
        <v>300</v>
      </c>
      <c r="B99" s="441" t="s">
        <v>341</v>
      </c>
      <c r="C99" s="463">
        <v>178496029.08797017</v>
      </c>
      <c r="D99" s="463">
        <v>4930722.9762619734</v>
      </c>
      <c r="E99" s="467">
        <v>2.8408459540229289E-2</v>
      </c>
      <c r="F99" s="468">
        <v>931659418.69883347</v>
      </c>
      <c r="G99" s="468">
        <v>61476093.606479287</v>
      </c>
      <c r="H99" s="467">
        <v>7.0647289868436297E-2</v>
      </c>
      <c r="I99" s="474">
        <v>84.252386756641229</v>
      </c>
      <c r="J99" s="474">
        <v>0.39465517508678261</v>
      </c>
    </row>
    <row r="100" spans="1:10">
      <c r="A100" s="479" t="s">
        <v>300</v>
      </c>
      <c r="B100" s="442" t="s">
        <v>342</v>
      </c>
      <c r="C100" s="463">
        <v>249474121.51773131</v>
      </c>
      <c r="D100" s="463">
        <v>6360418.6766870916</v>
      </c>
      <c r="E100" s="464">
        <v>2.6162320767438369E-2</v>
      </c>
      <c r="F100" s="465">
        <v>1496600628.3480878</v>
      </c>
      <c r="G100" s="465">
        <v>72303253.701186895</v>
      </c>
      <c r="H100" s="464">
        <v>5.0764155708081446E-2</v>
      </c>
      <c r="I100" s="473">
        <v>105.8276066618777</v>
      </c>
      <c r="J100" s="473">
        <v>0.26515975293577299</v>
      </c>
    </row>
    <row r="101" spans="1:10">
      <c r="A101" s="479" t="s">
        <v>300</v>
      </c>
      <c r="B101" s="441" t="s">
        <v>343</v>
      </c>
      <c r="C101" s="463">
        <v>218557809.34988794</v>
      </c>
      <c r="D101" s="463">
        <v>5706359.3851097524</v>
      </c>
      <c r="E101" s="467">
        <v>2.6809116809183204E-2</v>
      </c>
      <c r="F101" s="468">
        <v>1216499737.6835787</v>
      </c>
      <c r="G101" s="468">
        <v>45591427.31271863</v>
      </c>
      <c r="H101" s="467">
        <v>3.8936803940078382E-2</v>
      </c>
      <c r="I101" s="474">
        <v>114.5883180932715</v>
      </c>
      <c r="J101" s="474">
        <v>0.35910976457644495</v>
      </c>
    </row>
    <row r="102" spans="1:10">
      <c r="A102" s="479" t="s">
        <v>300</v>
      </c>
      <c r="B102" s="442" t="s">
        <v>344</v>
      </c>
      <c r="C102" s="463">
        <v>160876343.81563368</v>
      </c>
      <c r="D102" s="463">
        <v>1782342.6870441139</v>
      </c>
      <c r="E102" s="464">
        <v>1.1203079150693525E-2</v>
      </c>
      <c r="F102" s="465">
        <v>932531017.96855128</v>
      </c>
      <c r="G102" s="465">
        <v>20381363.30066371</v>
      </c>
      <c r="H102" s="464">
        <v>2.2344319483500255E-2</v>
      </c>
      <c r="I102" s="473">
        <v>80.973653322154107</v>
      </c>
      <c r="J102" s="473">
        <v>-0.72786523039759743</v>
      </c>
    </row>
    <row r="103" spans="1:10">
      <c r="A103" s="479" t="s">
        <v>300</v>
      </c>
      <c r="B103" s="441" t="s">
        <v>345</v>
      </c>
      <c r="C103" s="463">
        <v>250361347.52561647</v>
      </c>
      <c r="D103" s="463">
        <v>6457029.905542165</v>
      </c>
      <c r="E103" s="467">
        <v>2.6473618706496917E-2</v>
      </c>
      <c r="F103" s="468">
        <v>1356627001.9302697</v>
      </c>
      <c r="G103" s="468">
        <v>44785477.162880182</v>
      </c>
      <c r="H103" s="467">
        <v>3.4139395892976758E-2</v>
      </c>
      <c r="I103" s="474">
        <v>104.87574025113599</v>
      </c>
      <c r="J103" s="474">
        <v>0.63151037753621608</v>
      </c>
    </row>
    <row r="104" spans="1:10">
      <c r="A104" s="479" t="s">
        <v>300</v>
      </c>
      <c r="B104" s="442" t="s">
        <v>346</v>
      </c>
      <c r="C104" s="463">
        <v>214216011.84368634</v>
      </c>
      <c r="D104" s="463">
        <v>5265449.0310328007</v>
      </c>
      <c r="E104" s="464">
        <v>2.5199496762082604E-2</v>
      </c>
      <c r="F104" s="465">
        <v>1210719277.9758301</v>
      </c>
      <c r="G104" s="465">
        <v>46719712.880102158</v>
      </c>
      <c r="H104" s="464">
        <v>4.0137225374530017E-2</v>
      </c>
      <c r="I104" s="473">
        <v>104.4316456466849</v>
      </c>
      <c r="J104" s="473">
        <v>0.49982971967460799</v>
      </c>
    </row>
    <row r="105" spans="1:10">
      <c r="A105" s="479" t="s">
        <v>300</v>
      </c>
      <c r="B105" s="441" t="s">
        <v>347</v>
      </c>
      <c r="C105" s="463">
        <v>276709227.51574266</v>
      </c>
      <c r="D105" s="463">
        <v>1364057.6034234166</v>
      </c>
      <c r="E105" s="467">
        <v>4.9539913987152427E-3</v>
      </c>
      <c r="F105" s="468">
        <v>1706070884.7839129</v>
      </c>
      <c r="G105" s="468">
        <v>17151281.654393196</v>
      </c>
      <c r="H105" s="467">
        <v>1.015517945473092E-2</v>
      </c>
      <c r="I105" s="474">
        <v>95.378674951831798</v>
      </c>
      <c r="J105" s="474">
        <v>-1.4557735234148339</v>
      </c>
    </row>
    <row r="106" spans="1:10">
      <c r="A106" s="479" t="s">
        <v>300</v>
      </c>
      <c r="B106" s="442" t="s">
        <v>348</v>
      </c>
      <c r="C106" s="463">
        <v>132371239.74707592</v>
      </c>
      <c r="D106" s="463">
        <v>4402641.4050361067</v>
      </c>
      <c r="E106" s="464">
        <v>3.4404076172410231E-2</v>
      </c>
      <c r="F106" s="465">
        <v>687910305.64075947</v>
      </c>
      <c r="G106" s="465">
        <v>29802127.060243011</v>
      </c>
      <c r="H106" s="464">
        <v>4.5284541402484425E-2</v>
      </c>
      <c r="I106" s="473">
        <v>120.65094480026029</v>
      </c>
      <c r="J106" s="473">
        <v>1.8685218008392752</v>
      </c>
    </row>
    <row r="107" spans="1:10">
      <c r="A107" s="479" t="s">
        <v>300</v>
      </c>
      <c r="B107" s="441" t="s">
        <v>349</v>
      </c>
      <c r="C107" s="463">
        <v>176852266.78660882</v>
      </c>
      <c r="D107" s="463">
        <v>3612258.6283906996</v>
      </c>
      <c r="E107" s="467">
        <v>2.0851180202506484E-2</v>
      </c>
      <c r="F107" s="468">
        <v>907252495.73368979</v>
      </c>
      <c r="G107" s="468">
        <v>41122294.067819595</v>
      </c>
      <c r="H107" s="467">
        <v>4.747818975568234E-2</v>
      </c>
      <c r="I107" s="474">
        <v>83.985234552864625</v>
      </c>
      <c r="J107" s="474">
        <v>4.5946310422266379E-2</v>
      </c>
    </row>
    <row r="108" spans="1:10">
      <c r="A108" s="479" t="s">
        <v>300</v>
      </c>
      <c r="B108" s="442" t="s">
        <v>350</v>
      </c>
      <c r="C108" s="463">
        <v>247988372.61786783</v>
      </c>
      <c r="D108" s="463">
        <v>5414960.5785321593</v>
      </c>
      <c r="E108" s="464">
        <v>2.2322976508464456E-2</v>
      </c>
      <c r="F108" s="465">
        <v>1475372916.8506567</v>
      </c>
      <c r="G108" s="465">
        <v>57812744.624157667</v>
      </c>
      <c r="H108" s="464">
        <v>4.0783273794546403E-2</v>
      </c>
      <c r="I108" s="473">
        <v>105.83844394501799</v>
      </c>
      <c r="J108" s="473">
        <v>0.21018957021644269</v>
      </c>
    </row>
    <row r="109" spans="1:10">
      <c r="A109" s="479" t="s">
        <v>300</v>
      </c>
      <c r="B109" s="441" t="s">
        <v>351</v>
      </c>
      <c r="C109" s="463">
        <v>217442283.98203588</v>
      </c>
      <c r="D109" s="463">
        <v>5051632.3450488448</v>
      </c>
      <c r="E109" s="467">
        <v>2.3784626611923453E-2</v>
      </c>
      <c r="F109" s="468">
        <v>1199570952.0243444</v>
      </c>
      <c r="G109" s="468">
        <v>35331015.25709796</v>
      </c>
      <c r="H109" s="467">
        <v>3.0346850456961515E-2</v>
      </c>
      <c r="I109" s="474">
        <v>114.69821843384942</v>
      </c>
      <c r="J109" s="474">
        <v>0.39121324772655441</v>
      </c>
    </row>
    <row r="110" spans="1:10">
      <c r="A110" s="479" t="s">
        <v>300</v>
      </c>
      <c r="B110" s="442" t="s">
        <v>352</v>
      </c>
      <c r="C110" s="463">
        <v>79328158.386513248</v>
      </c>
      <c r="D110" s="463">
        <v>-1272134.6754243225</v>
      </c>
      <c r="E110" s="464">
        <v>-1.578325124012572E-2</v>
      </c>
      <c r="F110" s="465">
        <v>570950707.33345175</v>
      </c>
      <c r="G110" s="465">
        <v>-6952931.3336746693</v>
      </c>
      <c r="H110" s="464">
        <v>-1.2031298764117267E-2</v>
      </c>
      <c r="I110" s="473">
        <v>73.952807271133352</v>
      </c>
      <c r="J110" s="473">
        <v>-1.9771430525806579</v>
      </c>
    </row>
    <row r="111" spans="1:10">
      <c r="A111" s="479" t="s">
        <v>300</v>
      </c>
      <c r="B111" s="441" t="s">
        <v>353</v>
      </c>
      <c r="C111" s="463">
        <v>153254785.70818394</v>
      </c>
      <c r="D111" s="463">
        <v>2859634.3852962554</v>
      </c>
      <c r="E111" s="467">
        <v>1.901413948616484E-2</v>
      </c>
      <c r="F111" s="468">
        <v>894814654.8146497</v>
      </c>
      <c r="G111" s="468">
        <v>13971807.346253991</v>
      </c>
      <c r="H111" s="467">
        <v>1.5861861609491351E-2</v>
      </c>
      <c r="I111" s="474">
        <v>118.9042971437714</v>
      </c>
      <c r="J111" s="474">
        <v>0.9899794320984654</v>
      </c>
    </row>
    <row r="112" spans="1:10">
      <c r="A112" s="479" t="s">
        <v>300</v>
      </c>
      <c r="B112" s="442" t="s">
        <v>354</v>
      </c>
      <c r="C112" s="463">
        <v>122979369.09114198</v>
      </c>
      <c r="D112" s="463">
        <v>2675362.2807814032</v>
      </c>
      <c r="E112" s="464">
        <v>2.223834726468147E-2</v>
      </c>
      <c r="F112" s="465">
        <v>773407357.98146439</v>
      </c>
      <c r="G112" s="465">
        <v>18085108.394876599</v>
      </c>
      <c r="H112" s="464">
        <v>2.3943566345060219E-2</v>
      </c>
      <c r="I112" s="473">
        <v>111.04223613521332</v>
      </c>
      <c r="J112" s="473">
        <v>1.2718396872564881</v>
      </c>
    </row>
    <row r="113" spans="1:10">
      <c r="A113" s="479" t="s">
        <v>300</v>
      </c>
      <c r="B113" s="441" t="s">
        <v>355</v>
      </c>
      <c r="C113" s="463">
        <v>189933592.04699421</v>
      </c>
      <c r="D113" s="463">
        <v>-228175.06396147609</v>
      </c>
      <c r="E113" s="467">
        <v>-1.1998997875758085E-3</v>
      </c>
      <c r="F113" s="468">
        <v>1262069197.3227661</v>
      </c>
      <c r="G113" s="468">
        <v>-6734432.9738883972</v>
      </c>
      <c r="H113" s="467">
        <v>-5.3077031095141516E-3</v>
      </c>
      <c r="I113" s="474">
        <v>121.25653968969931</v>
      </c>
      <c r="J113" s="474">
        <v>-1.4240333123688771</v>
      </c>
    </row>
    <row r="114" spans="1:10">
      <c r="A114" s="479" t="s">
        <v>300</v>
      </c>
      <c r="B114" s="442" t="s">
        <v>356</v>
      </c>
      <c r="C114" s="463">
        <v>62303616.508622438</v>
      </c>
      <c r="D114" s="463">
        <v>1331299.7614474297</v>
      </c>
      <c r="E114" s="464">
        <v>2.1834495267216689E-2</v>
      </c>
      <c r="F114" s="465">
        <v>361714046.99316347</v>
      </c>
      <c r="G114" s="465">
        <v>4222875.5240273476</v>
      </c>
      <c r="H114" s="464">
        <v>1.181253094075899E-2</v>
      </c>
      <c r="I114" s="473">
        <v>105.17828705180455</v>
      </c>
      <c r="J114" s="473">
        <v>1.1635833138077913</v>
      </c>
    </row>
    <row r="115" spans="1:10">
      <c r="A115" s="479" t="s">
        <v>300</v>
      </c>
      <c r="B115" s="441" t="s">
        <v>357</v>
      </c>
      <c r="C115" s="463">
        <v>67441772.159646854</v>
      </c>
      <c r="D115" s="463">
        <v>1249112.0160504133</v>
      </c>
      <c r="E115" s="467">
        <v>1.8870853858126049E-2</v>
      </c>
      <c r="F115" s="468">
        <v>398761415.16789901</v>
      </c>
      <c r="G115" s="468">
        <v>7408287.5807321072</v>
      </c>
      <c r="H115" s="467">
        <v>1.8929930690491398E-2</v>
      </c>
      <c r="I115" s="474">
        <v>59.319438089239377</v>
      </c>
      <c r="J115" s="474">
        <v>0.48561204574493644</v>
      </c>
    </row>
    <row r="116" spans="1:10">
      <c r="A116" s="479" t="s">
        <v>300</v>
      </c>
      <c r="B116" s="442" t="s">
        <v>358</v>
      </c>
      <c r="C116" s="463">
        <v>126425452.07945138</v>
      </c>
      <c r="D116" s="463">
        <v>2180048.6068499237</v>
      </c>
      <c r="E116" s="464">
        <v>1.7546311943287842E-2</v>
      </c>
      <c r="F116" s="465">
        <v>882570313.73693681</v>
      </c>
      <c r="G116" s="465">
        <v>19497425.511973739</v>
      </c>
      <c r="H116" s="464">
        <v>2.2590705580003881E-2</v>
      </c>
      <c r="I116" s="473">
        <v>99.936098102726362</v>
      </c>
      <c r="J116" s="473">
        <v>0.68909379825478823</v>
      </c>
    </row>
    <row r="117" spans="1:10">
      <c r="A117" s="479" t="s">
        <v>300</v>
      </c>
      <c r="B117" s="441" t="s">
        <v>359</v>
      </c>
      <c r="C117" s="463">
        <v>103669580.14872563</v>
      </c>
      <c r="D117" s="463">
        <v>638687.86092455685</v>
      </c>
      <c r="E117" s="467">
        <v>6.1989937847037159E-3</v>
      </c>
      <c r="F117" s="468">
        <v>682400462.48109972</v>
      </c>
      <c r="G117" s="468">
        <v>2044608.9530926943</v>
      </c>
      <c r="H117" s="467">
        <v>3.0052052062024734E-3</v>
      </c>
      <c r="I117" s="474">
        <v>101.28374631474122</v>
      </c>
      <c r="J117" s="474">
        <v>-0.43595600475711649</v>
      </c>
    </row>
    <row r="118" spans="1:10">
      <c r="A118" s="479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79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79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79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79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79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79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79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79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79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79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79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79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79" t="s">
        <v>300</v>
      </c>
      <c r="B131" s="441" t="s">
        <v>373</v>
      </c>
      <c r="C131" s="463">
        <v>1597488935.4364598</v>
      </c>
      <c r="D131" s="463">
        <v>34622506.839414835</v>
      </c>
      <c r="E131" s="467">
        <v>2.2153209132846234E-2</v>
      </c>
      <c r="F131" s="468">
        <v>8905104145.4879742</v>
      </c>
      <c r="G131" s="468">
        <v>300058947.21284103</v>
      </c>
      <c r="H131" s="467">
        <v>3.4870118668637248E-2</v>
      </c>
      <c r="I131" s="466"/>
      <c r="J131" s="466"/>
    </row>
    <row r="132" spans="1:11">
      <c r="A132" s="479" t="s">
        <v>300</v>
      </c>
      <c r="B132" s="442" t="s">
        <v>374</v>
      </c>
      <c r="C132" s="463">
        <v>97106561.817432493</v>
      </c>
      <c r="D132" s="463">
        <v>3597395.5202457905</v>
      </c>
      <c r="E132" s="464">
        <v>3.8471046879112437E-2</v>
      </c>
      <c r="F132" s="465">
        <v>461812347.11561978</v>
      </c>
      <c r="G132" s="465">
        <v>30813669.816625357</v>
      </c>
      <c r="H132" s="464">
        <v>7.149365285696492E-2</v>
      </c>
      <c r="I132" s="462"/>
      <c r="J132" s="462"/>
    </row>
    <row r="133" spans="1:11">
      <c r="A133" s="479" t="s">
        <v>300</v>
      </c>
      <c r="B133" s="441" t="s">
        <v>375</v>
      </c>
      <c r="C133" s="463">
        <v>91236642.752544314</v>
      </c>
      <c r="D133" s="463">
        <v>2590086.7502514124</v>
      </c>
      <c r="E133" s="467">
        <v>2.9218131725099596E-2</v>
      </c>
      <c r="F133" s="468">
        <v>437311919.9943651</v>
      </c>
      <c r="G133" s="468">
        <v>28634604.485225201</v>
      </c>
      <c r="H133" s="467">
        <v>7.0066537580025776E-2</v>
      </c>
      <c r="I133" s="466"/>
      <c r="J133" s="466"/>
    </row>
    <row r="134" spans="1:11">
      <c r="A134" s="479" t="s">
        <v>300</v>
      </c>
      <c r="B134" s="442" t="s">
        <v>376</v>
      </c>
      <c r="C134" s="463">
        <v>86775635.468748212</v>
      </c>
      <c r="D134" s="463">
        <v>1592232.6673846543</v>
      </c>
      <c r="E134" s="464">
        <v>1.8691818065750796E-2</v>
      </c>
      <c r="F134" s="465">
        <v>444001687.46114564</v>
      </c>
      <c r="G134" s="465">
        <v>23885714.628281116</v>
      </c>
      <c r="H134" s="464">
        <v>5.6855049969222693E-2</v>
      </c>
      <c r="I134" s="462"/>
      <c r="J134" s="462"/>
    </row>
    <row r="135" spans="1:11">
      <c r="A135" s="479" t="s">
        <v>300</v>
      </c>
      <c r="B135" s="441" t="s">
        <v>377</v>
      </c>
      <c r="C135" s="463">
        <v>70067623.238453448</v>
      </c>
      <c r="D135" s="463">
        <v>3071341.6435887069</v>
      </c>
      <c r="E135" s="467">
        <v>4.5843464300922114E-2</v>
      </c>
      <c r="F135" s="468">
        <v>326196258.647596</v>
      </c>
      <c r="G135" s="468">
        <v>25579251.536215663</v>
      </c>
      <c r="H135" s="467">
        <v>8.5089169711341062E-2</v>
      </c>
      <c r="I135" s="466"/>
      <c r="J135" s="466"/>
    </row>
    <row r="136" spans="1:11">
      <c r="A136" s="479" t="s">
        <v>300</v>
      </c>
      <c r="B136" s="442" t="s">
        <v>378</v>
      </c>
      <c r="C136" s="463">
        <v>109410494.62696189</v>
      </c>
      <c r="D136" s="463">
        <v>2363146.6123401821</v>
      </c>
      <c r="E136" s="464">
        <v>2.2075713748811392E-2</v>
      </c>
      <c r="F136" s="465">
        <v>508491080.56579131</v>
      </c>
      <c r="G136" s="465">
        <v>33714006.487087548</v>
      </c>
      <c r="H136" s="464">
        <v>7.1010182099691649E-2</v>
      </c>
      <c r="I136" s="462"/>
      <c r="J136" s="462"/>
    </row>
    <row r="137" spans="1:11">
      <c r="A137" s="479" t="s">
        <v>300</v>
      </c>
      <c r="B137" s="441" t="s">
        <v>379</v>
      </c>
      <c r="C137" s="463">
        <v>121562920.5384165</v>
      </c>
      <c r="D137" s="463">
        <v>3234911.9716823548</v>
      </c>
      <c r="E137" s="467">
        <v>2.7338514446965802E-2</v>
      </c>
      <c r="F137" s="468">
        <v>592802603.11372077</v>
      </c>
      <c r="G137" s="468">
        <v>38315319.11218524</v>
      </c>
      <c r="H137" s="467">
        <v>6.9100446877117444E-2</v>
      </c>
      <c r="I137" s="466"/>
      <c r="J137" s="466"/>
    </row>
    <row r="138" spans="1:11">
      <c r="A138" s="479" t="s">
        <v>300</v>
      </c>
      <c r="B138" s="442" t="s">
        <v>380</v>
      </c>
      <c r="C138" s="463">
        <v>113772703.83331022</v>
      </c>
      <c r="D138" s="463">
        <v>4412944.4841244072</v>
      </c>
      <c r="E138" s="464">
        <v>4.0352543845985168E-2</v>
      </c>
      <c r="F138" s="465">
        <v>517170489.54324448</v>
      </c>
      <c r="G138" s="465">
        <v>33286406.304004788</v>
      </c>
      <c r="H138" s="464">
        <v>6.8790041782687605E-2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zoomScale="90" zoomScaleNormal="70" workbookViewId="0">
      <selection activeCell="C4" sqref="C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4.1796875" bestFit="1" customWidth="1"/>
    <col min="7" max="7" width="12.6328125" bestFit="1" customWidth="1"/>
    <col min="8" max="8" width="8.453125" bestFit="1" customWidth="1"/>
  </cols>
  <sheetData>
    <row r="1" spans="1:8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</row>
    <row r="2" spans="1:8" ht="15" customHeight="1">
      <c r="A2" s="482"/>
      <c r="B2" s="482"/>
      <c r="C2" s="481" t="s">
        <v>2</v>
      </c>
      <c r="D2" s="481"/>
      <c r="E2" s="481"/>
      <c r="F2" s="481" t="s">
        <v>5</v>
      </c>
      <c r="G2" s="481"/>
      <c r="H2" s="481"/>
    </row>
    <row r="3" spans="1:8" ht="29">
      <c r="A3" s="482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3" t="s">
        <v>298</v>
      </c>
      <c r="B4" s="442" t="s">
        <v>381</v>
      </c>
      <c r="C4" s="463">
        <v>62929902.600465588</v>
      </c>
      <c r="D4" s="463">
        <v>2094010.0756835639</v>
      </c>
      <c r="E4" s="464">
        <v>3.4420635397607605E-2</v>
      </c>
      <c r="F4" s="465">
        <v>340884053.47669053</v>
      </c>
      <c r="G4" s="465">
        <v>14571259.035965443</v>
      </c>
      <c r="H4" s="464">
        <v>4.4654268187490027E-2</v>
      </c>
    </row>
    <row r="5" spans="1:8">
      <c r="A5" s="483" t="s">
        <v>298</v>
      </c>
      <c r="B5" s="441" t="s">
        <v>382</v>
      </c>
      <c r="C5" s="463">
        <v>9610459.7824321948</v>
      </c>
      <c r="D5" s="463">
        <v>270782.49535479955</v>
      </c>
      <c r="E5" s="467">
        <v>2.8992703605451208E-2</v>
      </c>
      <c r="F5" s="468">
        <v>56952785.711241275</v>
      </c>
      <c r="G5" s="468">
        <v>2455016.5485752523</v>
      </c>
      <c r="H5" s="467">
        <v>4.5048019144553794E-2</v>
      </c>
    </row>
    <row r="6" spans="1:8">
      <c r="A6" s="483" t="s">
        <v>298</v>
      </c>
      <c r="B6" s="442" t="s">
        <v>383</v>
      </c>
      <c r="C6" s="463">
        <v>4551760.4806400305</v>
      </c>
      <c r="D6" s="463">
        <v>135261.65635133535</v>
      </c>
      <c r="E6" s="464">
        <v>3.0626444550932285E-2</v>
      </c>
      <c r="F6" s="465">
        <v>24721626.931463256</v>
      </c>
      <c r="G6" s="465">
        <v>682115.81027514488</v>
      </c>
      <c r="H6" s="464">
        <v>2.8374778789654206E-2</v>
      </c>
    </row>
    <row r="7" spans="1:8">
      <c r="A7" s="483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3" t="s">
        <v>298</v>
      </c>
      <c r="B8" s="442" t="s">
        <v>385</v>
      </c>
      <c r="C8" s="463">
        <v>3111501.1485050679</v>
      </c>
      <c r="D8" s="463">
        <v>85250.424224305432</v>
      </c>
      <c r="E8" s="464">
        <v>2.8170311051992091E-2</v>
      </c>
      <c r="F8" s="465">
        <v>16993446.702295695</v>
      </c>
      <c r="G8" s="465">
        <v>418448.50770023651</v>
      </c>
      <c r="H8" s="464">
        <v>2.5245764903713733E-2</v>
      </c>
    </row>
    <row r="9" spans="1:8">
      <c r="A9" s="483" t="s">
        <v>298</v>
      </c>
      <c r="B9" s="441" t="s">
        <v>386</v>
      </c>
      <c r="C9" s="463">
        <v>6205172.3214567974</v>
      </c>
      <c r="D9" s="463">
        <v>255198.89391372818</v>
      </c>
      <c r="E9" s="467">
        <v>4.2890761954059317E-2</v>
      </c>
      <c r="F9" s="468">
        <v>34789660.238831341</v>
      </c>
      <c r="G9" s="468">
        <v>1384862.0259902216</v>
      </c>
      <c r="H9" s="467">
        <v>4.1456979238924656E-2</v>
      </c>
    </row>
    <row r="10" spans="1:8">
      <c r="A10" s="483" t="s">
        <v>298</v>
      </c>
      <c r="B10" s="442" t="s">
        <v>387</v>
      </c>
      <c r="C10" s="463">
        <v>2902920.6345006651</v>
      </c>
      <c r="D10" s="463">
        <v>126768.83112858189</v>
      </c>
      <c r="E10" s="464">
        <v>4.566350837681165E-2</v>
      </c>
      <c r="F10" s="465">
        <v>15432473.237191292</v>
      </c>
      <c r="G10" s="465">
        <v>1115122.1241058931</v>
      </c>
      <c r="H10" s="464">
        <v>7.7886063930270102E-2</v>
      </c>
    </row>
    <row r="11" spans="1:8">
      <c r="A11" s="483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3" t="s">
        <v>298</v>
      </c>
      <c r="B12" s="442" t="s">
        <v>389</v>
      </c>
      <c r="C12" s="463">
        <v>3496334.7803733372</v>
      </c>
      <c r="D12" s="463">
        <v>45212.949130572844</v>
      </c>
      <c r="E12" s="464">
        <v>1.3100942632990577E-2</v>
      </c>
      <c r="F12" s="465">
        <v>18530213.37782792</v>
      </c>
      <c r="G12" s="465">
        <v>375332.83718539774</v>
      </c>
      <c r="H12" s="464">
        <v>2.0673935933930097E-2</v>
      </c>
    </row>
    <row r="13" spans="1:8">
      <c r="A13" s="483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3" t="s">
        <v>298</v>
      </c>
      <c r="B14" s="442" t="s">
        <v>391</v>
      </c>
      <c r="C14" s="463">
        <v>2660786.5707484121</v>
      </c>
      <c r="D14" s="463">
        <v>49607.673565652221</v>
      </c>
      <c r="E14" s="464">
        <v>1.8998190288369243E-2</v>
      </c>
      <c r="F14" s="465">
        <v>13770211.255047511</v>
      </c>
      <c r="G14" s="465">
        <v>462626.26005315222</v>
      </c>
      <c r="H14" s="464">
        <v>3.4764103346111921E-2</v>
      </c>
    </row>
    <row r="15" spans="1:8">
      <c r="A15" s="483" t="s">
        <v>298</v>
      </c>
      <c r="B15" s="441" t="s">
        <v>392</v>
      </c>
      <c r="C15" s="463">
        <v>2920295.2609219328</v>
      </c>
      <c r="D15" s="463">
        <v>62099.84761506971</v>
      </c>
      <c r="E15" s="467">
        <v>2.1726942575707828E-2</v>
      </c>
      <c r="F15" s="468">
        <v>14801834.885390572</v>
      </c>
      <c r="G15" s="468">
        <v>426760.95786907896</v>
      </c>
      <c r="H15" s="467">
        <v>2.9687566131540569E-2</v>
      </c>
    </row>
    <row r="16" spans="1:8">
      <c r="A16" s="483" t="s">
        <v>298</v>
      </c>
      <c r="B16" s="442" t="s">
        <v>393</v>
      </c>
      <c r="C16" s="463">
        <v>43521822.828637578</v>
      </c>
      <c r="D16" s="463">
        <v>308959.5106632337</v>
      </c>
      <c r="E16" s="464">
        <v>7.1497116122532503E-3</v>
      </c>
      <c r="F16" s="465">
        <v>224416096.29546914</v>
      </c>
      <c r="G16" s="465">
        <v>9021402.2481766939</v>
      </c>
      <c r="H16" s="464">
        <v>4.1883121996477493E-2</v>
      </c>
    </row>
    <row r="17" spans="1:8">
      <c r="A17" s="483" t="s">
        <v>298</v>
      </c>
      <c r="B17" s="441" t="s">
        <v>394</v>
      </c>
      <c r="C17" s="463">
        <v>9135518.7075354178</v>
      </c>
      <c r="D17" s="463">
        <v>-117854.95998169109</v>
      </c>
      <c r="E17" s="467">
        <v>-1.2736431513125554E-2</v>
      </c>
      <c r="F17" s="468">
        <v>48806659.561510667</v>
      </c>
      <c r="G17" s="468">
        <v>880986.48685046285</v>
      </c>
      <c r="H17" s="467">
        <v>1.8382349799825094E-2</v>
      </c>
    </row>
    <row r="18" spans="1:8">
      <c r="A18" s="483" t="s">
        <v>298</v>
      </c>
      <c r="B18" s="442" t="s">
        <v>395</v>
      </c>
      <c r="C18" s="463">
        <v>6079730.5930488352</v>
      </c>
      <c r="D18" s="463">
        <v>79831.189894896001</v>
      </c>
      <c r="E18" s="464">
        <v>1.3305421396387331E-2</v>
      </c>
      <c r="F18" s="465">
        <v>31750006.616076156</v>
      </c>
      <c r="G18" s="465">
        <v>1339515.2722269185</v>
      </c>
      <c r="H18" s="464">
        <v>4.4047801039487182E-2</v>
      </c>
    </row>
    <row r="19" spans="1:8">
      <c r="A19" s="483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3" t="s">
        <v>298</v>
      </c>
      <c r="B20" s="442" t="s">
        <v>397</v>
      </c>
      <c r="C20" s="463">
        <v>3481637.1183240535</v>
      </c>
      <c r="D20" s="463">
        <v>6821.3922750628553</v>
      </c>
      <c r="E20" s="464">
        <v>1.9630946826694204E-3</v>
      </c>
      <c r="F20" s="465">
        <v>18840727.518242661</v>
      </c>
      <c r="G20" s="465">
        <v>396866.08241973445</v>
      </c>
      <c r="H20" s="464">
        <v>2.1517515938875686E-2</v>
      </c>
    </row>
    <row r="21" spans="1:8">
      <c r="A21" s="483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3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3" t="s">
        <v>298</v>
      </c>
      <c r="B23" s="441" t="s">
        <v>400</v>
      </c>
      <c r="C23" s="463">
        <v>32718717.942855917</v>
      </c>
      <c r="D23" s="463">
        <v>1071530.805535052</v>
      </c>
      <c r="E23" s="467">
        <v>3.3858642819835895E-2</v>
      </c>
      <c r="F23" s="468">
        <v>170416915.53978726</v>
      </c>
      <c r="G23" s="468">
        <v>8695943.2371790111</v>
      </c>
      <c r="H23" s="467">
        <v>5.3771277239833673E-2</v>
      </c>
    </row>
    <row r="24" spans="1:8">
      <c r="A24" s="483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3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3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3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3" t="s">
        <v>298</v>
      </c>
      <c r="B28" s="442" t="s">
        <v>405</v>
      </c>
      <c r="C28" s="463">
        <v>3652502.332251478</v>
      </c>
      <c r="D28" s="463">
        <v>37025.608277910855</v>
      </c>
      <c r="E28" s="464">
        <v>1.0240864788978116E-2</v>
      </c>
      <c r="F28" s="465">
        <v>19786986.44705338</v>
      </c>
      <c r="G28" s="465">
        <v>204937.09583101422</v>
      </c>
      <c r="H28" s="464">
        <v>1.0465559153450987E-2</v>
      </c>
    </row>
    <row r="29" spans="1:8">
      <c r="A29" s="483" t="s">
        <v>298</v>
      </c>
      <c r="B29" s="441" t="s">
        <v>406</v>
      </c>
      <c r="C29" s="463">
        <v>1355881.00432673</v>
      </c>
      <c r="D29" s="463">
        <v>42057.617523581022</v>
      </c>
      <c r="E29" s="467">
        <v>3.2011621916639352E-2</v>
      </c>
      <c r="F29" s="468">
        <v>6516981.3580148313</v>
      </c>
      <c r="G29" s="468">
        <v>336704.9412828451</v>
      </c>
      <c r="H29" s="467">
        <v>5.4480563421285988E-2</v>
      </c>
    </row>
    <row r="30" spans="1:8">
      <c r="A30" s="483" t="s">
        <v>298</v>
      </c>
      <c r="B30" s="442" t="s">
        <v>407</v>
      </c>
      <c r="C30" s="463">
        <v>52087607.006408244</v>
      </c>
      <c r="D30" s="463">
        <v>573138.98548708111</v>
      </c>
      <c r="E30" s="464">
        <v>1.1125786745081337E-2</v>
      </c>
      <c r="F30" s="465">
        <v>295635037.21122628</v>
      </c>
      <c r="G30" s="465">
        <v>8931613.7010784745</v>
      </c>
      <c r="H30" s="464">
        <v>3.1152797520613985E-2</v>
      </c>
    </row>
    <row r="31" spans="1:8">
      <c r="A31" s="483" t="s">
        <v>298</v>
      </c>
      <c r="B31" s="441" t="s">
        <v>408</v>
      </c>
      <c r="C31" s="463">
        <v>9142575.2380941473</v>
      </c>
      <c r="D31" s="463">
        <v>-214670.1321349293</v>
      </c>
      <c r="E31" s="467">
        <v>-2.29415948434912E-2</v>
      </c>
      <c r="F31" s="468">
        <v>58063189.787295572</v>
      </c>
      <c r="G31" s="468">
        <v>-470481.5616934076</v>
      </c>
      <c r="H31" s="467">
        <v>-8.0377934759688352E-3</v>
      </c>
    </row>
    <row r="32" spans="1:8">
      <c r="A32" s="483" t="s">
        <v>298</v>
      </c>
      <c r="B32" s="442" t="s">
        <v>409</v>
      </c>
      <c r="C32" s="463">
        <v>4220864.1728027081</v>
      </c>
      <c r="D32" s="463">
        <v>92055.804742749315</v>
      </c>
      <c r="E32" s="464">
        <v>2.2295974173779449E-2</v>
      </c>
      <c r="F32" s="465">
        <v>24223897.960904133</v>
      </c>
      <c r="G32" s="465">
        <v>1196739.7281413749</v>
      </c>
      <c r="H32" s="464">
        <v>5.1970795355836326E-2</v>
      </c>
    </row>
    <row r="33" spans="1:8">
      <c r="A33" s="483" t="s">
        <v>298</v>
      </c>
      <c r="B33" s="441" t="s">
        <v>410</v>
      </c>
      <c r="C33" s="463">
        <v>1769223.2261183073</v>
      </c>
      <c r="D33" s="463">
        <v>63003.693598217331</v>
      </c>
      <c r="E33" s="467">
        <v>3.6925901032888037E-2</v>
      </c>
      <c r="F33" s="468">
        <v>9714767.0885675214</v>
      </c>
      <c r="G33" s="468">
        <v>466425.35837608203</v>
      </c>
      <c r="H33" s="467">
        <v>5.0433404385720845E-2</v>
      </c>
    </row>
    <row r="34" spans="1:8">
      <c r="A34" s="483" t="s">
        <v>298</v>
      </c>
      <c r="B34" s="442" t="s">
        <v>411</v>
      </c>
      <c r="C34" s="463">
        <v>1912006.1484230941</v>
      </c>
      <c r="D34" s="463">
        <v>56957.199839184526</v>
      </c>
      <c r="E34" s="464">
        <v>3.0703879745418036E-2</v>
      </c>
      <c r="F34" s="465">
        <v>10206517.504712699</v>
      </c>
      <c r="G34" s="465">
        <v>345250.93831088208</v>
      </c>
      <c r="H34" s="464">
        <v>3.5010810831053049E-2</v>
      </c>
    </row>
    <row r="35" spans="1:8">
      <c r="A35" s="483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3" t="s">
        <v>298</v>
      </c>
      <c r="B36" s="442" t="s">
        <v>413</v>
      </c>
      <c r="C36" s="463">
        <v>3101836.2921913327</v>
      </c>
      <c r="D36" s="463">
        <v>103613.17086031428</v>
      </c>
      <c r="E36" s="464">
        <v>3.4558192191619375E-2</v>
      </c>
      <c r="F36" s="465">
        <v>17387846.472284943</v>
      </c>
      <c r="G36" s="465">
        <v>644807.16895279102</v>
      </c>
      <c r="H36" s="464">
        <v>3.8511954566364984E-2</v>
      </c>
    </row>
    <row r="37" spans="1:8">
      <c r="A37" s="483" t="s">
        <v>298</v>
      </c>
      <c r="B37" s="441" t="s">
        <v>414</v>
      </c>
      <c r="C37" s="463">
        <v>5121956.2393733952</v>
      </c>
      <c r="D37" s="463">
        <v>53072.743005268276</v>
      </c>
      <c r="E37" s="467">
        <v>1.0470302393672115E-2</v>
      </c>
      <c r="F37" s="468">
        <v>29273531.854476418</v>
      </c>
      <c r="G37" s="468">
        <v>1096628.2197517306</v>
      </c>
      <c r="H37" s="467">
        <v>3.8919401292918022E-2</v>
      </c>
    </row>
    <row r="38" spans="1:8">
      <c r="A38" s="483" t="s">
        <v>298</v>
      </c>
      <c r="B38" s="442" t="s">
        <v>415</v>
      </c>
      <c r="C38" s="463">
        <v>4009251.0150985066</v>
      </c>
      <c r="D38" s="463">
        <v>31413.061120979022</v>
      </c>
      <c r="E38" s="464">
        <v>7.8970188037872212E-3</v>
      </c>
      <c r="F38" s="465">
        <v>23336952.5970826</v>
      </c>
      <c r="G38" s="465">
        <v>770921.18259374052</v>
      </c>
      <c r="H38" s="464">
        <v>3.4162904785232151E-2</v>
      </c>
    </row>
    <row r="39" spans="1:8">
      <c r="A39" s="483" t="s">
        <v>298</v>
      </c>
      <c r="B39" s="441" t="s">
        <v>416</v>
      </c>
      <c r="C39" s="463">
        <v>3533112.1049296055</v>
      </c>
      <c r="D39" s="463">
        <v>66960.706255900208</v>
      </c>
      <c r="E39" s="467">
        <v>1.9318459742272705E-2</v>
      </c>
      <c r="F39" s="468">
        <v>18538439.495085329</v>
      </c>
      <c r="G39" s="468">
        <v>768294.87969018891</v>
      </c>
      <c r="H39" s="467">
        <v>4.3235150659639413E-2</v>
      </c>
    </row>
    <row r="40" spans="1:8">
      <c r="A40" s="483" t="s">
        <v>298</v>
      </c>
      <c r="B40" s="442" t="s">
        <v>417</v>
      </c>
      <c r="C40" s="463">
        <v>70453480.419728547</v>
      </c>
      <c r="D40" s="463">
        <v>840490.03187330067</v>
      </c>
      <c r="E40" s="464">
        <v>1.2073752717566539E-2</v>
      </c>
      <c r="F40" s="465">
        <v>430388100.66407549</v>
      </c>
      <c r="G40" s="465">
        <v>7177640.3765107393</v>
      </c>
      <c r="H40" s="464">
        <v>1.6959978663177767E-2</v>
      </c>
    </row>
    <row r="41" spans="1:8">
      <c r="A41" s="483" t="s">
        <v>298</v>
      </c>
      <c r="B41" s="441" t="s">
        <v>418</v>
      </c>
      <c r="C41" s="463">
        <v>1632159.0388590225</v>
      </c>
      <c r="D41" s="463">
        <v>16913.306079350645</v>
      </c>
      <c r="E41" s="467">
        <v>1.0471042105924392E-2</v>
      </c>
      <c r="F41" s="468">
        <v>9542215.0876810029</v>
      </c>
      <c r="G41" s="468">
        <v>317857.59563265368</v>
      </c>
      <c r="H41" s="467">
        <v>3.445850791306123E-2</v>
      </c>
    </row>
    <row r="42" spans="1:8">
      <c r="A42" s="483" t="s">
        <v>298</v>
      </c>
      <c r="B42" s="442" t="s">
        <v>419</v>
      </c>
      <c r="C42" s="463">
        <v>6987646.5939788548</v>
      </c>
      <c r="D42" s="463">
        <v>18950.819070543163</v>
      </c>
      <c r="E42" s="464">
        <v>2.7194212063006156E-3</v>
      </c>
      <c r="F42" s="465">
        <v>44715863.534065247</v>
      </c>
      <c r="G42" s="465">
        <v>152539.24564296007</v>
      </c>
      <c r="H42" s="464">
        <v>3.4229772594094898E-3</v>
      </c>
    </row>
    <row r="43" spans="1:8">
      <c r="A43" s="483" t="s">
        <v>298</v>
      </c>
      <c r="B43" s="441" t="s">
        <v>420</v>
      </c>
      <c r="C43" s="463">
        <v>3595790.8800333659</v>
      </c>
      <c r="D43" s="463">
        <v>-20951.854122235905</v>
      </c>
      <c r="E43" s="467">
        <v>-5.7930175470795597E-3</v>
      </c>
      <c r="F43" s="468">
        <v>21081442.745819684</v>
      </c>
      <c r="G43" s="468">
        <v>340407.48640653118</v>
      </c>
      <c r="H43" s="467">
        <v>1.6412270754519835E-2</v>
      </c>
    </row>
    <row r="44" spans="1:8">
      <c r="A44" s="483" t="s">
        <v>298</v>
      </c>
      <c r="B44" s="442" t="s">
        <v>421</v>
      </c>
      <c r="C44" s="463">
        <v>6538375.5252999915</v>
      </c>
      <c r="D44" s="463">
        <v>197554.82744606491</v>
      </c>
      <c r="E44" s="464">
        <v>3.1156034346299689E-2</v>
      </c>
      <c r="F44" s="465">
        <v>37582657.423796684</v>
      </c>
      <c r="G44" s="465">
        <v>1433486.5946567953</v>
      </c>
      <c r="H44" s="464">
        <v>3.9654757267662141E-2</v>
      </c>
    </row>
    <row r="45" spans="1:8">
      <c r="A45" s="483" t="s">
        <v>298</v>
      </c>
      <c r="B45" s="441" t="s">
        <v>422</v>
      </c>
      <c r="C45" s="463">
        <v>4530141.8577807974</v>
      </c>
      <c r="D45" s="463">
        <v>11230.477968882769</v>
      </c>
      <c r="E45" s="467">
        <v>2.4852175723238464E-3</v>
      </c>
      <c r="F45" s="468">
        <v>28013220.044858281</v>
      </c>
      <c r="G45" s="468">
        <v>302447.57747658715</v>
      </c>
      <c r="H45" s="467">
        <v>1.0914440506218212E-2</v>
      </c>
    </row>
    <row r="46" spans="1:8">
      <c r="A46" s="483" t="s">
        <v>298</v>
      </c>
      <c r="B46" s="442" t="s">
        <v>423</v>
      </c>
      <c r="C46" s="463">
        <v>5846312.9650927549</v>
      </c>
      <c r="D46" s="463">
        <v>86898.744631442241</v>
      </c>
      <c r="E46" s="464">
        <v>1.5088122038994775E-2</v>
      </c>
      <c r="F46" s="465">
        <v>35258042.847970165</v>
      </c>
      <c r="G46" s="465">
        <v>1015656.2695051357</v>
      </c>
      <c r="H46" s="464">
        <v>2.9660790937506672E-2</v>
      </c>
    </row>
    <row r="47" spans="1:8">
      <c r="A47" s="483" t="s">
        <v>298</v>
      </c>
      <c r="B47" s="441" t="s">
        <v>424</v>
      </c>
      <c r="C47" s="463">
        <v>19702201.660204615</v>
      </c>
      <c r="D47" s="463">
        <v>285608.63885262981</v>
      </c>
      <c r="E47" s="467">
        <v>1.4709513586577856E-2</v>
      </c>
      <c r="F47" s="468">
        <v>125496540.98387772</v>
      </c>
      <c r="G47" s="468">
        <v>1211974.3072052449</v>
      </c>
      <c r="H47" s="467">
        <v>9.7516074570884407E-3</v>
      </c>
    </row>
    <row r="48" spans="1:8">
      <c r="A48" s="483" t="s">
        <v>298</v>
      </c>
      <c r="B48" s="442" t="s">
        <v>425</v>
      </c>
      <c r="C48" s="463">
        <v>8488323.3934391309</v>
      </c>
      <c r="D48" s="463">
        <v>59389.469685584307</v>
      </c>
      <c r="E48" s="464">
        <v>7.0459052381724183E-3</v>
      </c>
      <c r="F48" s="465">
        <v>53143335.336993389</v>
      </c>
      <c r="G48" s="465">
        <v>795141.92738063633</v>
      </c>
      <c r="H48" s="464">
        <v>1.5189481729748168E-2</v>
      </c>
    </row>
    <row r="49" spans="1:8">
      <c r="A49" s="483" t="s">
        <v>298</v>
      </c>
      <c r="B49" s="441" t="s">
        <v>426</v>
      </c>
      <c r="C49" s="463">
        <v>3612789.6265743319</v>
      </c>
      <c r="D49" s="463">
        <v>117929.8798666033</v>
      </c>
      <c r="E49" s="467">
        <v>3.3743809026298428E-2</v>
      </c>
      <c r="F49" s="468">
        <v>20432493.72963389</v>
      </c>
      <c r="G49" s="468">
        <v>653610.54601721466</v>
      </c>
      <c r="H49" s="467">
        <v>3.3045877259572268E-2</v>
      </c>
    </row>
    <row r="50" spans="1:8">
      <c r="A50" s="483" t="s">
        <v>298</v>
      </c>
      <c r="B50" s="442" t="s">
        <v>427</v>
      </c>
      <c r="C50" s="463">
        <v>1099995.7511239189</v>
      </c>
      <c r="D50" s="463">
        <v>-38589.659888757858</v>
      </c>
      <c r="E50" s="464">
        <v>-3.3892635120307379E-2</v>
      </c>
      <c r="F50" s="465">
        <v>6893525.1763834367</v>
      </c>
      <c r="G50" s="465">
        <v>-327088.94574032724</v>
      </c>
      <c r="H50" s="464">
        <v>-4.5299324989288056E-2</v>
      </c>
    </row>
    <row r="51" spans="1:8">
      <c r="A51" s="483" t="s">
        <v>298</v>
      </c>
      <c r="B51" s="441" t="s">
        <v>428</v>
      </c>
      <c r="C51" s="463">
        <v>1780762.3689810762</v>
      </c>
      <c r="D51" s="463">
        <v>-11506.536595407873</v>
      </c>
      <c r="E51" s="467">
        <v>-6.4200949754840446E-3</v>
      </c>
      <c r="F51" s="468">
        <v>9993084.7790370118</v>
      </c>
      <c r="G51" s="468">
        <v>173993.14148157649</v>
      </c>
      <c r="H51" s="467">
        <v>1.7719881624904957E-2</v>
      </c>
    </row>
    <row r="52" spans="1:8">
      <c r="A52" s="483" t="s">
        <v>298</v>
      </c>
      <c r="B52" s="442" t="s">
        <v>429</v>
      </c>
      <c r="C52" s="463">
        <v>61556792.986331426</v>
      </c>
      <c r="D52" s="463">
        <v>2020995.7949970737</v>
      </c>
      <c r="E52" s="464">
        <v>3.3945892897042404E-2</v>
      </c>
      <c r="F52" s="465">
        <v>364316859.02674377</v>
      </c>
      <c r="G52" s="465">
        <v>17217940.176050484</v>
      </c>
      <c r="H52" s="464">
        <v>4.9605283223186546E-2</v>
      </c>
    </row>
    <row r="53" spans="1:8">
      <c r="A53" s="483" t="s">
        <v>298</v>
      </c>
      <c r="B53" s="441" t="s">
        <v>430</v>
      </c>
      <c r="C53" s="463">
        <v>6501209.6936742226</v>
      </c>
      <c r="D53" s="463">
        <v>181799.82320827153</v>
      </c>
      <c r="E53" s="467">
        <v>2.876848106623393E-2</v>
      </c>
      <c r="F53" s="468">
        <v>37765250.344179407</v>
      </c>
      <c r="G53" s="468">
        <v>1068858.6969959736</v>
      </c>
      <c r="H53" s="467">
        <v>2.9127078958402493E-2</v>
      </c>
    </row>
    <row r="54" spans="1:8">
      <c r="A54" s="483" t="s">
        <v>298</v>
      </c>
      <c r="B54" s="442" t="s">
        <v>431</v>
      </c>
      <c r="C54" s="463">
        <v>5240156.213812477</v>
      </c>
      <c r="D54" s="463">
        <v>160659.91552938521</v>
      </c>
      <c r="E54" s="464">
        <v>3.1629103772295192E-2</v>
      </c>
      <c r="F54" s="465">
        <v>28507625.942444224</v>
      </c>
      <c r="G54" s="465">
        <v>1518654.5881464034</v>
      </c>
      <c r="H54" s="464">
        <v>5.6269450517778534E-2</v>
      </c>
    </row>
    <row r="55" spans="1:8">
      <c r="A55" s="483" t="s">
        <v>298</v>
      </c>
      <c r="B55" s="441" t="s">
        <v>432</v>
      </c>
      <c r="C55" s="463">
        <v>2757178.8898041723</v>
      </c>
      <c r="D55" s="463">
        <v>142614.57041908288</v>
      </c>
      <c r="E55" s="467">
        <v>5.4546208468347769E-2</v>
      </c>
      <c r="F55" s="468">
        <v>16772624.212009339</v>
      </c>
      <c r="G55" s="468">
        <v>1034150.2684689797</v>
      </c>
      <c r="H55" s="467">
        <v>6.5708420789642855E-2</v>
      </c>
    </row>
    <row r="56" spans="1:8">
      <c r="A56" s="483" t="s">
        <v>298</v>
      </c>
      <c r="B56" s="442" t="s">
        <v>433</v>
      </c>
      <c r="C56" s="463">
        <v>7720340.0318837659</v>
      </c>
      <c r="D56" s="463">
        <v>133858.71625997033</v>
      </c>
      <c r="E56" s="464">
        <v>1.7644374340486178E-2</v>
      </c>
      <c r="F56" s="465">
        <v>51661051.784212835</v>
      </c>
      <c r="G56" s="465">
        <v>1276113.0405755341</v>
      </c>
      <c r="H56" s="464">
        <v>2.5327271847416583E-2</v>
      </c>
    </row>
    <row r="57" spans="1:8">
      <c r="A57" s="483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3" t="s">
        <v>298</v>
      </c>
      <c r="B58" s="442" t="s">
        <v>435</v>
      </c>
      <c r="C58" s="463">
        <v>6264457.6441714186</v>
      </c>
      <c r="D58" s="463">
        <v>255237.99404899962</v>
      </c>
      <c r="E58" s="464">
        <v>4.2474399158266736E-2</v>
      </c>
      <c r="F58" s="465">
        <v>37640234.598331593</v>
      </c>
      <c r="G58" s="465">
        <v>2279789.7462951913</v>
      </c>
      <c r="H58" s="464">
        <v>6.4472880808904717E-2</v>
      </c>
    </row>
    <row r="59" spans="1:8">
      <c r="A59" s="483" t="s">
        <v>298</v>
      </c>
      <c r="B59" s="441" t="s">
        <v>436</v>
      </c>
      <c r="C59" s="463">
        <v>8078053.6023240797</v>
      </c>
      <c r="D59" s="463">
        <v>218297.39132904448</v>
      </c>
      <c r="E59" s="467">
        <v>2.7774066455606809E-2</v>
      </c>
      <c r="F59" s="468">
        <v>46087958.017396167</v>
      </c>
      <c r="G59" s="468">
        <v>2510870.3508920297</v>
      </c>
      <c r="H59" s="467">
        <v>5.7619049031173084E-2</v>
      </c>
    </row>
    <row r="60" spans="1:8">
      <c r="A60" s="483" t="s">
        <v>298</v>
      </c>
      <c r="B60" s="442" t="s">
        <v>437</v>
      </c>
      <c r="C60" s="463">
        <v>6197174.2963044271</v>
      </c>
      <c r="D60" s="463">
        <v>276484.61357591487</v>
      </c>
      <c r="E60" s="464">
        <v>4.6698041679579923E-2</v>
      </c>
      <c r="F60" s="465">
        <v>38948879.66949445</v>
      </c>
      <c r="G60" s="465">
        <v>2077774.8607924655</v>
      </c>
      <c r="H60" s="464">
        <v>5.6352389535723593E-2</v>
      </c>
    </row>
    <row r="61" spans="1:8">
      <c r="A61" s="483" t="s">
        <v>298</v>
      </c>
      <c r="B61" s="441" t="s">
        <v>438</v>
      </c>
      <c r="C61" s="463">
        <v>39954576.761035517</v>
      </c>
      <c r="D61" s="463">
        <v>6596.4165432751179</v>
      </c>
      <c r="E61" s="467">
        <v>1.6512515742700336E-4</v>
      </c>
      <c r="F61" s="468">
        <v>232333754.42202595</v>
      </c>
      <c r="G61" s="468">
        <v>4001774.4535748363</v>
      </c>
      <c r="H61" s="467">
        <v>1.7526123384590132E-2</v>
      </c>
    </row>
    <row r="62" spans="1:8">
      <c r="A62" s="483" t="s">
        <v>298</v>
      </c>
      <c r="B62" s="442" t="s">
        <v>439</v>
      </c>
      <c r="C62" s="463">
        <v>17337106.389590241</v>
      </c>
      <c r="D62" s="463">
        <v>-235148.8522538133</v>
      </c>
      <c r="E62" s="464">
        <v>-1.3381825441157005E-2</v>
      </c>
      <c r="F62" s="465">
        <v>98294944.574378744</v>
      </c>
      <c r="G62" s="465">
        <v>389193.32081697881</v>
      </c>
      <c r="H62" s="464">
        <v>3.9751834374777868E-3</v>
      </c>
    </row>
    <row r="63" spans="1:8">
      <c r="A63" s="483" t="s">
        <v>298</v>
      </c>
      <c r="B63" s="441" t="s">
        <v>440</v>
      </c>
      <c r="C63" s="463">
        <v>3439650.3096230752</v>
      </c>
      <c r="D63" s="463">
        <v>40491.561029602308</v>
      </c>
      <c r="E63" s="467">
        <v>1.1912230061734299E-2</v>
      </c>
      <c r="F63" s="468">
        <v>20313852.739334103</v>
      </c>
      <c r="G63" s="468">
        <v>630480.92126472667</v>
      </c>
      <c r="H63" s="467">
        <v>3.2031144211071796E-2</v>
      </c>
    </row>
    <row r="64" spans="1:8">
      <c r="A64" s="483" t="s">
        <v>298</v>
      </c>
      <c r="B64" s="442" t="s">
        <v>441</v>
      </c>
      <c r="C64" s="463">
        <v>3834243.4451451884</v>
      </c>
      <c r="D64" s="463">
        <v>-96431.454342120793</v>
      </c>
      <c r="E64" s="464">
        <v>-2.4533052671107107E-2</v>
      </c>
      <c r="F64" s="465">
        <v>22344286.534962192</v>
      </c>
      <c r="G64" s="465">
        <v>58821.534652486444</v>
      </c>
      <c r="H64" s="464">
        <v>2.6394573616331986E-3</v>
      </c>
    </row>
    <row r="65" spans="1:8">
      <c r="A65" s="483" t="s">
        <v>298</v>
      </c>
      <c r="B65" s="441" t="s">
        <v>442</v>
      </c>
      <c r="C65" s="463">
        <v>5615343.4844425516</v>
      </c>
      <c r="D65" s="463">
        <v>100120.16863582935</v>
      </c>
      <c r="E65" s="467">
        <v>1.8153420614698098E-2</v>
      </c>
      <c r="F65" s="468">
        <v>35995673.501361378</v>
      </c>
      <c r="G65" s="468">
        <v>589921.81780257076</v>
      </c>
      <c r="H65" s="467">
        <v>1.6661750979757049E-2</v>
      </c>
    </row>
    <row r="66" spans="1:8">
      <c r="A66" s="483" t="s">
        <v>298</v>
      </c>
      <c r="B66" s="442" t="s">
        <v>443</v>
      </c>
      <c r="C66" s="463">
        <v>53965258.423237778</v>
      </c>
      <c r="D66" s="463">
        <v>1521368.6305238903</v>
      </c>
      <c r="E66" s="464">
        <v>2.9009454419516693E-2</v>
      </c>
      <c r="F66" s="465">
        <v>298455780.30301684</v>
      </c>
      <c r="G66" s="465">
        <v>10685924.136441886</v>
      </c>
      <c r="H66" s="464">
        <v>3.713357708410002E-2</v>
      </c>
    </row>
    <row r="67" spans="1:8">
      <c r="A67" s="483" t="s">
        <v>298</v>
      </c>
      <c r="B67" s="441" t="s">
        <v>444</v>
      </c>
      <c r="C67" s="463">
        <v>1181325.4204566414</v>
      </c>
      <c r="D67" s="463">
        <v>82154.118352409685</v>
      </c>
      <c r="E67" s="467">
        <v>7.4741869802400662E-2</v>
      </c>
      <c r="F67" s="468">
        <v>6353901.8611359466</v>
      </c>
      <c r="G67" s="468">
        <v>428617.4651146736</v>
      </c>
      <c r="H67" s="467">
        <v>7.2337028312511528E-2</v>
      </c>
    </row>
    <row r="68" spans="1:8">
      <c r="A68" s="483" t="s">
        <v>298</v>
      </c>
      <c r="B68" s="442" t="s">
        <v>445</v>
      </c>
      <c r="C68" s="463">
        <v>6681820.0269417586</v>
      </c>
      <c r="D68" s="463">
        <v>116890.13506678212</v>
      </c>
      <c r="E68" s="464">
        <v>1.7805237373738004E-2</v>
      </c>
      <c r="F68" s="465">
        <v>39205347.539394833</v>
      </c>
      <c r="G68" s="465">
        <v>1183880.9829820022</v>
      </c>
      <c r="H68" s="464">
        <v>3.1137173028964207E-2</v>
      </c>
    </row>
    <row r="69" spans="1:8">
      <c r="A69" s="483" t="s">
        <v>298</v>
      </c>
      <c r="B69" s="441" t="s">
        <v>446</v>
      </c>
      <c r="C69" s="463">
        <v>2750323.5760940728</v>
      </c>
      <c r="D69" s="463">
        <v>46091.036367855966</v>
      </c>
      <c r="E69" s="467">
        <v>1.7044035855186601E-2</v>
      </c>
      <c r="F69" s="468">
        <v>14912001.488498064</v>
      </c>
      <c r="G69" s="468">
        <v>382556.82932685502</v>
      </c>
      <c r="H69" s="467">
        <v>2.6329762651002581E-2</v>
      </c>
    </row>
    <row r="70" spans="1:8">
      <c r="A70" s="483" t="s">
        <v>298</v>
      </c>
      <c r="B70" s="442" t="s">
        <v>447</v>
      </c>
      <c r="C70" s="463">
        <v>8307662.7578132842</v>
      </c>
      <c r="D70" s="463">
        <v>70333.333608693443</v>
      </c>
      <c r="E70" s="464">
        <v>8.5383660148428426E-3</v>
      </c>
      <c r="F70" s="465">
        <v>44743926.897692926</v>
      </c>
      <c r="G70" s="465">
        <v>1057785.6239934266</v>
      </c>
      <c r="H70" s="464">
        <v>2.4213299530536667E-2</v>
      </c>
    </row>
    <row r="71" spans="1:8">
      <c r="A71" s="483" t="s">
        <v>298</v>
      </c>
      <c r="B71" s="441" t="s">
        <v>448</v>
      </c>
      <c r="C71" s="463">
        <v>4843360.497543334</v>
      </c>
      <c r="D71" s="463">
        <v>296180.48146036919</v>
      </c>
      <c r="E71" s="467">
        <v>6.5134980452237562E-2</v>
      </c>
      <c r="F71" s="468">
        <v>28095511.096254677</v>
      </c>
      <c r="G71" s="468">
        <v>1109631.9821503945</v>
      </c>
      <c r="H71" s="467">
        <v>4.1118985876225936E-2</v>
      </c>
    </row>
    <row r="72" spans="1:8">
      <c r="A72" s="483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3" t="s">
        <v>298</v>
      </c>
      <c r="B73" s="441" t="s">
        <v>450</v>
      </c>
      <c r="C73" s="463">
        <v>5063251.0556323016</v>
      </c>
      <c r="D73" s="463">
        <v>169559.76822295319</v>
      </c>
      <c r="E73" s="467">
        <v>3.464864419609022E-2</v>
      </c>
      <c r="F73" s="468">
        <v>30210815.769890256</v>
      </c>
      <c r="G73" s="468">
        <v>760051.62667931244</v>
      </c>
      <c r="H73" s="467">
        <v>2.5807535009393676E-2</v>
      </c>
    </row>
    <row r="74" spans="1:8">
      <c r="A74" s="483" t="s">
        <v>298</v>
      </c>
      <c r="B74" s="442" t="s">
        <v>451</v>
      </c>
      <c r="C74" s="463">
        <v>1213579.9840214578</v>
      </c>
      <c r="D74" s="463">
        <v>53361.812822689535</v>
      </c>
      <c r="E74" s="464">
        <v>4.599291249468597E-2</v>
      </c>
      <c r="F74" s="465">
        <v>6471900.9696635576</v>
      </c>
      <c r="G74" s="465">
        <v>362058.35340885725</v>
      </c>
      <c r="H74" s="464">
        <v>5.9258212714945024E-2</v>
      </c>
    </row>
    <row r="75" spans="1:8">
      <c r="A75" s="483" t="s">
        <v>298</v>
      </c>
      <c r="B75" s="441" t="s">
        <v>452</v>
      </c>
      <c r="C75" s="463">
        <v>5312739.4803325236</v>
      </c>
      <c r="D75" s="463">
        <v>81418.24331898801</v>
      </c>
      <c r="E75" s="467">
        <v>1.5563609962034788E-2</v>
      </c>
      <c r="F75" s="468">
        <v>26984443.080673221</v>
      </c>
      <c r="G75" s="468">
        <v>1362709.6468486935</v>
      </c>
      <c r="H75" s="467">
        <v>5.3185692934019542E-2</v>
      </c>
    </row>
    <row r="76" spans="1:8">
      <c r="A76" s="483" t="s">
        <v>299</v>
      </c>
      <c r="B76" s="442" t="s">
        <v>381</v>
      </c>
      <c r="C76" s="463">
        <v>826318590.45145953</v>
      </c>
      <c r="D76" s="463">
        <v>20686507.854309559</v>
      </c>
      <c r="E76" s="464">
        <v>2.5677363527556642E-2</v>
      </c>
      <c r="F76" s="465">
        <v>4446335858.9172611</v>
      </c>
      <c r="G76" s="465">
        <v>95149478.136352539</v>
      </c>
      <c r="H76" s="464">
        <v>2.1867479305558046E-2</v>
      </c>
    </row>
    <row r="77" spans="1:8">
      <c r="A77" s="483" t="s">
        <v>299</v>
      </c>
      <c r="B77" s="441" t="s">
        <v>382</v>
      </c>
      <c r="C77" s="463">
        <v>125812078.72780387</v>
      </c>
      <c r="D77" s="463">
        <v>3195119.9382751435</v>
      </c>
      <c r="E77" s="467">
        <v>2.6057732713462154E-2</v>
      </c>
      <c r="F77" s="468">
        <v>736800984.07851064</v>
      </c>
      <c r="G77" s="468">
        <v>12082365.38896656</v>
      </c>
      <c r="H77" s="467">
        <v>1.6671802099984988E-2</v>
      </c>
    </row>
    <row r="78" spans="1:8">
      <c r="A78" s="483" t="s">
        <v>299</v>
      </c>
      <c r="B78" s="442" t="s">
        <v>383</v>
      </c>
      <c r="C78" s="463">
        <v>60587166.653950334</v>
      </c>
      <c r="D78" s="463">
        <v>1458523.7031188905</v>
      </c>
      <c r="E78" s="464">
        <v>2.4666957168824746E-2</v>
      </c>
      <c r="F78" s="465">
        <v>326750049.57829636</v>
      </c>
      <c r="G78" s="465">
        <v>5795945.574082315</v>
      </c>
      <c r="H78" s="464">
        <v>1.8058487184841279E-2</v>
      </c>
    </row>
    <row r="79" spans="1:8">
      <c r="A79" s="483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3" t="s">
        <v>299</v>
      </c>
      <c r="B80" s="442" t="s">
        <v>385</v>
      </c>
      <c r="C80" s="463">
        <v>40993309.93005015</v>
      </c>
      <c r="D80" s="463">
        <v>920974.21903431416</v>
      </c>
      <c r="E80" s="464">
        <v>2.29827935580291E-2</v>
      </c>
      <c r="F80" s="465">
        <v>222917104.58571589</v>
      </c>
      <c r="G80" s="465">
        <v>4026681.8634379804</v>
      </c>
      <c r="H80" s="464">
        <v>1.8395879606605367E-2</v>
      </c>
    </row>
    <row r="81" spans="1:8">
      <c r="A81" s="483" t="s">
        <v>299</v>
      </c>
      <c r="B81" s="441" t="s">
        <v>386</v>
      </c>
      <c r="C81" s="463">
        <v>80643681.133714974</v>
      </c>
      <c r="D81" s="463">
        <v>1908125.4663021117</v>
      </c>
      <c r="E81" s="467">
        <v>2.4234609765913524E-2</v>
      </c>
      <c r="F81" s="468">
        <v>451864111.38433784</v>
      </c>
      <c r="G81" s="468">
        <v>5879353.9757745862</v>
      </c>
      <c r="H81" s="467">
        <v>1.3182858557626791E-2</v>
      </c>
    </row>
    <row r="82" spans="1:8">
      <c r="A82" s="483" t="s">
        <v>299</v>
      </c>
      <c r="B82" s="442" t="s">
        <v>387</v>
      </c>
      <c r="C82" s="463">
        <v>38734727.016084947</v>
      </c>
      <c r="D82" s="463">
        <v>1151715.2461882606</v>
      </c>
      <c r="E82" s="464">
        <v>3.0644570297869628E-2</v>
      </c>
      <c r="F82" s="465">
        <v>203199178.07714555</v>
      </c>
      <c r="G82" s="465">
        <v>7587927.2030541301</v>
      </c>
      <c r="H82" s="464">
        <v>3.8790852617870283E-2</v>
      </c>
    </row>
    <row r="83" spans="1:8">
      <c r="A83" s="483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3" t="s">
        <v>299</v>
      </c>
      <c r="B84" s="442" t="s">
        <v>389</v>
      </c>
      <c r="C84" s="463">
        <v>46564291.765229829</v>
      </c>
      <c r="D84" s="463">
        <v>1292278.3030715361</v>
      </c>
      <c r="E84" s="464">
        <v>2.8544749929262991E-2</v>
      </c>
      <c r="F84" s="465">
        <v>244653852.88187253</v>
      </c>
      <c r="G84" s="465">
        <v>5559569.6813606024</v>
      </c>
      <c r="H84" s="464">
        <v>2.3252624893160552E-2</v>
      </c>
    </row>
    <row r="85" spans="1:8">
      <c r="A85" s="483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3" t="s">
        <v>299</v>
      </c>
      <c r="B86" s="442" t="s">
        <v>391</v>
      </c>
      <c r="C86" s="463">
        <v>35080737.383664623</v>
      </c>
      <c r="D86" s="463">
        <v>490386.63392203301</v>
      </c>
      <c r="E86" s="464">
        <v>1.4176977778280617E-2</v>
      </c>
      <c r="F86" s="465">
        <v>179546985.21962181</v>
      </c>
      <c r="G86" s="465">
        <v>1647624.6816492379</v>
      </c>
      <c r="H86" s="464">
        <v>9.2615548289031249E-3</v>
      </c>
    </row>
    <row r="87" spans="1:8">
      <c r="A87" s="483" t="s">
        <v>299</v>
      </c>
      <c r="B87" s="441" t="s">
        <v>392</v>
      </c>
      <c r="C87" s="463">
        <v>38297429.882129736</v>
      </c>
      <c r="D87" s="463">
        <v>596032.30209323019</v>
      </c>
      <c r="E87" s="467">
        <v>1.5809289319524824E-2</v>
      </c>
      <c r="F87" s="468">
        <v>192905670.38699219</v>
      </c>
      <c r="G87" s="468">
        <v>2816579.90601933</v>
      </c>
      <c r="H87" s="467">
        <v>1.4817157044061181E-2</v>
      </c>
    </row>
    <row r="88" spans="1:8">
      <c r="A88" s="483" t="s">
        <v>299</v>
      </c>
      <c r="B88" s="442" t="s">
        <v>393</v>
      </c>
      <c r="C88" s="463">
        <v>576846681.66589928</v>
      </c>
      <c r="D88" s="463">
        <v>13515976.724506497</v>
      </c>
      <c r="E88" s="464">
        <v>2.3992970036867879E-2</v>
      </c>
      <c r="F88" s="465">
        <v>2924325809.7284956</v>
      </c>
      <c r="G88" s="465">
        <v>92940435.49099493</v>
      </c>
      <c r="H88" s="464">
        <v>3.2825074374068217E-2</v>
      </c>
    </row>
    <row r="89" spans="1:8">
      <c r="A89" s="483" t="s">
        <v>299</v>
      </c>
      <c r="B89" s="441" t="s">
        <v>394</v>
      </c>
      <c r="C89" s="463">
        <v>121841621.45677878</v>
      </c>
      <c r="D89" s="463">
        <v>434020.02157078683</v>
      </c>
      <c r="E89" s="467">
        <v>3.5748998945705369E-3</v>
      </c>
      <c r="F89" s="468">
        <v>640980685.42556059</v>
      </c>
      <c r="G89" s="468">
        <v>3966350.5909794569</v>
      </c>
      <c r="H89" s="467">
        <v>6.2264699145419267E-3</v>
      </c>
    </row>
    <row r="90" spans="1:8">
      <c r="A90" s="483" t="s">
        <v>299</v>
      </c>
      <c r="B90" s="442" t="s">
        <v>395</v>
      </c>
      <c r="C90" s="463">
        <v>80781450.06292668</v>
      </c>
      <c r="D90" s="463">
        <v>2860662.1399303377</v>
      </c>
      <c r="E90" s="464">
        <v>3.6712438569760482E-2</v>
      </c>
      <c r="F90" s="465">
        <v>416137395.54836118</v>
      </c>
      <c r="G90" s="465">
        <v>18246580.360224605</v>
      </c>
      <c r="H90" s="464">
        <v>4.5858259763038228E-2</v>
      </c>
    </row>
    <row r="91" spans="1:8">
      <c r="A91" s="483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3" t="s">
        <v>299</v>
      </c>
      <c r="B92" s="442" t="s">
        <v>397</v>
      </c>
      <c r="C92" s="463">
        <v>46917963.374038339</v>
      </c>
      <c r="D92" s="463">
        <v>702396.24870749563</v>
      </c>
      <c r="E92" s="464">
        <v>1.5198260941009007E-2</v>
      </c>
      <c r="F92" s="465">
        <v>251480690.48452264</v>
      </c>
      <c r="G92" s="465">
        <v>5038833.340431869</v>
      </c>
      <c r="H92" s="464">
        <v>2.0446337317957072E-2</v>
      </c>
    </row>
    <row r="93" spans="1:8">
      <c r="A93" s="483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3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3" t="s">
        <v>299</v>
      </c>
      <c r="B95" s="441" t="s">
        <v>400</v>
      </c>
      <c r="C95" s="463">
        <v>431551626.22642577</v>
      </c>
      <c r="D95" s="463">
        <v>12306626.70556128</v>
      </c>
      <c r="E95" s="467">
        <v>2.935425996643001E-2</v>
      </c>
      <c r="F95" s="468">
        <v>2229081020.833261</v>
      </c>
      <c r="G95" s="468">
        <v>52329835.942029476</v>
      </c>
      <c r="H95" s="467">
        <v>2.4040338788029331E-2</v>
      </c>
    </row>
    <row r="96" spans="1:8">
      <c r="A96" s="483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3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3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3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3" t="s">
        <v>299</v>
      </c>
      <c r="B100" s="442" t="s">
        <v>405</v>
      </c>
      <c r="C100" s="463">
        <v>48735825.700360991</v>
      </c>
      <c r="D100" s="463">
        <v>288315.37194470316</v>
      </c>
      <c r="E100" s="464">
        <v>5.9510874757086399E-3</v>
      </c>
      <c r="F100" s="465">
        <v>264584046.99537998</v>
      </c>
      <c r="G100" s="465">
        <v>1944119.1107280254</v>
      </c>
      <c r="H100" s="464">
        <v>7.402222222593121E-3</v>
      </c>
    </row>
    <row r="101" spans="1:8">
      <c r="A101" s="483" t="s">
        <v>299</v>
      </c>
      <c r="B101" s="441" t="s">
        <v>406</v>
      </c>
      <c r="C101" s="463">
        <v>18248745.274415422</v>
      </c>
      <c r="D101" s="463">
        <v>539114.6754056029</v>
      </c>
      <c r="E101" s="467">
        <v>3.0441892753863872E-2</v>
      </c>
      <c r="F101" s="468">
        <v>86568213.717407659</v>
      </c>
      <c r="G101" s="468">
        <v>2852484.4399766326</v>
      </c>
      <c r="H101" s="467">
        <v>3.4073458651045108E-2</v>
      </c>
    </row>
    <row r="102" spans="1:8">
      <c r="A102" s="483" t="s">
        <v>299</v>
      </c>
      <c r="B102" s="442" t="s">
        <v>407</v>
      </c>
      <c r="C102" s="463">
        <v>707074767.89830911</v>
      </c>
      <c r="D102" s="463">
        <v>16662001.69037354</v>
      </c>
      <c r="E102" s="464">
        <v>2.4133391654805162E-2</v>
      </c>
      <c r="F102" s="465">
        <v>3964363340.9358044</v>
      </c>
      <c r="G102" s="465">
        <v>104733913.77945328</v>
      </c>
      <c r="H102" s="464">
        <v>2.7135743406490141E-2</v>
      </c>
    </row>
    <row r="103" spans="1:8">
      <c r="A103" s="483" t="s">
        <v>299</v>
      </c>
      <c r="B103" s="441" t="s">
        <v>408</v>
      </c>
      <c r="C103" s="463">
        <v>125893085.79851583</v>
      </c>
      <c r="D103" s="463">
        <v>963248.87806358933</v>
      </c>
      <c r="E103" s="467">
        <v>7.7103188622340713E-3</v>
      </c>
      <c r="F103" s="468">
        <v>794483626.01051366</v>
      </c>
      <c r="G103" s="468">
        <v>4954894.0524610281</v>
      </c>
      <c r="H103" s="467">
        <v>6.275761542170551E-3</v>
      </c>
    </row>
    <row r="104" spans="1:8">
      <c r="A104" s="483" t="s">
        <v>299</v>
      </c>
      <c r="B104" s="442" t="s">
        <v>409</v>
      </c>
      <c r="C104" s="463">
        <v>57515262.763341434</v>
      </c>
      <c r="D104" s="463">
        <v>1999351.4361479208</v>
      </c>
      <c r="E104" s="464">
        <v>3.6014025319054302E-2</v>
      </c>
      <c r="F104" s="465">
        <v>324144562.53198034</v>
      </c>
      <c r="G104" s="465">
        <v>13693914.506362498</v>
      </c>
      <c r="H104" s="464">
        <v>4.41097952072321E-2</v>
      </c>
    </row>
    <row r="105" spans="1:8">
      <c r="A105" s="483" t="s">
        <v>299</v>
      </c>
      <c r="B105" s="441" t="s">
        <v>410</v>
      </c>
      <c r="C105" s="463">
        <v>23379649.4392883</v>
      </c>
      <c r="D105" s="463">
        <v>729441.02391598374</v>
      </c>
      <c r="E105" s="467">
        <v>3.2204605385481769E-2</v>
      </c>
      <c r="F105" s="468">
        <v>126724182.59489003</v>
      </c>
      <c r="G105" s="468">
        <v>4090888.2512798011</v>
      </c>
      <c r="H105" s="467">
        <v>3.335870795264953E-2</v>
      </c>
    </row>
    <row r="106" spans="1:8">
      <c r="A106" s="483" t="s">
        <v>299</v>
      </c>
      <c r="B106" s="442" t="s">
        <v>411</v>
      </c>
      <c r="C106" s="463">
        <v>25650100.426452987</v>
      </c>
      <c r="D106" s="463">
        <v>724074.10033755004</v>
      </c>
      <c r="E106" s="464">
        <v>2.9048918221631054E-2</v>
      </c>
      <c r="F106" s="465">
        <v>135626904.33959195</v>
      </c>
      <c r="G106" s="465">
        <v>3523471.5931141526</v>
      </c>
      <c r="H106" s="464">
        <v>2.6672066878656468E-2</v>
      </c>
    </row>
    <row r="107" spans="1:8">
      <c r="A107" s="483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3" t="s">
        <v>299</v>
      </c>
      <c r="B108" s="442" t="s">
        <v>413</v>
      </c>
      <c r="C108" s="463">
        <v>41251089.188489623</v>
      </c>
      <c r="D108" s="463">
        <v>1361409.3587696925</v>
      </c>
      <c r="E108" s="464">
        <v>3.41293628974021E-2</v>
      </c>
      <c r="F108" s="465">
        <v>230432193.52748764</v>
      </c>
      <c r="G108" s="465">
        <v>7161589.7486871779</v>
      </c>
      <c r="H108" s="464">
        <v>3.207582918431276E-2</v>
      </c>
    </row>
    <row r="109" spans="1:8">
      <c r="A109" s="483" t="s">
        <v>299</v>
      </c>
      <c r="B109" s="441" t="s">
        <v>414</v>
      </c>
      <c r="C109" s="463">
        <v>69618596.692833558</v>
      </c>
      <c r="D109" s="463">
        <v>1935871.4837629497</v>
      </c>
      <c r="E109" s="467">
        <v>2.860215036825247E-2</v>
      </c>
      <c r="F109" s="468">
        <v>390303715.03417891</v>
      </c>
      <c r="G109" s="468">
        <v>12938648.743053794</v>
      </c>
      <c r="H109" s="467">
        <v>3.4286821698201492E-2</v>
      </c>
    </row>
    <row r="110" spans="1:8">
      <c r="A110" s="483" t="s">
        <v>299</v>
      </c>
      <c r="B110" s="442" t="s">
        <v>415</v>
      </c>
      <c r="C110" s="463">
        <v>54907771.080121934</v>
      </c>
      <c r="D110" s="463">
        <v>1393362.033201769</v>
      </c>
      <c r="E110" s="464">
        <v>2.6037137623627724E-2</v>
      </c>
      <c r="F110" s="465">
        <v>313963092.62140965</v>
      </c>
      <c r="G110" s="465">
        <v>9375648.2549761534</v>
      </c>
      <c r="H110" s="464">
        <v>3.078146663096458E-2</v>
      </c>
    </row>
    <row r="111" spans="1:8">
      <c r="A111" s="483" t="s">
        <v>299</v>
      </c>
      <c r="B111" s="441" t="s">
        <v>416</v>
      </c>
      <c r="C111" s="463">
        <v>47410718.431875102</v>
      </c>
      <c r="D111" s="463">
        <v>1056597.5791939944</v>
      </c>
      <c r="E111" s="467">
        <v>2.2794037720011706E-2</v>
      </c>
      <c r="F111" s="468">
        <v>245012856.14739937</v>
      </c>
      <c r="G111" s="468">
        <v>6449214.8607493639</v>
      </c>
      <c r="H111" s="467">
        <v>2.7033519550450715E-2</v>
      </c>
    </row>
    <row r="112" spans="1:8">
      <c r="A112" s="483" t="s">
        <v>299</v>
      </c>
      <c r="B112" s="442" t="s">
        <v>417</v>
      </c>
      <c r="C112" s="463">
        <v>922596143.46174383</v>
      </c>
      <c r="D112" s="463">
        <v>5008282.2018094063</v>
      </c>
      <c r="E112" s="464">
        <v>5.4580955276942785E-3</v>
      </c>
      <c r="F112" s="465">
        <v>5686774970.8771801</v>
      </c>
      <c r="G112" s="465">
        <v>20834061.59319973</v>
      </c>
      <c r="H112" s="464">
        <v>3.6770700448114247E-3</v>
      </c>
    </row>
    <row r="113" spans="1:8">
      <c r="A113" s="483" t="s">
        <v>299</v>
      </c>
      <c r="B113" s="441" t="s">
        <v>418</v>
      </c>
      <c r="C113" s="463">
        <v>21612050.870154232</v>
      </c>
      <c r="D113" s="463">
        <v>80594.160160925239</v>
      </c>
      <c r="E113" s="467">
        <v>3.7430890648248337E-3</v>
      </c>
      <c r="F113" s="468">
        <v>126134328.48052879</v>
      </c>
      <c r="G113" s="468">
        <v>1785462.0387795419</v>
      </c>
      <c r="H113" s="467">
        <v>1.4358490671211184E-2</v>
      </c>
    </row>
    <row r="114" spans="1:8">
      <c r="A114" s="483" t="s">
        <v>299</v>
      </c>
      <c r="B114" s="442" t="s">
        <v>419</v>
      </c>
      <c r="C114" s="463">
        <v>91522841.763668224</v>
      </c>
      <c r="D114" s="463">
        <v>-85010.454791918397</v>
      </c>
      <c r="E114" s="464">
        <v>-9.2798218420394002E-4</v>
      </c>
      <c r="F114" s="465">
        <v>585544414.16565311</v>
      </c>
      <c r="G114" s="465">
        <v>-10762656.962860942</v>
      </c>
      <c r="H114" s="464">
        <v>-1.8048850137719414E-2</v>
      </c>
    </row>
    <row r="115" spans="1:8">
      <c r="A115" s="483" t="s">
        <v>299</v>
      </c>
      <c r="B115" s="441" t="s">
        <v>420</v>
      </c>
      <c r="C115" s="463">
        <v>48500440.083568543</v>
      </c>
      <c r="D115" s="463">
        <v>368784.2255077213</v>
      </c>
      <c r="E115" s="467">
        <v>7.6619891614628372E-3</v>
      </c>
      <c r="F115" s="468">
        <v>280836625.47872484</v>
      </c>
      <c r="G115" s="468">
        <v>2446746.9260954261</v>
      </c>
      <c r="H115" s="467">
        <v>8.7889219924813834E-3</v>
      </c>
    </row>
    <row r="116" spans="1:8">
      <c r="A116" s="483" t="s">
        <v>299</v>
      </c>
      <c r="B116" s="442" t="s">
        <v>421</v>
      </c>
      <c r="C116" s="463">
        <v>86082375.052889109</v>
      </c>
      <c r="D116" s="463">
        <v>2079972.3304283023</v>
      </c>
      <c r="E116" s="464">
        <v>2.4760867106389962E-2</v>
      </c>
      <c r="F116" s="465">
        <v>494740489.86649781</v>
      </c>
      <c r="G116" s="465">
        <v>14395025.479338109</v>
      </c>
      <c r="H116" s="464">
        <v>2.9968067873199864E-2</v>
      </c>
    </row>
    <row r="117" spans="1:8">
      <c r="A117" s="483" t="s">
        <v>299</v>
      </c>
      <c r="B117" s="441" t="s">
        <v>422</v>
      </c>
      <c r="C117" s="463">
        <v>59432061.357602976</v>
      </c>
      <c r="D117" s="463">
        <v>-108244.24951189756</v>
      </c>
      <c r="E117" s="467">
        <v>-1.8179995619465334E-3</v>
      </c>
      <c r="F117" s="468">
        <v>369767149.86608607</v>
      </c>
      <c r="G117" s="468">
        <v>-6760980.0569665432</v>
      </c>
      <c r="H117" s="467">
        <v>-1.7956108772930773E-2</v>
      </c>
    </row>
    <row r="118" spans="1:8">
      <c r="A118" s="483" t="s">
        <v>299</v>
      </c>
      <c r="B118" s="442" t="s">
        <v>423</v>
      </c>
      <c r="C118" s="463">
        <v>78823255.140608728</v>
      </c>
      <c r="D118" s="463">
        <v>1303802.6668265611</v>
      </c>
      <c r="E118" s="464">
        <v>1.6819038644107037E-2</v>
      </c>
      <c r="F118" s="465">
        <v>478397045.42048192</v>
      </c>
      <c r="G118" s="465">
        <v>9121155.1792087555</v>
      </c>
      <c r="H118" s="464">
        <v>1.9436658411151723E-2</v>
      </c>
    </row>
    <row r="119" spans="1:8">
      <c r="A119" s="483" t="s">
        <v>299</v>
      </c>
      <c r="B119" s="441" t="s">
        <v>424</v>
      </c>
      <c r="C119" s="463">
        <v>250606378.37241757</v>
      </c>
      <c r="D119" s="463">
        <v>-432828.12810921669</v>
      </c>
      <c r="E119" s="467">
        <v>-1.7241455394271588E-3</v>
      </c>
      <c r="F119" s="468">
        <v>1634015521.7096391</v>
      </c>
      <c r="G119" s="468">
        <v>-9178640.7356264591</v>
      </c>
      <c r="H119" s="467">
        <v>-5.5858528136246335E-3</v>
      </c>
    </row>
    <row r="120" spans="1:8">
      <c r="A120" s="483" t="s">
        <v>299</v>
      </c>
      <c r="B120" s="442" t="s">
        <v>425</v>
      </c>
      <c r="C120" s="463">
        <v>111337618.75256953</v>
      </c>
      <c r="D120" s="463">
        <v>711155.38183255494</v>
      </c>
      <c r="E120" s="464">
        <v>6.4284381888743492E-3</v>
      </c>
      <c r="F120" s="465">
        <v>701648878.00548756</v>
      </c>
      <c r="G120" s="465">
        <v>10945508.051881313</v>
      </c>
      <c r="H120" s="464">
        <v>1.584690118511585E-2</v>
      </c>
    </row>
    <row r="121" spans="1:8">
      <c r="A121" s="483" t="s">
        <v>299</v>
      </c>
      <c r="B121" s="441" t="s">
        <v>426</v>
      </c>
      <c r="C121" s="463">
        <v>46913133.131277025</v>
      </c>
      <c r="D121" s="463">
        <v>103778.69250459969</v>
      </c>
      <c r="E121" s="467">
        <v>2.2170502829801744E-3</v>
      </c>
      <c r="F121" s="468">
        <v>268439012.21410149</v>
      </c>
      <c r="G121" s="468">
        <v>4057007.4929011166</v>
      </c>
      <c r="H121" s="467">
        <v>1.5345248241004019E-2</v>
      </c>
    </row>
    <row r="122" spans="1:8">
      <c r="A122" s="483" t="s">
        <v>299</v>
      </c>
      <c r="B122" s="442" t="s">
        <v>427</v>
      </c>
      <c r="C122" s="463">
        <v>14872228.818752484</v>
      </c>
      <c r="D122" s="463">
        <v>101469.31451974623</v>
      </c>
      <c r="E122" s="464">
        <v>6.8696071106342897E-3</v>
      </c>
      <c r="F122" s="465">
        <v>94743872.878909662</v>
      </c>
      <c r="G122" s="465">
        <v>-2250232.6568359584</v>
      </c>
      <c r="H122" s="464">
        <v>-2.3199684603583164E-2</v>
      </c>
    </row>
    <row r="123" spans="1:8">
      <c r="A123" s="483" t="s">
        <v>299</v>
      </c>
      <c r="B123" s="441" t="s">
        <v>428</v>
      </c>
      <c r="C123" s="463">
        <v>23804024.376874976</v>
      </c>
      <c r="D123" s="463">
        <v>143403.99764990807</v>
      </c>
      <c r="E123" s="467">
        <v>6.060872257424927E-3</v>
      </c>
      <c r="F123" s="468">
        <v>131909642.68592483</v>
      </c>
      <c r="G123" s="468">
        <v>984160.59935675561</v>
      </c>
      <c r="H123" s="467">
        <v>7.5169522668324228E-3</v>
      </c>
    </row>
    <row r="124" spans="1:8">
      <c r="A124" s="483" t="s">
        <v>299</v>
      </c>
      <c r="B124" s="442" t="s">
        <v>429</v>
      </c>
      <c r="C124" s="463">
        <v>807241303.31832922</v>
      </c>
      <c r="D124" s="463">
        <v>21564386.744889379</v>
      </c>
      <c r="E124" s="464">
        <v>2.7446888523768514E-2</v>
      </c>
      <c r="F124" s="465">
        <v>4729839351.8185091</v>
      </c>
      <c r="G124" s="465">
        <v>149710620.86263943</v>
      </c>
      <c r="H124" s="464">
        <v>3.2686989745677943E-2</v>
      </c>
    </row>
    <row r="125" spans="1:8">
      <c r="A125" s="483" t="s">
        <v>299</v>
      </c>
      <c r="B125" s="441" t="s">
        <v>430</v>
      </c>
      <c r="C125" s="463">
        <v>88005830.368935913</v>
      </c>
      <c r="D125" s="463">
        <v>2246040.7563909441</v>
      </c>
      <c r="E125" s="467">
        <v>2.6189905158797086E-2</v>
      </c>
      <c r="F125" s="468">
        <v>511158971.30156595</v>
      </c>
      <c r="G125" s="468">
        <v>13193886.717914879</v>
      </c>
      <c r="H125" s="467">
        <v>2.6495606070345869E-2</v>
      </c>
    </row>
    <row r="126" spans="1:8">
      <c r="A126" s="483" t="s">
        <v>299</v>
      </c>
      <c r="B126" s="442" t="s">
        <v>431</v>
      </c>
      <c r="C126" s="463">
        <v>70256338.490006208</v>
      </c>
      <c r="D126" s="463">
        <v>1433581.4798229784</v>
      </c>
      <c r="E126" s="464">
        <v>2.0830050147669341E-2</v>
      </c>
      <c r="F126" s="465">
        <v>377371342.31164908</v>
      </c>
      <c r="G126" s="465">
        <v>11016063.041507661</v>
      </c>
      <c r="H126" s="464">
        <v>3.0069344335515051E-2</v>
      </c>
    </row>
    <row r="127" spans="1:8">
      <c r="A127" s="483" t="s">
        <v>299</v>
      </c>
      <c r="B127" s="441" t="s">
        <v>432</v>
      </c>
      <c r="C127" s="463">
        <v>35466174.821735725</v>
      </c>
      <c r="D127" s="463">
        <v>1130685.9995874465</v>
      </c>
      <c r="E127" s="467">
        <v>3.2930534510348712E-2</v>
      </c>
      <c r="F127" s="468">
        <v>215267686.97114152</v>
      </c>
      <c r="G127" s="468">
        <v>7785835.6835158467</v>
      </c>
      <c r="H127" s="467">
        <v>3.7525381787357315E-2</v>
      </c>
    </row>
    <row r="128" spans="1:8">
      <c r="A128" s="483" t="s">
        <v>299</v>
      </c>
      <c r="B128" s="442" t="s">
        <v>433</v>
      </c>
      <c r="C128" s="463">
        <v>99587050.846186936</v>
      </c>
      <c r="D128" s="463">
        <v>549796.77134482563</v>
      </c>
      <c r="E128" s="464">
        <v>5.5514137228536856E-3</v>
      </c>
      <c r="F128" s="465">
        <v>662622226.28016675</v>
      </c>
      <c r="G128" s="465">
        <v>5997278.1339298487</v>
      </c>
      <c r="H128" s="464">
        <v>9.1334911213184593E-3</v>
      </c>
    </row>
    <row r="129" spans="1:8">
      <c r="A129" s="483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3" t="s">
        <v>299</v>
      </c>
      <c r="B130" s="442" t="s">
        <v>435</v>
      </c>
      <c r="C130" s="463">
        <v>80621940.477612108</v>
      </c>
      <c r="D130" s="463">
        <v>2981167.9452614784</v>
      </c>
      <c r="E130" s="464">
        <v>3.8396938206910723E-2</v>
      </c>
      <c r="F130" s="465">
        <v>480373499.21520096</v>
      </c>
      <c r="G130" s="465">
        <v>20013762.545720279</v>
      </c>
      <c r="H130" s="464">
        <v>4.3474181062209911E-2</v>
      </c>
    </row>
    <row r="131" spans="1:8">
      <c r="A131" s="483" t="s">
        <v>299</v>
      </c>
      <c r="B131" s="441" t="s">
        <v>436</v>
      </c>
      <c r="C131" s="463">
        <v>107740976.25864352</v>
      </c>
      <c r="D131" s="463">
        <v>3740208.8037385195</v>
      </c>
      <c r="E131" s="467">
        <v>3.5963280803291031E-2</v>
      </c>
      <c r="F131" s="468">
        <v>604756166.10514486</v>
      </c>
      <c r="G131" s="468">
        <v>27452687.897340298</v>
      </c>
      <c r="H131" s="467">
        <v>4.7553304169524691E-2</v>
      </c>
    </row>
    <row r="132" spans="1:8">
      <c r="A132" s="483" t="s">
        <v>299</v>
      </c>
      <c r="B132" s="442" t="s">
        <v>437</v>
      </c>
      <c r="C132" s="463">
        <v>79222272.358362317</v>
      </c>
      <c r="D132" s="463">
        <v>2070020.7267293781</v>
      </c>
      <c r="E132" s="464">
        <v>2.6830334604008573E-2</v>
      </c>
      <c r="F132" s="465">
        <v>495143313.82826066</v>
      </c>
      <c r="G132" s="465">
        <v>15017015.761008084</v>
      </c>
      <c r="H132" s="464">
        <v>3.1277219809577289E-2</v>
      </c>
    </row>
    <row r="133" spans="1:8">
      <c r="A133" s="483" t="s">
        <v>299</v>
      </c>
      <c r="B133" s="441" t="s">
        <v>438</v>
      </c>
      <c r="C133" s="463">
        <v>522811555.81622082</v>
      </c>
      <c r="D133" s="463">
        <v>10859932.365817189</v>
      </c>
      <c r="E133" s="467">
        <v>2.1212809703824033E-2</v>
      </c>
      <c r="F133" s="468">
        <v>3036947353.0643873</v>
      </c>
      <c r="G133" s="468">
        <v>60623666.693257332</v>
      </c>
      <c r="H133" s="467">
        <v>2.0368640336687466E-2</v>
      </c>
    </row>
    <row r="134" spans="1:8">
      <c r="A134" s="483" t="s">
        <v>299</v>
      </c>
      <c r="B134" s="442" t="s">
        <v>439</v>
      </c>
      <c r="C134" s="463">
        <v>227039240.3577131</v>
      </c>
      <c r="D134" s="463">
        <v>3445407.6193199754</v>
      </c>
      <c r="E134" s="464">
        <v>1.5409224740787616E-2</v>
      </c>
      <c r="F134" s="465">
        <v>1280758089.9535866</v>
      </c>
      <c r="G134" s="465">
        <v>20132212.900348902</v>
      </c>
      <c r="H134" s="464">
        <v>1.5970013996070537E-2</v>
      </c>
    </row>
    <row r="135" spans="1:8">
      <c r="A135" s="483" t="s">
        <v>299</v>
      </c>
      <c r="B135" s="441" t="s">
        <v>440</v>
      </c>
      <c r="C135" s="463">
        <v>45251951.342262246</v>
      </c>
      <c r="D135" s="463">
        <v>1270931.6395923197</v>
      </c>
      <c r="E135" s="467">
        <v>2.889727541981402E-2</v>
      </c>
      <c r="F135" s="468">
        <v>267768955.95339942</v>
      </c>
      <c r="G135" s="468">
        <v>7759154.1375703216</v>
      </c>
      <c r="H135" s="467">
        <v>2.9841775515318105E-2</v>
      </c>
    </row>
    <row r="136" spans="1:8">
      <c r="A136" s="483" t="s">
        <v>299</v>
      </c>
      <c r="B136" s="442" t="s">
        <v>441</v>
      </c>
      <c r="C136" s="463">
        <v>50962352.293893605</v>
      </c>
      <c r="D136" s="463">
        <v>898773.1414283812</v>
      </c>
      <c r="E136" s="464">
        <v>1.7952634562767252E-2</v>
      </c>
      <c r="F136" s="465">
        <v>295501202.1459499</v>
      </c>
      <c r="G136" s="465">
        <v>4285177.7385944724</v>
      </c>
      <c r="H136" s="464">
        <v>1.4714773156165093E-2</v>
      </c>
    </row>
    <row r="137" spans="1:8">
      <c r="A137" s="483" t="s">
        <v>299</v>
      </c>
      <c r="B137" s="441" t="s">
        <v>442</v>
      </c>
      <c r="C137" s="463">
        <v>73563735.896748662</v>
      </c>
      <c r="D137" s="463">
        <v>1292668.4082799405</v>
      </c>
      <c r="E137" s="467">
        <v>1.7886388747283877E-2</v>
      </c>
      <c r="F137" s="468">
        <v>476899269.84016311</v>
      </c>
      <c r="G137" s="468">
        <v>5257269.5344241261</v>
      </c>
      <c r="H137" s="467">
        <v>1.1146737421637881E-2</v>
      </c>
    </row>
    <row r="138" spans="1:8">
      <c r="A138" s="483" t="s">
        <v>299</v>
      </c>
      <c r="B138" s="442" t="s">
        <v>443</v>
      </c>
      <c r="C138" s="463">
        <v>706324688.53926289</v>
      </c>
      <c r="D138" s="463">
        <v>18110298.440897346</v>
      </c>
      <c r="E138" s="464">
        <v>2.6314908117961416E-2</v>
      </c>
      <c r="F138" s="465">
        <v>3902904824.491837</v>
      </c>
      <c r="G138" s="465">
        <v>109427011.02070045</v>
      </c>
      <c r="H138" s="464">
        <v>2.8846092267130391E-2</v>
      </c>
    </row>
    <row r="139" spans="1:8">
      <c r="A139" s="483" t="s">
        <v>299</v>
      </c>
      <c r="B139" s="441" t="s">
        <v>444</v>
      </c>
      <c r="C139" s="463">
        <v>15023015.696715159</v>
      </c>
      <c r="D139" s="463">
        <v>680181.90472822078</v>
      </c>
      <c r="E139" s="467">
        <v>4.7423118373457356E-2</v>
      </c>
      <c r="F139" s="468">
        <v>81362514.755022004</v>
      </c>
      <c r="G139" s="468">
        <v>4169148.3411141038</v>
      </c>
      <c r="H139" s="467">
        <v>5.4009153050267149E-2</v>
      </c>
    </row>
    <row r="140" spans="1:8">
      <c r="A140" s="483" t="s">
        <v>299</v>
      </c>
      <c r="B140" s="442" t="s">
        <v>445</v>
      </c>
      <c r="C140" s="463">
        <v>88535837.283874556</v>
      </c>
      <c r="D140" s="463">
        <v>1778033.6577711999</v>
      </c>
      <c r="E140" s="464">
        <v>2.0494221654502928E-2</v>
      </c>
      <c r="F140" s="465">
        <v>513562854.53162432</v>
      </c>
      <c r="G140" s="465">
        <v>8379165.71047014</v>
      </c>
      <c r="H140" s="464">
        <v>1.6586374215729168E-2</v>
      </c>
    </row>
    <row r="141" spans="1:8">
      <c r="A141" s="483" t="s">
        <v>299</v>
      </c>
      <c r="B141" s="441" t="s">
        <v>446</v>
      </c>
      <c r="C141" s="463">
        <v>35595090.607428171</v>
      </c>
      <c r="D141" s="463">
        <v>1186625.5189412385</v>
      </c>
      <c r="E141" s="467">
        <v>3.4486441516343121E-2</v>
      </c>
      <c r="F141" s="468">
        <v>191873333.52186131</v>
      </c>
      <c r="G141" s="468">
        <v>5118139.1974085271</v>
      </c>
      <c r="H141" s="467">
        <v>2.7405605589297301E-2</v>
      </c>
    </row>
    <row r="142" spans="1:8">
      <c r="A142" s="483" t="s">
        <v>299</v>
      </c>
      <c r="B142" s="442" t="s">
        <v>447</v>
      </c>
      <c r="C142" s="463">
        <v>105833050.3795182</v>
      </c>
      <c r="D142" s="463">
        <v>1830479.7312991768</v>
      </c>
      <c r="E142" s="464">
        <v>1.7600331606135378E-2</v>
      </c>
      <c r="F142" s="465">
        <v>563074576.42035747</v>
      </c>
      <c r="G142" s="465">
        <v>11683941.146793365</v>
      </c>
      <c r="H142" s="464">
        <v>2.1189952094482989E-2</v>
      </c>
    </row>
    <row r="143" spans="1:8">
      <c r="A143" s="483" t="s">
        <v>299</v>
      </c>
      <c r="B143" s="441" t="s">
        <v>448</v>
      </c>
      <c r="C143" s="463">
        <v>62809657.440368876</v>
      </c>
      <c r="D143" s="463">
        <v>1924386.681371294</v>
      </c>
      <c r="E143" s="467">
        <v>3.1606768884852324E-2</v>
      </c>
      <c r="F143" s="468">
        <v>366848661.33134347</v>
      </c>
      <c r="G143" s="468">
        <v>6849441.1161096096</v>
      </c>
      <c r="H143" s="467">
        <v>1.9026266534728917E-2</v>
      </c>
    </row>
    <row r="144" spans="1:8">
      <c r="A144" s="483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3" t="s">
        <v>299</v>
      </c>
      <c r="B145" s="441" t="s">
        <v>450</v>
      </c>
      <c r="C145" s="463">
        <v>66631871.609535411</v>
      </c>
      <c r="D145" s="463">
        <v>1614852.963204436</v>
      </c>
      <c r="E145" s="467">
        <v>2.483738868416362E-2</v>
      </c>
      <c r="F145" s="468">
        <v>402944048.60529768</v>
      </c>
      <c r="G145" s="468">
        <v>7797009.8390239477</v>
      </c>
      <c r="H145" s="467">
        <v>1.9731920207140451E-2</v>
      </c>
    </row>
    <row r="146" spans="1:8">
      <c r="A146" s="483" t="s">
        <v>299</v>
      </c>
      <c r="B146" s="442" t="s">
        <v>451</v>
      </c>
      <c r="C146" s="463">
        <v>15788337.810352987</v>
      </c>
      <c r="D146" s="463">
        <v>434917.59296678193</v>
      </c>
      <c r="E146" s="464">
        <v>2.8327081966680066E-2</v>
      </c>
      <c r="F146" s="465">
        <v>84917414.916747868</v>
      </c>
      <c r="G146" s="465">
        <v>3237083.9680101722</v>
      </c>
      <c r="H146" s="464">
        <v>3.9631131882187837E-2</v>
      </c>
    </row>
    <row r="147" spans="1:8">
      <c r="A147" s="483" t="s">
        <v>299</v>
      </c>
      <c r="B147" s="441" t="s">
        <v>452</v>
      </c>
      <c r="C147" s="463">
        <v>69884917.727351397</v>
      </c>
      <c r="D147" s="463">
        <v>1988861.1552895159</v>
      </c>
      <c r="E147" s="467">
        <v>2.9292734448850152E-2</v>
      </c>
      <c r="F147" s="468">
        <v>348692470.27788353</v>
      </c>
      <c r="G147" s="468">
        <v>13421194.92289263</v>
      </c>
      <c r="H147" s="467">
        <v>4.0030852355848384E-2</v>
      </c>
    </row>
    <row r="148" spans="1:8">
      <c r="A148" s="483" t="s">
        <v>300</v>
      </c>
      <c r="B148" s="442" t="s">
        <v>381</v>
      </c>
      <c r="C148" s="463">
        <v>250361347.52561647</v>
      </c>
      <c r="D148" s="463">
        <v>6457029.905542165</v>
      </c>
      <c r="E148" s="464">
        <v>2.6473618706496917E-2</v>
      </c>
      <c r="F148" s="465">
        <v>1356627001.9302697</v>
      </c>
      <c r="G148" s="465">
        <v>44785477.162880182</v>
      </c>
      <c r="H148" s="464">
        <v>3.4139395892976758E-2</v>
      </c>
    </row>
    <row r="149" spans="1:8">
      <c r="A149" s="483" t="s">
        <v>300</v>
      </c>
      <c r="B149" s="441" t="s">
        <v>382</v>
      </c>
      <c r="C149" s="463">
        <v>38035876.700097091</v>
      </c>
      <c r="D149" s="463">
        <v>679483.75260408223</v>
      </c>
      <c r="E149" s="467">
        <v>1.8189222753897668E-2</v>
      </c>
      <c r="F149" s="468">
        <v>226113097.58078536</v>
      </c>
      <c r="G149" s="468">
        <v>7468852.5411460698</v>
      </c>
      <c r="H149" s="467">
        <v>3.4159840519891106E-2</v>
      </c>
    </row>
    <row r="150" spans="1:8">
      <c r="A150" s="483" t="s">
        <v>300</v>
      </c>
      <c r="B150" s="442" t="s">
        <v>383</v>
      </c>
      <c r="C150" s="463">
        <v>18540465.736567438</v>
      </c>
      <c r="D150" s="463">
        <v>581155.12122938409</v>
      </c>
      <c r="E150" s="464">
        <v>3.2359545067005613E-2</v>
      </c>
      <c r="F150" s="465">
        <v>100656704.03519851</v>
      </c>
      <c r="G150" s="465">
        <v>3114344.2310710102</v>
      </c>
      <c r="H150" s="464">
        <v>3.1928120637278526E-2</v>
      </c>
    </row>
    <row r="151" spans="1:8">
      <c r="A151" s="483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3" t="s">
        <v>300</v>
      </c>
      <c r="B152" s="442" t="s">
        <v>385</v>
      </c>
      <c r="C152" s="463">
        <v>12483392.540253267</v>
      </c>
      <c r="D152" s="463">
        <v>331405.30090176873</v>
      </c>
      <c r="E152" s="464">
        <v>2.7271695927114425E-2</v>
      </c>
      <c r="F152" s="465">
        <v>68026864.103601009</v>
      </c>
      <c r="G152" s="465">
        <v>1634217.0830894783</v>
      </c>
      <c r="H152" s="464">
        <v>2.4614428802403356E-2</v>
      </c>
    </row>
    <row r="153" spans="1:8">
      <c r="A153" s="483" t="s">
        <v>300</v>
      </c>
      <c r="B153" s="441" t="s">
        <v>386</v>
      </c>
      <c r="C153" s="463">
        <v>24438423.652105127</v>
      </c>
      <c r="D153" s="463">
        <v>646271.83199332282</v>
      </c>
      <c r="E153" s="467">
        <v>2.7163235880456226E-2</v>
      </c>
      <c r="F153" s="468">
        <v>137331204.10878834</v>
      </c>
      <c r="G153" s="468">
        <v>3164312.5995536149</v>
      </c>
      <c r="H153" s="467">
        <v>2.3584899105572665E-2</v>
      </c>
    </row>
    <row r="154" spans="1:8">
      <c r="A154" s="483" t="s">
        <v>300</v>
      </c>
      <c r="B154" s="442" t="s">
        <v>387</v>
      </c>
      <c r="C154" s="463">
        <v>11731847.434225457</v>
      </c>
      <c r="D154" s="463">
        <v>429318.4400442075</v>
      </c>
      <c r="E154" s="464">
        <v>3.7984281240528432E-2</v>
      </c>
      <c r="F154" s="465">
        <v>61891843.380257867</v>
      </c>
      <c r="G154" s="465">
        <v>3633636.6134324372</v>
      </c>
      <c r="H154" s="464">
        <v>6.2371240295394335E-2</v>
      </c>
    </row>
    <row r="155" spans="1:8">
      <c r="A155" s="483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3" t="s">
        <v>300</v>
      </c>
      <c r="B156" s="442" t="s">
        <v>389</v>
      </c>
      <c r="C156" s="463">
        <v>14149071.383544195</v>
      </c>
      <c r="D156" s="463">
        <v>341530.20765944943</v>
      </c>
      <c r="E156" s="464">
        <v>2.4735049007562723E-2</v>
      </c>
      <c r="F156" s="465">
        <v>74757128.499197349</v>
      </c>
      <c r="G156" s="465">
        <v>2034771.3593444973</v>
      </c>
      <c r="H156" s="464">
        <v>2.7979997340177174E-2</v>
      </c>
    </row>
    <row r="157" spans="1:8">
      <c r="A157" s="483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3" t="s">
        <v>300</v>
      </c>
      <c r="B158" s="442" t="s">
        <v>391</v>
      </c>
      <c r="C158" s="463">
        <v>10707806.205556765</v>
      </c>
      <c r="D158" s="463">
        <v>169592.15467356704</v>
      </c>
      <c r="E158" s="464">
        <v>1.6093064143003783E-2</v>
      </c>
      <c r="F158" s="465">
        <v>55235030.662494078</v>
      </c>
      <c r="G158" s="465">
        <v>1284679.8745376691</v>
      </c>
      <c r="H158" s="464">
        <v>2.3812261751307358E-2</v>
      </c>
    </row>
    <row r="159" spans="1:8">
      <c r="A159" s="483" t="s">
        <v>300</v>
      </c>
      <c r="B159" s="441" t="s">
        <v>392</v>
      </c>
      <c r="C159" s="463">
        <v>11599805.226748461</v>
      </c>
      <c r="D159" s="463">
        <v>256060.61907871068</v>
      </c>
      <c r="E159" s="467">
        <v>2.2572847673737521E-2</v>
      </c>
      <c r="F159" s="468">
        <v>58690921.267078072</v>
      </c>
      <c r="G159" s="468">
        <v>1488720.7394448519</v>
      </c>
      <c r="H159" s="467">
        <v>2.6025585129818233E-2</v>
      </c>
    </row>
    <row r="160" spans="1:8">
      <c r="A160" s="483" t="s">
        <v>300</v>
      </c>
      <c r="B160" s="442" t="s">
        <v>393</v>
      </c>
      <c r="C160" s="463">
        <v>176852266.78660882</v>
      </c>
      <c r="D160" s="463">
        <v>3612258.6283906996</v>
      </c>
      <c r="E160" s="464">
        <v>2.0851180202506484E-2</v>
      </c>
      <c r="F160" s="465">
        <v>907252495.73368979</v>
      </c>
      <c r="G160" s="465">
        <v>41122294.067819595</v>
      </c>
      <c r="H160" s="464">
        <v>4.747818975568234E-2</v>
      </c>
    </row>
    <row r="161" spans="1:8">
      <c r="A161" s="483" t="s">
        <v>300</v>
      </c>
      <c r="B161" s="441" t="s">
        <v>394</v>
      </c>
      <c r="C161" s="463">
        <v>37327659.588153116</v>
      </c>
      <c r="D161" s="463">
        <v>-13650.536374427378</v>
      </c>
      <c r="E161" s="467">
        <v>-3.6556125987291104E-4</v>
      </c>
      <c r="F161" s="468">
        <v>197954643.58274043</v>
      </c>
      <c r="G161" s="468">
        <v>3289971.4252684116</v>
      </c>
      <c r="H161" s="467">
        <v>1.6900711304242314E-2</v>
      </c>
    </row>
    <row r="162" spans="1:8">
      <c r="A162" s="483" t="s">
        <v>300</v>
      </c>
      <c r="B162" s="442" t="s">
        <v>395</v>
      </c>
      <c r="C162" s="463">
        <v>24515428.82173866</v>
      </c>
      <c r="D162" s="463">
        <v>552782.3766559884</v>
      </c>
      <c r="E162" s="464">
        <v>2.3068502801760603E-2</v>
      </c>
      <c r="F162" s="465">
        <v>127827789.44140141</v>
      </c>
      <c r="G162" s="465">
        <v>6140055.5166479349</v>
      </c>
      <c r="H162" s="464">
        <v>5.0457472734636383E-2</v>
      </c>
    </row>
    <row r="163" spans="1:8">
      <c r="A163" s="483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3" t="s">
        <v>300</v>
      </c>
      <c r="B164" s="442" t="s">
        <v>397</v>
      </c>
      <c r="C164" s="463">
        <v>14142845.412877105</v>
      </c>
      <c r="D164" s="463">
        <v>227035.99660176411</v>
      </c>
      <c r="E164" s="464">
        <v>1.631496881067029E-2</v>
      </c>
      <c r="F164" s="465">
        <v>76469912.695455492</v>
      </c>
      <c r="G164" s="465">
        <v>2407179.515381068</v>
      </c>
      <c r="H164" s="464">
        <v>3.2501899565714205E-2</v>
      </c>
    </row>
    <row r="165" spans="1:8">
      <c r="A165" s="483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3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3" t="s">
        <v>300</v>
      </c>
      <c r="B167" s="441" t="s">
        <v>400</v>
      </c>
      <c r="C167" s="463">
        <v>132371239.74707592</v>
      </c>
      <c r="D167" s="463">
        <v>4402641.4050361067</v>
      </c>
      <c r="E167" s="467">
        <v>3.4404076172410231E-2</v>
      </c>
      <c r="F167" s="468">
        <v>687910305.64075947</v>
      </c>
      <c r="G167" s="468">
        <v>29802127.060243011</v>
      </c>
      <c r="H167" s="467">
        <v>4.5284541402484425E-2</v>
      </c>
    </row>
    <row r="168" spans="1:8">
      <c r="A168" s="483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3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3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3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3" t="s">
        <v>300</v>
      </c>
      <c r="B172" s="442" t="s">
        <v>405</v>
      </c>
      <c r="C172" s="463">
        <v>14865528.075361403</v>
      </c>
      <c r="D172" s="463">
        <v>285446.40258262865</v>
      </c>
      <c r="E172" s="464">
        <v>1.9577832894829474E-2</v>
      </c>
      <c r="F172" s="465">
        <v>80524298.471804559</v>
      </c>
      <c r="G172" s="465">
        <v>1759307.4667716175</v>
      </c>
      <c r="H172" s="464">
        <v>2.2336160321013696E-2</v>
      </c>
    </row>
    <row r="173" spans="1:8">
      <c r="A173" s="483" t="s">
        <v>300</v>
      </c>
      <c r="B173" s="441" t="s">
        <v>406</v>
      </c>
      <c r="C173" s="463">
        <v>5664931.1162001947</v>
      </c>
      <c r="D173" s="463">
        <v>227309.11714799795</v>
      </c>
      <c r="E173" s="467">
        <v>4.1803037649108199E-2</v>
      </c>
      <c r="F173" s="468">
        <v>27146929.310788598</v>
      </c>
      <c r="G173" s="468">
        <v>1489903.815515995</v>
      </c>
      <c r="H173" s="467">
        <v>5.8070013446824345E-2</v>
      </c>
    </row>
    <row r="174" spans="1:8">
      <c r="A174" s="483" t="s">
        <v>300</v>
      </c>
      <c r="B174" s="442" t="s">
        <v>407</v>
      </c>
      <c r="C174" s="463">
        <v>214216011.84368634</v>
      </c>
      <c r="D174" s="463">
        <v>5265449.0310328007</v>
      </c>
      <c r="E174" s="464">
        <v>2.5199496762082604E-2</v>
      </c>
      <c r="F174" s="465">
        <v>1210719277.9758301</v>
      </c>
      <c r="G174" s="465">
        <v>46719712.880102158</v>
      </c>
      <c r="H174" s="464">
        <v>4.0137225374530017E-2</v>
      </c>
    </row>
    <row r="175" spans="1:8">
      <c r="A175" s="483" t="s">
        <v>300</v>
      </c>
      <c r="B175" s="441" t="s">
        <v>408</v>
      </c>
      <c r="C175" s="463">
        <v>38109699.328524984</v>
      </c>
      <c r="D175" s="463">
        <v>234266.67284919322</v>
      </c>
      <c r="E175" s="467">
        <v>6.1851880341250009E-3</v>
      </c>
      <c r="F175" s="468">
        <v>240832536.30956987</v>
      </c>
      <c r="G175" s="468">
        <v>3382421.8109274507</v>
      </c>
      <c r="H175" s="467">
        <v>1.424476807715664E-2</v>
      </c>
    </row>
    <row r="176" spans="1:8">
      <c r="A176" s="483" t="s">
        <v>300</v>
      </c>
      <c r="B176" s="442" t="s">
        <v>409</v>
      </c>
      <c r="C176" s="463">
        <v>17281000.15929563</v>
      </c>
      <c r="D176" s="463">
        <v>425198.96363957971</v>
      </c>
      <c r="E176" s="464">
        <v>2.5225675048253345E-2</v>
      </c>
      <c r="F176" s="465">
        <v>98653402.152813926</v>
      </c>
      <c r="G176" s="465">
        <v>4752833.2726672292</v>
      </c>
      <c r="H176" s="464">
        <v>5.0615596149728076E-2</v>
      </c>
    </row>
    <row r="177" spans="1:8">
      <c r="A177" s="483" t="s">
        <v>300</v>
      </c>
      <c r="B177" s="441" t="s">
        <v>410</v>
      </c>
      <c r="C177" s="463">
        <v>7079398.1010759659</v>
      </c>
      <c r="D177" s="463">
        <v>219548.64886079263</v>
      </c>
      <c r="E177" s="467">
        <v>3.2004878589558007E-2</v>
      </c>
      <c r="F177" s="468">
        <v>38758181.303461641</v>
      </c>
      <c r="G177" s="468">
        <v>1617637.9304201752</v>
      </c>
      <c r="H177" s="467">
        <v>4.355450361004521E-2</v>
      </c>
    </row>
    <row r="178" spans="1:8">
      <c r="A178" s="483" t="s">
        <v>300</v>
      </c>
      <c r="B178" s="442" t="s">
        <v>411</v>
      </c>
      <c r="C178" s="463">
        <v>7826230.4202580154</v>
      </c>
      <c r="D178" s="463">
        <v>293860.00398290809</v>
      </c>
      <c r="E178" s="464">
        <v>3.901295179907352E-2</v>
      </c>
      <c r="F178" s="465">
        <v>41664562.305223741</v>
      </c>
      <c r="G178" s="465">
        <v>1596681.9523120373</v>
      </c>
      <c r="H178" s="464">
        <v>3.9849423983717366E-2</v>
      </c>
    </row>
    <row r="179" spans="1:8">
      <c r="A179" s="483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3" t="s">
        <v>300</v>
      </c>
      <c r="B180" s="442" t="s">
        <v>413</v>
      </c>
      <c r="C180" s="463">
        <v>12680621.039754916</v>
      </c>
      <c r="D180" s="463">
        <v>383596.36662863009</v>
      </c>
      <c r="E180" s="464">
        <v>3.1194242251699734E-2</v>
      </c>
      <c r="F180" s="465">
        <v>71415414.810672015</v>
      </c>
      <c r="G180" s="465">
        <v>2845408.2431371808</v>
      </c>
      <c r="H180" s="464">
        <v>4.1496397412981556E-2</v>
      </c>
    </row>
    <row r="181" spans="1:8">
      <c r="A181" s="483" t="s">
        <v>300</v>
      </c>
      <c r="B181" s="441" t="s">
        <v>414</v>
      </c>
      <c r="C181" s="463">
        <v>21188287.853134684</v>
      </c>
      <c r="D181" s="463">
        <v>598962.36749801412</v>
      </c>
      <c r="E181" s="467">
        <v>2.9090917423004292E-2</v>
      </c>
      <c r="F181" s="468">
        <v>120290787.0702792</v>
      </c>
      <c r="G181" s="468">
        <v>5874989.5997275561</v>
      </c>
      <c r="H181" s="467">
        <v>5.1347713599074134E-2</v>
      </c>
    </row>
    <row r="182" spans="1:8">
      <c r="A182" s="483" t="s">
        <v>300</v>
      </c>
      <c r="B182" s="442" t="s">
        <v>415</v>
      </c>
      <c r="C182" s="463">
        <v>16651049.175356988</v>
      </c>
      <c r="D182" s="463">
        <v>523702.3221141994</v>
      </c>
      <c r="E182" s="464">
        <v>3.2472937233869723E-2</v>
      </c>
      <c r="F182" s="465">
        <v>96378765.510322347</v>
      </c>
      <c r="G182" s="465">
        <v>4649901.5875113904</v>
      </c>
      <c r="H182" s="464">
        <v>5.0691803960683984E-2</v>
      </c>
    </row>
    <row r="183" spans="1:8">
      <c r="A183" s="483" t="s">
        <v>300</v>
      </c>
      <c r="B183" s="441" t="s">
        <v>416</v>
      </c>
      <c r="C183" s="463">
        <v>14444161.35660856</v>
      </c>
      <c r="D183" s="463">
        <v>344382.53796225227</v>
      </c>
      <c r="E183" s="467">
        <v>2.4424676613141068E-2</v>
      </c>
      <c r="F183" s="468">
        <v>75552113.941148028</v>
      </c>
      <c r="G183" s="468">
        <v>2819523.8061649799</v>
      </c>
      <c r="H183" s="467">
        <v>3.876561801157196E-2</v>
      </c>
    </row>
    <row r="184" spans="1:8">
      <c r="A184" s="483" t="s">
        <v>300</v>
      </c>
      <c r="B184" s="442" t="s">
        <v>417</v>
      </c>
      <c r="C184" s="463">
        <v>276709227.51574266</v>
      </c>
      <c r="D184" s="463">
        <v>1364057.6034234166</v>
      </c>
      <c r="E184" s="464">
        <v>4.9539913987152427E-3</v>
      </c>
      <c r="F184" s="465">
        <v>1706070884.7839129</v>
      </c>
      <c r="G184" s="465">
        <v>17151281.654393196</v>
      </c>
      <c r="H184" s="464">
        <v>1.015517945473092E-2</v>
      </c>
    </row>
    <row r="185" spans="1:8">
      <c r="A185" s="483" t="s">
        <v>300</v>
      </c>
      <c r="B185" s="441" t="s">
        <v>418</v>
      </c>
      <c r="C185" s="463">
        <v>6472567.5071114525</v>
      </c>
      <c r="D185" s="463">
        <v>90642.451222361997</v>
      </c>
      <c r="E185" s="467">
        <v>1.4202995244940909E-2</v>
      </c>
      <c r="F185" s="468">
        <v>37856513.117845282</v>
      </c>
      <c r="G185" s="468">
        <v>1410367.6070804</v>
      </c>
      <c r="H185" s="467">
        <v>3.8697304949952202E-2</v>
      </c>
    </row>
    <row r="186" spans="1:8">
      <c r="A186" s="483" t="s">
        <v>300</v>
      </c>
      <c r="B186" s="442" t="s">
        <v>419</v>
      </c>
      <c r="C186" s="463">
        <v>27600689.906499632</v>
      </c>
      <c r="D186" s="463">
        <v>-171429.42189159244</v>
      </c>
      <c r="E186" s="464">
        <v>-6.1727165962570767E-3</v>
      </c>
      <c r="F186" s="465">
        <v>176574042.49563798</v>
      </c>
      <c r="G186" s="465">
        <v>-2596529.9651052058</v>
      </c>
      <c r="H186" s="464">
        <v>-1.4491944349143124E-2</v>
      </c>
    </row>
    <row r="187" spans="1:8">
      <c r="A187" s="483" t="s">
        <v>300</v>
      </c>
      <c r="B187" s="441" t="s">
        <v>420</v>
      </c>
      <c r="C187" s="463">
        <v>14480268.765837163</v>
      </c>
      <c r="D187" s="463">
        <v>113704.8023754023</v>
      </c>
      <c r="E187" s="467">
        <v>7.9145439831393091E-3</v>
      </c>
      <c r="F187" s="468">
        <v>84442127.193402782</v>
      </c>
      <c r="G187" s="468">
        <v>1982653.7810658216</v>
      </c>
      <c r="H187" s="467">
        <v>2.4043978199467766E-2</v>
      </c>
    </row>
    <row r="188" spans="1:8">
      <c r="A188" s="483" t="s">
        <v>300</v>
      </c>
      <c r="B188" s="442" t="s">
        <v>421</v>
      </c>
      <c r="C188" s="463">
        <v>26155636.356057599</v>
      </c>
      <c r="D188" s="463">
        <v>668156.35570209101</v>
      </c>
      <c r="E188" s="464">
        <v>2.6215081117975231E-2</v>
      </c>
      <c r="F188" s="465">
        <v>150826767.41671547</v>
      </c>
      <c r="G188" s="465">
        <v>5290515.5916724205</v>
      </c>
      <c r="H188" s="464">
        <v>3.635187470701412E-2</v>
      </c>
    </row>
    <row r="189" spans="1:8">
      <c r="A189" s="483" t="s">
        <v>300</v>
      </c>
      <c r="B189" s="441" t="s">
        <v>422</v>
      </c>
      <c r="C189" s="463">
        <v>17786071.319724724</v>
      </c>
      <c r="D189" s="463">
        <v>-129746.09900391102</v>
      </c>
      <c r="E189" s="467">
        <v>-7.2419860044051635E-3</v>
      </c>
      <c r="F189" s="468">
        <v>111082830.9564942</v>
      </c>
      <c r="G189" s="468">
        <v>-631619.1610519588</v>
      </c>
      <c r="H189" s="467">
        <v>-5.6538716377994786E-3</v>
      </c>
    </row>
    <row r="190" spans="1:8">
      <c r="A190" s="483" t="s">
        <v>300</v>
      </c>
      <c r="B190" s="442" t="s">
        <v>423</v>
      </c>
      <c r="C190" s="463">
        <v>23344018.074683737</v>
      </c>
      <c r="D190" s="463">
        <v>402142.56696432829</v>
      </c>
      <c r="E190" s="464">
        <v>1.7528757264375208E-2</v>
      </c>
      <c r="F190" s="465">
        <v>140388215.71140727</v>
      </c>
      <c r="G190" s="465">
        <v>3845667.9467624128</v>
      </c>
      <c r="H190" s="464">
        <v>2.8164612494202899E-2</v>
      </c>
    </row>
    <row r="191" spans="1:8">
      <c r="A191" s="483" t="s">
        <v>300</v>
      </c>
      <c r="B191" s="441" t="s">
        <v>424</v>
      </c>
      <c r="C191" s="463">
        <v>75676405.129908964</v>
      </c>
      <c r="D191" s="463">
        <v>43070.652062237263</v>
      </c>
      <c r="E191" s="467">
        <v>5.6946652371716883E-4</v>
      </c>
      <c r="F191" s="468">
        <v>493918096.28536439</v>
      </c>
      <c r="G191" s="468">
        <v>-17090.309925913811</v>
      </c>
      <c r="H191" s="467">
        <v>-3.4600308683651022E-5</v>
      </c>
    </row>
    <row r="192" spans="1:8">
      <c r="A192" s="483" t="s">
        <v>300</v>
      </c>
      <c r="B192" s="442" t="s">
        <v>425</v>
      </c>
      <c r="C192" s="463">
        <v>33835890.125627682</v>
      </c>
      <c r="D192" s="463">
        <v>315778.99334050715</v>
      </c>
      <c r="E192" s="464">
        <v>9.4205831267767833E-3</v>
      </c>
      <c r="F192" s="465">
        <v>213723173.96041185</v>
      </c>
      <c r="G192" s="465">
        <v>4660948.8355462849</v>
      </c>
      <c r="H192" s="464">
        <v>2.2294552890951308E-2</v>
      </c>
    </row>
    <row r="193" spans="1:8">
      <c r="A193" s="483" t="s">
        <v>300</v>
      </c>
      <c r="B193" s="441" t="s">
        <v>426</v>
      </c>
      <c r="C193" s="463">
        <v>14021907.482948836</v>
      </c>
      <c r="D193" s="463">
        <v>-5926.5845015458763</v>
      </c>
      <c r="E193" s="467">
        <v>-4.2248749686152071E-4</v>
      </c>
      <c r="F193" s="468">
        <v>80585441.06489718</v>
      </c>
      <c r="G193" s="468">
        <v>1303082.630563572</v>
      </c>
      <c r="H193" s="467">
        <v>1.643597209135577E-2</v>
      </c>
    </row>
    <row r="194" spans="1:8">
      <c r="A194" s="483" t="s">
        <v>300</v>
      </c>
      <c r="B194" s="442" t="s">
        <v>427</v>
      </c>
      <c r="C194" s="463">
        <v>4391652.2226905394</v>
      </c>
      <c r="D194" s="463">
        <v>-87868.617363549769</v>
      </c>
      <c r="E194" s="464">
        <v>-1.9615628657838495E-2</v>
      </c>
      <c r="F194" s="465">
        <v>27715864.531845283</v>
      </c>
      <c r="G194" s="465">
        <v>-1088911.2021737136</v>
      </c>
      <c r="H194" s="464">
        <v>-3.7803148069217161E-2</v>
      </c>
    </row>
    <row r="195" spans="1:8">
      <c r="A195" s="483" t="s">
        <v>300</v>
      </c>
      <c r="B195" s="441" t="s">
        <v>428</v>
      </c>
      <c r="C195" s="463">
        <v>7109451.9891173905</v>
      </c>
      <c r="D195" s="463">
        <v>59399.288921697065</v>
      </c>
      <c r="E195" s="467">
        <v>8.4253680713689237E-3</v>
      </c>
      <c r="F195" s="468">
        <v>39605387.553902589</v>
      </c>
      <c r="G195" s="468">
        <v>1009002.257956937</v>
      </c>
      <c r="H195" s="467">
        <v>2.6142402979455366E-2</v>
      </c>
    </row>
    <row r="196" spans="1:8">
      <c r="A196" s="483" t="s">
        <v>300</v>
      </c>
      <c r="B196" s="442" t="s">
        <v>429</v>
      </c>
      <c r="C196" s="463">
        <v>247988372.61786783</v>
      </c>
      <c r="D196" s="463">
        <v>5414960.5785321593</v>
      </c>
      <c r="E196" s="464">
        <v>2.2322976508464456E-2</v>
      </c>
      <c r="F196" s="465">
        <v>1475372916.8506567</v>
      </c>
      <c r="G196" s="465">
        <v>57812744.624157667</v>
      </c>
      <c r="H196" s="464">
        <v>4.0783273794546403E-2</v>
      </c>
    </row>
    <row r="197" spans="1:8">
      <c r="A197" s="483" t="s">
        <v>300</v>
      </c>
      <c r="B197" s="441" t="s">
        <v>430</v>
      </c>
      <c r="C197" s="463">
        <v>26546094.364632934</v>
      </c>
      <c r="D197" s="463">
        <v>705297.89052981138</v>
      </c>
      <c r="E197" s="467">
        <v>2.7293968714804898E-2</v>
      </c>
      <c r="F197" s="468">
        <v>155604205.62877387</v>
      </c>
      <c r="G197" s="468">
        <v>5916953.8608490229</v>
      </c>
      <c r="H197" s="467">
        <v>3.952877610461223E-2</v>
      </c>
    </row>
    <row r="198" spans="1:8">
      <c r="A198" s="483" t="s">
        <v>300</v>
      </c>
      <c r="B198" s="442" t="s">
        <v>431</v>
      </c>
      <c r="C198" s="463">
        <v>21242447.528916355</v>
      </c>
      <c r="D198" s="463">
        <v>586717.6112228781</v>
      </c>
      <c r="E198" s="464">
        <v>2.8404593474099508E-2</v>
      </c>
      <c r="F198" s="465">
        <v>115692385.66723716</v>
      </c>
      <c r="G198" s="465">
        <v>5772822.97616449</v>
      </c>
      <c r="H198" s="464">
        <v>5.2518613018766501E-2</v>
      </c>
    </row>
    <row r="199" spans="1:8">
      <c r="A199" s="483" t="s">
        <v>300</v>
      </c>
      <c r="B199" s="441" t="s">
        <v>432</v>
      </c>
      <c r="C199" s="463">
        <v>10856235.154321203</v>
      </c>
      <c r="D199" s="463">
        <v>280811.2776642479</v>
      </c>
      <c r="E199" s="467">
        <v>2.6553193606175945E-2</v>
      </c>
      <c r="F199" s="468">
        <v>66490883.086350881</v>
      </c>
      <c r="G199" s="468">
        <v>2830732.7096745521</v>
      </c>
      <c r="H199" s="467">
        <v>4.4466321441673347E-2</v>
      </c>
    </row>
    <row r="200" spans="1:8">
      <c r="A200" s="483" t="s">
        <v>300</v>
      </c>
      <c r="B200" s="442" t="s">
        <v>433</v>
      </c>
      <c r="C200" s="463">
        <v>30882946.695669245</v>
      </c>
      <c r="D200" s="463">
        <v>-76993.077425211668</v>
      </c>
      <c r="E200" s="464">
        <v>-2.4868613437072002E-3</v>
      </c>
      <c r="F200" s="465">
        <v>208693537.77570283</v>
      </c>
      <c r="G200" s="465">
        <v>2557083.0938030481</v>
      </c>
      <c r="H200" s="464">
        <v>1.2404807765560051E-2</v>
      </c>
    </row>
    <row r="201" spans="1:8">
      <c r="A201" s="483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3" t="s">
        <v>300</v>
      </c>
      <c r="B202" s="442" t="s">
        <v>435</v>
      </c>
      <c r="C202" s="463">
        <v>25038815.263689663</v>
      </c>
      <c r="D202" s="463">
        <v>657761.10345990956</v>
      </c>
      <c r="E202" s="464">
        <v>2.6978370136794414E-2</v>
      </c>
      <c r="F202" s="465">
        <v>151201722.31717649</v>
      </c>
      <c r="G202" s="465">
        <v>7270691.6655616462</v>
      </c>
      <c r="H202" s="464">
        <v>5.0515108747886062E-2</v>
      </c>
    </row>
    <row r="203" spans="1:8">
      <c r="A203" s="483" t="s">
        <v>300</v>
      </c>
      <c r="B203" s="441" t="s">
        <v>436</v>
      </c>
      <c r="C203" s="463">
        <v>32095927.220497418</v>
      </c>
      <c r="D203" s="463">
        <v>867806.26089615002</v>
      </c>
      <c r="E203" s="467">
        <v>2.778925642112123E-2</v>
      </c>
      <c r="F203" s="468">
        <v>182805419.82314968</v>
      </c>
      <c r="G203" s="468">
        <v>9861641.920234412</v>
      </c>
      <c r="H203" s="467">
        <v>5.7022241793343968E-2</v>
      </c>
    </row>
    <row r="204" spans="1:8">
      <c r="A204" s="483" t="s">
        <v>300</v>
      </c>
      <c r="B204" s="442" t="s">
        <v>437</v>
      </c>
      <c r="C204" s="463">
        <v>24789887.96510265</v>
      </c>
      <c r="D204" s="463">
        <v>234146.40645328909</v>
      </c>
      <c r="E204" s="464">
        <v>9.5353017905832633E-3</v>
      </c>
      <c r="F204" s="465">
        <v>156965913.59480226</v>
      </c>
      <c r="G204" s="465">
        <v>3908251.1175277829</v>
      </c>
      <c r="H204" s="464">
        <v>2.5534501535380942E-2</v>
      </c>
    </row>
    <row r="205" spans="1:8">
      <c r="A205" s="483" t="s">
        <v>300</v>
      </c>
      <c r="B205" s="441" t="s">
        <v>438</v>
      </c>
      <c r="C205" s="463">
        <v>160876343.81563368</v>
      </c>
      <c r="D205" s="463">
        <v>1782342.6870441139</v>
      </c>
      <c r="E205" s="467">
        <v>1.1203079150693525E-2</v>
      </c>
      <c r="F205" s="468">
        <v>932531017.96855128</v>
      </c>
      <c r="G205" s="468">
        <v>20381363.30066371</v>
      </c>
      <c r="H205" s="467">
        <v>2.2344319483500255E-2</v>
      </c>
    </row>
    <row r="206" spans="1:8">
      <c r="A206" s="483" t="s">
        <v>300</v>
      </c>
      <c r="B206" s="442" t="s">
        <v>439</v>
      </c>
      <c r="C206" s="463">
        <v>70108520.839620098</v>
      </c>
      <c r="D206" s="463">
        <v>250899.67295712233</v>
      </c>
      <c r="E206" s="464">
        <v>3.5915862688558758E-3</v>
      </c>
      <c r="F206" s="465">
        <v>397447416.63234901</v>
      </c>
      <c r="G206" s="465">
        <v>5906840.0463876128</v>
      </c>
      <c r="H206" s="464">
        <v>1.508615045186967E-2</v>
      </c>
    </row>
    <row r="207" spans="1:8">
      <c r="A207" s="483" t="s">
        <v>300</v>
      </c>
      <c r="B207" s="441" t="s">
        <v>440</v>
      </c>
      <c r="C207" s="463">
        <v>13825383.928211896</v>
      </c>
      <c r="D207" s="463">
        <v>284172.39724578708</v>
      </c>
      <c r="E207" s="467">
        <v>2.0985743897135072E-2</v>
      </c>
      <c r="F207" s="468">
        <v>81197168.15781951</v>
      </c>
      <c r="G207" s="468">
        <v>2880171.232140556</v>
      </c>
      <c r="H207" s="467">
        <v>3.6775812980594402E-2</v>
      </c>
    </row>
    <row r="208" spans="1:8">
      <c r="A208" s="483" t="s">
        <v>300</v>
      </c>
      <c r="B208" s="442" t="s">
        <v>441</v>
      </c>
      <c r="C208" s="463">
        <v>15547622.69668708</v>
      </c>
      <c r="D208" s="463">
        <v>-295.8701885715127</v>
      </c>
      <c r="E208" s="464">
        <v>-1.9029568961201968E-5</v>
      </c>
      <c r="F208" s="465">
        <v>90144371.915864602</v>
      </c>
      <c r="G208" s="465">
        <v>1142463.7913483083</v>
      </c>
      <c r="H208" s="464">
        <v>1.2836396605676901E-2</v>
      </c>
    </row>
    <row r="209" spans="1:9">
      <c r="A209" s="483" t="s">
        <v>300</v>
      </c>
      <c r="B209" s="441" t="s">
        <v>442</v>
      </c>
      <c r="C209" s="463">
        <v>22541328.153283596</v>
      </c>
      <c r="D209" s="463">
        <v>298875.77498440817</v>
      </c>
      <c r="E209" s="467">
        <v>1.3437177245617297E-2</v>
      </c>
      <c r="F209" s="468">
        <v>144079979.62600103</v>
      </c>
      <c r="G209" s="468">
        <v>1355557.662594974</v>
      </c>
      <c r="H209" s="467">
        <v>9.4977274663093983E-3</v>
      </c>
    </row>
    <row r="210" spans="1:9">
      <c r="A210" s="483" t="s">
        <v>300</v>
      </c>
      <c r="B210" s="442" t="s">
        <v>443</v>
      </c>
      <c r="C210" s="463">
        <v>217442283.98203588</v>
      </c>
      <c r="D210" s="463">
        <v>5051632.3450488448</v>
      </c>
      <c r="E210" s="464">
        <v>2.3784626611923453E-2</v>
      </c>
      <c r="F210" s="465">
        <v>1199570952.0243444</v>
      </c>
      <c r="G210" s="465">
        <v>35331015.25709796</v>
      </c>
      <c r="H210" s="464">
        <v>3.0346850456961515E-2</v>
      </c>
    </row>
    <row r="211" spans="1:9">
      <c r="A211" s="483" t="s">
        <v>300</v>
      </c>
      <c r="B211" s="441" t="s">
        <v>444</v>
      </c>
      <c r="C211" s="463">
        <v>4656508.8622997412</v>
      </c>
      <c r="D211" s="463">
        <v>239785.77264853846</v>
      </c>
      <c r="E211" s="467">
        <v>5.4290424774507386E-2</v>
      </c>
      <c r="F211" s="468">
        <v>24933735.058818575</v>
      </c>
      <c r="G211" s="468">
        <v>1478228.2292880602</v>
      </c>
      <c r="H211" s="467">
        <v>6.3022651355670936E-2</v>
      </c>
    </row>
    <row r="212" spans="1:9">
      <c r="A212" s="483" t="s">
        <v>300</v>
      </c>
      <c r="B212" s="442" t="s">
        <v>445</v>
      </c>
      <c r="C212" s="463">
        <v>26926214.768778656</v>
      </c>
      <c r="D212" s="463">
        <v>267235.47384937108</v>
      </c>
      <c r="E212" s="464">
        <v>1.0024220015812872E-2</v>
      </c>
      <c r="F212" s="465">
        <v>155842580.97648364</v>
      </c>
      <c r="G212" s="465">
        <v>1994522.4288681746</v>
      </c>
      <c r="H212" s="464">
        <v>1.2964235283156832E-2</v>
      </c>
    </row>
    <row r="213" spans="1:9">
      <c r="A213" s="483" t="s">
        <v>300</v>
      </c>
      <c r="B213" s="441" t="s">
        <v>446</v>
      </c>
      <c r="C213" s="463">
        <v>10995767.758496521</v>
      </c>
      <c r="D213" s="463">
        <v>224937.48385694809</v>
      </c>
      <c r="E213" s="467">
        <v>2.0883950273227682E-2</v>
      </c>
      <c r="F213" s="468">
        <v>59521010.237473466</v>
      </c>
      <c r="G213" s="468">
        <v>1642812.5523705557</v>
      </c>
      <c r="H213" s="467">
        <v>2.8383961803865813E-2</v>
      </c>
    </row>
    <row r="214" spans="1:9">
      <c r="A214" s="483" t="s">
        <v>300</v>
      </c>
      <c r="B214" s="442" t="s">
        <v>447</v>
      </c>
      <c r="C214" s="463">
        <v>33343312.534340564</v>
      </c>
      <c r="D214" s="463">
        <v>125013.19656511769</v>
      </c>
      <c r="E214" s="464">
        <v>3.763383407860203E-3</v>
      </c>
      <c r="F214" s="465">
        <v>179892221.74210572</v>
      </c>
      <c r="G214" s="465">
        <v>2990565.0983016193</v>
      </c>
      <c r="H214" s="464">
        <v>1.690524077071362E-2</v>
      </c>
    </row>
    <row r="215" spans="1:9">
      <c r="A215" s="483" t="s">
        <v>300</v>
      </c>
      <c r="B215" s="441" t="s">
        <v>448</v>
      </c>
      <c r="C215" s="463">
        <v>19446300.384836994</v>
      </c>
      <c r="D215" s="463">
        <v>865394.62284224853</v>
      </c>
      <c r="E215" s="467">
        <v>4.6574404602617414E-2</v>
      </c>
      <c r="F215" s="468">
        <v>111989086.17270628</v>
      </c>
      <c r="G215" s="468">
        <v>1853896.5097777396</v>
      </c>
      <c r="H215" s="467">
        <v>1.6832917030892992E-2</v>
      </c>
    </row>
    <row r="216" spans="1:9">
      <c r="A216" s="483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3" t="s">
        <v>300</v>
      </c>
      <c r="B217" s="441" t="s">
        <v>450</v>
      </c>
      <c r="C217" s="463">
        <v>20343940.09563278</v>
      </c>
      <c r="D217" s="463">
        <v>619212.455951415</v>
      </c>
      <c r="E217" s="467">
        <v>3.1392699927866675E-2</v>
      </c>
      <c r="F217" s="468">
        <v>121117137.74073438</v>
      </c>
      <c r="G217" s="468">
        <v>2888278.7630812079</v>
      </c>
      <c r="H217" s="467">
        <v>2.4429557961200749E-2</v>
      </c>
    </row>
    <row r="218" spans="1:9">
      <c r="A218" s="483" t="s">
        <v>300</v>
      </c>
      <c r="B218" s="442" t="s">
        <v>451</v>
      </c>
      <c r="C218" s="463">
        <v>4822254.0031180438</v>
      </c>
      <c r="D218" s="463">
        <v>179274.68729890324</v>
      </c>
      <c r="E218" s="464">
        <v>3.8611993529261417E-2</v>
      </c>
      <c r="F218" s="465">
        <v>25533981.367372494</v>
      </c>
      <c r="G218" s="465">
        <v>1235155.3434127271</v>
      </c>
      <c r="H218" s="464">
        <v>5.0831893779345834E-2</v>
      </c>
    </row>
    <row r="219" spans="1:9">
      <c r="A219" s="483" t="s">
        <v>300</v>
      </c>
      <c r="B219" s="441" t="s">
        <v>452</v>
      </c>
      <c r="C219" s="463">
        <v>21378577.522481374</v>
      </c>
      <c r="D219" s="463">
        <v>473032.26475090161</v>
      </c>
      <c r="E219" s="467">
        <v>2.2627119212591848E-2</v>
      </c>
      <c r="F219" s="468">
        <v>108384173.7905757</v>
      </c>
      <c r="G219" s="468">
        <v>5798123.9755285531</v>
      </c>
      <c r="H219" s="467">
        <v>5.6519614372344165E-2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C4" sqref="C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1" t="s">
        <v>0</v>
      </c>
      <c r="B1" s="481" t="s">
        <v>1</v>
      </c>
      <c r="C1" s="481" t="s">
        <v>90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81" t="s">
        <v>150</v>
      </c>
      <c r="D3" s="463">
        <v>402044576.43245614</v>
      </c>
      <c r="E3" s="463">
        <v>11817242.12546289</v>
      </c>
      <c r="F3" s="464">
        <v>3.0282968635319183E-2</v>
      </c>
      <c r="G3" s="469">
        <v>95.44597156630627</v>
      </c>
      <c r="H3" s="469">
        <v>0.26259962948002169</v>
      </c>
      <c r="I3" s="470">
        <v>5.7505574252299114</v>
      </c>
      <c r="J3" s="470">
        <v>0.15036751336776621</v>
      </c>
      <c r="K3" s="464">
        <v>2.6850431098642297E-2</v>
      </c>
      <c r="L3" s="465">
        <v>2311980424.2770753</v>
      </c>
      <c r="M3" s="465">
        <v>126633243.35819483</v>
      </c>
      <c r="N3" s="464">
        <v>5.7946510496766426E-2</v>
      </c>
      <c r="O3" s="463">
        <v>554589703.85059321</v>
      </c>
      <c r="P3" s="463">
        <v>34056412.577108264</v>
      </c>
      <c r="Q3" s="464">
        <v>6.5426002809136824E-2</v>
      </c>
    </row>
    <row r="4" spans="1:17">
      <c r="A4" s="484"/>
      <c r="B4" s="479" t="s">
        <v>298</v>
      </c>
      <c r="C4" s="81" t="s">
        <v>149</v>
      </c>
      <c r="D4" s="463">
        <v>17664257.556121785</v>
      </c>
      <c r="E4" s="463">
        <v>-618413.77611314878</v>
      </c>
      <c r="F4" s="467">
        <v>-3.3825132272809491E-2</v>
      </c>
      <c r="G4" s="471">
        <v>4.1935206274937951</v>
      </c>
      <c r="H4" s="471">
        <v>-0.26594736058374391</v>
      </c>
      <c r="I4" s="472">
        <v>5.401900643364316</v>
      </c>
      <c r="J4" s="472">
        <v>5.055776180638194E-2</v>
      </c>
      <c r="K4" s="467">
        <v>9.4476775129877458E-3</v>
      </c>
      <c r="L4" s="468">
        <v>95420564.256967247</v>
      </c>
      <c r="M4" s="468">
        <v>-2416278.832651481</v>
      </c>
      <c r="N4" s="467">
        <v>-2.4697023701369485E-2</v>
      </c>
      <c r="O4" s="463">
        <v>22934306.365979124</v>
      </c>
      <c r="P4" s="463">
        <v>-64300.869961533695</v>
      </c>
      <c r="Q4" s="467">
        <v>-2.795859301473207E-3</v>
      </c>
    </row>
    <row r="5" spans="1:17">
      <c r="A5" s="484"/>
      <c r="B5" s="479" t="s">
        <v>298</v>
      </c>
      <c r="C5" s="81" t="s">
        <v>65</v>
      </c>
      <c r="D5" s="463">
        <v>199233.41166816212</v>
      </c>
      <c r="E5" s="463">
        <v>16000.855696728162</v>
      </c>
      <c r="F5" s="464">
        <v>8.7325397017453066E-2</v>
      </c>
      <c r="G5" s="469">
        <v>4.7298303869377785E-2</v>
      </c>
      <c r="H5" s="469">
        <v>2.6046317642769226E-3</v>
      </c>
      <c r="I5" s="470">
        <v>4.740326581572222</v>
      </c>
      <c r="J5" s="470">
        <v>-0.31081935531813087</v>
      </c>
      <c r="K5" s="464">
        <v>-6.1534423911236508E-2</v>
      </c>
      <c r="L5" s="465">
        <v>944431.43726791022</v>
      </c>
      <c r="M5" s="465">
        <v>18897.056666767458</v>
      </c>
      <c r="N5" s="464">
        <v>2.041745510792765E-2</v>
      </c>
      <c r="O5" s="463">
        <v>259278.97612483791</v>
      </c>
      <c r="P5" s="463">
        <v>1068.3122479406884</v>
      </c>
      <c r="Q5" s="464">
        <v>4.1373668767220621E-3</v>
      </c>
    </row>
    <row r="6" spans="1:17">
      <c r="A6" s="484"/>
      <c r="B6" s="479" t="s">
        <v>298</v>
      </c>
      <c r="C6" s="81" t="s">
        <v>13</v>
      </c>
      <c r="D6" s="463">
        <v>1319324.2169645231</v>
      </c>
      <c r="E6" s="463">
        <v>38292.362150303088</v>
      </c>
      <c r="F6" s="467">
        <v>2.9891811047787247E-2</v>
      </c>
      <c r="G6" s="471">
        <v>0.31320950233062161</v>
      </c>
      <c r="H6" s="471">
        <v>7.4309933954047613E-4</v>
      </c>
      <c r="I6" s="472">
        <v>6.103952091747038</v>
      </c>
      <c r="J6" s="472">
        <v>6.444147677605816E-2</v>
      </c>
      <c r="K6" s="467">
        <v>1.0669983196373238E-2</v>
      </c>
      <c r="L6" s="468">
        <v>8053091.8138331231</v>
      </c>
      <c r="M6" s="468">
        <v>316286.3285666788</v>
      </c>
      <c r="N6" s="467">
        <v>4.0880739365749527E-2</v>
      </c>
      <c r="O6" s="463">
        <v>2474493.2738729715</v>
      </c>
      <c r="P6" s="463">
        <v>81707.154681482352</v>
      </c>
      <c r="Q6" s="467">
        <v>3.4147287142024543E-2</v>
      </c>
    </row>
    <row r="7" spans="1:17">
      <c r="A7" s="484"/>
      <c r="B7" s="479" t="s">
        <v>242</v>
      </c>
      <c r="C7" s="81" t="s">
        <v>150</v>
      </c>
      <c r="D7" s="463">
        <v>5262376230.817934</v>
      </c>
      <c r="E7" s="463">
        <v>135071026.10433292</v>
      </c>
      <c r="F7" s="464">
        <v>2.6343472976830071E-2</v>
      </c>
      <c r="G7" s="469">
        <v>95.299472544563599</v>
      </c>
      <c r="H7" s="469">
        <v>0.32477471097524813</v>
      </c>
      <c r="I7" s="470">
        <v>5.665595222417819</v>
      </c>
      <c r="J7" s="470">
        <v>1.2058567055241554E-2</v>
      </c>
      <c r="K7" s="464">
        <v>2.1329245373873326E-3</v>
      </c>
      <c r="L7" s="465">
        <v>29814493631.887177</v>
      </c>
      <c r="M7" s="465">
        <v>827085713.80751038</v>
      </c>
      <c r="N7" s="464">
        <v>2.8532586154129728E-2</v>
      </c>
      <c r="O7" s="463">
        <v>7049788817.4286909</v>
      </c>
      <c r="P7" s="463">
        <v>175497951.76793385</v>
      </c>
      <c r="Q7" s="464">
        <v>2.5529608100320757E-2</v>
      </c>
    </row>
    <row r="8" spans="1:17">
      <c r="A8" s="484"/>
      <c r="B8" s="479" t="s">
        <v>299</v>
      </c>
      <c r="C8" s="81" t="s">
        <v>149</v>
      </c>
      <c r="D8" s="463">
        <v>240368294.81968704</v>
      </c>
      <c r="E8" s="463">
        <v>-11920373.536327004</v>
      </c>
      <c r="F8" s="467">
        <v>-4.7248945479809332E-2</v>
      </c>
      <c r="G8" s="471">
        <v>4.3529711119100076</v>
      </c>
      <c r="H8" s="471">
        <v>-0.32025177755697953</v>
      </c>
      <c r="I8" s="472">
        <v>5.3296690494161325</v>
      </c>
      <c r="J8" s="472">
        <v>2.4515432633160472E-2</v>
      </c>
      <c r="K8" s="467">
        <v>4.6210598983609736E-3</v>
      </c>
      <c r="L8" s="468">
        <v>1281083461.361418</v>
      </c>
      <c r="M8" s="468">
        <v>-57346680.040849686</v>
      </c>
      <c r="N8" s="467">
        <v>-4.2846225788645054E-2</v>
      </c>
      <c r="O8" s="463">
        <v>298862060.39934552</v>
      </c>
      <c r="P8" s="463">
        <v>-16809830.15308708</v>
      </c>
      <c r="Q8" s="467">
        <v>-5.3250956629903014E-2</v>
      </c>
    </row>
    <row r="9" spans="1:17">
      <c r="A9" s="484"/>
      <c r="B9" s="479" t="s">
        <v>299</v>
      </c>
      <c r="C9" s="81" t="s">
        <v>65</v>
      </c>
      <c r="D9" s="463">
        <v>2503484.7378517627</v>
      </c>
      <c r="E9" s="463">
        <v>-721369.29661754053</v>
      </c>
      <c r="F9" s="464">
        <v>-0.22369052642602857</v>
      </c>
      <c r="G9" s="469">
        <v>4.5337080546131024E-2</v>
      </c>
      <c r="H9" s="469">
        <v>-1.4397911862665605E-2</v>
      </c>
      <c r="I9" s="470">
        <v>4.9011507160323999</v>
      </c>
      <c r="J9" s="470">
        <v>0.20432987304231798</v>
      </c>
      <c r="K9" s="464">
        <v>4.3503867801829514E-2</v>
      </c>
      <c r="L9" s="465">
        <v>12269956.015498351</v>
      </c>
      <c r="M9" s="465">
        <v>-2876605.6291977279</v>
      </c>
      <c r="N9" s="464">
        <v>-0.18991806171435865</v>
      </c>
      <c r="O9" s="463">
        <v>3405145.8464011038</v>
      </c>
      <c r="P9" s="463">
        <v>-1009918.9419295443</v>
      </c>
      <c r="Q9" s="464">
        <v>-0.22874385549195944</v>
      </c>
    </row>
    <row r="10" spans="1:17">
      <c r="A10" s="484"/>
      <c r="B10" s="479" t="s">
        <v>299</v>
      </c>
      <c r="C10" s="81" t="s">
        <v>13</v>
      </c>
      <c r="D10" s="463">
        <v>16688355.386772105</v>
      </c>
      <c r="E10" s="463">
        <v>905853.24833226949</v>
      </c>
      <c r="F10" s="467">
        <v>5.7396047875449031E-2</v>
      </c>
      <c r="G10" s="471">
        <v>0.30221926297892482</v>
      </c>
      <c r="H10" s="471">
        <v>9.874978445542415E-3</v>
      </c>
      <c r="I10" s="472">
        <v>6.0339393084286561</v>
      </c>
      <c r="J10" s="472">
        <v>-0.21703069666135111</v>
      </c>
      <c r="K10" s="467">
        <v>-3.4719522967575987E-2</v>
      </c>
      <c r="L10" s="468">
        <v>100696523.56127131</v>
      </c>
      <c r="M10" s="468">
        <v>2040576.0886150002</v>
      </c>
      <c r="N10" s="467">
        <v>2.0683761505413251E-2</v>
      </c>
      <c r="O10" s="463">
        <v>30970020.43066578</v>
      </c>
      <c r="P10" s="463">
        <v>1062354.3937332965</v>
      </c>
      <c r="Q10" s="467">
        <v>3.5521140045545935E-2</v>
      </c>
    </row>
    <row r="11" spans="1:17">
      <c r="A11" s="484"/>
      <c r="B11" s="479" t="s">
        <v>241</v>
      </c>
      <c r="C11" s="81" t="s">
        <v>150</v>
      </c>
      <c r="D11" s="463">
        <v>1607113672.0922208</v>
      </c>
      <c r="E11" s="463">
        <v>40933024.4972229</v>
      </c>
      <c r="F11" s="464">
        <v>2.6135570350763179E-2</v>
      </c>
      <c r="G11" s="469">
        <v>95.262559980179503</v>
      </c>
      <c r="H11" s="469">
        <v>0.23621097597482787</v>
      </c>
      <c r="I11" s="470">
        <v>5.7185333643908054</v>
      </c>
      <c r="J11" s="470">
        <v>0.10048375663662856</v>
      </c>
      <c r="K11" s="464">
        <v>1.7885879202265906E-2</v>
      </c>
      <c r="L11" s="465">
        <v>9190333154.2279892</v>
      </c>
      <c r="M11" s="465">
        <v>391452581.33472824</v>
      </c>
      <c r="N11" s="464">
        <v>4.4488907207205136E-2</v>
      </c>
      <c r="O11" s="463">
        <v>2175814349.0839891</v>
      </c>
      <c r="P11" s="463">
        <v>88708724.910880804</v>
      </c>
      <c r="Q11" s="464">
        <v>4.2503227380275191E-2</v>
      </c>
    </row>
    <row r="12" spans="1:17">
      <c r="A12" s="484"/>
      <c r="B12" s="479" t="s">
        <v>300</v>
      </c>
      <c r="C12" s="81" t="s">
        <v>149</v>
      </c>
      <c r="D12" s="463">
        <v>73800766.943975613</v>
      </c>
      <c r="E12" s="463">
        <v>-2097713.467320174</v>
      </c>
      <c r="F12" s="467">
        <v>-2.7638411941222164E-2</v>
      </c>
      <c r="G12" s="471">
        <v>4.3745816550929684</v>
      </c>
      <c r="H12" s="471">
        <v>-0.23047811213615876</v>
      </c>
      <c r="I12" s="472">
        <v>5.3596927408538368</v>
      </c>
      <c r="J12" s="472">
        <v>1.1032684854670016E-2</v>
      </c>
      <c r="K12" s="467">
        <v>2.0627007024489304E-3</v>
      </c>
      <c r="L12" s="468">
        <v>395549434.85907191</v>
      </c>
      <c r="M12" s="468">
        <v>-10405735.627861083</v>
      </c>
      <c r="N12" s="467">
        <v>-2.5632721010498929E-2</v>
      </c>
      <c r="O12" s="463">
        <v>92659612.531510279</v>
      </c>
      <c r="P12" s="463">
        <v>-2237607.3865900636</v>
      </c>
      <c r="Q12" s="467">
        <v>-2.3579272275006558E-2</v>
      </c>
    </row>
    <row r="13" spans="1:17">
      <c r="A13" s="484"/>
      <c r="B13" s="479" t="s">
        <v>300</v>
      </c>
      <c r="C13" s="81" t="s">
        <v>65</v>
      </c>
      <c r="D13" s="463">
        <v>828277.54529652593</v>
      </c>
      <c r="E13" s="463">
        <v>-69457.500327730668</v>
      </c>
      <c r="F13" s="464">
        <v>-7.7369710212696577E-2</v>
      </c>
      <c r="G13" s="469">
        <v>4.9096613829639812E-2</v>
      </c>
      <c r="H13" s="469">
        <v>-5.3725075260572866E-3</v>
      </c>
      <c r="I13" s="470">
        <v>4.8584106440397061</v>
      </c>
      <c r="J13" s="470">
        <v>0.14166135039460848</v>
      </c>
      <c r="K13" s="464">
        <v>3.0033682431557174E-2</v>
      </c>
      <c r="L13" s="465">
        <v>4024112.4422877217</v>
      </c>
      <c r="M13" s="465">
        <v>-210278.7000409402</v>
      </c>
      <c r="N13" s="464">
        <v>-4.965972508748908E-2</v>
      </c>
      <c r="O13" s="463">
        <v>1118536.066655956</v>
      </c>
      <c r="P13" s="463">
        <v>-113893.34885043441</v>
      </c>
      <c r="Q13" s="464">
        <v>-9.2413689106598459E-2</v>
      </c>
    </row>
    <row r="14" spans="1:17">
      <c r="A14" s="484"/>
      <c r="B14" s="479" t="s">
        <v>300</v>
      </c>
      <c r="C14" s="81" t="s">
        <v>13</v>
      </c>
      <c r="D14" s="463">
        <v>5293273.6612549834</v>
      </c>
      <c r="E14" s="463">
        <v>116057.33705992345</v>
      </c>
      <c r="F14" s="467">
        <v>2.2416937943571004E-2</v>
      </c>
      <c r="G14" s="471">
        <v>0.31376175089740127</v>
      </c>
      <c r="H14" s="471">
        <v>-3.6035631206382535E-4</v>
      </c>
      <c r="I14" s="472">
        <v>6.0791170144732423</v>
      </c>
      <c r="J14" s="472">
        <v>-7.9675990588038204E-2</v>
      </c>
      <c r="K14" s="467">
        <v>-1.2936948931805416E-2</v>
      </c>
      <c r="L14" s="468">
        <v>32178429.976398245</v>
      </c>
      <c r="M14" s="468">
        <v>293026.29325663298</v>
      </c>
      <c r="N14" s="467">
        <v>9.1899822303821502E-3</v>
      </c>
      <c r="O14" s="463">
        <v>9863307.0426614024</v>
      </c>
      <c r="P14" s="463">
        <v>177690.17461104877</v>
      </c>
      <c r="Q14" s="467">
        <v>1.8345777768392829E-2</v>
      </c>
    </row>
    <row r="15" spans="1:17">
      <c r="A15" s="484" t="s">
        <v>80</v>
      </c>
      <c r="B15" s="479" t="s">
        <v>243</v>
      </c>
      <c r="C15" s="81" t="s">
        <v>150</v>
      </c>
      <c r="D15" s="463">
        <v>398129915.53504968</v>
      </c>
      <c r="E15" s="463">
        <v>9103594.6880003214</v>
      </c>
      <c r="F15" s="464">
        <v>2.3400973662086776E-2</v>
      </c>
      <c r="G15" s="469">
        <v>95.431739127539103</v>
      </c>
      <c r="H15" s="469">
        <v>0.25735290109209075</v>
      </c>
      <c r="I15" s="470">
        <v>5.6626674070544425</v>
      </c>
      <c r="J15" s="470">
        <v>8.3941885783795023E-2</v>
      </c>
      <c r="K15" s="464">
        <v>1.5046785410707187E-2</v>
      </c>
      <c r="L15" s="465">
        <v>2254477296.4736638</v>
      </c>
      <c r="M15" s="465">
        <v>84206231.918206215</v>
      </c>
      <c r="N15" s="464">
        <v>3.8799868501888914E-2</v>
      </c>
      <c r="O15" s="463">
        <v>530242992.68097591</v>
      </c>
      <c r="P15" s="463">
        <v>18207946.027592659</v>
      </c>
      <c r="Q15" s="464">
        <v>3.5559960488248249E-2</v>
      </c>
    </row>
    <row r="16" spans="1:17">
      <c r="A16" s="484"/>
      <c r="B16" s="479" t="s">
        <v>298</v>
      </c>
      <c r="C16" s="81" t="s">
        <v>149</v>
      </c>
      <c r="D16" s="463">
        <v>17548873.640953895</v>
      </c>
      <c r="E16" s="463">
        <v>-720332.2864684388</v>
      </c>
      <c r="F16" s="467">
        <v>-3.9428768241492641E-2</v>
      </c>
      <c r="G16" s="471">
        <v>4.2064649400560405</v>
      </c>
      <c r="H16" s="471">
        <v>-0.26305387605153108</v>
      </c>
      <c r="I16" s="472">
        <v>5.3290021507140919</v>
      </c>
      <c r="J16" s="472">
        <v>-2.093937662239842E-2</v>
      </c>
      <c r="K16" s="467">
        <v>-3.9139449497541052E-3</v>
      </c>
      <c r="L16" s="468">
        <v>93517985.375253141</v>
      </c>
      <c r="M16" s="468">
        <v>-4221198.0873255581</v>
      </c>
      <c r="N16" s="467">
        <v>-4.3188391162912919E-2</v>
      </c>
      <c r="O16" s="463">
        <v>22229510.770674277</v>
      </c>
      <c r="P16" s="463">
        <v>-750922.47783247009</v>
      </c>
      <c r="Q16" s="467">
        <v>-3.267660229518364E-2</v>
      </c>
    </row>
    <row r="17" spans="1:17">
      <c r="A17" s="484"/>
      <c r="B17" s="479" t="s">
        <v>298</v>
      </c>
      <c r="C17" s="81" t="s">
        <v>65</v>
      </c>
      <c r="D17" s="463">
        <v>199233.41166816212</v>
      </c>
      <c r="E17" s="463">
        <v>16000.855696728162</v>
      </c>
      <c r="F17" s="464">
        <v>8.7325397017453066E-2</v>
      </c>
      <c r="G17" s="469">
        <v>4.7756247963064241E-2</v>
      </c>
      <c r="H17" s="469">
        <v>2.9288285398404029E-3</v>
      </c>
      <c r="I17" s="470">
        <v>4.740326581572222</v>
      </c>
      <c r="J17" s="470">
        <v>-0.31081935531813087</v>
      </c>
      <c r="K17" s="464">
        <v>-6.1534423911236508E-2</v>
      </c>
      <c r="L17" s="465">
        <v>944431.43726791022</v>
      </c>
      <c r="M17" s="465">
        <v>18897.056666767458</v>
      </c>
      <c r="N17" s="464">
        <v>2.041745510792765E-2</v>
      </c>
      <c r="O17" s="463">
        <v>259278.97612483791</v>
      </c>
      <c r="P17" s="463">
        <v>1068.3122479406884</v>
      </c>
      <c r="Q17" s="464">
        <v>4.1373668767220621E-3</v>
      </c>
    </row>
    <row r="18" spans="1:17">
      <c r="A18" s="484"/>
      <c r="B18" s="479" t="s">
        <v>298</v>
      </c>
      <c r="C18" s="81" t="s">
        <v>13</v>
      </c>
      <c r="D18" s="463">
        <v>1310136.377943414</v>
      </c>
      <c r="E18" s="463">
        <v>37826.989703639643</v>
      </c>
      <c r="F18" s="467">
        <v>2.9730967996685818E-2</v>
      </c>
      <c r="G18" s="471">
        <v>0.31403968444161756</v>
      </c>
      <c r="H18" s="471">
        <v>2.7721464194913059E-3</v>
      </c>
      <c r="I18" s="472">
        <v>6.0351607372810632</v>
      </c>
      <c r="J18" s="472">
        <v>5.6019773886961666E-2</v>
      </c>
      <c r="K18" s="467">
        <v>9.3692010658269625E-3</v>
      </c>
      <c r="L18" s="468">
        <v>7906883.6286477158</v>
      </c>
      <c r="M18" s="468">
        <v>299566.44731239136</v>
      </c>
      <c r="N18" s="467">
        <v>3.9378724479555351E-2</v>
      </c>
      <c r="O18" s="463">
        <v>2403819.5096716881</v>
      </c>
      <c r="P18" s="463">
        <v>76524.479944505729</v>
      </c>
      <c r="Q18" s="467">
        <v>3.2881297371857632E-2</v>
      </c>
    </row>
    <row r="19" spans="1:17">
      <c r="A19" s="484"/>
      <c r="B19" s="479" t="s">
        <v>242</v>
      </c>
      <c r="C19" s="81" t="s">
        <v>150</v>
      </c>
      <c r="D19" s="463">
        <v>5241616022.9064417</v>
      </c>
      <c r="E19" s="463">
        <v>130582646.82253838</v>
      </c>
      <c r="F19" s="464">
        <v>2.5549167304125764E-2</v>
      </c>
      <c r="G19" s="469">
        <v>95.28884950348484</v>
      </c>
      <c r="H19" s="469">
        <v>0.32443818955306369</v>
      </c>
      <c r="I19" s="470">
        <v>5.6341709184319759</v>
      </c>
      <c r="J19" s="470">
        <v>2.1137645947009176E-3</v>
      </c>
      <c r="K19" s="464">
        <v>3.7530950715952016E-4</v>
      </c>
      <c r="L19" s="465">
        <v>29532160561.846546</v>
      </c>
      <c r="M19" s="465">
        <v>746528472.57211685</v>
      </c>
      <c r="N19" s="464">
        <v>2.5934065656674412E-2</v>
      </c>
      <c r="O19" s="463">
        <v>6910249403.3238144</v>
      </c>
      <c r="P19" s="463">
        <v>148057808.81877422</v>
      </c>
      <c r="Q19" s="464">
        <v>2.189494437559061E-2</v>
      </c>
    </row>
    <row r="20" spans="1:17">
      <c r="A20" s="484"/>
      <c r="B20" s="479" t="s">
        <v>299</v>
      </c>
      <c r="C20" s="81" t="s">
        <v>149</v>
      </c>
      <c r="D20" s="463">
        <v>240072511.85501283</v>
      </c>
      <c r="E20" s="463">
        <v>-12067394.886749506</v>
      </c>
      <c r="F20" s="467">
        <v>-4.7859916514955879E-2</v>
      </c>
      <c r="G20" s="471">
        <v>4.3643474363830217</v>
      </c>
      <c r="H20" s="471">
        <v>-0.32048164818604885</v>
      </c>
      <c r="I20" s="472">
        <v>5.3201276735836096</v>
      </c>
      <c r="J20" s="472">
        <v>1.6289622988065133E-2</v>
      </c>
      <c r="K20" s="467">
        <v>3.0712896647053624E-3</v>
      </c>
      <c r="L20" s="468">
        <v>1277216413.986583</v>
      </c>
      <c r="M20" s="468">
        <v>-60092817.463988066</v>
      </c>
      <c r="N20" s="467">
        <v>-4.4935618517196477E-2</v>
      </c>
      <c r="O20" s="463">
        <v>297601055.37052882</v>
      </c>
      <c r="P20" s="463">
        <v>-17857710.169460833</v>
      </c>
      <c r="Q20" s="467">
        <v>-5.6608698569186121E-2</v>
      </c>
    </row>
    <row r="21" spans="1:17">
      <c r="A21" s="484"/>
      <c r="B21" s="479" t="s">
        <v>299</v>
      </c>
      <c r="C21" s="81" t="s">
        <v>65</v>
      </c>
      <c r="D21" s="463">
        <v>2503431.194047594</v>
      </c>
      <c r="E21" s="463">
        <v>-721422.84042170923</v>
      </c>
      <c r="F21" s="464">
        <v>-0.2237071299074874</v>
      </c>
      <c r="G21" s="469">
        <v>4.5510597733493773E-2</v>
      </c>
      <c r="H21" s="469">
        <v>-1.4408080628059525E-2</v>
      </c>
      <c r="I21" s="470">
        <v>4.901191485102026</v>
      </c>
      <c r="J21" s="470">
        <v>0.204370642111944</v>
      </c>
      <c r="K21" s="464">
        <v>4.3512547943352659E-2</v>
      </c>
      <c r="L21" s="465">
        <v>12269795.651804866</v>
      </c>
      <c r="M21" s="465">
        <v>-2876765.9928912129</v>
      </c>
      <c r="N21" s="464">
        <v>-0.189928649179504</v>
      </c>
      <c r="O21" s="463">
        <v>3405119.0744990194</v>
      </c>
      <c r="P21" s="463">
        <v>-1009945.7138316287</v>
      </c>
      <c r="Q21" s="464">
        <v>-0.22874991925395793</v>
      </c>
    </row>
    <row r="22" spans="1:17">
      <c r="A22" s="484"/>
      <c r="B22" s="479" t="s">
        <v>299</v>
      </c>
      <c r="C22" s="81" t="s">
        <v>13</v>
      </c>
      <c r="D22" s="463">
        <v>16573391.395863663</v>
      </c>
      <c r="E22" s="463">
        <v>920183.58139867149</v>
      </c>
      <c r="F22" s="467">
        <v>5.8785623515988712E-2</v>
      </c>
      <c r="G22" s="471">
        <v>0.30129246239733415</v>
      </c>
      <c r="H22" s="471">
        <v>1.0451539262086362E-2</v>
      </c>
      <c r="I22" s="472">
        <v>5.9689508688136845</v>
      </c>
      <c r="J22" s="472">
        <v>-0.21097250807131829</v>
      </c>
      <c r="K22" s="467">
        <v>-3.4138369556559002E-2</v>
      </c>
      <c r="L22" s="468">
        <v>98925758.971529663</v>
      </c>
      <c r="M22" s="468">
        <v>2190134.0756784528</v>
      </c>
      <c r="N22" s="467">
        <v>2.2640408619228169E-2</v>
      </c>
      <c r="O22" s="463">
        <v>30104021.323376324</v>
      </c>
      <c r="P22" s="463">
        <v>1167713.4412298016</v>
      </c>
      <c r="Q22" s="467">
        <v>4.035461075358103E-2</v>
      </c>
    </row>
    <row r="23" spans="1:17">
      <c r="A23" s="484"/>
      <c r="B23" s="479" t="s">
        <v>241</v>
      </c>
      <c r="C23" s="81" t="s">
        <v>150</v>
      </c>
      <c r="D23" s="463">
        <v>1597143643.0813911</v>
      </c>
      <c r="E23" s="463">
        <v>35567526.238900661</v>
      </c>
      <c r="F23" s="464">
        <v>2.277668430970772E-2</v>
      </c>
      <c r="G23" s="469">
        <v>95.248530621790451</v>
      </c>
      <c r="H23" s="469">
        <v>0.23132727579441337</v>
      </c>
      <c r="I23" s="470">
        <v>5.6651584455578803</v>
      </c>
      <c r="J23" s="470">
        <v>6.7151725890814973E-2</v>
      </c>
      <c r="K23" s="464">
        <v>1.1995649389790076E-2</v>
      </c>
      <c r="L23" s="465">
        <v>9048071798.371624</v>
      </c>
      <c r="M23" s="465">
        <v>306358203.01576042</v>
      </c>
      <c r="N23" s="464">
        <v>3.5045554818739055E-2</v>
      </c>
      <c r="O23" s="463">
        <v>2112346709.8237414</v>
      </c>
      <c r="P23" s="463">
        <v>57384504.987671852</v>
      </c>
      <c r="Q23" s="464">
        <v>2.7924846915736625E-2</v>
      </c>
    </row>
    <row r="24" spans="1:17">
      <c r="A24" s="484"/>
      <c r="B24" s="479" t="s">
        <v>300</v>
      </c>
      <c r="C24" s="81" t="s">
        <v>149</v>
      </c>
      <c r="D24" s="463">
        <v>73584272.767066777</v>
      </c>
      <c r="E24" s="463">
        <v>-2263092.3445020467</v>
      </c>
      <c r="F24" s="467">
        <v>-2.9837455014727499E-2</v>
      </c>
      <c r="G24" s="471">
        <v>4.3883303097359354</v>
      </c>
      <c r="H24" s="471">
        <v>-0.22675341006128491</v>
      </c>
      <c r="I24" s="472">
        <v>5.3310982481337605</v>
      </c>
      <c r="J24" s="472">
        <v>-1.628584551568224E-2</v>
      </c>
      <c r="K24" s="467">
        <v>-3.0455724201714483E-3</v>
      </c>
      <c r="L24" s="468">
        <v>392284987.63870645</v>
      </c>
      <c r="M24" s="468">
        <v>-13300006.104118347</v>
      </c>
      <c r="N24" s="467">
        <v>-3.2792155304818001E-2</v>
      </c>
      <c r="O24" s="463">
        <v>91496922.885064438</v>
      </c>
      <c r="P24" s="463">
        <v>-3330556.5774696171</v>
      </c>
      <c r="Q24" s="467">
        <v>-3.5122272534782562E-2</v>
      </c>
    </row>
    <row r="25" spans="1:17">
      <c r="A25" s="484"/>
      <c r="B25" s="479" t="s">
        <v>300</v>
      </c>
      <c r="C25" s="81" t="s">
        <v>65</v>
      </c>
      <c r="D25" s="463">
        <v>828277.54529652593</v>
      </c>
      <c r="E25" s="463">
        <v>-69457.500327730668</v>
      </c>
      <c r="F25" s="464">
        <v>-7.7369710212696577E-2</v>
      </c>
      <c r="G25" s="469">
        <v>4.9395819517090989E-2</v>
      </c>
      <c r="H25" s="469">
        <v>-5.2286540906280529E-3</v>
      </c>
      <c r="I25" s="470">
        <v>4.8584106440397061</v>
      </c>
      <c r="J25" s="470">
        <v>0.14166135039460848</v>
      </c>
      <c r="K25" s="464">
        <v>3.0033682431557174E-2</v>
      </c>
      <c r="L25" s="465">
        <v>4024112.4422877217</v>
      </c>
      <c r="M25" s="465">
        <v>-210278.7000409402</v>
      </c>
      <c r="N25" s="464">
        <v>-4.965972508748908E-2</v>
      </c>
      <c r="O25" s="463">
        <v>1118536.066655956</v>
      </c>
      <c r="P25" s="463">
        <v>-113893.34885043441</v>
      </c>
      <c r="Q25" s="464">
        <v>-9.2413689106598459E-2</v>
      </c>
    </row>
    <row r="26" spans="1:17">
      <c r="A26" s="484"/>
      <c r="B26" s="479" t="s">
        <v>300</v>
      </c>
      <c r="C26" s="81" t="s">
        <v>13</v>
      </c>
      <c r="D26" s="463">
        <v>5260900.4292092584</v>
      </c>
      <c r="E26" s="463">
        <v>115395.76992631983</v>
      </c>
      <c r="F26" s="467">
        <v>2.2426521316647883E-2</v>
      </c>
      <c r="G26" s="471">
        <v>0.31374324895596928</v>
      </c>
      <c r="H26" s="471">
        <v>6.5478835794424706E-4</v>
      </c>
      <c r="I26" s="472">
        <v>6.0206336909441358</v>
      </c>
      <c r="J26" s="472">
        <v>-8.4862034254113539E-2</v>
      </c>
      <c r="K26" s="467">
        <v>-1.389928649100119E-2</v>
      </c>
      <c r="L26" s="468">
        <v>31673954.368799724</v>
      </c>
      <c r="M26" s="468">
        <v>258097.66756006703</v>
      </c>
      <c r="N26" s="467">
        <v>8.2155221808699747E-3</v>
      </c>
      <c r="O26" s="463">
        <v>9617699.0969733931</v>
      </c>
      <c r="P26" s="463">
        <v>169693.4814316351</v>
      </c>
      <c r="Q26" s="467">
        <v>1.7960772710855836E-2</v>
      </c>
    </row>
    <row r="27" spans="1:17">
      <c r="A27" s="484" t="s">
        <v>81</v>
      </c>
      <c r="B27" s="479" t="s">
        <v>243</v>
      </c>
      <c r="C27" s="81" t="s">
        <v>150</v>
      </c>
      <c r="D27" s="463">
        <v>213155433.33457866</v>
      </c>
      <c r="E27" s="463">
        <v>4513561.3056975007</v>
      </c>
      <c r="F27" s="464">
        <v>2.1633056019899559E-2</v>
      </c>
      <c r="G27" s="469">
        <v>94.6571209286043</v>
      </c>
      <c r="H27" s="469">
        <v>4.3467134721723255E-2</v>
      </c>
      <c r="I27" s="470">
        <v>6.4578768190231601</v>
      </c>
      <c r="J27" s="470">
        <v>-4.6517353751954538E-2</v>
      </c>
      <c r="K27" s="464">
        <v>-7.1516812352268319E-3</v>
      </c>
      <c r="L27" s="465">
        <v>1376531531.7802122</v>
      </c>
      <c r="M27" s="465">
        <v>19442555.158666372</v>
      </c>
      <c r="N27" s="464">
        <v>1.4326662063874651E-2</v>
      </c>
      <c r="O27" s="463">
        <v>346703184.16618687</v>
      </c>
      <c r="P27" s="463">
        <v>10196728.38317585</v>
      </c>
      <c r="Q27" s="464">
        <v>3.0301731832898301E-2</v>
      </c>
    </row>
    <row r="28" spans="1:17">
      <c r="A28" s="484"/>
      <c r="B28" s="479" t="s">
        <v>298</v>
      </c>
      <c r="C28" s="81" t="s">
        <v>149</v>
      </c>
      <c r="D28" s="463">
        <v>11146912.85328133</v>
      </c>
      <c r="E28" s="463">
        <v>144794.19824430905</v>
      </c>
      <c r="F28" s="467">
        <v>1.3160574138874512E-2</v>
      </c>
      <c r="G28" s="471">
        <v>4.9500716985124944</v>
      </c>
      <c r="H28" s="471">
        <v>-3.9102503695568558E-2</v>
      </c>
      <c r="I28" s="472">
        <v>5.5847252925522826</v>
      </c>
      <c r="J28" s="472">
        <v>-0.15874348122485937</v>
      </c>
      <c r="K28" s="467">
        <v>-2.7638956086891566E-2</v>
      </c>
      <c r="L28" s="468">
        <v>62252446.145596378</v>
      </c>
      <c r="M28" s="468">
        <v>-937878.79499971867</v>
      </c>
      <c r="N28" s="467">
        <v>-1.4842126478719629E-2</v>
      </c>
      <c r="O28" s="463">
        <v>15547574.194707105</v>
      </c>
      <c r="P28" s="463">
        <v>71338.211273303255</v>
      </c>
      <c r="Q28" s="467">
        <v>4.6095324050153853E-3</v>
      </c>
    </row>
    <row r="29" spans="1:17">
      <c r="A29" s="484"/>
      <c r="B29" s="479" t="s">
        <v>298</v>
      </c>
      <c r="C29" s="81" t="s">
        <v>65</v>
      </c>
      <c r="D29" s="463">
        <v>199154.78666816212</v>
      </c>
      <c r="E29" s="463">
        <v>15939.605696728162</v>
      </c>
      <c r="F29" s="464">
        <v>8.699937206193295E-2</v>
      </c>
      <c r="G29" s="469">
        <v>8.8439775755415784E-2</v>
      </c>
      <c r="H29" s="469">
        <v>5.3564639846353929E-3</v>
      </c>
      <c r="I29" s="470">
        <v>4.7409089837299438</v>
      </c>
      <c r="J29" s="470">
        <v>-0.3102281310784285</v>
      </c>
      <c r="K29" s="464">
        <v>-6.1417483633325956E-2</v>
      </c>
      <c r="L29" s="465">
        <v>944174.71726791025</v>
      </c>
      <c r="M29" s="465">
        <v>18729.71666676749</v>
      </c>
      <c r="N29" s="464">
        <v>2.0238605918883563E-2</v>
      </c>
      <c r="O29" s="463">
        <v>259126.97612483791</v>
      </c>
      <c r="P29" s="463">
        <v>942.31224794068839</v>
      </c>
      <c r="Q29" s="464">
        <v>3.6497607324576958E-3</v>
      </c>
    </row>
    <row r="30" spans="1:17">
      <c r="A30" s="484"/>
      <c r="B30" s="479" t="s">
        <v>298</v>
      </c>
      <c r="C30" s="81" t="s">
        <v>13</v>
      </c>
      <c r="D30" s="463">
        <v>685395.9472072341</v>
      </c>
      <c r="E30" s="463">
        <v>-7231.914450658951</v>
      </c>
      <c r="F30" s="467">
        <v>-1.0441269909859592E-2</v>
      </c>
      <c r="G30" s="471">
        <v>0.30436759712775202</v>
      </c>
      <c r="H30" s="471">
        <v>-9.7210950108320149E-3</v>
      </c>
      <c r="I30" s="472">
        <v>6.9837443709833442</v>
      </c>
      <c r="J30" s="472">
        <v>-0.18589743070173981</v>
      </c>
      <c r="K30" s="467">
        <v>-2.5928412582348011E-2</v>
      </c>
      <c r="L30" s="468">
        <v>4786630.0882033184</v>
      </c>
      <c r="M30" s="468">
        <v>-179263.58175086509</v>
      </c>
      <c r="N30" s="467">
        <v>-3.609895693810114E-2</v>
      </c>
      <c r="O30" s="463">
        <v>1314674.9826909304</v>
      </c>
      <c r="P30" s="463">
        <v>-20314.169192264788</v>
      </c>
      <c r="Q30" s="467">
        <v>-1.5216729786611911E-2</v>
      </c>
    </row>
    <row r="31" spans="1:17">
      <c r="A31" s="484"/>
      <c r="B31" s="479" t="s">
        <v>242</v>
      </c>
      <c r="C31" s="81" t="s">
        <v>150</v>
      </c>
      <c r="D31" s="463">
        <v>2817720015.3034019</v>
      </c>
      <c r="E31" s="463">
        <v>23915155.296329498</v>
      </c>
      <c r="F31" s="464">
        <v>8.5600664665852703E-3</v>
      </c>
      <c r="G31" s="469">
        <v>94.596937028705099</v>
      </c>
      <c r="H31" s="469">
        <v>0.17463290257911979</v>
      </c>
      <c r="I31" s="470">
        <v>6.4690477590151838</v>
      </c>
      <c r="J31" s="470">
        <v>-1.9265181433794965E-2</v>
      </c>
      <c r="K31" s="464">
        <v>-2.9692127384444329E-3</v>
      </c>
      <c r="L31" s="465">
        <v>18227965350.530701</v>
      </c>
      <c r="M31" s="465">
        <v>100885124.25756454</v>
      </c>
      <c r="N31" s="464">
        <v>5.5654370697462386E-3</v>
      </c>
      <c r="O31" s="463">
        <v>4548751807.8484383</v>
      </c>
      <c r="P31" s="463">
        <v>42867641.450564384</v>
      </c>
      <c r="Q31" s="464">
        <v>9.5137024982233261E-3</v>
      </c>
    </row>
    <row r="32" spans="1:17">
      <c r="A32" s="484"/>
      <c r="B32" s="479" t="s">
        <v>299</v>
      </c>
      <c r="C32" s="81" t="s">
        <v>149</v>
      </c>
      <c r="D32" s="463">
        <v>149646574.55443284</v>
      </c>
      <c r="E32" s="463">
        <v>-3220266.7215221524</v>
      </c>
      <c r="F32" s="467">
        <v>-2.1065828891622951E-2</v>
      </c>
      <c r="G32" s="471">
        <v>5.0239582047909135</v>
      </c>
      <c r="H32" s="471">
        <v>-0.14248687674635274</v>
      </c>
      <c r="I32" s="472">
        <v>5.6350756913536433</v>
      </c>
      <c r="J32" s="472">
        <v>-3.6520674041433665E-2</v>
      </c>
      <c r="K32" s="467">
        <v>-6.4392230491334829E-3</v>
      </c>
      <c r="L32" s="468">
        <v>843269774.56602514</v>
      </c>
      <c r="M32" s="468">
        <v>-23729246.804107308</v>
      </c>
      <c r="N32" s="467">
        <v>-2.7369404369808399E-2</v>
      </c>
      <c r="O32" s="463">
        <v>207261611.02440447</v>
      </c>
      <c r="P32" s="463">
        <v>-6630822.4916657507</v>
      </c>
      <c r="Q32" s="467">
        <v>-3.1000734260043669E-2</v>
      </c>
    </row>
    <row r="33" spans="1:17">
      <c r="A33" s="484"/>
      <c r="B33" s="479" t="s">
        <v>299</v>
      </c>
      <c r="C33" s="81" t="s">
        <v>65</v>
      </c>
      <c r="D33" s="463">
        <v>2503000.4610815882</v>
      </c>
      <c r="E33" s="463">
        <v>-720805.69838771503</v>
      </c>
      <c r="F33" s="464">
        <v>-0.22358841156453796</v>
      </c>
      <c r="G33" s="469">
        <v>8.4031122934071792E-2</v>
      </c>
      <c r="H33" s="469">
        <v>-2.4923947618822218E-2</v>
      </c>
      <c r="I33" s="470">
        <v>4.9012492190807668</v>
      </c>
      <c r="J33" s="470">
        <v>0.20464052869084792</v>
      </c>
      <c r="K33" s="464">
        <v>4.3571977607923383E-2</v>
      </c>
      <c r="L33" s="465">
        <v>12267829.055234933</v>
      </c>
      <c r="M33" s="465">
        <v>-2873126.9694611449</v>
      </c>
      <c r="N33" s="464">
        <v>-0.18975862321869577</v>
      </c>
      <c r="O33" s="463">
        <v>3404506.6789344633</v>
      </c>
      <c r="P33" s="463">
        <v>-1009094.1093961848</v>
      </c>
      <c r="Q33" s="464">
        <v>-0.22863284601185091</v>
      </c>
    </row>
    <row r="34" spans="1:17">
      <c r="A34" s="484"/>
      <c r="B34" s="479" t="s">
        <v>299</v>
      </c>
      <c r="C34" s="81" t="s">
        <v>13</v>
      </c>
      <c r="D34" s="463">
        <v>8789237.1316613667</v>
      </c>
      <c r="E34" s="463">
        <v>-155209.46381384321</v>
      </c>
      <c r="F34" s="467">
        <v>-1.7352606688082872E-2</v>
      </c>
      <c r="G34" s="471">
        <v>0.29507364356944488</v>
      </c>
      <c r="H34" s="471">
        <v>-7.2220782139706952E-3</v>
      </c>
      <c r="I34" s="472">
        <v>6.9514963537747327</v>
      </c>
      <c r="J34" s="472">
        <v>-8.8599923892352273E-2</v>
      </c>
      <c r="K34" s="467">
        <v>-1.2585044351369597E-2</v>
      </c>
      <c r="L34" s="468">
        <v>61098349.873205483</v>
      </c>
      <c r="M34" s="468">
        <v>-1871415.3093915731</v>
      </c>
      <c r="N34" s="467">
        <v>-2.9719267714671038E-2</v>
      </c>
      <c r="O34" s="463">
        <v>16803910.025655046</v>
      </c>
      <c r="P34" s="463">
        <v>-548823.13476859033</v>
      </c>
      <c r="Q34" s="467">
        <v>-3.1627475032019209E-2</v>
      </c>
    </row>
    <row r="35" spans="1:17">
      <c r="A35" s="484"/>
      <c r="B35" s="479" t="s">
        <v>241</v>
      </c>
      <c r="C35" s="81" t="s">
        <v>150</v>
      </c>
      <c r="D35" s="463">
        <v>855549664.54516971</v>
      </c>
      <c r="E35" s="463">
        <v>9728531.9488303661</v>
      </c>
      <c r="F35" s="464">
        <v>1.1501878557902172E-2</v>
      </c>
      <c r="G35" s="469">
        <v>94.500755117496681</v>
      </c>
      <c r="H35" s="469">
        <v>9.0800782786203627E-2</v>
      </c>
      <c r="I35" s="470">
        <v>6.4801354634189261</v>
      </c>
      <c r="J35" s="470">
        <v>-6.0388926006327281E-3</v>
      </c>
      <c r="K35" s="464">
        <v>-9.3104074438397943E-4</v>
      </c>
      <c r="L35" s="465">
        <v>5544077721.9353199</v>
      </c>
      <c r="M35" s="465">
        <v>57934381.909524918</v>
      </c>
      <c r="N35" s="464">
        <v>1.0560129095943839E-2</v>
      </c>
      <c r="O35" s="463">
        <v>1384077342.5446105</v>
      </c>
      <c r="P35" s="463">
        <v>23106275.874627829</v>
      </c>
      <c r="Q35" s="464">
        <v>1.697778625901589E-2</v>
      </c>
    </row>
    <row r="36" spans="1:17">
      <c r="A36" s="484"/>
      <c r="B36" s="479" t="s">
        <v>300</v>
      </c>
      <c r="C36" s="81" t="s">
        <v>149</v>
      </c>
      <c r="D36" s="463">
        <v>46180477.638752155</v>
      </c>
      <c r="E36" s="463">
        <v>-167128.32090038806</v>
      </c>
      <c r="F36" s="467">
        <v>-3.6059752697017401E-3</v>
      </c>
      <c r="G36" s="471">
        <v>5.1009195484505288</v>
      </c>
      <c r="H36" s="471">
        <v>-7.2367324558120671E-2</v>
      </c>
      <c r="I36" s="472">
        <v>5.6173486114794997</v>
      </c>
      <c r="J36" s="472">
        <v>-9.257042017337902E-2</v>
      </c>
      <c r="K36" s="467">
        <v>-1.6212212407954618E-2</v>
      </c>
      <c r="L36" s="468">
        <v>259411841.94150451</v>
      </c>
      <c r="M36" s="468">
        <v>-5229235.399063915</v>
      </c>
      <c r="N36" s="467">
        <v>-1.9759726840646041E-2</v>
      </c>
      <c r="O36" s="463">
        <v>63777868.253041491</v>
      </c>
      <c r="P36" s="463">
        <v>-671720.06492309272</v>
      </c>
      <c r="Q36" s="467">
        <v>-1.0422410483200223E-2</v>
      </c>
    </row>
    <row r="37" spans="1:17">
      <c r="A37" s="484"/>
      <c r="B37" s="479" t="s">
        <v>300</v>
      </c>
      <c r="C37" s="81" t="s">
        <v>65</v>
      </c>
      <c r="D37" s="463">
        <v>828161.34918892977</v>
      </c>
      <c r="E37" s="463">
        <v>-69387.008935326827</v>
      </c>
      <c r="F37" s="464">
        <v>-7.730726518216291E-2</v>
      </c>
      <c r="G37" s="469">
        <v>9.1475546190628879E-2</v>
      </c>
      <c r="H37" s="469">
        <v>-8.7081643340709558E-3</v>
      </c>
      <c r="I37" s="470">
        <v>4.8586028786097328</v>
      </c>
      <c r="J37" s="470">
        <v>0.14184116431492022</v>
      </c>
      <c r="K37" s="464">
        <v>3.0071725668280112E-2</v>
      </c>
      <c r="L37" s="465">
        <v>4023707.1151226545</v>
      </c>
      <c r="M37" s="465">
        <v>-209814.61720600817</v>
      </c>
      <c r="N37" s="464">
        <v>-4.9560302384605674E-2</v>
      </c>
      <c r="O37" s="463">
        <v>1118352.0287319047</v>
      </c>
      <c r="P37" s="463">
        <v>-113813.3867744857</v>
      </c>
      <c r="Q37" s="464">
        <v>-9.2368593812309788E-2</v>
      </c>
    </row>
    <row r="38" spans="1:17">
      <c r="A38" s="484"/>
      <c r="B38" s="479" t="s">
        <v>300</v>
      </c>
      <c r="C38" s="81" t="s">
        <v>13</v>
      </c>
      <c r="D38" s="463">
        <v>2778022.5961665148</v>
      </c>
      <c r="E38" s="463">
        <v>-58181.447035325225</v>
      </c>
      <c r="F38" s="467">
        <v>-2.0513843908650232E-2</v>
      </c>
      <c r="G38" s="471">
        <v>0.30684978786213279</v>
      </c>
      <c r="H38" s="471">
        <v>-9.7252938938296452E-3</v>
      </c>
      <c r="I38" s="472">
        <v>6.9023502061996966</v>
      </c>
      <c r="J38" s="472">
        <v>-0.19427169503760755</v>
      </c>
      <c r="K38" s="467">
        <v>-2.737523539245286E-2</v>
      </c>
      <c r="L38" s="468">
        <v>19174884.83947736</v>
      </c>
      <c r="M38" s="468">
        <v>-952582.88988661021</v>
      </c>
      <c r="N38" s="467">
        <v>-4.7327507995299709E-2</v>
      </c>
      <c r="O38" s="463">
        <v>5302824.9981817333</v>
      </c>
      <c r="P38" s="463">
        <v>-190765.01808437239</v>
      </c>
      <c r="Q38" s="467">
        <v>-3.4725019071232391E-2</v>
      </c>
    </row>
    <row r="39" spans="1:17">
      <c r="A39" s="484" t="s">
        <v>82</v>
      </c>
      <c r="B39" s="479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4"/>
      <c r="B40" s="479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4"/>
      <c r="B41" s="479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4"/>
      <c r="B42" s="479" t="s">
        <v>298</v>
      </c>
      <c r="C42" s="81" t="s">
        <v>13</v>
      </c>
      <c r="D42" s="466"/>
      <c r="E42" s="463">
        <v>-39.820092380046844</v>
      </c>
      <c r="F42" s="467">
        <v>-1</v>
      </c>
      <c r="G42" s="466"/>
      <c r="H42" s="471">
        <v>-2.144819359725517E-2</v>
      </c>
      <c r="I42" s="466"/>
      <c r="J42" s="472">
        <v>-5.3199999999999994</v>
      </c>
      <c r="K42" s="467">
        <v>-1</v>
      </c>
      <c r="L42" s="466"/>
      <c r="M42" s="468">
        <v>-211.84289146184921</v>
      </c>
      <c r="N42" s="467">
        <v>-1</v>
      </c>
      <c r="O42" s="466"/>
      <c r="P42" s="463">
        <v>-53.093456506729126</v>
      </c>
      <c r="Q42" s="467">
        <v>-1</v>
      </c>
    </row>
    <row r="43" spans="1:17">
      <c r="A43" s="484"/>
      <c r="B43" s="479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4"/>
      <c r="B44" s="479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4"/>
      <c r="B45" s="479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4"/>
      <c r="B46" s="479" t="s">
        <v>299</v>
      </c>
      <c r="C46" s="81" t="s">
        <v>13</v>
      </c>
      <c r="D46" s="463">
        <v>36.172192990779877</v>
      </c>
      <c r="E46" s="463">
        <v>-215.97204475104809</v>
      </c>
      <c r="F46" s="467">
        <v>-0.85654166315782787</v>
      </c>
      <c r="G46" s="471">
        <v>1.4069854467918758E-3</v>
      </c>
      <c r="H46" s="471">
        <v>-8.6113433945385464E-3</v>
      </c>
      <c r="I46" s="472">
        <v>4.5519879295141434</v>
      </c>
      <c r="J46" s="472">
        <v>-0.66694989030901652</v>
      </c>
      <c r="K46" s="467">
        <v>-0.1277941821371644</v>
      </c>
      <c r="L46" s="468">
        <v>164.65538587808609</v>
      </c>
      <c r="M46" s="468">
        <v>-1151.2697125232221</v>
      </c>
      <c r="N46" s="467">
        <v>-0.87487480398533124</v>
      </c>
      <c r="O46" s="463">
        <v>48.229590654373169</v>
      </c>
      <c r="P46" s="463">
        <v>-291.29693138599396</v>
      </c>
      <c r="Q46" s="467">
        <v>-0.85795044709750523</v>
      </c>
    </row>
    <row r="47" spans="1:17">
      <c r="A47" s="484"/>
      <c r="B47" s="479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4"/>
      <c r="B48" s="479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79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79" t="s">
        <v>300</v>
      </c>
      <c r="C50" s="81" t="s">
        <v>13</v>
      </c>
      <c r="D50" s="466"/>
      <c r="E50" s="463">
        <v>-163.35154473781586</v>
      </c>
      <c r="F50" s="467">
        <v>-1</v>
      </c>
      <c r="G50" s="466"/>
      <c r="H50" s="471">
        <v>-2.2084127803486772E-2</v>
      </c>
      <c r="I50" s="466"/>
      <c r="J50" s="472">
        <v>-5.2299091187548461</v>
      </c>
      <c r="K50" s="467">
        <v>-1</v>
      </c>
      <c r="L50" s="466"/>
      <c r="M50" s="468">
        <v>-854.31373338699336</v>
      </c>
      <c r="N50" s="467">
        <v>-1</v>
      </c>
      <c r="O50" s="466"/>
      <c r="P50" s="463">
        <v>-217.80205965042114</v>
      </c>
      <c r="Q50" s="467">
        <v>-1</v>
      </c>
    </row>
    <row r="51" spans="1:17">
      <c r="A51" s="484" t="s">
        <v>83</v>
      </c>
      <c r="B51" s="479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79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79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79" t="s">
        <v>298</v>
      </c>
      <c r="C54" s="81" t="s">
        <v>13</v>
      </c>
      <c r="D54" s="463">
        <v>9187.8390211090446</v>
      </c>
      <c r="E54" s="463">
        <v>465.37244666367769</v>
      </c>
      <c r="F54" s="467">
        <v>5.3353308114370071E-2</v>
      </c>
      <c r="G54" s="471">
        <v>0.22746496212540082</v>
      </c>
      <c r="H54" s="471">
        <v>-0.48562014913379303</v>
      </c>
      <c r="I54" s="472">
        <v>15.913228872370787</v>
      </c>
      <c r="J54" s="472">
        <v>1.0678519567986715</v>
      </c>
      <c r="K54" s="467">
        <v>7.1931616345728755E-2</v>
      </c>
      <c r="L54" s="468">
        <v>146208.1851854074</v>
      </c>
      <c r="M54" s="468">
        <v>16719.881254286767</v>
      </c>
      <c r="N54" s="467">
        <v>0.12912271415015719</v>
      </c>
      <c r="O54" s="463">
        <v>70673.764201283455</v>
      </c>
      <c r="P54" s="463">
        <v>5182.6747369766235</v>
      </c>
      <c r="Q54" s="467">
        <v>7.9135570645854386E-2</v>
      </c>
    </row>
    <row r="55" spans="1:17">
      <c r="A55" s="484"/>
      <c r="B55" s="479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79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79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79" t="s">
        <v>299</v>
      </c>
      <c r="C58" s="81" t="s">
        <v>13</v>
      </c>
      <c r="D58" s="463">
        <v>114963.99090844135</v>
      </c>
      <c r="E58" s="463">
        <v>-14330.333066402964</v>
      </c>
      <c r="F58" s="467">
        <v>-0.11083497423437624</v>
      </c>
      <c r="G58" s="471">
        <v>0.54302557855145162</v>
      </c>
      <c r="H58" s="471">
        <v>-0.23821445635122152</v>
      </c>
      <c r="I58" s="472">
        <v>15.402775910519088</v>
      </c>
      <c r="J58" s="472">
        <v>0.55044119257125246</v>
      </c>
      <c r="K58" s="467">
        <v>3.7060920254247245E-2</v>
      </c>
      <c r="L58" s="468">
        <v>1770764.5897416759</v>
      </c>
      <c r="M58" s="468">
        <v>-149557.9870634994</v>
      </c>
      <c r="N58" s="467">
        <v>-7.7881700121610706E-2</v>
      </c>
      <c r="O58" s="463">
        <v>865999.10728945315</v>
      </c>
      <c r="P58" s="463">
        <v>-105359.04749650974</v>
      </c>
      <c r="Q58" s="467">
        <v>-0.10846570544283475</v>
      </c>
    </row>
    <row r="59" spans="1:17">
      <c r="A59" s="484"/>
      <c r="B59" s="479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79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79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79" t="s">
        <v>300</v>
      </c>
      <c r="C62" s="81" t="s">
        <v>13</v>
      </c>
      <c r="D62" s="463">
        <v>32373.232045724988</v>
      </c>
      <c r="E62" s="463">
        <v>661.56713360361027</v>
      </c>
      <c r="F62" s="467">
        <v>2.0861948921222825E-2</v>
      </c>
      <c r="G62" s="471">
        <v>0.31679773153439472</v>
      </c>
      <c r="H62" s="471">
        <v>-0.35973832194567545</v>
      </c>
      <c r="I62" s="472">
        <v>15.58310912194359</v>
      </c>
      <c r="J62" s="472">
        <v>0.77635005700200033</v>
      </c>
      <c r="K62" s="467">
        <v>5.2432139511217397E-2</v>
      </c>
      <c r="L62" s="468">
        <v>504475.60759853362</v>
      </c>
      <c r="M62" s="468">
        <v>34928.625696590287</v>
      </c>
      <c r="N62" s="467">
        <v>7.4387925048753731E-2</v>
      </c>
      <c r="O62" s="463">
        <v>245607.94568800926</v>
      </c>
      <c r="P62" s="463">
        <v>7996.6931794136181</v>
      </c>
      <c r="Q62" s="467">
        <v>3.3654522229010747E-2</v>
      </c>
    </row>
    <row r="63" spans="1:17">
      <c r="A63" s="484" t="s">
        <v>84</v>
      </c>
      <c r="B63" s="479" t="s">
        <v>243</v>
      </c>
      <c r="C63" s="81" t="s">
        <v>150</v>
      </c>
      <c r="D63" s="463">
        <v>188889143.09787768</v>
      </c>
      <c r="E63" s="463">
        <v>7303680.8197656572</v>
      </c>
      <c r="F63" s="464">
        <v>4.0221726608154963E-2</v>
      </c>
      <c r="G63" s="469">
        <v>98.550443901927025</v>
      </c>
      <c r="H63" s="469">
        <v>1.9858427529866134</v>
      </c>
      <c r="I63" s="470">
        <v>4.952369824729085</v>
      </c>
      <c r="J63" s="470">
        <v>0.39111148440669563</v>
      </c>
      <c r="K63" s="464">
        <v>8.5746400494178518E-2</v>
      </c>
      <c r="L63" s="465">
        <v>935448892.4968636</v>
      </c>
      <c r="M63" s="465">
        <v>107190688.19952846</v>
      </c>
      <c r="N63" s="464">
        <v>0.12941699538064369</v>
      </c>
      <c r="O63" s="463">
        <v>207886519.68440604</v>
      </c>
      <c r="P63" s="463">
        <v>23859684.193932176</v>
      </c>
      <c r="Q63" s="464">
        <v>0.12965328741506979</v>
      </c>
    </row>
    <row r="64" spans="1:17">
      <c r="A64" s="484"/>
      <c r="B64" s="479" t="s">
        <v>298</v>
      </c>
      <c r="C64" s="81" t="s">
        <v>149</v>
      </c>
      <c r="D64" s="463">
        <v>6517344.7028404661</v>
      </c>
      <c r="E64" s="463">
        <v>-763207.97435744666</v>
      </c>
      <c r="F64" s="467">
        <v>-0.10482830194303115</v>
      </c>
      <c r="G64" s="471">
        <v>3.4003394953937782</v>
      </c>
      <c r="H64" s="471">
        <v>-0.47135627032066862</v>
      </c>
      <c r="I64" s="472">
        <v>5.0892072805225625</v>
      </c>
      <c r="J64" s="472">
        <v>0.33043144506536315</v>
      </c>
      <c r="K64" s="467">
        <v>6.9436228242429274E-2</v>
      </c>
      <c r="L64" s="468">
        <v>33168118.111370854</v>
      </c>
      <c r="M64" s="468">
        <v>-1478400.0376517922</v>
      </c>
      <c r="N64" s="467">
        <v>-4.2670955600584551E-2</v>
      </c>
      <c r="O64" s="463">
        <v>7386732.1712720245</v>
      </c>
      <c r="P64" s="463">
        <v>-135639.08123482578</v>
      </c>
      <c r="Q64" s="467">
        <v>-1.8031426086504796E-2</v>
      </c>
    </row>
    <row r="65" spans="1:17">
      <c r="A65" s="484"/>
      <c r="B65" s="479" t="s">
        <v>298</v>
      </c>
      <c r="C65" s="81" t="s">
        <v>65</v>
      </c>
      <c r="D65" s="463">
        <v>78.625</v>
      </c>
      <c r="E65" s="463">
        <v>61.25</v>
      </c>
      <c r="F65" s="464">
        <v>3.5251798561151078</v>
      </c>
      <c r="G65" s="469">
        <v>4.1021567066847857E-5</v>
      </c>
      <c r="H65" s="469">
        <v>3.1781785842549487E-5</v>
      </c>
      <c r="I65" s="470">
        <v>3.2651192368835873</v>
      </c>
      <c r="J65" s="470">
        <v>-1.8790534249871844</v>
      </c>
      <c r="K65" s="464">
        <v>-0.36527806286809833</v>
      </c>
      <c r="L65" s="465">
        <v>256.71999999997206</v>
      </c>
      <c r="M65" s="465">
        <v>167.3399999999674</v>
      </c>
      <c r="N65" s="464">
        <v>1.8722309241436417</v>
      </c>
      <c r="O65" s="463">
        <v>152</v>
      </c>
      <c r="P65" s="463">
        <v>126</v>
      </c>
      <c r="Q65" s="464">
        <v>4.8461538461538458</v>
      </c>
    </row>
    <row r="66" spans="1:17">
      <c r="A66" s="484"/>
      <c r="B66" s="479" t="s">
        <v>298</v>
      </c>
      <c r="C66" s="81" t="s">
        <v>13</v>
      </c>
      <c r="D66" s="463">
        <v>624740.43073617911</v>
      </c>
      <c r="E66" s="463">
        <v>45098.724246676662</v>
      </c>
      <c r="F66" s="467">
        <v>7.7804484635533064E-2</v>
      </c>
      <c r="G66" s="471">
        <v>0.32595016189272613</v>
      </c>
      <c r="H66" s="471">
        <v>1.770483490326008E-2</v>
      </c>
      <c r="I66" s="472">
        <v>4.994479926275246</v>
      </c>
      <c r="J66" s="472">
        <v>0.43785185945495275</v>
      </c>
      <c r="K66" s="467">
        <v>9.6091200123009951E-2</v>
      </c>
      <c r="L66" s="468">
        <v>3120253.5404443974</v>
      </c>
      <c r="M66" s="468">
        <v>479041.87195472</v>
      </c>
      <c r="N66" s="467">
        <v>0.18137201106212372</v>
      </c>
      <c r="O66" s="463">
        <v>1089144.5269807577</v>
      </c>
      <c r="P66" s="463">
        <v>96891.742593277013</v>
      </c>
      <c r="Q66" s="467">
        <v>9.7648244598364561E-2</v>
      </c>
    </row>
    <row r="67" spans="1:17">
      <c r="A67" s="484"/>
      <c r="B67" s="479" t="s">
        <v>242</v>
      </c>
      <c r="C67" s="81" t="s">
        <v>150</v>
      </c>
      <c r="D67" s="463">
        <v>2444656215.514534</v>
      </c>
      <c r="E67" s="463">
        <v>111155870.80800772</v>
      </c>
      <c r="F67" s="464">
        <v>4.7634820821930192E-2</v>
      </c>
      <c r="G67" s="469">
        <v>97.028047025324369</v>
      </c>
      <c r="H67" s="469">
        <v>0.63008001216805098</v>
      </c>
      <c r="I67" s="470">
        <v>4.7395327849473583</v>
      </c>
      <c r="J67" s="470">
        <v>8.5439754088008968E-2</v>
      </c>
      <c r="K67" s="464">
        <v>1.8357981570521605E-2</v>
      </c>
      <c r="L67" s="465">
        <v>11586528281.356468</v>
      </c>
      <c r="M67" s="465">
        <v>726200589.54993439</v>
      </c>
      <c r="N67" s="464">
        <v>6.6867281555215791E-2</v>
      </c>
      <c r="O67" s="463">
        <v>2501037009.5802488</v>
      </c>
      <c r="P67" s="463">
        <v>132630310.31736565</v>
      </c>
      <c r="Q67" s="464">
        <v>5.5999803732460329E-2</v>
      </c>
    </row>
    <row r="68" spans="1:17">
      <c r="A68" s="484"/>
      <c r="B68" s="479" t="s">
        <v>299</v>
      </c>
      <c r="C68" s="81" t="s">
        <v>149</v>
      </c>
      <c r="D68" s="463">
        <v>90721720.265254229</v>
      </c>
      <c r="E68" s="463">
        <v>-8700106.8148048818</v>
      </c>
      <c r="F68" s="467">
        <v>-8.7507009982819448E-2</v>
      </c>
      <c r="G68" s="471">
        <v>3.6007317856194812</v>
      </c>
      <c r="H68" s="471">
        <v>-0.5064293849337691</v>
      </c>
      <c r="I68" s="472">
        <v>4.8258971006645686</v>
      </c>
      <c r="J68" s="472">
        <v>8.4170521323822634E-2</v>
      </c>
      <c r="K68" s="467">
        <v>1.7751028009616924E-2</v>
      </c>
      <c r="L68" s="468">
        <v>437813686.79539239</v>
      </c>
      <c r="M68" s="468">
        <v>-33617433.23674345</v>
      </c>
      <c r="N68" s="467">
        <v>-7.1309321358445463E-2</v>
      </c>
      <c r="O68" s="463">
        <v>91600449.374940723</v>
      </c>
      <c r="P68" s="463">
        <v>-10179007.661421806</v>
      </c>
      <c r="Q68" s="467">
        <v>-0.10001043391089395</v>
      </c>
    </row>
    <row r="69" spans="1:17">
      <c r="A69" s="484"/>
      <c r="B69" s="479" t="s">
        <v>299</v>
      </c>
      <c r="C69" s="81" t="s">
        <v>65</v>
      </c>
      <c r="D69" s="463">
        <v>484.27677017450333</v>
      </c>
      <c r="E69" s="463">
        <v>-563.59822982549667</v>
      </c>
      <c r="F69" s="464">
        <v>-0.5378487222478795</v>
      </c>
      <c r="G69" s="469">
        <v>1.9220874056466923E-5</v>
      </c>
      <c r="H69" s="469">
        <v>-2.4067321684774818E-5</v>
      </c>
      <c r="I69" s="470">
        <v>4.3920344613094056</v>
      </c>
      <c r="J69" s="470">
        <v>-0.95747764652710199</v>
      </c>
      <c r="K69" s="464">
        <v>-0.17898410681686125</v>
      </c>
      <c r="L69" s="465">
        <v>2126.9602634180337</v>
      </c>
      <c r="M69" s="465">
        <v>-3478.6597365811467</v>
      </c>
      <c r="N69" s="464">
        <v>-0.62056645591061388</v>
      </c>
      <c r="O69" s="463">
        <v>639.16746664047241</v>
      </c>
      <c r="P69" s="463">
        <v>-824.83253335952759</v>
      </c>
      <c r="Q69" s="464">
        <v>-0.56341020038219103</v>
      </c>
    </row>
    <row r="70" spans="1:17">
      <c r="A70" s="484"/>
      <c r="B70" s="479" t="s">
        <v>299</v>
      </c>
      <c r="C70" s="81" t="s">
        <v>13</v>
      </c>
      <c r="D70" s="463">
        <v>7784118.0920093032</v>
      </c>
      <c r="E70" s="463">
        <v>1075609.0172572704</v>
      </c>
      <c r="F70" s="467">
        <v>0.16033503201261276</v>
      </c>
      <c r="G70" s="471">
        <v>0.30895050661476808</v>
      </c>
      <c r="H70" s="471">
        <v>3.1818927027734756E-2</v>
      </c>
      <c r="I70" s="472">
        <v>4.8595414401240102</v>
      </c>
      <c r="J70" s="472">
        <v>-0.17355062428581647</v>
      </c>
      <c r="K70" s="467">
        <v>-3.4481909344165111E-2</v>
      </c>
      <c r="L70" s="468">
        <v>37827244.442938253</v>
      </c>
      <c r="M70" s="468">
        <v>4062700.6547824889</v>
      </c>
      <c r="N70" s="467">
        <v>0.12032446462989499</v>
      </c>
      <c r="O70" s="463">
        <v>13300063.068130611</v>
      </c>
      <c r="P70" s="463">
        <v>1716827.8729297593</v>
      </c>
      <c r="Q70" s="467">
        <v>0.14821661168039418</v>
      </c>
    </row>
    <row r="71" spans="1:17">
      <c r="A71" s="484"/>
      <c r="B71" s="479" t="s">
        <v>241</v>
      </c>
      <c r="C71" s="81" t="s">
        <v>150</v>
      </c>
      <c r="D71" s="463">
        <v>751564007.54705024</v>
      </c>
      <c r="E71" s="463">
        <v>31204492.548390627</v>
      </c>
      <c r="F71" s="464">
        <v>4.3317943191808456E-2</v>
      </c>
      <c r="G71" s="469">
        <v>97.546910373835516</v>
      </c>
      <c r="H71" s="469">
        <v>1.0905856757955661</v>
      </c>
      <c r="I71" s="470">
        <v>4.8515567478986892</v>
      </c>
      <c r="J71" s="470">
        <v>0.25282907943215704</v>
      </c>
      <c r="K71" s="464">
        <v>5.4978049943206167E-2</v>
      </c>
      <c r="L71" s="465">
        <v>3646255432.2926731</v>
      </c>
      <c r="M71" s="465">
        <v>333518199.42520523</v>
      </c>
      <c r="N71" s="464">
        <v>0.10067752917925085</v>
      </c>
      <c r="O71" s="463">
        <v>791737006.53937793</v>
      </c>
      <c r="P71" s="463">
        <v>65602449.036251307</v>
      </c>
      <c r="Q71" s="464">
        <v>9.0344755470433358E-2</v>
      </c>
    </row>
    <row r="72" spans="1:17">
      <c r="A72" s="484"/>
      <c r="B72" s="479" t="s">
        <v>300</v>
      </c>
      <c r="C72" s="81" t="s">
        <v>149</v>
      </c>
      <c r="D72" s="463">
        <v>27620289.305223495</v>
      </c>
      <c r="E72" s="463">
        <v>-1930585.1464197338</v>
      </c>
      <c r="F72" s="467">
        <v>-6.5330897384404812E-2</v>
      </c>
      <c r="G72" s="471">
        <v>3.5848894549242689</v>
      </c>
      <c r="H72" s="471">
        <v>-0.3719802495371427</v>
      </c>
      <c r="I72" s="472">
        <v>4.9288981521211301</v>
      </c>
      <c r="J72" s="472">
        <v>0.14683685042904049</v>
      </c>
      <c r="K72" s="467">
        <v>3.070576497567766E-2</v>
      </c>
      <c r="L72" s="468">
        <v>136137592.9175671</v>
      </c>
      <c r="M72" s="468">
        <v>-5176500.2287974358</v>
      </c>
      <c r="N72" s="467">
        <v>-3.6631167589462797E-2</v>
      </c>
      <c r="O72" s="463">
        <v>28881744.27846878</v>
      </c>
      <c r="P72" s="463">
        <v>-1565887.3216669038</v>
      </c>
      <c r="Q72" s="467">
        <v>-5.1428871126380997E-2</v>
      </c>
    </row>
    <row r="73" spans="1:17">
      <c r="A73" s="484"/>
      <c r="B73" s="479" t="s">
        <v>300</v>
      </c>
      <c r="C73" s="81" t="s">
        <v>65</v>
      </c>
      <c r="D73" s="463">
        <v>116.19610759615898</v>
      </c>
      <c r="E73" s="463">
        <v>-70.491392403841019</v>
      </c>
      <c r="F73" s="464">
        <v>-0.37759031752978117</v>
      </c>
      <c r="G73" s="469">
        <v>1.5081312010223547E-5</v>
      </c>
      <c r="H73" s="469">
        <v>-9.9161923499414417E-6</v>
      </c>
      <c r="I73" s="470">
        <v>3.4883024350171481</v>
      </c>
      <c r="J73" s="470">
        <v>-1.1687313781741424</v>
      </c>
      <c r="K73" s="464">
        <v>-0.25096046648054177</v>
      </c>
      <c r="L73" s="465">
        <v>405.32716506719589</v>
      </c>
      <c r="M73" s="465">
        <v>-464.08283493295312</v>
      </c>
      <c r="N73" s="464">
        <v>-0.53379054178451313</v>
      </c>
      <c r="O73" s="463">
        <v>184.03792405128479</v>
      </c>
      <c r="P73" s="463">
        <v>-79.96207594871521</v>
      </c>
      <c r="Q73" s="464">
        <v>-0.30288665132089093</v>
      </c>
    </row>
    <row r="74" spans="1:17">
      <c r="A74" s="484"/>
      <c r="B74" s="479" t="s">
        <v>300</v>
      </c>
      <c r="C74" s="81" t="s">
        <v>13</v>
      </c>
      <c r="D74" s="463">
        <v>2482877.8330427404</v>
      </c>
      <c r="E74" s="463">
        <v>173740.56850638473</v>
      </c>
      <c r="F74" s="467">
        <v>7.5240468020106879E-2</v>
      </c>
      <c r="G74" s="471">
        <v>0.32225739792873309</v>
      </c>
      <c r="H74" s="471">
        <v>1.3063323132793292E-2</v>
      </c>
      <c r="I74" s="472">
        <v>5.0341057312533444</v>
      </c>
      <c r="J74" s="472">
        <v>0.14590145189073489</v>
      </c>
      <c r="K74" s="467">
        <v>2.9847658475876851E-2</v>
      </c>
      <c r="L74" s="468">
        <v>12499069.529322343</v>
      </c>
      <c r="M74" s="468">
        <v>1211534.8711800594</v>
      </c>
      <c r="N74" s="467">
        <v>0.10733387828901296</v>
      </c>
      <c r="O74" s="463">
        <v>4314874.0987916589</v>
      </c>
      <c r="P74" s="463">
        <v>360676.30157565884</v>
      </c>
      <c r="Q74" s="467">
        <v>9.1213520433802597E-2</v>
      </c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C4" sqref="C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1" t="s">
        <v>0</v>
      </c>
      <c r="B1" s="481" t="s">
        <v>1</v>
      </c>
      <c r="C1" s="481" t="s">
        <v>85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148</v>
      </c>
      <c r="D3" s="463">
        <v>3611739.1468051192</v>
      </c>
      <c r="E3" s="463">
        <v>284302.26528122928</v>
      </c>
      <c r="F3" s="464">
        <v>8.5441820657774684E-2</v>
      </c>
      <c r="G3" s="469">
        <v>0.85743216578072867</v>
      </c>
      <c r="H3" s="469">
        <v>4.5811260615639005E-2</v>
      </c>
      <c r="I3" s="470">
        <v>8.5362400077825527</v>
      </c>
      <c r="J3" s="470">
        <v>-0.29653327148551867</v>
      </c>
      <c r="K3" s="464">
        <v>-3.3571932858452239E-2</v>
      </c>
      <c r="L3" s="465">
        <v>30830672.202632278</v>
      </c>
      <c r="M3" s="465">
        <v>1440176.6270569824</v>
      </c>
      <c r="N3" s="464">
        <v>4.9001440732895571E-2</v>
      </c>
      <c r="O3" s="463">
        <v>5824869.1526046311</v>
      </c>
      <c r="P3" s="463">
        <v>465016.63478171453</v>
      </c>
      <c r="Q3" s="464">
        <v>8.6759222056094293E-2</v>
      </c>
    </row>
    <row r="4" spans="1:17">
      <c r="A4" s="484"/>
      <c r="B4" s="479"/>
      <c r="C4" s="367" t="s">
        <v>147</v>
      </c>
      <c r="D4" s="463">
        <v>80133374.448857918</v>
      </c>
      <c r="E4" s="463">
        <v>4343190.0243890435</v>
      </c>
      <c r="F4" s="467">
        <v>5.7305442088182119E-2</v>
      </c>
      <c r="G4" s="471">
        <v>19.02378051465346</v>
      </c>
      <c r="H4" s="471">
        <v>0.53720953662035953</v>
      </c>
      <c r="I4" s="472">
        <v>5.2456783040192052</v>
      </c>
      <c r="J4" s="472">
        <v>0.11413404115833448</v>
      </c>
      <c r="K4" s="467">
        <v>2.2241655788564508E-2</v>
      </c>
      <c r="L4" s="468">
        <v>420353903.77422094</v>
      </c>
      <c r="M4" s="468">
        <v>31433217.709670365</v>
      </c>
      <c r="N4" s="467">
        <v>8.0821665794483549E-2</v>
      </c>
      <c r="O4" s="463">
        <v>105876631.23921847</v>
      </c>
      <c r="P4" s="463">
        <v>5238187.6547368616</v>
      </c>
      <c r="Q4" s="467">
        <v>5.2049569410715597E-2</v>
      </c>
    </row>
    <row r="5" spans="1:17">
      <c r="A5" s="484"/>
      <c r="B5" s="479"/>
      <c r="C5" s="367" t="s">
        <v>146</v>
      </c>
      <c r="D5" s="463">
        <v>212291.93182984422</v>
      </c>
      <c r="E5" s="463">
        <v>-36843.383722078084</v>
      </c>
      <c r="F5" s="464">
        <v>-0.14788503043198448</v>
      </c>
      <c r="G5" s="469">
        <v>5.0398415690583592E-2</v>
      </c>
      <c r="H5" s="469">
        <v>-1.0370109007693147E-2</v>
      </c>
      <c r="I5" s="470">
        <v>7.6509137117925547</v>
      </c>
      <c r="J5" s="470">
        <v>0.24899037976311522</v>
      </c>
      <c r="K5" s="464">
        <v>3.3638605615609329E-2</v>
      </c>
      <c r="L5" s="465">
        <v>1624227.2521398854</v>
      </c>
      <c r="M5" s="465">
        <v>-219853.25287640514</v>
      </c>
      <c r="N5" s="464">
        <v>-0.11922107103152904</v>
      </c>
      <c r="O5" s="463">
        <v>307431.80741772399</v>
      </c>
      <c r="P5" s="463">
        <v>-36277.556556979951</v>
      </c>
      <c r="Q5" s="464">
        <v>-0.10554718712769745</v>
      </c>
    </row>
    <row r="6" spans="1:17">
      <c r="A6" s="484"/>
      <c r="B6" s="479"/>
      <c r="C6" s="367" t="s">
        <v>145</v>
      </c>
      <c r="D6" s="463">
        <v>4285967.7246064758</v>
      </c>
      <c r="E6" s="463">
        <v>23613.353109519929</v>
      </c>
      <c r="F6" s="467">
        <v>5.5399788594365099E-3</v>
      </c>
      <c r="G6" s="471">
        <v>1.017495018106833</v>
      </c>
      <c r="H6" s="471">
        <v>-2.2168854208125088E-2</v>
      </c>
      <c r="I6" s="472">
        <v>10.391555348725266</v>
      </c>
      <c r="J6" s="472">
        <v>2.1025321828084031E-2</v>
      </c>
      <c r="K6" s="467">
        <v>2.0274105348089635E-3</v>
      </c>
      <c r="L6" s="468">
        <v>44537870.833098277</v>
      </c>
      <c r="M6" s="468">
        <v>334996.83821263164</v>
      </c>
      <c r="N6" s="467">
        <v>7.5786212057476487E-3</v>
      </c>
      <c r="O6" s="463">
        <v>9634699.769486757</v>
      </c>
      <c r="P6" s="463">
        <v>-59932.675507038832</v>
      </c>
      <c r="Q6" s="467">
        <v>-6.1820472150016809E-3</v>
      </c>
    </row>
    <row r="7" spans="1:17">
      <c r="A7" s="484"/>
      <c r="B7" s="479"/>
      <c r="C7" s="367" t="s">
        <v>144</v>
      </c>
      <c r="D7" s="463">
        <v>2423097.2381692608</v>
      </c>
      <c r="E7" s="463">
        <v>121795.99158196431</v>
      </c>
      <c r="F7" s="464">
        <v>5.2924836225844436E-2</v>
      </c>
      <c r="G7" s="469">
        <v>0.57524683493784878</v>
      </c>
      <c r="H7" s="469">
        <v>1.3918621265669895E-2</v>
      </c>
      <c r="I7" s="470">
        <v>6.3909967484984884</v>
      </c>
      <c r="J7" s="470">
        <v>4.7567297113855211E-2</v>
      </c>
      <c r="K7" s="464">
        <v>7.4986720477315787E-3</v>
      </c>
      <c r="L7" s="465">
        <v>15486006.570435414</v>
      </c>
      <c r="M7" s="465">
        <v>887864.46632538736</v>
      </c>
      <c r="N7" s="464">
        <v>6.0820374263613586E-2</v>
      </c>
      <c r="O7" s="463">
        <v>4392568.8355671605</v>
      </c>
      <c r="P7" s="463">
        <v>286545.11259012949</v>
      </c>
      <c r="Q7" s="464">
        <v>6.9786521443274283E-2</v>
      </c>
    </row>
    <row r="8" spans="1:17">
      <c r="A8" s="484"/>
      <c r="B8" s="479"/>
      <c r="C8" s="367" t="s">
        <v>143</v>
      </c>
      <c r="D8" s="463">
        <v>502129.01568040991</v>
      </c>
      <c r="E8" s="463">
        <v>-14337.008065715432</v>
      </c>
      <c r="F8" s="467">
        <v>-2.7759828152341244E-2</v>
      </c>
      <c r="G8" s="471">
        <v>0.11920616409882445</v>
      </c>
      <c r="H8" s="471">
        <v>-6.7690644644511078E-3</v>
      </c>
      <c r="I8" s="472">
        <v>8.1089721579322394</v>
      </c>
      <c r="J8" s="472">
        <v>-0.39176001639891744</v>
      </c>
      <c r="K8" s="467">
        <v>-4.6085443978799552E-2</v>
      </c>
      <c r="L8" s="468">
        <v>4071750.2078423644</v>
      </c>
      <c r="M8" s="468">
        <v>-318589.13716520229</v>
      </c>
      <c r="N8" s="467">
        <v>-7.2565948125965007E-2</v>
      </c>
      <c r="O8" s="463">
        <v>798341.01621446747</v>
      </c>
      <c r="P8" s="463">
        <v>-18043.088657762273</v>
      </c>
      <c r="Q8" s="467">
        <v>-2.2101224840219241E-2</v>
      </c>
    </row>
    <row r="9" spans="1:17">
      <c r="A9" s="484"/>
      <c r="B9" s="479"/>
      <c r="C9" s="367" t="s">
        <v>142</v>
      </c>
      <c r="D9" s="463">
        <v>9143254.1775657777</v>
      </c>
      <c r="E9" s="463">
        <v>44664.851131923497</v>
      </c>
      <c r="F9" s="464">
        <v>4.9089863856323383E-3</v>
      </c>
      <c r="G9" s="469">
        <v>2.1706219394855237</v>
      </c>
      <c r="H9" s="469">
        <v>-4.8685463714169153E-2</v>
      </c>
      <c r="I9" s="470">
        <v>7.7784567191155469</v>
      </c>
      <c r="J9" s="470">
        <v>0.18680220288306781</v>
      </c>
      <c r="K9" s="464">
        <v>2.4606257105568654E-2</v>
      </c>
      <c r="L9" s="465">
        <v>71120406.89206782</v>
      </c>
      <c r="M9" s="465">
        <v>2047060.1407016218</v>
      </c>
      <c r="N9" s="464">
        <v>2.9636035272333654E-2</v>
      </c>
      <c r="O9" s="463">
        <v>15457769.752185376</v>
      </c>
      <c r="P9" s="463">
        <v>250433.17652847245</v>
      </c>
      <c r="Q9" s="464">
        <v>1.6467918315778752E-2</v>
      </c>
    </row>
    <row r="10" spans="1:17">
      <c r="A10" s="484"/>
      <c r="B10" s="479"/>
      <c r="C10" s="367" t="s">
        <v>141</v>
      </c>
      <c r="D10" s="463">
        <v>9355141.4848647714</v>
      </c>
      <c r="E10" s="463">
        <v>453756.65946929343</v>
      </c>
      <c r="F10" s="467">
        <v>5.097596254626971E-2</v>
      </c>
      <c r="G10" s="471">
        <v>2.2209242967195819</v>
      </c>
      <c r="H10" s="471">
        <v>4.9718570977432819E-2</v>
      </c>
      <c r="I10" s="472">
        <v>3.9773904857956155</v>
      </c>
      <c r="J10" s="472">
        <v>-0.22062093442151687</v>
      </c>
      <c r="K10" s="467">
        <v>-5.2553676571491022E-2</v>
      </c>
      <c r="L10" s="468">
        <v>37209050.735173009</v>
      </c>
      <c r="M10" s="468">
        <v>-159064.41758469492</v>
      </c>
      <c r="N10" s="467">
        <v>-4.2566882737984776E-3</v>
      </c>
      <c r="O10" s="463">
        <v>4729075.6596425176</v>
      </c>
      <c r="P10" s="463">
        <v>97653.600918471813</v>
      </c>
      <c r="Q10" s="467">
        <v>2.1085014425434447E-2</v>
      </c>
    </row>
    <row r="11" spans="1:17">
      <c r="A11" s="484"/>
      <c r="B11" s="479"/>
      <c r="C11" s="367" t="s">
        <v>140</v>
      </c>
      <c r="D11" s="463">
        <v>1572679.499118078</v>
      </c>
      <c r="E11" s="463">
        <v>14660.348570871633</v>
      </c>
      <c r="F11" s="464">
        <v>9.4096074273044943E-3</v>
      </c>
      <c r="G11" s="469">
        <v>0.37335641755872495</v>
      </c>
      <c r="H11" s="469">
        <v>-6.6721023669621404E-3</v>
      </c>
      <c r="I11" s="470">
        <v>10.705494492221364</v>
      </c>
      <c r="J11" s="470">
        <v>9.4230187384145125E-2</v>
      </c>
      <c r="K11" s="464">
        <v>8.8802035909321033E-3</v>
      </c>
      <c r="L11" s="465">
        <v>16836311.715838037</v>
      </c>
      <c r="M11" s="465">
        <v>303758.71738366224</v>
      </c>
      <c r="N11" s="464">
        <v>1.8373370247901855E-2</v>
      </c>
      <c r="O11" s="463">
        <v>3353278.2223821059</v>
      </c>
      <c r="P11" s="463">
        <v>150392.2862534984</v>
      </c>
      <c r="Q11" s="464">
        <v>4.6955242631987255E-2</v>
      </c>
    </row>
    <row r="12" spans="1:17">
      <c r="A12" s="484"/>
      <c r="B12" s="479"/>
      <c r="C12" s="367" t="s">
        <v>139</v>
      </c>
      <c r="D12" s="463">
        <v>4663352.3470132966</v>
      </c>
      <c r="E12" s="463">
        <v>-292740.18582195323</v>
      </c>
      <c r="F12" s="467">
        <v>-5.9066731277207268E-2</v>
      </c>
      <c r="G12" s="471">
        <v>1.107086680452896</v>
      </c>
      <c r="H12" s="471">
        <v>-0.10179224071224091</v>
      </c>
      <c r="I12" s="472">
        <v>11.866347764909698</v>
      </c>
      <c r="J12" s="472">
        <v>0.73593598812905903</v>
      </c>
      <c r="K12" s="467">
        <v>6.6119385597602859E-2</v>
      </c>
      <c r="L12" s="468">
        <v>55336960.699967623</v>
      </c>
      <c r="M12" s="468">
        <v>173610.0056835711</v>
      </c>
      <c r="N12" s="467">
        <v>3.1471983390878454E-3</v>
      </c>
      <c r="O12" s="463">
        <v>9622856.2482842319</v>
      </c>
      <c r="P12" s="463">
        <v>-68982.321181550622</v>
      </c>
      <c r="Q12" s="467">
        <v>-7.1175681153914381E-3</v>
      </c>
    </row>
    <row r="13" spans="1:17">
      <c r="A13" s="484"/>
      <c r="B13" s="479"/>
      <c r="C13" s="367" t="s">
        <v>138</v>
      </c>
      <c r="D13" s="463">
        <v>12287609.54602335</v>
      </c>
      <c r="E13" s="463">
        <v>1360768.1593529116</v>
      </c>
      <c r="F13" s="464">
        <v>0.12453444789753251</v>
      </c>
      <c r="G13" s="469">
        <v>2.9170965114229057</v>
      </c>
      <c r="H13" s="469">
        <v>0.25184598598445573</v>
      </c>
      <c r="I13" s="470">
        <v>7.0503602136361714</v>
      </c>
      <c r="J13" s="470">
        <v>-0.19099394580920936</v>
      </c>
      <c r="K13" s="464">
        <v>-2.637544602898385E-2</v>
      </c>
      <c r="L13" s="465">
        <v>86632073.463979051</v>
      </c>
      <c r="M13" s="465">
        <v>7506945.1390131414</v>
      </c>
      <c r="N13" s="464">
        <v>9.4874350259278081E-2</v>
      </c>
      <c r="O13" s="463">
        <v>13970072.975565646</v>
      </c>
      <c r="P13" s="463">
        <v>815428.4353072159</v>
      </c>
      <c r="Q13" s="464">
        <v>6.1987873014103988E-2</v>
      </c>
    </row>
    <row r="14" spans="1:17">
      <c r="A14" s="484"/>
      <c r="B14" s="479"/>
      <c r="C14" s="367" t="s">
        <v>137</v>
      </c>
      <c r="D14" s="463">
        <v>1063991.3837526026</v>
      </c>
      <c r="E14" s="463">
        <v>86788.51902802207</v>
      </c>
      <c r="F14" s="467">
        <v>8.8813205692436198E-2</v>
      </c>
      <c r="G14" s="471">
        <v>0.25259311358353032</v>
      </c>
      <c r="H14" s="471">
        <v>1.4235993121953699E-2</v>
      </c>
      <c r="I14" s="472">
        <v>10.567077845210752</v>
      </c>
      <c r="J14" s="472">
        <v>-0.13891976438222997</v>
      </c>
      <c r="K14" s="467">
        <v>-1.2975882252930129E-2</v>
      </c>
      <c r="L14" s="468">
        <v>11243279.778747259</v>
      </c>
      <c r="M14" s="468">
        <v>781348.24491848424</v>
      </c>
      <c r="N14" s="467">
        <v>7.468489373993567E-2</v>
      </c>
      <c r="O14" s="463">
        <v>2329377.2076512063</v>
      </c>
      <c r="P14" s="463">
        <v>103784.06946111377</v>
      </c>
      <c r="Q14" s="467">
        <v>4.6632094465169652E-2</v>
      </c>
    </row>
    <row r="15" spans="1:17">
      <c r="A15" s="484"/>
      <c r="B15" s="479"/>
      <c r="C15" s="367" t="s">
        <v>136</v>
      </c>
      <c r="D15" s="463">
        <v>74440299.034338117</v>
      </c>
      <c r="E15" s="463">
        <v>696178.43624159694</v>
      </c>
      <c r="F15" s="464">
        <v>9.440460210187478E-3</v>
      </c>
      <c r="G15" s="469">
        <v>17.672236069107676</v>
      </c>
      <c r="H15" s="469">
        <v>-0.31526363156874027</v>
      </c>
      <c r="I15" s="470">
        <v>4.7041364280395994</v>
      </c>
      <c r="J15" s="470">
        <v>7.988113544117148E-2</v>
      </c>
      <c r="K15" s="464">
        <v>1.7274378334827024E-2</v>
      </c>
      <c r="L15" s="465">
        <v>350177322.40159094</v>
      </c>
      <c r="M15" s="465">
        <v>9165682.427826345</v>
      </c>
      <c r="N15" s="464">
        <v>2.6877916626340079E-2</v>
      </c>
      <c r="O15" s="463">
        <v>82926612.115726501</v>
      </c>
      <c r="P15" s="463">
        <v>1968325.1281548887</v>
      </c>
      <c r="Q15" s="464">
        <v>2.4312830735376826E-2</v>
      </c>
    </row>
    <row r="16" spans="1:17">
      <c r="A16" s="484"/>
      <c r="B16" s="479"/>
      <c r="C16" s="367" t="s">
        <v>135</v>
      </c>
      <c r="D16" s="463">
        <v>50110036.009378292</v>
      </c>
      <c r="E16" s="463">
        <v>-378324.241845496</v>
      </c>
      <c r="F16" s="467">
        <v>-7.4932962758743147E-3</v>
      </c>
      <c r="G16" s="471">
        <v>11.896195975525655</v>
      </c>
      <c r="H16" s="471">
        <v>-0.41881107237142245</v>
      </c>
      <c r="I16" s="472">
        <v>4.3966532350824252</v>
      </c>
      <c r="J16" s="472">
        <v>3.0480301019487399E-2</v>
      </c>
      <c r="K16" s="467">
        <v>6.9810109401974574E-3</v>
      </c>
      <c r="L16" s="468">
        <v>220316451.93072987</v>
      </c>
      <c r="M16" s="468">
        <v>-124460.0833824873</v>
      </c>
      <c r="N16" s="467">
        <v>-5.6459611895689999E-4</v>
      </c>
      <c r="O16" s="463">
        <v>70867967.942485631</v>
      </c>
      <c r="P16" s="463">
        <v>1203571.3249415606</v>
      </c>
      <c r="Q16" s="467">
        <v>1.7276706371967009E-2</v>
      </c>
    </row>
    <row r="17" spans="1:17">
      <c r="A17" s="484"/>
      <c r="B17" s="479"/>
      <c r="C17" s="367" t="s">
        <v>134</v>
      </c>
      <c r="D17" s="463">
        <v>85175841.848037049</v>
      </c>
      <c r="E17" s="463">
        <v>-507458.93707290292</v>
      </c>
      <c r="F17" s="464">
        <v>-5.9224951936152435E-3</v>
      </c>
      <c r="G17" s="469">
        <v>20.220869664012831</v>
      </c>
      <c r="H17" s="469">
        <v>-0.678807960794515</v>
      </c>
      <c r="I17" s="470">
        <v>5.3717416548623822</v>
      </c>
      <c r="J17" s="470">
        <v>3.1998233396222098E-2</v>
      </c>
      <c r="K17" s="464">
        <v>5.9924664671315202E-3</v>
      </c>
      <c r="L17" s="465">
        <v>457542617.64307106</v>
      </c>
      <c r="M17" s="465">
        <v>15775.94627392292</v>
      </c>
      <c r="N17" s="464">
        <v>3.4480919666736478E-5</v>
      </c>
      <c r="O17" s="463">
        <v>118424783.04774192</v>
      </c>
      <c r="P17" s="463">
        <v>-997988.15907557309</v>
      </c>
      <c r="Q17" s="464">
        <v>-8.3567660421080634E-3</v>
      </c>
    </row>
    <row r="18" spans="1:17">
      <c r="A18" s="484"/>
      <c r="B18" s="479"/>
      <c r="C18" s="367" t="s">
        <v>301</v>
      </c>
      <c r="D18" s="463">
        <v>23522228.302763838</v>
      </c>
      <c r="E18" s="463">
        <v>608306.78847424686</v>
      </c>
      <c r="F18" s="467">
        <v>2.654747630582981E-2</v>
      </c>
      <c r="G18" s="471">
        <v>5.584211466508715</v>
      </c>
      <c r="H18" s="471">
        <v>-4.9006286221020545E-3</v>
      </c>
      <c r="I18" s="472">
        <v>6.9091245736491773</v>
      </c>
      <c r="J18" s="472">
        <v>-8.9874846258150676E-2</v>
      </c>
      <c r="K18" s="467">
        <v>-1.2841099258062332E-2</v>
      </c>
      <c r="L18" s="468">
        <v>162518005.59361181</v>
      </c>
      <c r="M18" s="468">
        <v>2143482.2072969079</v>
      </c>
      <c r="N18" s="467">
        <v>1.3365478269473166E-2</v>
      </c>
      <c r="O18" s="463">
        <v>37420712.623700619</v>
      </c>
      <c r="P18" s="463">
        <v>872063.68644886464</v>
      </c>
      <c r="Q18" s="467">
        <v>2.3860353578214612E-2</v>
      </c>
    </row>
    <row r="19" spans="1:17">
      <c r="A19" s="484"/>
      <c r="B19" s="479"/>
      <c r="C19" s="367" t="s">
        <v>132</v>
      </c>
      <c r="D19" s="463">
        <v>4682040.7306493912</v>
      </c>
      <c r="E19" s="463">
        <v>80705.617841601372</v>
      </c>
      <c r="F19" s="464">
        <v>1.7539608801140728E-2</v>
      </c>
      <c r="G19" s="469">
        <v>1.111523330112441</v>
      </c>
      <c r="H19" s="469">
        <v>-1.0823960669115396E-2</v>
      </c>
      <c r="I19" s="470">
        <v>7.7970050231631678</v>
      </c>
      <c r="J19" s="470">
        <v>6.5549492363651041E-2</v>
      </c>
      <c r="K19" s="464">
        <v>8.4782861522676965E-3</v>
      </c>
      <c r="L19" s="465">
        <v>36505895.09552785</v>
      </c>
      <c r="M19" s="465">
        <v>930877.28854804486</v>
      </c>
      <c r="N19" s="464">
        <v>2.6166600775823282E-2</v>
      </c>
      <c r="O19" s="463">
        <v>10014810.766581535</v>
      </c>
      <c r="P19" s="463">
        <v>-38764.487168159336</v>
      </c>
      <c r="Q19" s="464">
        <v>-3.855791217527446E-3</v>
      </c>
    </row>
    <row r="20" spans="1:17">
      <c r="A20" s="484"/>
      <c r="B20" s="479"/>
      <c r="C20" s="367" t="s">
        <v>131</v>
      </c>
      <c r="D20" s="463">
        <v>19496675.285241477</v>
      </c>
      <c r="E20" s="463">
        <v>32292.635546088219</v>
      </c>
      <c r="F20" s="467">
        <v>1.6590629216074104E-3</v>
      </c>
      <c r="G20" s="471">
        <v>4.6285392814527695</v>
      </c>
      <c r="H20" s="471">
        <v>-0.11916906798118099</v>
      </c>
      <c r="I20" s="472">
        <v>5.4379577485830115</v>
      </c>
      <c r="J20" s="472">
        <v>0.30439992663070115</v>
      </c>
      <c r="K20" s="467">
        <v>5.9296093895936049E-2</v>
      </c>
      <c r="L20" s="468">
        <v>106022096.43898578</v>
      </c>
      <c r="M20" s="468">
        <v>6100562.6381691843</v>
      </c>
      <c r="N20" s="467">
        <v>6.1053532768322337E-2</v>
      </c>
      <c r="O20" s="463">
        <v>19852535.516435567</v>
      </c>
      <c r="P20" s="463">
        <v>-135944.17916498706</v>
      </c>
      <c r="Q20" s="467">
        <v>-6.8011265106324341E-3</v>
      </c>
    </row>
    <row r="21" spans="1:17">
      <c r="A21" s="484"/>
      <c r="B21" s="485"/>
      <c r="C21" s="367" t="s">
        <v>130</v>
      </c>
      <c r="D21" s="463">
        <v>8174082.4238101197</v>
      </c>
      <c r="E21" s="463">
        <v>123519.07899356913</v>
      </c>
      <c r="F21" s="464">
        <v>1.5342911260129185E-2</v>
      </c>
      <c r="G21" s="469">
        <v>1.9405391450037275</v>
      </c>
      <c r="H21" s="469">
        <v>-2.3136122674521031E-2</v>
      </c>
      <c r="I21" s="470">
        <v>3.1331439168817261</v>
      </c>
      <c r="J21" s="470">
        <v>7.5888439559326226E-2</v>
      </c>
      <c r="K21" s="464">
        <v>2.4822406934009552E-2</v>
      </c>
      <c r="L21" s="465">
        <v>25610576.622250512</v>
      </c>
      <c r="M21" s="465">
        <v>997947.74077917263</v>
      </c>
      <c r="N21" s="464">
        <v>4.0546166180990065E-2</v>
      </c>
      <c r="O21" s="463">
        <v>5852410.0244725943</v>
      </c>
      <c r="P21" s="463">
        <v>-30252.741534201428</v>
      </c>
      <c r="Q21" s="464">
        <v>-5.1426951939210451E-3</v>
      </c>
    </row>
    <row r="22" spans="1:17">
      <c r="A22" s="484"/>
      <c r="B22" s="479" t="s">
        <v>242</v>
      </c>
      <c r="C22" s="367" t="s">
        <v>148</v>
      </c>
      <c r="D22" s="463">
        <v>49704831.301072754</v>
      </c>
      <c r="E22" s="463">
        <v>2260791.2811669782</v>
      </c>
      <c r="F22" s="467">
        <v>4.7651744670530446E-2</v>
      </c>
      <c r="G22" s="471">
        <v>0.90013408356636959</v>
      </c>
      <c r="H22" s="471">
        <v>2.1313107441754964E-2</v>
      </c>
      <c r="I22" s="472">
        <v>8.6896151800499624</v>
      </c>
      <c r="J22" s="472">
        <v>0.1749400365036653</v>
      </c>
      <c r="K22" s="467">
        <v>2.0545708856110758E-2</v>
      </c>
      <c r="L22" s="468">
        <v>431915856.59562433</v>
      </c>
      <c r="M22" s="468">
        <v>27945268.328716815</v>
      </c>
      <c r="N22" s="467">
        <v>6.9176492399127557E-2</v>
      </c>
      <c r="O22" s="463">
        <v>79379992.002055958</v>
      </c>
      <c r="P22" s="463">
        <v>4332016.2637794167</v>
      </c>
      <c r="Q22" s="467">
        <v>5.7723292616005478E-2</v>
      </c>
    </row>
    <row r="23" spans="1:17">
      <c r="A23" s="484"/>
      <c r="B23" s="479"/>
      <c r="C23" s="367" t="s">
        <v>147</v>
      </c>
      <c r="D23" s="463">
        <v>1057429155.0457519</v>
      </c>
      <c r="E23" s="463">
        <v>60016325.725892544</v>
      </c>
      <c r="F23" s="464">
        <v>6.0172000962548239E-2</v>
      </c>
      <c r="G23" s="469">
        <v>19.149607764445339</v>
      </c>
      <c r="H23" s="469">
        <v>0.67421410289532346</v>
      </c>
      <c r="I23" s="470">
        <v>5.2132245670535209</v>
      </c>
      <c r="J23" s="470">
        <v>6.0888674306096569E-2</v>
      </c>
      <c r="K23" s="464">
        <v>1.1817683391295434E-2</v>
      </c>
      <c r="L23" s="465">
        <v>5512615649.0031605</v>
      </c>
      <c r="M23" s="465">
        <v>373609728.61168861</v>
      </c>
      <c r="N23" s="464">
        <v>7.270077801023983E-2</v>
      </c>
      <c r="O23" s="463">
        <v>1397406630.9131808</v>
      </c>
      <c r="P23" s="463">
        <v>67391004.557585478</v>
      </c>
      <c r="Q23" s="464">
        <v>5.0669332917722951E-2</v>
      </c>
    </row>
    <row r="24" spans="1:17">
      <c r="A24" s="484"/>
      <c r="B24" s="479"/>
      <c r="C24" s="367" t="s">
        <v>146</v>
      </c>
      <c r="D24" s="463">
        <v>3359656.9422617853</v>
      </c>
      <c r="E24" s="463">
        <v>-470473.1082339962</v>
      </c>
      <c r="F24" s="467">
        <v>-0.1228347607082159</v>
      </c>
      <c r="G24" s="471">
        <v>6.0842007580758757E-2</v>
      </c>
      <c r="H24" s="471">
        <v>-1.0104704129472335E-2</v>
      </c>
      <c r="I24" s="472">
        <v>7.4453738789619477</v>
      </c>
      <c r="J24" s="472">
        <v>0.1287447227909384</v>
      </c>
      <c r="K24" s="467">
        <v>1.7596179885972792E-2</v>
      </c>
      <c r="L24" s="468">
        <v>25013902.040189065</v>
      </c>
      <c r="M24" s="468">
        <v>-3009739.1591951102</v>
      </c>
      <c r="N24" s="467">
        <v>-0.10740000336791529</v>
      </c>
      <c r="O24" s="463">
        <v>4743382.9445702359</v>
      </c>
      <c r="P24" s="463">
        <v>-548157.29027506709</v>
      </c>
      <c r="Q24" s="467">
        <v>-0.10359125433184811</v>
      </c>
    </row>
    <row r="25" spans="1:17">
      <c r="A25" s="484"/>
      <c r="B25" s="479"/>
      <c r="C25" s="367" t="s">
        <v>145</v>
      </c>
      <c r="D25" s="463">
        <v>54220182.506515928</v>
      </c>
      <c r="E25" s="463">
        <v>738186.50819272548</v>
      </c>
      <c r="F25" s="464">
        <v>1.3802523529897229E-2</v>
      </c>
      <c r="G25" s="469">
        <v>0.98190523966732957</v>
      </c>
      <c r="H25" s="469">
        <v>-8.7587069236267912E-3</v>
      </c>
      <c r="I25" s="470">
        <v>10.306911486478446</v>
      </c>
      <c r="J25" s="470">
        <v>-5.4432181245248401E-2</v>
      </c>
      <c r="K25" s="464">
        <v>-5.2533901963708069E-3</v>
      </c>
      <c r="L25" s="465">
        <v>558842621.87536669</v>
      </c>
      <c r="M25" s="465">
        <v>4697281.3009165525</v>
      </c>
      <c r="N25" s="464">
        <v>8.4766232917291243E-3</v>
      </c>
      <c r="O25" s="463">
        <v>122049659.35727225</v>
      </c>
      <c r="P25" s="463">
        <v>-359977.13484065235</v>
      </c>
      <c r="Q25" s="464">
        <v>-2.9407581392813498E-3</v>
      </c>
    </row>
    <row r="26" spans="1:17">
      <c r="A26" s="484"/>
      <c r="B26" s="479"/>
      <c r="C26" s="367" t="s">
        <v>144</v>
      </c>
      <c r="D26" s="463">
        <v>30443770.397988558</v>
      </c>
      <c r="E26" s="463">
        <v>615340.6462739706</v>
      </c>
      <c r="F26" s="467">
        <v>2.0629334208871648E-2</v>
      </c>
      <c r="G26" s="471">
        <v>0.55132418016891993</v>
      </c>
      <c r="H26" s="471">
        <v>-1.1972690935784236E-3</v>
      </c>
      <c r="I26" s="472">
        <v>6.3665553982521281</v>
      </c>
      <c r="J26" s="472">
        <v>2.0931358872844363E-2</v>
      </c>
      <c r="K26" s="467">
        <v>3.2985501099576375E-3</v>
      </c>
      <c r="L26" s="468">
        <v>193821950.77046239</v>
      </c>
      <c r="M26" s="468">
        <v>4541949.8810460567</v>
      </c>
      <c r="N26" s="467">
        <v>2.399593121145226E-2</v>
      </c>
      <c r="O26" s="463">
        <v>54475315.681890734</v>
      </c>
      <c r="P26" s="463">
        <v>635524.87705262005</v>
      </c>
      <c r="Q26" s="467">
        <v>1.1803999747255907E-2</v>
      </c>
    </row>
    <row r="27" spans="1:17">
      <c r="A27" s="484"/>
      <c r="B27" s="479"/>
      <c r="C27" s="367" t="s">
        <v>143</v>
      </c>
      <c r="D27" s="463">
        <v>6873925.7402126007</v>
      </c>
      <c r="E27" s="463">
        <v>-183581.61196760181</v>
      </c>
      <c r="F27" s="464">
        <v>-2.6012245231439943E-2</v>
      </c>
      <c r="G27" s="469">
        <v>0.12448397237666528</v>
      </c>
      <c r="H27" s="469">
        <v>-6.2444710199636433E-3</v>
      </c>
      <c r="I27" s="470">
        <v>8.3158048076900997</v>
      </c>
      <c r="J27" s="470">
        <v>-0.16646974928266012</v>
      </c>
      <c r="K27" s="464">
        <v>-1.962560256267766E-2</v>
      </c>
      <c r="L27" s="465">
        <v>57162224.718164675</v>
      </c>
      <c r="M27" s="465">
        <v>-2701490.3308816478</v>
      </c>
      <c r="N27" s="464">
        <v>-4.5127341807442413E-2</v>
      </c>
      <c r="O27" s="463">
        <v>10820471.3833644</v>
      </c>
      <c r="P27" s="463">
        <v>-331191.25689305738</v>
      </c>
      <c r="Q27" s="464">
        <v>-2.9698823177941043E-2</v>
      </c>
    </row>
    <row r="28" spans="1:17">
      <c r="A28" s="484"/>
      <c r="B28" s="479"/>
      <c r="C28" s="367" t="s">
        <v>142</v>
      </c>
      <c r="D28" s="463">
        <v>113066290.40727669</v>
      </c>
      <c r="E28" s="463">
        <v>530239.20504659414</v>
      </c>
      <c r="F28" s="467">
        <v>4.7117274809451151E-3</v>
      </c>
      <c r="G28" s="471">
        <v>2.0475840885875103</v>
      </c>
      <c r="H28" s="471">
        <v>-3.6956821614467561E-2</v>
      </c>
      <c r="I28" s="472">
        <v>8.0133332835112903</v>
      </c>
      <c r="J28" s="472">
        <v>6.463230558171329E-2</v>
      </c>
      <c r="K28" s="467">
        <v>8.1311783851439161E-3</v>
      </c>
      <c r="L28" s="468">
        <v>906037868.16378355</v>
      </c>
      <c r="M28" s="468">
        <v>11522447.920284271</v>
      </c>
      <c r="N28" s="467">
        <v>1.2881217762738739E-2</v>
      </c>
      <c r="O28" s="463">
        <v>196658925.88561344</v>
      </c>
      <c r="P28" s="463">
        <v>1244912.0295072198</v>
      </c>
      <c r="Q28" s="467">
        <v>6.3706384457356009E-3</v>
      </c>
    </row>
    <row r="29" spans="1:17">
      <c r="A29" s="484"/>
      <c r="B29" s="479"/>
      <c r="C29" s="367" t="s">
        <v>141</v>
      </c>
      <c r="D29" s="463">
        <v>129779071.38968264</v>
      </c>
      <c r="E29" s="463">
        <v>23470.882490888238</v>
      </c>
      <c r="F29" s="464">
        <v>1.8088531361378391E-4</v>
      </c>
      <c r="G29" s="469">
        <v>2.3502456890729899</v>
      </c>
      <c r="H29" s="469">
        <v>-5.3258385359165938E-2</v>
      </c>
      <c r="I29" s="470">
        <v>4.1718462978887247</v>
      </c>
      <c r="J29" s="470">
        <v>1.8786895176248208E-3</v>
      </c>
      <c r="K29" s="464">
        <v>4.5052856378390114E-4</v>
      </c>
      <c r="L29" s="465">
        <v>541418338.52048397</v>
      </c>
      <c r="M29" s="465">
        <v>341687.4007537365</v>
      </c>
      <c r="N29" s="464">
        <v>6.3149537139817809E-4</v>
      </c>
      <c r="O29" s="463">
        <v>67536353.96894294</v>
      </c>
      <c r="P29" s="463">
        <v>72849.949712634087</v>
      </c>
      <c r="Q29" s="464">
        <v>1.0798423647231307E-3</v>
      </c>
    </row>
    <row r="30" spans="1:17">
      <c r="A30" s="484"/>
      <c r="B30" s="479"/>
      <c r="C30" s="367" t="s">
        <v>140</v>
      </c>
      <c r="D30" s="463">
        <v>23429400.569575302</v>
      </c>
      <c r="E30" s="463">
        <v>-668178.88676072285</v>
      </c>
      <c r="F30" s="467">
        <v>-2.7728049946735923E-2</v>
      </c>
      <c r="G30" s="471">
        <v>0.42429682302832555</v>
      </c>
      <c r="H30" s="471">
        <v>-2.2070271577707246E-2</v>
      </c>
      <c r="I30" s="472">
        <v>10.479718932546072</v>
      </c>
      <c r="J30" s="472">
        <v>3.1226995949955594E-2</v>
      </c>
      <c r="K30" s="467">
        <v>2.9886605779521369E-3</v>
      </c>
      <c r="L30" s="468">
        <v>245533532.72718403</v>
      </c>
      <c r="M30" s="468">
        <v>-6249831.9138271809</v>
      </c>
      <c r="N30" s="467">
        <v>-2.482225909856314E-2</v>
      </c>
      <c r="O30" s="463">
        <v>48073427.30664172</v>
      </c>
      <c r="P30" s="463">
        <v>-85386.751817211509</v>
      </c>
      <c r="Q30" s="467">
        <v>-1.7730243878838544E-3</v>
      </c>
    </row>
    <row r="31" spans="1:17">
      <c r="A31" s="484"/>
      <c r="B31" s="479"/>
      <c r="C31" s="367" t="s">
        <v>139</v>
      </c>
      <c r="D31" s="463">
        <v>64051622.510767765</v>
      </c>
      <c r="E31" s="463">
        <v>3355906.2445904166</v>
      </c>
      <c r="F31" s="464">
        <v>5.5290660544696356E-2</v>
      </c>
      <c r="G31" s="469">
        <v>1.1599485808620913</v>
      </c>
      <c r="H31" s="469">
        <v>3.566260957370937E-2</v>
      </c>
      <c r="I31" s="470">
        <v>11.686323657025349</v>
      </c>
      <c r="J31" s="470">
        <v>-7.8332289025730972E-3</v>
      </c>
      <c r="K31" s="464">
        <v>-6.698412702158251E-4</v>
      </c>
      <c r="L31" s="465">
        <v>748527991.41844273</v>
      </c>
      <c r="M31" s="465">
        <v>38742763.097997427</v>
      </c>
      <c r="N31" s="464">
        <v>5.4583783308190109E-2</v>
      </c>
      <c r="O31" s="463">
        <v>131251974.62159075</v>
      </c>
      <c r="P31" s="463">
        <v>7494896.9770566076</v>
      </c>
      <c r="Q31" s="464">
        <v>6.0561360365862092E-2</v>
      </c>
    </row>
    <row r="32" spans="1:17">
      <c r="A32" s="484"/>
      <c r="B32" s="479"/>
      <c r="C32" s="367" t="s">
        <v>138</v>
      </c>
      <c r="D32" s="463">
        <v>149614580.21994618</v>
      </c>
      <c r="E32" s="463">
        <v>14735711.917948604</v>
      </c>
      <c r="F32" s="467">
        <v>0.10925144986355409</v>
      </c>
      <c r="G32" s="471">
        <v>2.7094586085345345</v>
      </c>
      <c r="H32" s="471">
        <v>0.21105462249093065</v>
      </c>
      <c r="I32" s="472">
        <v>7.2277412267224701</v>
      </c>
      <c r="J32" s="472">
        <v>-0.14312412170815758</v>
      </c>
      <c r="K32" s="467">
        <v>-1.9417546643777848E-2</v>
      </c>
      <c r="L32" s="468">
        <v>1081375469.5744812</v>
      </c>
      <c r="M32" s="468">
        <v>87201492.971749187</v>
      </c>
      <c r="N32" s="467">
        <v>8.7712508096150416E-2</v>
      </c>
      <c r="O32" s="463">
        <v>178701706.37126127</v>
      </c>
      <c r="P32" s="463">
        <v>11388164.349365532</v>
      </c>
      <c r="Q32" s="467">
        <v>6.8064809409600593E-2</v>
      </c>
    </row>
    <row r="33" spans="1:17">
      <c r="A33" s="484"/>
      <c r="B33" s="479"/>
      <c r="C33" s="367" t="s">
        <v>137</v>
      </c>
      <c r="D33" s="463">
        <v>13559110.956516355</v>
      </c>
      <c r="E33" s="463">
        <v>884674.46222977713</v>
      </c>
      <c r="F33" s="464">
        <v>6.9799904921104258E-2</v>
      </c>
      <c r="G33" s="469">
        <v>0.24554993137166442</v>
      </c>
      <c r="H33" s="469">
        <v>1.0777330912996957E-2</v>
      </c>
      <c r="I33" s="470">
        <v>10.555503979332451</v>
      </c>
      <c r="J33" s="470">
        <v>-3.958445517392839E-2</v>
      </c>
      <c r="K33" s="464">
        <v>-3.7361137114258181E-3</v>
      </c>
      <c r="L33" s="465">
        <v>143123249.65771863</v>
      </c>
      <c r="M33" s="465">
        <v>8836474.1432173252</v>
      </c>
      <c r="N33" s="464">
        <v>6.5803010827846523E-2</v>
      </c>
      <c r="O33" s="463">
        <v>30432572.556685664</v>
      </c>
      <c r="P33" s="463">
        <v>1318808.3729148582</v>
      </c>
      <c r="Q33" s="464">
        <v>4.5298449372273737E-2</v>
      </c>
    </row>
    <row r="34" spans="1:17">
      <c r="A34" s="484"/>
      <c r="B34" s="479"/>
      <c r="C34" s="367" t="s">
        <v>136</v>
      </c>
      <c r="D34" s="463">
        <v>979377120.36623585</v>
      </c>
      <c r="E34" s="463">
        <v>11468151.615125537</v>
      </c>
      <c r="F34" s="467">
        <v>1.1848378293180663E-2</v>
      </c>
      <c r="G34" s="471">
        <v>17.736117468478469</v>
      </c>
      <c r="H34" s="471">
        <v>-0.19276684155776636</v>
      </c>
      <c r="I34" s="472">
        <v>4.7078969321224431</v>
      </c>
      <c r="J34" s="472">
        <v>3.4884243309115881E-2</v>
      </c>
      <c r="K34" s="467">
        <v>7.4650435665678545E-3</v>
      </c>
      <c r="L34" s="468">
        <v>4610806540.3631144</v>
      </c>
      <c r="M34" s="468">
        <v>87755647.772953987</v>
      </c>
      <c r="N34" s="467">
        <v>1.9401870519900347E-2</v>
      </c>
      <c r="O34" s="463">
        <v>1082036939.0579569</v>
      </c>
      <c r="P34" s="463">
        <v>5792628.985388279</v>
      </c>
      <c r="Q34" s="467">
        <v>5.3822621231769353E-3</v>
      </c>
    </row>
    <row r="35" spans="1:17">
      <c r="A35" s="484"/>
      <c r="B35" s="479"/>
      <c r="C35" s="367" t="s">
        <v>135</v>
      </c>
      <c r="D35" s="463">
        <v>672022251.17196226</v>
      </c>
      <c r="E35" s="463">
        <v>1674715.8120176792</v>
      </c>
      <c r="F35" s="464">
        <v>2.4982799573036946E-3</v>
      </c>
      <c r="G35" s="469">
        <v>12.170047002691014</v>
      </c>
      <c r="H35" s="469">
        <v>-0.2470126558158281</v>
      </c>
      <c r="I35" s="470">
        <v>4.4586544306737768</v>
      </c>
      <c r="J35" s="470">
        <v>2.0963564133928969E-2</v>
      </c>
      <c r="K35" s="464">
        <v>4.7239802781203323E-3</v>
      </c>
      <c r="L35" s="465">
        <v>2996314987.6992354</v>
      </c>
      <c r="M35" s="465">
        <v>21519852.624911785</v>
      </c>
      <c r="N35" s="464">
        <v>7.2340620606716581E-3</v>
      </c>
      <c r="O35" s="463">
        <v>933820204.79847682</v>
      </c>
      <c r="P35" s="463">
        <v>11412023.183315039</v>
      </c>
      <c r="Q35" s="464">
        <v>1.2371988248556377E-2</v>
      </c>
    </row>
    <row r="36" spans="1:17">
      <c r="A36" s="484"/>
      <c r="B36" s="479"/>
      <c r="C36" s="367" t="s">
        <v>134</v>
      </c>
      <c r="D36" s="463">
        <v>1150823828.1299376</v>
      </c>
      <c r="E36" s="463">
        <v>26108622.415615797</v>
      </c>
      <c r="F36" s="467">
        <v>2.3213540888365476E-2</v>
      </c>
      <c r="G36" s="471">
        <v>20.840946941464129</v>
      </c>
      <c r="H36" s="471">
        <v>7.4910525189402222E-3</v>
      </c>
      <c r="I36" s="472">
        <v>5.3339932692868395</v>
      </c>
      <c r="J36" s="472">
        <v>-4.6891060174148791E-2</v>
      </c>
      <c r="K36" s="467">
        <v>-8.7143780284245475E-3</v>
      </c>
      <c r="L36" s="468">
        <v>6138486553.380002</v>
      </c>
      <c r="M36" s="468">
        <v>86524127.845315933</v>
      </c>
      <c r="N36" s="467">
        <v>1.4296871289261449E-2</v>
      </c>
      <c r="O36" s="463">
        <v>1596637508.1331685</v>
      </c>
      <c r="P36" s="463">
        <v>45583918.014148235</v>
      </c>
      <c r="Q36" s="467">
        <v>2.9389002613797729E-2</v>
      </c>
    </row>
    <row r="37" spans="1:17">
      <c r="A37" s="484"/>
      <c r="B37" s="479"/>
      <c r="C37" s="367" t="s">
        <v>301</v>
      </c>
      <c r="D37" s="463">
        <v>308686693.77952403</v>
      </c>
      <c r="E37" s="463">
        <v>1516868.5912321806</v>
      </c>
      <c r="F37" s="464">
        <v>4.9382083357385649E-3</v>
      </c>
      <c r="G37" s="469">
        <v>5.5901892621123848</v>
      </c>
      <c r="H37" s="469">
        <v>-9.9614673107759621E-2</v>
      </c>
      <c r="I37" s="470">
        <v>6.9907818368180132</v>
      </c>
      <c r="J37" s="470">
        <v>5.7671140230374007E-2</v>
      </c>
      <c r="K37" s="464">
        <v>8.31822002478033E-3</v>
      </c>
      <c r="L37" s="465">
        <v>2157961332.1413007</v>
      </c>
      <c r="M37" s="465">
        <v>28318931.459399223</v>
      </c>
      <c r="N37" s="464">
        <v>1.3297505463983828E-2</v>
      </c>
      <c r="O37" s="463">
        <v>492734625.20326298</v>
      </c>
      <c r="P37" s="463">
        <v>-4636792.1987022758</v>
      </c>
      <c r="Q37" s="464">
        <v>-9.3225948184210115E-3</v>
      </c>
    </row>
    <row r="38" spans="1:17">
      <c r="A38" s="484"/>
      <c r="B38" s="479"/>
      <c r="C38" s="367" t="s">
        <v>132</v>
      </c>
      <c r="D38" s="463">
        <v>58780274.838136986</v>
      </c>
      <c r="E38" s="463">
        <v>1127097.6806199178</v>
      </c>
      <c r="F38" s="467">
        <v>1.9549619573272069E-2</v>
      </c>
      <c r="G38" s="471">
        <v>1.0644866391904211</v>
      </c>
      <c r="H38" s="471">
        <v>-3.4414167887186764E-3</v>
      </c>
      <c r="I38" s="472">
        <v>7.7629581396414</v>
      </c>
      <c r="J38" s="472">
        <v>-8.0494407931809064E-2</v>
      </c>
      <c r="K38" s="467">
        <v>-1.0262624455695127E-2</v>
      </c>
      <c r="L38" s="468">
        <v>456308813.00507408</v>
      </c>
      <c r="M38" s="468">
        <v>4108853.7532572746</v>
      </c>
      <c r="N38" s="467">
        <v>9.0863647136446898E-3</v>
      </c>
      <c r="O38" s="463">
        <v>126308106.51392359</v>
      </c>
      <c r="P38" s="463">
        <v>927300.98053453863</v>
      </c>
      <c r="Q38" s="467">
        <v>7.3958767180483404E-3</v>
      </c>
    </row>
    <row r="39" spans="1:17">
      <c r="A39" s="484"/>
      <c r="B39" s="479"/>
      <c r="C39" s="367" t="s">
        <v>131</v>
      </c>
      <c r="D39" s="463">
        <v>253981673.41684687</v>
      </c>
      <c r="E39" s="463">
        <v>7594337.0808030069</v>
      </c>
      <c r="F39" s="464">
        <v>3.0822757345147028E-2</v>
      </c>
      <c r="G39" s="469">
        <v>4.5995038079687101</v>
      </c>
      <c r="H39" s="469">
        <v>3.5593160124689938E-2</v>
      </c>
      <c r="I39" s="470">
        <v>5.218743244918377</v>
      </c>
      <c r="J39" s="470">
        <v>8.7140800861913448E-3</v>
      </c>
      <c r="K39" s="464">
        <v>1.6725587919951739E-3</v>
      </c>
      <c r="L39" s="465">
        <v>1325465142.4772348</v>
      </c>
      <c r="M39" s="465">
        <v>41779934.321129322</v>
      </c>
      <c r="N39" s="464">
        <v>3.2546869010933226E-2</v>
      </c>
      <c r="O39" s="463">
        <v>258250423.48499805</v>
      </c>
      <c r="P39" s="463">
        <v>-4193450.143866241</v>
      </c>
      <c r="Q39" s="464">
        <v>-1.5978464598477998E-2</v>
      </c>
    </row>
    <row r="40" spans="1:17">
      <c r="A40" s="484"/>
      <c r="B40" s="485"/>
      <c r="C40" s="367" t="s">
        <v>130</v>
      </c>
      <c r="D40" s="463">
        <v>100924412.67578968</v>
      </c>
      <c r="E40" s="463">
        <v>-1461484.2002299726</v>
      </c>
      <c r="F40" s="467">
        <v>-1.4274272578768361E-2</v>
      </c>
      <c r="G40" s="471">
        <v>1.8276996689341016</v>
      </c>
      <c r="H40" s="471">
        <v>-6.8826718705439438E-2</v>
      </c>
      <c r="I40" s="472">
        <v>3.1839896984323852</v>
      </c>
      <c r="J40" s="472">
        <v>4.4973527546876557E-2</v>
      </c>
      <c r="K40" s="467">
        <v>1.4327268512984321E-2</v>
      </c>
      <c r="L40" s="468">
        <v>321342290.2800532</v>
      </c>
      <c r="M40" s="468">
        <v>-48695.684388577938</v>
      </c>
      <c r="N40" s="467">
        <v>-1.5151540184753519E-4</v>
      </c>
      <c r="O40" s="463">
        <v>75674583.56374751</v>
      </c>
      <c r="P40" s="463">
        <v>-1262688.4847041816</v>
      </c>
      <c r="Q40" s="467">
        <v>-1.641192170043404E-2</v>
      </c>
    </row>
    <row r="41" spans="1:17">
      <c r="A41" s="484"/>
      <c r="B41" s="479" t="s">
        <v>241</v>
      </c>
      <c r="C41" s="367" t="s">
        <v>148</v>
      </c>
      <c r="D41" s="463">
        <v>13265059.51516033</v>
      </c>
      <c r="E41" s="463">
        <v>727329.26013639942</v>
      </c>
      <c r="F41" s="464">
        <v>5.8011238505067932E-2</v>
      </c>
      <c r="G41" s="469">
        <v>0.78629380711976138</v>
      </c>
      <c r="H41" s="469">
        <v>2.5580326995998548E-2</v>
      </c>
      <c r="I41" s="470">
        <v>8.6483623476987432</v>
      </c>
      <c r="J41" s="470">
        <v>6.9444303278682895E-3</v>
      </c>
      <c r="K41" s="464">
        <v>8.0362162717633162E-4</v>
      </c>
      <c r="L41" s="465">
        <v>114721041.25089554</v>
      </c>
      <c r="M41" s="465">
        <v>6377274.381968841</v>
      </c>
      <c r="N41" s="464">
        <v>5.886147921812622E-2</v>
      </c>
      <c r="O41" s="463">
        <v>20939057.475549292</v>
      </c>
      <c r="P41" s="463">
        <v>1169961.1267886348</v>
      </c>
      <c r="Q41" s="464">
        <v>5.9181315430332289E-2</v>
      </c>
    </row>
    <row r="42" spans="1:17">
      <c r="A42" s="484"/>
      <c r="B42" s="479" t="s">
        <v>300</v>
      </c>
      <c r="C42" s="367" t="s">
        <v>147</v>
      </c>
      <c r="D42" s="463">
        <v>318223082.0986681</v>
      </c>
      <c r="E42" s="463">
        <v>18440068.729023159</v>
      </c>
      <c r="F42" s="467">
        <v>6.1511386258185967E-2</v>
      </c>
      <c r="G42" s="471">
        <v>18.862850818782917</v>
      </c>
      <c r="H42" s="471">
        <v>0.67383456593836399</v>
      </c>
      <c r="I42" s="472">
        <v>5.2748229084165121</v>
      </c>
      <c r="J42" s="472">
        <v>0.11546820344646846</v>
      </c>
      <c r="K42" s="467">
        <v>2.2380357631786221E-2</v>
      </c>
      <c r="L42" s="468">
        <v>1678570403.440963</v>
      </c>
      <c r="M42" s="468">
        <v>131883502.94218779</v>
      </c>
      <c r="N42" s="467">
        <v>8.5268390712857287E-2</v>
      </c>
      <c r="O42" s="463">
        <v>417439950.25152814</v>
      </c>
      <c r="P42" s="463">
        <v>21740777.536652207</v>
      </c>
      <c r="Q42" s="467">
        <v>5.4942691407438675E-2</v>
      </c>
    </row>
    <row r="43" spans="1:17">
      <c r="A43" s="484"/>
      <c r="B43" s="479" t="s">
        <v>300</v>
      </c>
      <c r="C43" s="367" t="s">
        <v>146</v>
      </c>
      <c r="D43" s="463">
        <v>878691.68046789011</v>
      </c>
      <c r="E43" s="463">
        <v>-120678.0172296752</v>
      </c>
      <c r="F43" s="464">
        <v>-0.12075412883510846</v>
      </c>
      <c r="G43" s="469">
        <v>5.2084939832341748E-2</v>
      </c>
      <c r="H43" s="469">
        <v>-8.5507561989329878E-3</v>
      </c>
      <c r="I43" s="470">
        <v>7.6932016972913218</v>
      </c>
      <c r="J43" s="470">
        <v>0.14165531055037484</v>
      </c>
      <c r="K43" s="464">
        <v>1.8758450692840097E-2</v>
      </c>
      <c r="L43" s="465">
        <v>6759952.3275713362</v>
      </c>
      <c r="M43" s="465">
        <v>-786834.30209510587</v>
      </c>
      <c r="N43" s="464">
        <v>-0.10426083851397862</v>
      </c>
      <c r="O43" s="463">
        <v>1262532.5450680773</v>
      </c>
      <c r="P43" s="463">
        <v>-138759.94758859626</v>
      </c>
      <c r="Q43" s="464">
        <v>-9.9022829506154653E-2</v>
      </c>
    </row>
    <row r="44" spans="1:17">
      <c r="A44" s="484"/>
      <c r="B44" s="479" t="s">
        <v>300</v>
      </c>
      <c r="C44" s="367" t="s">
        <v>145</v>
      </c>
      <c r="D44" s="463">
        <v>16322894.916435013</v>
      </c>
      <c r="E44" s="463">
        <v>-122961.12962381728</v>
      </c>
      <c r="F44" s="467">
        <v>-7.4767241838581168E-3</v>
      </c>
      <c r="G44" s="471">
        <v>0.96754870736849152</v>
      </c>
      <c r="H44" s="471">
        <v>-3.0286158427794474E-2</v>
      </c>
      <c r="I44" s="472">
        <v>10.333504581174171</v>
      </c>
      <c r="J44" s="472">
        <v>4.6578778919876385E-2</v>
      </c>
      <c r="K44" s="467">
        <v>4.5279590633062628E-3</v>
      </c>
      <c r="L44" s="468">
        <v>168672709.3970058</v>
      </c>
      <c r="M44" s="468">
        <v>-504591.50335657597</v>
      </c>
      <c r="N44" s="467">
        <v>-2.9826194215839693E-3</v>
      </c>
      <c r="O44" s="463">
        <v>36803147.423324205</v>
      </c>
      <c r="P44" s="463">
        <v>-756444.72013556212</v>
      </c>
      <c r="Q44" s="467">
        <v>-2.0139854481015216E-2</v>
      </c>
    </row>
    <row r="45" spans="1:17">
      <c r="A45" s="484"/>
      <c r="B45" s="479" t="s">
        <v>300</v>
      </c>
      <c r="C45" s="367" t="s">
        <v>144</v>
      </c>
      <c r="D45" s="463">
        <v>9243371.0603098925</v>
      </c>
      <c r="E45" s="463">
        <v>254638.18237419054</v>
      </c>
      <c r="F45" s="464">
        <v>2.8328596013709687E-2</v>
      </c>
      <c r="G45" s="469">
        <v>0.54790597911191097</v>
      </c>
      <c r="H45" s="469">
        <v>2.5241491959743234E-3</v>
      </c>
      <c r="I45" s="470">
        <v>6.3131048660958156</v>
      </c>
      <c r="J45" s="470">
        <v>-1.0082282460226466E-2</v>
      </c>
      <c r="K45" s="464">
        <v>-1.5944937613508478E-3</v>
      </c>
      <c r="L45" s="465">
        <v>58354370.819971621</v>
      </c>
      <c r="M45" s="465">
        <v>1516930.6044054255</v>
      </c>
      <c r="N45" s="464">
        <v>2.6688932482747181E-2</v>
      </c>
      <c r="O45" s="463">
        <v>16906979.505359296</v>
      </c>
      <c r="P45" s="463">
        <v>643784.44859057479</v>
      </c>
      <c r="Q45" s="464">
        <v>3.9585361077166231E-2</v>
      </c>
    </row>
    <row r="46" spans="1:17">
      <c r="A46" s="484"/>
      <c r="B46" s="479" t="s">
        <v>300</v>
      </c>
      <c r="C46" s="367" t="s">
        <v>143</v>
      </c>
      <c r="D46" s="463">
        <v>2008265.7730263909</v>
      </c>
      <c r="E46" s="463">
        <v>-32831.560296605574</v>
      </c>
      <c r="F46" s="467">
        <v>-1.6085249713767617E-2</v>
      </c>
      <c r="G46" s="471">
        <v>0.11904107468017988</v>
      </c>
      <c r="H46" s="471">
        <v>-4.8003403224517183E-3</v>
      </c>
      <c r="I46" s="472">
        <v>7.9821128057559791</v>
      </c>
      <c r="J46" s="472">
        <v>-0.37183031838233394</v>
      </c>
      <c r="K46" s="467">
        <v>-4.4509558283674241E-2</v>
      </c>
      <c r="L46" s="468">
        <v>16030203.944235386</v>
      </c>
      <c r="M46" s="468">
        <v>-1021007.0891753081</v>
      </c>
      <c r="N46" s="467">
        <v>-5.98788606377995E-2</v>
      </c>
      <c r="O46" s="463">
        <v>3152545.1384920939</v>
      </c>
      <c r="P46" s="463">
        <v>-53820.704835799057</v>
      </c>
      <c r="Q46" s="467">
        <v>-1.6785578273232366E-2</v>
      </c>
    </row>
    <row r="47" spans="1:17">
      <c r="A47" s="484"/>
      <c r="B47" s="479" t="s">
        <v>300</v>
      </c>
      <c r="C47" s="367" t="s">
        <v>142</v>
      </c>
      <c r="D47" s="463">
        <v>35644361.25712166</v>
      </c>
      <c r="E47" s="463">
        <v>-4063.5373468920588</v>
      </c>
      <c r="F47" s="464">
        <v>-1.1398925395218541E-4</v>
      </c>
      <c r="G47" s="469">
        <v>2.1128394096674028</v>
      </c>
      <c r="H47" s="469">
        <v>-5.0090940143241447E-2</v>
      </c>
      <c r="I47" s="470">
        <v>7.9929980812461423</v>
      </c>
      <c r="J47" s="470">
        <v>0.11683024734027825</v>
      </c>
      <c r="K47" s="464">
        <v>1.4833387226379235E-2</v>
      </c>
      <c r="L47" s="465">
        <v>284905311.13541776</v>
      </c>
      <c r="M47" s="465">
        <v>4132334.4398123026</v>
      </c>
      <c r="N47" s="464">
        <v>1.4717707125683582E-2</v>
      </c>
      <c r="O47" s="463">
        <v>62092309.224451751</v>
      </c>
      <c r="P47" s="463">
        <v>414523.94444288313</v>
      </c>
      <c r="Q47" s="464">
        <v>6.7207981376276732E-3</v>
      </c>
    </row>
    <row r="48" spans="1:17">
      <c r="A48" s="484"/>
      <c r="B48" s="479" t="s">
        <v>300</v>
      </c>
      <c r="C48" s="367" t="s">
        <v>141</v>
      </c>
      <c r="D48" s="463">
        <v>40757921.751829065</v>
      </c>
      <c r="E48" s="463">
        <v>1813762.6218543872</v>
      </c>
      <c r="F48" s="467">
        <v>4.6573418514468938E-2</v>
      </c>
      <c r="G48" s="471">
        <v>2.4159485623044836</v>
      </c>
      <c r="H48" s="471">
        <v>5.3053028610445807E-2</v>
      </c>
      <c r="I48" s="472">
        <v>4.0518889842480501</v>
      </c>
      <c r="J48" s="472">
        <v>-0.14385149075838211</v>
      </c>
      <c r="K48" s="467">
        <v>-3.4285125978427339E-2</v>
      </c>
      <c r="L48" s="468">
        <v>165146574.16708019</v>
      </c>
      <c r="M48" s="468">
        <v>1746989.4403541684</v>
      </c>
      <c r="N48" s="467">
        <v>1.0691517015027191E-2</v>
      </c>
      <c r="O48" s="463">
        <v>20842630.72183729</v>
      </c>
      <c r="P48" s="463">
        <v>534654.56612126529</v>
      </c>
      <c r="Q48" s="467">
        <v>2.6327318981550888E-2</v>
      </c>
    </row>
    <row r="49" spans="1:17">
      <c r="A49" s="484"/>
      <c r="B49" s="479" t="s">
        <v>300</v>
      </c>
      <c r="C49" s="367" t="s">
        <v>140</v>
      </c>
      <c r="D49" s="463">
        <v>6186391.2533840369</v>
      </c>
      <c r="E49" s="463">
        <v>-87635.826295508072</v>
      </c>
      <c r="F49" s="464">
        <v>-1.3968034435067214E-2</v>
      </c>
      <c r="G49" s="469">
        <v>0.36670179469578756</v>
      </c>
      <c r="H49" s="469">
        <v>-1.3968141336796691E-2</v>
      </c>
      <c r="I49" s="470">
        <v>10.719266196107306</v>
      </c>
      <c r="J49" s="470">
        <v>0.11398353456403321</v>
      </c>
      <c r="K49" s="464">
        <v>1.0747807314684662E-2</v>
      </c>
      <c r="L49" s="465">
        <v>66313574.638293415</v>
      </c>
      <c r="M49" s="465">
        <v>-224255.9678850323</v>
      </c>
      <c r="N49" s="464">
        <v>-3.3703528630554531E-3</v>
      </c>
      <c r="O49" s="463">
        <v>13149311.477266537</v>
      </c>
      <c r="P49" s="463">
        <v>414344.64329278283</v>
      </c>
      <c r="Q49" s="464">
        <v>3.2535981341342279E-2</v>
      </c>
    </row>
    <row r="50" spans="1:17">
      <c r="A50" s="484"/>
      <c r="B50" s="479" t="s">
        <v>300</v>
      </c>
      <c r="C50" s="367" t="s">
        <v>139</v>
      </c>
      <c r="D50" s="463">
        <v>19685561.030425601</v>
      </c>
      <c r="E50" s="463">
        <v>690337.74711261317</v>
      </c>
      <c r="F50" s="467">
        <v>3.6342702416089223E-2</v>
      </c>
      <c r="G50" s="471">
        <v>1.1668726182654201</v>
      </c>
      <c r="H50" s="471">
        <v>1.4357600342874033E-2</v>
      </c>
      <c r="I50" s="472">
        <v>11.619205259815216</v>
      </c>
      <c r="J50" s="472">
        <v>8.474760925877689E-2</v>
      </c>
      <c r="K50" s="467">
        <v>7.3473423568110761E-3</v>
      </c>
      <c r="L50" s="468">
        <v>228730574.26713458</v>
      </c>
      <c r="M50" s="468">
        <v>9630975.7428973019</v>
      </c>
      <c r="N50" s="467">
        <v>4.3957067049723061E-2</v>
      </c>
      <c r="O50" s="463">
        <v>40631385.225482449</v>
      </c>
      <c r="P50" s="463">
        <v>1762578.9846047461</v>
      </c>
      <c r="Q50" s="467">
        <v>4.534687722801916E-2</v>
      </c>
    </row>
    <row r="51" spans="1:17">
      <c r="A51" s="484"/>
      <c r="B51" s="479" t="s">
        <v>300</v>
      </c>
      <c r="C51" s="367" t="s">
        <v>138</v>
      </c>
      <c r="D51" s="463">
        <v>46546182.707524538</v>
      </c>
      <c r="E51" s="463">
        <v>5799326.1839751825</v>
      </c>
      <c r="F51" s="464">
        <v>0.14232573206287713</v>
      </c>
      <c r="G51" s="469">
        <v>2.7590509613743799</v>
      </c>
      <c r="H51" s="469">
        <v>0.28677867606880314</v>
      </c>
      <c r="I51" s="470">
        <v>7.1266662856264471</v>
      </c>
      <c r="J51" s="470">
        <v>-0.22216332433479824</v>
      </c>
      <c r="K51" s="464">
        <v>-3.0231116535027382E-2</v>
      </c>
      <c r="L51" s="465">
        <v>331719111.02632385</v>
      </c>
      <c r="M51" s="465">
        <v>32277405.293221831</v>
      </c>
      <c r="N51" s="464">
        <v>0.10779194973592385</v>
      </c>
      <c r="O51" s="463">
        <v>54451032.054675378</v>
      </c>
      <c r="P51" s="463">
        <v>3966160.5570767</v>
      </c>
      <c r="Q51" s="464">
        <v>7.8561367780550881E-2</v>
      </c>
    </row>
    <row r="52" spans="1:17">
      <c r="A52" s="484"/>
      <c r="B52" s="479" t="s">
        <v>300</v>
      </c>
      <c r="C52" s="367" t="s">
        <v>137</v>
      </c>
      <c r="D52" s="463">
        <v>4301039.1251381161</v>
      </c>
      <c r="E52" s="463">
        <v>236090.5256644506</v>
      </c>
      <c r="F52" s="467">
        <v>5.8079584498318106E-2</v>
      </c>
      <c r="G52" s="471">
        <v>0.25494649491853572</v>
      </c>
      <c r="H52" s="471">
        <v>8.310051740094887E-3</v>
      </c>
      <c r="I52" s="472">
        <v>10.505891240459771</v>
      </c>
      <c r="J52" s="472">
        <v>-9.7497428153019428E-3</v>
      </c>
      <c r="K52" s="467">
        <v>-9.2716581241302583E-4</v>
      </c>
      <c r="L52" s="468">
        <v>45186249.269663289</v>
      </c>
      <c r="M52" s="468">
        <v>2440709.1821314022</v>
      </c>
      <c r="N52" s="467">
        <v>5.7098569280759036E-2</v>
      </c>
      <c r="O52" s="463">
        <v>9584457.6483130902</v>
      </c>
      <c r="P52" s="463">
        <v>234043.40104405768</v>
      </c>
      <c r="Q52" s="467">
        <v>2.5030270836654593E-2</v>
      </c>
    </row>
    <row r="53" spans="1:17">
      <c r="A53" s="484"/>
      <c r="B53" s="479" t="s">
        <v>300</v>
      </c>
      <c r="C53" s="367" t="s">
        <v>136</v>
      </c>
      <c r="D53" s="463">
        <v>304423074.91632199</v>
      </c>
      <c r="E53" s="463">
        <v>1835599.6026815772</v>
      </c>
      <c r="F53" s="464">
        <v>6.0663436276697401E-3</v>
      </c>
      <c r="G53" s="469">
        <v>18.044847690090897</v>
      </c>
      <c r="H53" s="469">
        <v>-0.31432631554440249</v>
      </c>
      <c r="I53" s="470">
        <v>4.7496570024037865</v>
      </c>
      <c r="J53" s="470">
        <v>9.321882871227416E-2</v>
      </c>
      <c r="K53" s="464">
        <v>2.0019342088326821E-2</v>
      </c>
      <c r="L53" s="465">
        <v>1445905189.4696012</v>
      </c>
      <c r="M53" s="465">
        <v>36925318.538227797</v>
      </c>
      <c r="N53" s="464">
        <v>2.6207129924304153E-2</v>
      </c>
      <c r="O53" s="463">
        <v>338668632.79634345</v>
      </c>
      <c r="P53" s="463">
        <v>3204812.8076369762</v>
      </c>
      <c r="Q53" s="464">
        <v>9.5533783874066289E-3</v>
      </c>
    </row>
    <row r="54" spans="1:17">
      <c r="A54" s="484"/>
      <c r="B54" s="479" t="s">
        <v>300</v>
      </c>
      <c r="C54" s="367" t="s">
        <v>135</v>
      </c>
      <c r="D54" s="463">
        <v>208547773.47405386</v>
      </c>
      <c r="E54" s="463">
        <v>150272.86067357659</v>
      </c>
      <c r="F54" s="467">
        <v>7.2108763411881456E-4</v>
      </c>
      <c r="G54" s="471">
        <v>12.361785680935292</v>
      </c>
      <c r="H54" s="471">
        <v>-0.28251154959209579</v>
      </c>
      <c r="I54" s="472">
        <v>4.4682892728904342</v>
      </c>
      <c r="J54" s="472">
        <v>6.6107541243717982E-2</v>
      </c>
      <c r="K54" s="467">
        <v>1.5016995043271249E-2</v>
      </c>
      <c r="L54" s="468">
        <v>931851779.09929919</v>
      </c>
      <c r="M54" s="468">
        <v>14448108.978241205</v>
      </c>
      <c r="N54" s="467">
        <v>1.5748911246817526E-2</v>
      </c>
      <c r="O54" s="463">
        <v>292398107.07341415</v>
      </c>
      <c r="P54" s="463">
        <v>6578307.3656167388</v>
      </c>
      <c r="Q54" s="467">
        <v>2.3015576150924286E-2</v>
      </c>
    </row>
    <row r="55" spans="1:17">
      <c r="A55" s="484"/>
      <c r="B55" s="479" t="s">
        <v>300</v>
      </c>
      <c r="C55" s="367" t="s">
        <v>134</v>
      </c>
      <c r="D55" s="463">
        <v>341300489.27608418</v>
      </c>
      <c r="E55" s="463">
        <v>1636598.9647709131</v>
      </c>
      <c r="F55" s="464">
        <v>4.8182895251859589E-3</v>
      </c>
      <c r="G55" s="469">
        <v>20.230777010689192</v>
      </c>
      <c r="H55" s="469">
        <v>-0.37796913517387765</v>
      </c>
      <c r="I55" s="470">
        <v>5.371976365690748</v>
      </c>
      <c r="J55" s="470">
        <v>3.5372058003559914E-3</v>
      </c>
      <c r="K55" s="464">
        <v>6.5888905415633151E-4</v>
      </c>
      <c r="L55" s="465">
        <v>1833458161.9898129</v>
      </c>
      <c r="M55" s="465">
        <v>9993232.0418438911</v>
      </c>
      <c r="N55" s="464">
        <v>5.4803532975701589E-3</v>
      </c>
      <c r="O55" s="463">
        <v>475907748.41962475</v>
      </c>
      <c r="P55" s="463">
        <v>3770725.8049711585</v>
      </c>
      <c r="Q55" s="464">
        <v>7.9865073577352792E-3</v>
      </c>
    </row>
    <row r="56" spans="1:17">
      <c r="A56" s="484"/>
      <c r="B56" s="479" t="s">
        <v>300</v>
      </c>
      <c r="C56" s="367" t="s">
        <v>301</v>
      </c>
      <c r="D56" s="463">
        <v>93273414.791137993</v>
      </c>
      <c r="E56" s="463">
        <v>1342044.4902454019</v>
      </c>
      <c r="F56" s="467">
        <v>1.4598330100518163E-2</v>
      </c>
      <c r="G56" s="471">
        <v>5.5288337255754954</v>
      </c>
      <c r="H56" s="471">
        <v>-4.9004624082384929E-2</v>
      </c>
      <c r="I56" s="472">
        <v>6.9972149620904958</v>
      </c>
      <c r="J56" s="472">
        <v>-2.6510260275475872E-2</v>
      </c>
      <c r="K56" s="467">
        <v>-3.7743874420169557E-3</v>
      </c>
      <c r="L56" s="468">
        <v>652654133.54182374</v>
      </c>
      <c r="M56" s="468">
        <v>6953449.23277843</v>
      </c>
      <c r="N56" s="467">
        <v>1.0768842904695404E-2</v>
      </c>
      <c r="O56" s="463">
        <v>148860017.26537943</v>
      </c>
      <c r="P56" s="463">
        <v>1372288.8860876262</v>
      </c>
      <c r="Q56" s="467">
        <v>9.3044275694485791E-3</v>
      </c>
    </row>
    <row r="57" spans="1:17">
      <c r="A57" s="484"/>
      <c r="B57" s="479" t="s">
        <v>300</v>
      </c>
      <c r="C57" s="367" t="s">
        <v>132</v>
      </c>
      <c r="D57" s="463">
        <v>18250359.277222008</v>
      </c>
      <c r="E57" s="463">
        <v>443508.17797148973</v>
      </c>
      <c r="F57" s="464">
        <v>2.4906603390992401E-2</v>
      </c>
      <c r="G57" s="469">
        <v>1.0818002332360366</v>
      </c>
      <c r="H57" s="469">
        <v>1.3884366647551882E-3</v>
      </c>
      <c r="I57" s="470">
        <v>7.8337197346740304</v>
      </c>
      <c r="J57" s="470">
        <v>4.0332509374599645E-2</v>
      </c>
      <c r="K57" s="464">
        <v>5.1752220451294238E-3</v>
      </c>
      <c r="L57" s="465">
        <v>142968199.63486531</v>
      </c>
      <c r="M57" s="465">
        <v>4192513.7551572025</v>
      </c>
      <c r="N57" s="464">
        <v>3.0210722639060182E-2</v>
      </c>
      <c r="O57" s="463">
        <v>38391021.270695359</v>
      </c>
      <c r="P57" s="463">
        <v>-31913.65693077445</v>
      </c>
      <c r="Q57" s="464">
        <v>-8.3058873537087601E-4</v>
      </c>
    </row>
    <row r="58" spans="1:17">
      <c r="A58" s="484"/>
      <c r="B58" s="479" t="s">
        <v>300</v>
      </c>
      <c r="C58" s="367" t="s">
        <v>131</v>
      </c>
      <c r="D58" s="463">
        <v>79202280.884879962</v>
      </c>
      <c r="E58" s="463">
        <v>-276909.27283136547</v>
      </c>
      <c r="F58" s="467">
        <v>-3.4840474881776187E-3</v>
      </c>
      <c r="G58" s="471">
        <v>4.6947594089846989</v>
      </c>
      <c r="H58" s="471">
        <v>-0.12755612281292716</v>
      </c>
      <c r="I58" s="472">
        <v>5.3205842063347468</v>
      </c>
      <c r="J58" s="472">
        <v>0.22371096835551452</v>
      </c>
      <c r="K58" s="467">
        <v>4.3891805408958859E-2</v>
      </c>
      <c r="L58" s="468">
        <v>421402404.78178072</v>
      </c>
      <c r="M58" s="468">
        <v>16307047.490679443</v>
      </c>
      <c r="N58" s="467">
        <v>4.0254836786394486E-2</v>
      </c>
      <c r="O58" s="463">
        <v>79009418.522512883</v>
      </c>
      <c r="P58" s="463">
        <v>-2155043.767335847</v>
      </c>
      <c r="Q58" s="467">
        <v>-2.6551568340832575E-2</v>
      </c>
    </row>
    <row r="59" spans="1:17">
      <c r="A59" s="484"/>
      <c r="B59" s="485" t="s">
        <v>300</v>
      </c>
      <c r="C59" s="367" t="s">
        <v>130</v>
      </c>
      <c r="D59" s="463">
        <v>30833143.788717747</v>
      </c>
      <c r="E59" s="463">
        <v>-984851.04490311444</v>
      </c>
      <c r="F59" s="464">
        <v>-3.0952643309328214E-2</v>
      </c>
      <c r="G59" s="469">
        <v>1.8276518086778351</v>
      </c>
      <c r="H59" s="469">
        <v>-0.10287126751809939</v>
      </c>
      <c r="I59" s="470">
        <v>3.2638259687844555</v>
      </c>
      <c r="J59" s="470">
        <v>0.12739256693897705</v>
      </c>
      <c r="K59" s="464">
        <v>4.0617016405965836E-2</v>
      </c>
      <c r="L59" s="465">
        <v>100634015.39688212</v>
      </c>
      <c r="M59" s="465">
        <v>838993.62096677721</v>
      </c>
      <c r="N59" s="464">
        <v>8.4071690755345985E-3</v>
      </c>
      <c r="O59" s="463">
        <v>22945408.929799654</v>
      </c>
      <c r="P59" s="463">
        <v>-1151824.7000629269</v>
      </c>
      <c r="Q59" s="464">
        <v>-4.7799042734744626E-2</v>
      </c>
    </row>
    <row r="60" spans="1:17">
      <c r="A60" s="484" t="s">
        <v>80</v>
      </c>
      <c r="B60" s="479" t="s">
        <v>243</v>
      </c>
      <c r="C60" s="367" t="s">
        <v>148</v>
      </c>
      <c r="D60" s="463">
        <v>3611282.5536732995</v>
      </c>
      <c r="E60" s="463">
        <v>284566.31644081045</v>
      </c>
      <c r="F60" s="467">
        <v>8.5539702261333395E-2</v>
      </c>
      <c r="G60" s="471">
        <v>0.86562441336474705</v>
      </c>
      <c r="H60" s="471">
        <v>5.1751009275362359E-2</v>
      </c>
      <c r="I60" s="472">
        <v>8.534346693855511</v>
      </c>
      <c r="J60" s="472">
        <v>-0.29518074828500573</v>
      </c>
      <c r="K60" s="467">
        <v>-3.3431092458720071E-2</v>
      </c>
      <c r="L60" s="468">
        <v>30819937.322519809</v>
      </c>
      <c r="M60" s="468">
        <v>1446605.0136611052</v>
      </c>
      <c r="N60" s="467">
        <v>4.9248924107423236E-2</v>
      </c>
      <c r="O60" s="463">
        <v>5821562.7581112897</v>
      </c>
      <c r="P60" s="463">
        <v>466890.27596819028</v>
      </c>
      <c r="Q60" s="467">
        <v>8.7193059430840644E-2</v>
      </c>
    </row>
    <row r="61" spans="1:17">
      <c r="A61" s="484"/>
      <c r="B61" s="479"/>
      <c r="C61" s="367" t="s">
        <v>147</v>
      </c>
      <c r="D61" s="463">
        <v>79942083.385329053</v>
      </c>
      <c r="E61" s="463">
        <v>4367566.9686117619</v>
      </c>
      <c r="F61" s="464">
        <v>5.7791530474757283E-2</v>
      </c>
      <c r="G61" s="469">
        <v>19.162117060929766</v>
      </c>
      <c r="H61" s="469">
        <v>0.67298707440237138</v>
      </c>
      <c r="I61" s="470">
        <v>5.2286091343677104</v>
      </c>
      <c r="J61" s="470">
        <v>0.1167490906320019</v>
      </c>
      <c r="K61" s="464">
        <v>2.2838866798607135E-2</v>
      </c>
      <c r="L61" s="465">
        <v>417985907.40891665</v>
      </c>
      <c r="M61" s="465">
        <v>31659556.613651156</v>
      </c>
      <c r="N61" s="464">
        <v>8.1950290339964954E-2</v>
      </c>
      <c r="O61" s="463">
        <v>104815471.08045268</v>
      </c>
      <c r="P61" s="463">
        <v>5362101.4037428051</v>
      </c>
      <c r="Q61" s="464">
        <v>5.3915733787333997E-2</v>
      </c>
    </row>
    <row r="62" spans="1:17">
      <c r="A62" s="484"/>
      <c r="B62" s="479"/>
      <c r="C62" s="367" t="s">
        <v>146</v>
      </c>
      <c r="D62" s="463">
        <v>210729.77465064506</v>
      </c>
      <c r="E62" s="463">
        <v>-35843.495759185433</v>
      </c>
      <c r="F62" s="467">
        <v>-0.14536650992060007</v>
      </c>
      <c r="G62" s="471">
        <v>5.0511926123007055E-2</v>
      </c>
      <c r="H62" s="471">
        <v>-9.8116520349086009E-3</v>
      </c>
      <c r="I62" s="472">
        <v>7.6324226879698456</v>
      </c>
      <c r="J62" s="472">
        <v>0.25484158912377541</v>
      </c>
      <c r="K62" s="467">
        <v>3.4542702507687144E-2</v>
      </c>
      <c r="L62" s="468">
        <v>1608378.7130743563</v>
      </c>
      <c r="M62" s="468">
        <v>-210735.5861818702</v>
      </c>
      <c r="N62" s="467">
        <v>-0.11584515951968095</v>
      </c>
      <c r="O62" s="463">
        <v>304454.53782841907</v>
      </c>
      <c r="P62" s="463">
        <v>-34433.030882160005</v>
      </c>
      <c r="Q62" s="467">
        <v>-0.10160606071557297</v>
      </c>
    </row>
    <row r="63" spans="1:17">
      <c r="A63" s="484"/>
      <c r="B63" s="479"/>
      <c r="C63" s="367" t="s">
        <v>145</v>
      </c>
      <c r="D63" s="463">
        <v>4285332.4624026176</v>
      </c>
      <c r="E63" s="463">
        <v>23427.257053802721</v>
      </c>
      <c r="F63" s="464">
        <v>5.4968977311838927E-3</v>
      </c>
      <c r="G63" s="469">
        <v>1.0271941737339219</v>
      </c>
      <c r="H63" s="469">
        <v>-1.5471040257727608E-2</v>
      </c>
      <c r="I63" s="470">
        <v>10.390351605465451</v>
      </c>
      <c r="J63" s="470">
        <v>2.0454278384645974E-2</v>
      </c>
      <c r="K63" s="464">
        <v>1.9724668180879654E-3</v>
      </c>
      <c r="L63" s="465">
        <v>44526111.03067825</v>
      </c>
      <c r="M63" s="465">
        <v>330591.63345980644</v>
      </c>
      <c r="N63" s="464">
        <v>7.4802069976490212E-3</v>
      </c>
      <c r="O63" s="463">
        <v>9632713.0928491075</v>
      </c>
      <c r="P63" s="463">
        <v>-60585.692483752966</v>
      </c>
      <c r="Q63" s="464">
        <v>-6.2502656552201287E-3</v>
      </c>
    </row>
    <row r="64" spans="1:17">
      <c r="A64" s="484"/>
      <c r="B64" s="479"/>
      <c r="C64" s="367" t="s">
        <v>144</v>
      </c>
      <c r="D64" s="463">
        <v>2408254.6268004822</v>
      </c>
      <c r="E64" s="463">
        <v>119397.30417428166</v>
      </c>
      <c r="F64" s="467">
        <v>5.2164590162084454E-2</v>
      </c>
      <c r="G64" s="471">
        <v>0.57725862420725327</v>
      </c>
      <c r="H64" s="471">
        <v>1.7294994068962177E-2</v>
      </c>
      <c r="I64" s="472">
        <v>6.3152809461302981</v>
      </c>
      <c r="J64" s="472">
        <v>2.6541630332774346E-2</v>
      </c>
      <c r="K64" s="467">
        <v>4.2205009621087142E-3</v>
      </c>
      <c r="L64" s="468">
        <v>15208804.558063217</v>
      </c>
      <c r="M64" s="468">
        <v>814777.52501277253</v>
      </c>
      <c r="N64" s="467">
        <v>5.6605251827160238E-2</v>
      </c>
      <c r="O64" s="463">
        <v>4301778.9611582002</v>
      </c>
      <c r="P64" s="463">
        <v>269478.23436194193</v>
      </c>
      <c r="Q64" s="467">
        <v>6.6829895045067145E-2</v>
      </c>
    </row>
    <row r="65" spans="1:17">
      <c r="A65" s="484"/>
      <c r="B65" s="479"/>
      <c r="C65" s="367" t="s">
        <v>143</v>
      </c>
      <c r="D65" s="463">
        <v>417758.02445057034</v>
      </c>
      <c r="E65" s="463">
        <v>26259.415666966292</v>
      </c>
      <c r="F65" s="464">
        <v>6.7074097015452874E-2</v>
      </c>
      <c r="G65" s="469">
        <v>0.10013659675441593</v>
      </c>
      <c r="H65" s="469">
        <v>4.3573710239880742E-3</v>
      </c>
      <c r="I65" s="470">
        <v>7.788902740432138</v>
      </c>
      <c r="J65" s="470">
        <v>-0.38136984958353981</v>
      </c>
      <c r="K65" s="464">
        <v>-4.6677738763524899E-2</v>
      </c>
      <c r="L65" s="465">
        <v>3253876.6214805637</v>
      </c>
      <c r="M65" s="465">
        <v>55226.269106612075</v>
      </c>
      <c r="N65" s="464">
        <v>1.7265491073641306E-2</v>
      </c>
      <c r="O65" s="463">
        <v>640349.00862274272</v>
      </c>
      <c r="P65" s="463">
        <v>52909.553910918301</v>
      </c>
      <c r="Q65" s="464">
        <v>9.0068097208202885E-2</v>
      </c>
    </row>
    <row r="66" spans="1:17">
      <c r="A66" s="484"/>
      <c r="B66" s="479"/>
      <c r="C66" s="367" t="s">
        <v>142</v>
      </c>
      <c r="D66" s="463">
        <v>9133090.5892333854</v>
      </c>
      <c r="E66" s="463">
        <v>44430.65196877718</v>
      </c>
      <c r="F66" s="467">
        <v>4.8885811852863057E-3</v>
      </c>
      <c r="G66" s="471">
        <v>2.1892017769339724</v>
      </c>
      <c r="H66" s="471">
        <v>-3.4317776361614705E-2</v>
      </c>
      <c r="I66" s="472">
        <v>7.7711196372598428</v>
      </c>
      <c r="J66" s="472">
        <v>0.18737879062944351</v>
      </c>
      <c r="K66" s="467">
        <v>2.4707963315057039E-2</v>
      </c>
      <c r="L66" s="468">
        <v>70974339.626864627</v>
      </c>
      <c r="M66" s="468">
        <v>2048298.0194977373</v>
      </c>
      <c r="N66" s="467">
        <v>2.9717331384932062E-2</v>
      </c>
      <c r="O66" s="463">
        <v>15427798.910044463</v>
      </c>
      <c r="P66" s="463">
        <v>252238.64196935669</v>
      </c>
      <c r="Q66" s="467">
        <v>1.6621372622399468E-2</v>
      </c>
    </row>
    <row r="67" spans="1:17">
      <c r="A67" s="484"/>
      <c r="B67" s="479"/>
      <c r="C67" s="367" t="s">
        <v>141</v>
      </c>
      <c r="D67" s="463">
        <v>9350273.0040711761</v>
      </c>
      <c r="E67" s="463">
        <v>455892.08078114875</v>
      </c>
      <c r="F67" s="464">
        <v>5.125619025236379E-2</v>
      </c>
      <c r="G67" s="469">
        <v>2.2412604008834816</v>
      </c>
      <c r="H67" s="469">
        <v>6.527075731598142E-2</v>
      </c>
      <c r="I67" s="470">
        <v>3.9759545859376475</v>
      </c>
      <c r="J67" s="470">
        <v>-0.22010371041748478</v>
      </c>
      <c r="K67" s="464">
        <v>-5.2454874282532218E-2</v>
      </c>
      <c r="L67" s="465">
        <v>37176260.830305777</v>
      </c>
      <c r="M67" s="465">
        <v>-145080.0338081643</v>
      </c>
      <c r="N67" s="464">
        <v>-3.887321046057724E-3</v>
      </c>
      <c r="O67" s="463">
        <v>4725130.0622336268</v>
      </c>
      <c r="P67" s="463">
        <v>99304.098622024059</v>
      </c>
      <c r="Q67" s="464">
        <v>2.1467322679924735E-2</v>
      </c>
    </row>
    <row r="68" spans="1:17">
      <c r="A68" s="484"/>
      <c r="B68" s="479"/>
      <c r="C68" s="367" t="s">
        <v>140</v>
      </c>
      <c r="D68" s="463">
        <v>1572488.2603713307</v>
      </c>
      <c r="E68" s="463">
        <v>14586.370446037035</v>
      </c>
      <c r="F68" s="467">
        <v>9.3628299319519406E-3</v>
      </c>
      <c r="G68" s="471">
        <v>0.37692542958797964</v>
      </c>
      <c r="H68" s="471">
        <v>-4.2116509360826671E-3</v>
      </c>
      <c r="I68" s="472">
        <v>10.704159548330725</v>
      </c>
      <c r="J68" s="472">
        <v>9.3600762155306327E-2</v>
      </c>
      <c r="K68" s="467">
        <v>8.8214734060245246E-3</v>
      </c>
      <c r="L68" s="468">
        <v>16832165.226891752</v>
      </c>
      <c r="M68" s="468">
        <v>301955.64074563608</v>
      </c>
      <c r="N68" s="467">
        <v>1.8266897293226309E-2</v>
      </c>
      <c r="O68" s="463">
        <v>3352531.3263719454</v>
      </c>
      <c r="P68" s="463">
        <v>150076.34036557516</v>
      </c>
      <c r="Q68" s="467">
        <v>4.686290393506147E-2</v>
      </c>
    </row>
    <row r="69" spans="1:17">
      <c r="A69" s="484"/>
      <c r="B69" s="479"/>
      <c r="C69" s="367" t="s">
        <v>139</v>
      </c>
      <c r="D69" s="463">
        <v>4660737.0263923062</v>
      </c>
      <c r="E69" s="463">
        <v>-291184.12072560936</v>
      </c>
      <c r="F69" s="464">
        <v>-5.8802253120505042E-2</v>
      </c>
      <c r="G69" s="469">
        <v>1.1171786461888626</v>
      </c>
      <c r="H69" s="469">
        <v>-9.4297366006226735E-2</v>
      </c>
      <c r="I69" s="470">
        <v>11.864687278422375</v>
      </c>
      <c r="J69" s="470">
        <v>0.73585274500119091</v>
      </c>
      <c r="K69" s="464">
        <v>6.6121276472512869E-2</v>
      </c>
      <c r="L69" s="465">
        <v>55298187.305108927</v>
      </c>
      <c r="M69" s="465">
        <v>189076.23628442734</v>
      </c>
      <c r="N69" s="464">
        <v>3.4309433162203321E-3</v>
      </c>
      <c r="O69" s="463">
        <v>9616905.6998772733</v>
      </c>
      <c r="P69" s="463">
        <v>-65646.747445479035</v>
      </c>
      <c r="Q69" s="464">
        <v>-6.7799010439267499E-3</v>
      </c>
    </row>
    <row r="70" spans="1:17">
      <c r="A70" s="484"/>
      <c r="B70" s="479"/>
      <c r="C70" s="367" t="s">
        <v>138</v>
      </c>
      <c r="D70" s="463">
        <v>12234974.002252636</v>
      </c>
      <c r="E70" s="463">
        <v>1357074.1224835142</v>
      </c>
      <c r="F70" s="467">
        <v>0.12475515839297442</v>
      </c>
      <c r="G70" s="471">
        <v>2.9327232183646492</v>
      </c>
      <c r="H70" s="471">
        <v>0.2714702670590543</v>
      </c>
      <c r="I70" s="472">
        <v>6.9962036878466245</v>
      </c>
      <c r="J70" s="472">
        <v>-0.19416410977810106</v>
      </c>
      <c r="K70" s="467">
        <v>-2.7003362726763638E-2</v>
      </c>
      <c r="L70" s="468">
        <v>85598370.235267475</v>
      </c>
      <c r="M70" s="468">
        <v>7382269.2339897007</v>
      </c>
      <c r="N70" s="467">
        <v>9.4382986872090444E-2</v>
      </c>
      <c r="O70" s="463">
        <v>13273402.21496794</v>
      </c>
      <c r="P70" s="463">
        <v>782297.7294409778</v>
      </c>
      <c r="Q70" s="467">
        <v>6.2628387293325483E-2</v>
      </c>
    </row>
    <row r="71" spans="1:17">
      <c r="A71" s="484"/>
      <c r="B71" s="479"/>
      <c r="C71" s="367" t="s">
        <v>137</v>
      </c>
      <c r="D71" s="463">
        <v>1063703.0285737696</v>
      </c>
      <c r="E71" s="463">
        <v>86842.125345296343</v>
      </c>
      <c r="F71" s="464">
        <v>8.8899171886486342E-2</v>
      </c>
      <c r="G71" s="469">
        <v>0.25496961160430226</v>
      </c>
      <c r="H71" s="469">
        <v>1.598285952298048E-2</v>
      </c>
      <c r="I71" s="470">
        <v>10.567261933822175</v>
      </c>
      <c r="J71" s="470">
        <v>-0.13880298609245756</v>
      </c>
      <c r="K71" s="464">
        <v>-1.296489299576976E-2</v>
      </c>
      <c r="L71" s="465">
        <v>11240428.522738958</v>
      </c>
      <c r="M71" s="465">
        <v>782092.27504847758</v>
      </c>
      <c r="N71" s="464">
        <v>7.4781710639795829E-2</v>
      </c>
      <c r="O71" s="463">
        <v>2328454.4710789407</v>
      </c>
      <c r="P71" s="463">
        <v>103865.03914416488</v>
      </c>
      <c r="Q71" s="464">
        <v>4.668953185389859E-2</v>
      </c>
    </row>
    <row r="72" spans="1:17">
      <c r="A72" s="484"/>
      <c r="B72" s="479"/>
      <c r="C72" s="367" t="s">
        <v>136</v>
      </c>
      <c r="D72" s="463">
        <v>74360004.241948426</v>
      </c>
      <c r="E72" s="463">
        <v>701662.39677232504</v>
      </c>
      <c r="F72" s="467">
        <v>9.5259054058963594E-3</v>
      </c>
      <c r="G72" s="471">
        <v>17.824092713062143</v>
      </c>
      <c r="H72" s="471">
        <v>-0.19624961315457767</v>
      </c>
      <c r="I72" s="472">
        <v>4.7004389484976823</v>
      </c>
      <c r="J72" s="472">
        <v>8.0481403693827502E-2</v>
      </c>
      <c r="K72" s="467">
        <v>1.7420377333195694E-2</v>
      </c>
      <c r="L72" s="468">
        <v>349524660.14930725</v>
      </c>
      <c r="M72" s="468">
        <v>9226248.0039444566</v>
      </c>
      <c r="N72" s="467">
        <v>2.711222760570316E-2</v>
      </c>
      <c r="O72" s="463">
        <v>82791461.225322276</v>
      </c>
      <c r="P72" s="463">
        <v>1989451.1484267265</v>
      </c>
      <c r="Q72" s="467">
        <v>2.462130764486499E-2</v>
      </c>
    </row>
    <row r="73" spans="1:17">
      <c r="A73" s="484"/>
      <c r="B73" s="479"/>
      <c r="C73" s="367" t="s">
        <v>135</v>
      </c>
      <c r="D73" s="463">
        <v>50053946.875182599</v>
      </c>
      <c r="E73" s="463">
        <v>-378753.04051920772</v>
      </c>
      <c r="F73" s="464">
        <v>-7.510068688614588E-3</v>
      </c>
      <c r="G73" s="469">
        <v>11.997930861529557</v>
      </c>
      <c r="H73" s="469">
        <v>-0.34031208760663922</v>
      </c>
      <c r="I73" s="470">
        <v>4.3928053223410632</v>
      </c>
      <c r="J73" s="470">
        <v>3.1120189611471893E-2</v>
      </c>
      <c r="K73" s="464">
        <v>7.1349005406074629E-3</v>
      </c>
      <c r="L73" s="465">
        <v>219877244.23747897</v>
      </c>
      <c r="M73" s="465">
        <v>-94313.188250511885</v>
      </c>
      <c r="N73" s="464">
        <v>-4.287517411534239E-4</v>
      </c>
      <c r="O73" s="463">
        <v>70770044.334350169</v>
      </c>
      <c r="P73" s="463">
        <v>1215381.2935686558</v>
      </c>
      <c r="Q73" s="464">
        <v>1.7473757192325835E-2</v>
      </c>
    </row>
    <row r="74" spans="1:17">
      <c r="A74" s="484"/>
      <c r="B74" s="479"/>
      <c r="C74" s="367" t="s">
        <v>134</v>
      </c>
      <c r="D74" s="463">
        <v>85046610.30490838</v>
      </c>
      <c r="E74" s="463">
        <v>-480192.45612251759</v>
      </c>
      <c r="F74" s="467">
        <v>-5.6145259804019076E-3</v>
      </c>
      <c r="G74" s="471">
        <v>20.385672142702841</v>
      </c>
      <c r="H74" s="471">
        <v>-0.53826159259789463</v>
      </c>
      <c r="I74" s="472">
        <v>5.3675469235106128</v>
      </c>
      <c r="J74" s="472">
        <v>3.2530772937558794E-2</v>
      </c>
      <c r="K74" s="467">
        <v>6.0975959621161679E-3</v>
      </c>
      <c r="L74" s="468">
        <v>456491671.49711698</v>
      </c>
      <c r="M74" s="468">
        <v>204797.46014106274</v>
      </c>
      <c r="N74" s="467">
        <v>4.4883487076699617E-4</v>
      </c>
      <c r="O74" s="463">
        <v>118224408.68442419</v>
      </c>
      <c r="P74" s="463">
        <v>-954298.50849753618</v>
      </c>
      <c r="Q74" s="467">
        <v>-8.00729032034855E-3</v>
      </c>
    </row>
    <row r="75" spans="1:17">
      <c r="A75" s="484"/>
      <c r="B75" s="479"/>
      <c r="C75" s="367" t="s">
        <v>301</v>
      </c>
      <c r="D75" s="463">
        <v>23494993.149792269</v>
      </c>
      <c r="E75" s="463">
        <v>615945.59418843314</v>
      </c>
      <c r="F75" s="464">
        <v>2.6921819743216002E-2</v>
      </c>
      <c r="G75" s="469">
        <v>5.6317497620369199</v>
      </c>
      <c r="H75" s="469">
        <v>3.4443893865603314E-2</v>
      </c>
      <c r="I75" s="470">
        <v>6.9041429329311788</v>
      </c>
      <c r="J75" s="470">
        <v>-8.9185212993603713E-2</v>
      </c>
      <c r="K75" s="464">
        <v>-1.2752899782855829E-2</v>
      </c>
      <c r="L75" s="465">
        <v>162212790.91440475</v>
      </c>
      <c r="M75" s="465">
        <v>2212103.6918488443</v>
      </c>
      <c r="N75" s="464">
        <v>1.3825588691202794E-2</v>
      </c>
      <c r="O75" s="463">
        <v>37364308.054355264</v>
      </c>
      <c r="P75" s="463">
        <v>890903.44916715473</v>
      </c>
      <c r="Q75" s="464">
        <v>2.4426111541022123E-2</v>
      </c>
    </row>
    <row r="76" spans="1:17">
      <c r="A76" s="484"/>
      <c r="B76" s="479"/>
      <c r="C76" s="367" t="s">
        <v>132</v>
      </c>
      <c r="D76" s="463">
        <v>4473362.9330002507</v>
      </c>
      <c r="E76" s="463">
        <v>87582.062378818169</v>
      </c>
      <c r="F76" s="467">
        <v>1.9969548174532586E-2</v>
      </c>
      <c r="G76" s="471">
        <v>1.0722650767681401</v>
      </c>
      <c r="H76" s="471">
        <v>-7.0603114103051645E-4</v>
      </c>
      <c r="I76" s="472">
        <v>7.2696856603740931</v>
      </c>
      <c r="J76" s="472">
        <v>2.5545493270138664E-2</v>
      </c>
      <c r="K76" s="467">
        <v>3.5263665087738329E-3</v>
      </c>
      <c r="L76" s="468">
        <v>32519942.367680918</v>
      </c>
      <c r="M76" s="468">
        <v>748730.99869604781</v>
      </c>
      <c r="N76" s="467">
        <v>2.356633462918448E-2</v>
      </c>
      <c r="O76" s="463">
        <v>6970528.8556950092</v>
      </c>
      <c r="P76" s="463">
        <v>-30616.449718693271</v>
      </c>
      <c r="Q76" s="467">
        <v>-4.3730630322754201E-3</v>
      </c>
    </row>
    <row r="77" spans="1:17">
      <c r="A77" s="484"/>
      <c r="B77" s="479"/>
      <c r="C77" s="367" t="s">
        <v>131</v>
      </c>
      <c r="D77" s="463">
        <v>19299645.097568616</v>
      </c>
      <c r="E77" s="463">
        <v>65492.829995967448</v>
      </c>
      <c r="F77" s="464">
        <v>3.4050281543410413E-3</v>
      </c>
      <c r="G77" s="469">
        <v>4.6261248510553425</v>
      </c>
      <c r="H77" s="469">
        <v>-7.9465846937488038E-2</v>
      </c>
      <c r="I77" s="470">
        <v>5.3147226458245171</v>
      </c>
      <c r="J77" s="470">
        <v>0.29026567809319559</v>
      </c>
      <c r="K77" s="464">
        <v>5.7770557088532175E-2</v>
      </c>
      <c r="L77" s="465">
        <v>102572260.85642405</v>
      </c>
      <c r="M77" s="465">
        <v>5931090.4772134572</v>
      </c>
      <c r="N77" s="464">
        <v>6.1372295616251675E-2</v>
      </c>
      <c r="O77" s="463">
        <v>17168954.67634875</v>
      </c>
      <c r="P77" s="463">
        <v>-142251.80141895264</v>
      </c>
      <c r="Q77" s="464">
        <v>-8.2173245175974682E-3</v>
      </c>
    </row>
    <row r="78" spans="1:17">
      <c r="A78" s="484"/>
      <c r="B78" s="485"/>
      <c r="C78" s="367" t="s">
        <v>130</v>
      </c>
      <c r="D78" s="463">
        <v>8170785.0803381903</v>
      </c>
      <c r="E78" s="463">
        <v>125579.47054770123</v>
      </c>
      <c r="F78" s="467">
        <v>1.5609230719334162E-2</v>
      </c>
      <c r="G78" s="471">
        <v>1.9585371503824536</v>
      </c>
      <c r="H78" s="471">
        <v>-9.7037241943118691E-3</v>
      </c>
      <c r="I78" s="472">
        <v>3.1325824021388016</v>
      </c>
      <c r="J78" s="472">
        <v>7.6094529052371573E-2</v>
      </c>
      <c r="K78" s="467">
        <v>2.4896067713015856E-2</v>
      </c>
      <c r="L78" s="468">
        <v>25595657.554325689</v>
      </c>
      <c r="M78" s="468">
        <v>1005584.1715141423</v>
      </c>
      <c r="N78" s="467">
        <v>4.0893906897286662E-2</v>
      </c>
      <c r="O78" s="463">
        <v>5849635.4312673807</v>
      </c>
      <c r="P78" s="463">
        <v>-28965.484608022496</v>
      </c>
      <c r="Q78" s="467">
        <v>-4.9272752177818395E-3</v>
      </c>
    </row>
    <row r="79" spans="1:17">
      <c r="A79" s="484"/>
      <c r="B79" s="479" t="s">
        <v>242</v>
      </c>
      <c r="C79" s="367" t="s">
        <v>148</v>
      </c>
      <c r="D79" s="463">
        <v>49696586.241617315</v>
      </c>
      <c r="E79" s="463">
        <v>2262962.4167905003</v>
      </c>
      <c r="F79" s="464">
        <v>4.7707980843876896E-2</v>
      </c>
      <c r="G79" s="469">
        <v>0.90344857511874899</v>
      </c>
      <c r="H79" s="469">
        <v>2.2118747751716294E-2</v>
      </c>
      <c r="I79" s="470">
        <v>8.6871952497847698</v>
      </c>
      <c r="J79" s="470">
        <v>0.17680586605957238</v>
      </c>
      <c r="K79" s="464">
        <v>2.0775296885673204E-2</v>
      </c>
      <c r="L79" s="465">
        <v>431723947.92869711</v>
      </c>
      <c r="M79" s="465">
        <v>28045339.298276424</v>
      </c>
      <c r="N79" s="464">
        <v>6.9474425195397788E-2</v>
      </c>
      <c r="O79" s="463">
        <v>79320064.740559176</v>
      </c>
      <c r="P79" s="463">
        <v>4361792.8371131718</v>
      </c>
      <c r="Q79" s="464">
        <v>5.818961305206731E-2</v>
      </c>
    </row>
    <row r="80" spans="1:17">
      <c r="A80" s="484"/>
      <c r="B80" s="479"/>
      <c r="C80" s="367" t="s">
        <v>147</v>
      </c>
      <c r="D80" s="463">
        <v>1054827327.0677354</v>
      </c>
      <c r="E80" s="463">
        <v>60318076.800504446</v>
      </c>
      <c r="F80" s="467">
        <v>6.0651096794018353E-2</v>
      </c>
      <c r="G80" s="471">
        <v>19.17601021934199</v>
      </c>
      <c r="H80" s="471">
        <v>0.69775375953974361</v>
      </c>
      <c r="I80" s="472">
        <v>5.1962943755896172</v>
      </c>
      <c r="J80" s="472">
        <v>6.4444592624670172E-2</v>
      </c>
      <c r="K80" s="467">
        <v>1.2557770657783567E-2</v>
      </c>
      <c r="L80" s="468">
        <v>5481193306.8603029</v>
      </c>
      <c r="M80" s="468">
        <v>377521226.71978188</v>
      </c>
      <c r="N80" s="467">
        <v>7.397051001548427E-2</v>
      </c>
      <c r="O80" s="463">
        <v>1383409799.8800936</v>
      </c>
      <c r="P80" s="463">
        <v>69578935.311755657</v>
      </c>
      <c r="Q80" s="467">
        <v>5.295882231737338E-2</v>
      </c>
    </row>
    <row r="81" spans="1:17">
      <c r="A81" s="484"/>
      <c r="B81" s="479"/>
      <c r="C81" s="367" t="s">
        <v>146</v>
      </c>
      <c r="D81" s="463">
        <v>3331289.9385038987</v>
      </c>
      <c r="E81" s="463">
        <v>-455519.02874690341</v>
      </c>
      <c r="F81" s="464">
        <v>-0.12029099769392571</v>
      </c>
      <c r="G81" s="469">
        <v>6.0560480625697535E-2</v>
      </c>
      <c r="H81" s="469">
        <v>-9.7994755459889921E-3</v>
      </c>
      <c r="I81" s="470">
        <v>7.4285046858298438</v>
      </c>
      <c r="J81" s="470">
        <v>0.12669274499730765</v>
      </c>
      <c r="K81" s="464">
        <v>1.7350863871038347E-2</v>
      </c>
      <c r="L81" s="465">
        <v>24746502.918034025</v>
      </c>
      <c r="M81" s="465">
        <v>-2904064.016689606</v>
      </c>
      <c r="N81" s="464">
        <v>-0.105027286548786</v>
      </c>
      <c r="O81" s="463">
        <v>4691719.1784985587</v>
      </c>
      <c r="P81" s="463">
        <v>-524489.04770800471</v>
      </c>
      <c r="Q81" s="464">
        <v>-0.10054986782792494</v>
      </c>
    </row>
    <row r="82" spans="1:17">
      <c r="A82" s="484"/>
      <c r="B82" s="479"/>
      <c r="C82" s="367" t="s">
        <v>145</v>
      </c>
      <c r="D82" s="463">
        <v>54211115.564876325</v>
      </c>
      <c r="E82" s="463">
        <v>737794.41430752724</v>
      </c>
      <c r="F82" s="467">
        <v>1.3797430165784257E-2</v>
      </c>
      <c r="G82" s="471">
        <v>0.98551950579797931</v>
      </c>
      <c r="H82" s="471">
        <v>-8.0295654771957992E-3</v>
      </c>
      <c r="I82" s="472">
        <v>10.306139885816014</v>
      </c>
      <c r="J82" s="472">
        <v>-5.4513883415479469E-2</v>
      </c>
      <c r="K82" s="467">
        <v>-5.261625823012428E-3</v>
      </c>
      <c r="L82" s="468">
        <v>558707340.37775326</v>
      </c>
      <c r="M82" s="468">
        <v>4688774.0457865</v>
      </c>
      <c r="N82" s="467">
        <v>8.4632074279203783E-3</v>
      </c>
      <c r="O82" s="463">
        <v>122021787.85421811</v>
      </c>
      <c r="P82" s="463">
        <v>-361506.19692699611</v>
      </c>
      <c r="Q82" s="467">
        <v>-2.9538851665156141E-3</v>
      </c>
    </row>
    <row r="83" spans="1:17">
      <c r="A83" s="484"/>
      <c r="B83" s="479"/>
      <c r="C83" s="367" t="s">
        <v>144</v>
      </c>
      <c r="D83" s="463">
        <v>30259285.832252502</v>
      </c>
      <c r="E83" s="463">
        <v>599790.9227563329</v>
      </c>
      <c r="F83" s="464">
        <v>2.0222560248802351E-2</v>
      </c>
      <c r="G83" s="469">
        <v>0.55009228473657423</v>
      </c>
      <c r="H83" s="469">
        <v>-9.8931984237093928E-4</v>
      </c>
      <c r="I83" s="470">
        <v>6.2957531875062003</v>
      </c>
      <c r="J83" s="470">
        <v>7.1792356677464753E-3</v>
      </c>
      <c r="K83" s="464">
        <v>1.1416317471543193E-3</v>
      </c>
      <c r="L83" s="465">
        <v>190504995.2300649</v>
      </c>
      <c r="M83" s="465">
        <v>3989068.1175220609</v>
      </c>
      <c r="N83" s="464">
        <v>2.1387278712745404E-2</v>
      </c>
      <c r="O83" s="463">
        <v>53381460.842418261</v>
      </c>
      <c r="P83" s="463">
        <v>555290.91555491835</v>
      </c>
      <c r="Q83" s="464">
        <v>1.0511663372977945E-2</v>
      </c>
    </row>
    <row r="84" spans="1:17">
      <c r="A84" s="484"/>
      <c r="B84" s="479"/>
      <c r="C84" s="367" t="s">
        <v>143</v>
      </c>
      <c r="D84" s="463">
        <v>5398026.8442071229</v>
      </c>
      <c r="E84" s="463">
        <v>124322.42286475096</v>
      </c>
      <c r="F84" s="467">
        <v>2.3574021775210879E-2</v>
      </c>
      <c r="G84" s="471">
        <v>9.8132286936998492E-2</v>
      </c>
      <c r="H84" s="471">
        <v>1.4540268773462206E-4</v>
      </c>
      <c r="I84" s="472">
        <v>7.9683713223019375</v>
      </c>
      <c r="J84" s="472">
        <v>-0.12559468528542972</v>
      </c>
      <c r="K84" s="467">
        <v>-1.5517075951109254E-2</v>
      </c>
      <c r="L84" s="468">
        <v>43013482.302396066</v>
      </c>
      <c r="M84" s="468">
        <v>328297.98198769987</v>
      </c>
      <c r="N84" s="467">
        <v>7.6911459377425285E-3</v>
      </c>
      <c r="O84" s="463">
        <v>8158767.6183002256</v>
      </c>
      <c r="P84" s="463">
        <v>335031.52005315106</v>
      </c>
      <c r="Q84" s="467">
        <v>4.2822446443230057E-2</v>
      </c>
    </row>
    <row r="85" spans="1:17">
      <c r="A85" s="484"/>
      <c r="B85" s="479"/>
      <c r="C85" s="367" t="s">
        <v>142</v>
      </c>
      <c r="D85" s="463">
        <v>112936064.65510876</v>
      </c>
      <c r="E85" s="463">
        <v>538351.34496322274</v>
      </c>
      <c r="F85" s="464">
        <v>4.7897001558894585E-3</v>
      </c>
      <c r="G85" s="469">
        <v>2.0530972931644249</v>
      </c>
      <c r="H85" s="469">
        <v>-3.5283253805970638E-2</v>
      </c>
      <c r="I85" s="470">
        <v>8.0050309917737295</v>
      </c>
      <c r="J85" s="470">
        <v>6.4467721138791845E-2</v>
      </c>
      <c r="K85" s="464">
        <v>8.1187843911779481E-3</v>
      </c>
      <c r="L85" s="465">
        <v>904056697.6531074</v>
      </c>
      <c r="M85" s="465">
        <v>11555543.639210105</v>
      </c>
      <c r="N85" s="464">
        <v>1.2947371089931579E-2</v>
      </c>
      <c r="O85" s="463">
        <v>196244197.02676609</v>
      </c>
      <c r="P85" s="463">
        <v>1275554.1070186794</v>
      </c>
      <c r="Q85" s="464">
        <v>6.5423551598690682E-3</v>
      </c>
    </row>
    <row r="86" spans="1:17">
      <c r="A86" s="484"/>
      <c r="B86" s="479"/>
      <c r="C86" s="367" t="s">
        <v>141</v>
      </c>
      <c r="D86" s="463">
        <v>129692676.54698806</v>
      </c>
      <c r="E86" s="463">
        <v>29113.443158954382</v>
      </c>
      <c r="F86" s="467">
        <v>2.2453064270369901E-4</v>
      </c>
      <c r="G86" s="471">
        <v>2.3577205738045475</v>
      </c>
      <c r="H86" s="471">
        <v>-5.1464229534885941E-2</v>
      </c>
      <c r="I86" s="472">
        <v>4.1700800000075695</v>
      </c>
      <c r="J86" s="472">
        <v>1.943471632444016E-3</v>
      </c>
      <c r="K86" s="467">
        <v>4.6626870766194509E-4</v>
      </c>
      <c r="L86" s="468">
        <v>540828836.61604571</v>
      </c>
      <c r="M86" s="468">
        <v>373402.84370243549</v>
      </c>
      <c r="N86" s="467">
        <v>6.9090404197827795E-4</v>
      </c>
      <c r="O86" s="463">
        <v>67463414.464473993</v>
      </c>
      <c r="P86" s="463">
        <v>80137.393067464232</v>
      </c>
      <c r="Q86" s="467">
        <v>1.189277170098778E-3</v>
      </c>
    </row>
    <row r="87" spans="1:17">
      <c r="A87" s="484"/>
      <c r="B87" s="479"/>
      <c r="C87" s="367" t="s">
        <v>140</v>
      </c>
      <c r="D87" s="463">
        <v>23425768.346376054</v>
      </c>
      <c r="E87" s="463">
        <v>-668274.73138755187</v>
      </c>
      <c r="F87" s="464">
        <v>-2.7736097641674042E-2</v>
      </c>
      <c r="G87" s="469">
        <v>0.42586379939055108</v>
      </c>
      <c r="H87" s="469">
        <v>-2.1810173500909302E-2</v>
      </c>
      <c r="I87" s="470">
        <v>10.478324041023898</v>
      </c>
      <c r="J87" s="470">
        <v>3.12832091527806E-2</v>
      </c>
      <c r="K87" s="464">
        <v>2.9944564835378E-3</v>
      </c>
      <c r="L87" s="465">
        <v>245462791.64328885</v>
      </c>
      <c r="M87" s="465">
        <v>-6248660.1949691772</v>
      </c>
      <c r="N87" s="464">
        <v>-2.4824695695547346E-2</v>
      </c>
      <c r="O87" s="463">
        <v>48060367.427395962</v>
      </c>
      <c r="P87" s="463">
        <v>-84793.012978538871</v>
      </c>
      <c r="Q87" s="464">
        <v>-1.7611949405288824E-3</v>
      </c>
    </row>
    <row r="88" spans="1:17">
      <c r="A88" s="484"/>
      <c r="B88" s="479"/>
      <c r="C88" s="367" t="s">
        <v>139</v>
      </c>
      <c r="D88" s="463">
        <v>64000119.855883889</v>
      </c>
      <c r="E88" s="463">
        <v>3357709.4225621819</v>
      </c>
      <c r="F88" s="467">
        <v>5.5368996690098461E-2</v>
      </c>
      <c r="G88" s="471">
        <v>1.1634766382163826</v>
      </c>
      <c r="H88" s="471">
        <v>3.6723908640058589E-2</v>
      </c>
      <c r="I88" s="472">
        <v>11.685767451202565</v>
      </c>
      <c r="J88" s="472">
        <v>-7.1083401112215228E-3</v>
      </c>
      <c r="K88" s="467">
        <v>-6.0792060380065365E-4</v>
      </c>
      <c r="L88" s="468">
        <v>747890517.48495102</v>
      </c>
      <c r="M88" s="468">
        <v>38806344.602249026</v>
      </c>
      <c r="N88" s="467">
        <v>5.4727416132398211E-2</v>
      </c>
      <c r="O88" s="463">
        <v>131138666.11135258</v>
      </c>
      <c r="P88" s="463">
        <v>7501890.169057712</v>
      </c>
      <c r="Q88" s="467">
        <v>6.0676850491144137E-2</v>
      </c>
    </row>
    <row r="89" spans="1:17">
      <c r="A89" s="484"/>
      <c r="B89" s="479"/>
      <c r="C89" s="367" t="s">
        <v>138</v>
      </c>
      <c r="D89" s="463">
        <v>148960431.89208928</v>
      </c>
      <c r="E89" s="463">
        <v>14668541.204082489</v>
      </c>
      <c r="F89" s="464">
        <v>0.10922879355508615</v>
      </c>
      <c r="G89" s="469">
        <v>2.7079946555621168</v>
      </c>
      <c r="H89" s="469">
        <v>0.21281424780026947</v>
      </c>
      <c r="I89" s="470">
        <v>7.1755069776957283</v>
      </c>
      <c r="J89" s="470">
        <v>-0.15020914991718026</v>
      </c>
      <c r="K89" s="464">
        <v>-2.0504363983064419E-2</v>
      </c>
      <c r="L89" s="465">
        <v>1068866618.442256</v>
      </c>
      <c r="M89" s="465">
        <v>85082349.021494865</v>
      </c>
      <c r="N89" s="464">
        <v>8.6484762631537301E-2</v>
      </c>
      <c r="O89" s="463">
        <v>170240466.48281115</v>
      </c>
      <c r="P89" s="463">
        <v>10629277.087051004</v>
      </c>
      <c r="Q89" s="464">
        <v>6.659481159992757E-2</v>
      </c>
    </row>
    <row r="90" spans="1:17">
      <c r="A90" s="484"/>
      <c r="B90" s="479"/>
      <c r="C90" s="367" t="s">
        <v>137</v>
      </c>
      <c r="D90" s="463">
        <v>13554153.538297363</v>
      </c>
      <c r="E90" s="463">
        <v>883479.99247450009</v>
      </c>
      <c r="F90" s="467">
        <v>6.9726363739026062E-2</v>
      </c>
      <c r="G90" s="471">
        <v>0.24640486655521607</v>
      </c>
      <c r="H90" s="471">
        <v>1.0980253626543951E-2</v>
      </c>
      <c r="I90" s="472">
        <v>10.555558290669447</v>
      </c>
      <c r="J90" s="472">
        <v>-3.9272768050780726E-2</v>
      </c>
      <c r="K90" s="467">
        <v>-3.7067856800280653E-3</v>
      </c>
      <c r="L90" s="468">
        <v>143071657.75418136</v>
      </c>
      <c r="M90" s="468">
        <v>8828012.135992527</v>
      </c>
      <c r="N90" s="467">
        <v>6.5761117372369754E-2</v>
      </c>
      <c r="O90" s="463">
        <v>30416826.971332885</v>
      </c>
      <c r="P90" s="463">
        <v>1314465.916128464</v>
      </c>
      <c r="Q90" s="467">
        <v>4.5166985373971777E-2</v>
      </c>
    </row>
    <row r="91" spans="1:17">
      <c r="A91" s="484"/>
      <c r="B91" s="479"/>
      <c r="C91" s="367" t="s">
        <v>136</v>
      </c>
      <c r="D91" s="463">
        <v>978292179.12614107</v>
      </c>
      <c r="E91" s="463">
        <v>11588253.798592329</v>
      </c>
      <c r="F91" s="464">
        <v>1.1987386722016128E-2</v>
      </c>
      <c r="G91" s="469">
        <v>17.784655690116164</v>
      </c>
      <c r="H91" s="469">
        <v>-0.17697015509348191</v>
      </c>
      <c r="I91" s="470">
        <v>4.7037013552237914</v>
      </c>
      <c r="J91" s="470">
        <v>3.5262370894175277E-2</v>
      </c>
      <c r="K91" s="464">
        <v>7.5533537039981094E-3</v>
      </c>
      <c r="L91" s="465">
        <v>4601594248.7604656</v>
      </c>
      <c r="M91" s="465">
        <v>88595957.456871033</v>
      </c>
      <c r="N91" s="464">
        <v>1.9631285397912215E-2</v>
      </c>
      <c r="O91" s="463">
        <v>1080080144.5138769</v>
      </c>
      <c r="P91" s="463">
        <v>6030956.1840639114</v>
      </c>
      <c r="Q91" s="464">
        <v>5.6151582717010153E-3</v>
      </c>
    </row>
    <row r="92" spans="1:17">
      <c r="A92" s="484"/>
      <c r="B92" s="479"/>
      <c r="C92" s="367" t="s">
        <v>135</v>
      </c>
      <c r="D92" s="463">
        <v>671272838.05935371</v>
      </c>
      <c r="E92" s="463">
        <v>1707166.4854419231</v>
      </c>
      <c r="F92" s="467">
        <v>2.5496625020051868E-3</v>
      </c>
      <c r="G92" s="471">
        <v>12.203262536225775</v>
      </c>
      <c r="H92" s="471">
        <v>-0.23745251262663203</v>
      </c>
      <c r="I92" s="472">
        <v>4.4543570435368025</v>
      </c>
      <c r="J92" s="472">
        <v>2.1043171724733689E-2</v>
      </c>
      <c r="K92" s="467">
        <v>4.7466009249944041E-3</v>
      </c>
      <c r="L92" s="468">
        <v>2990088894.3446217</v>
      </c>
      <c r="M92" s="468">
        <v>21694114.466835022</v>
      </c>
      <c r="N92" s="467">
        <v>7.3083656573901543E-3</v>
      </c>
      <c r="O92" s="463">
        <v>932405613.31103158</v>
      </c>
      <c r="P92" s="463">
        <v>11464747.393296838</v>
      </c>
      <c r="Q92" s="467">
        <v>1.2448950652083403E-2</v>
      </c>
    </row>
    <row r="93" spans="1:17">
      <c r="A93" s="484"/>
      <c r="B93" s="479"/>
      <c r="C93" s="367" t="s">
        <v>134</v>
      </c>
      <c r="D93" s="463">
        <v>1148866399.9104304</v>
      </c>
      <c r="E93" s="463">
        <v>26332163.564445257</v>
      </c>
      <c r="F93" s="464">
        <v>2.3457782143162367E-2</v>
      </c>
      <c r="G93" s="469">
        <v>20.885573647947748</v>
      </c>
      <c r="H93" s="469">
        <v>2.8577598352686806E-2</v>
      </c>
      <c r="I93" s="470">
        <v>5.3291809179727236</v>
      </c>
      <c r="J93" s="470">
        <v>-4.6605385123887011E-2</v>
      </c>
      <c r="K93" s="464">
        <v>-8.6695010731808551E-3</v>
      </c>
      <c r="L93" s="465">
        <v>6122516895.7026863</v>
      </c>
      <c r="M93" s="465">
        <v>88012723.196926117</v>
      </c>
      <c r="N93" s="464">
        <v>1.4584913802517072E-2</v>
      </c>
      <c r="O93" s="463">
        <v>1593590894.9258888</v>
      </c>
      <c r="P93" s="463">
        <v>45913255.567982912</v>
      </c>
      <c r="Q93" s="464">
        <v>2.966590354502454E-2</v>
      </c>
    </row>
    <row r="94" spans="1:17">
      <c r="A94" s="484"/>
      <c r="B94" s="479"/>
      <c r="C94" s="367" t="s">
        <v>301</v>
      </c>
      <c r="D94" s="463">
        <v>308266549.26231194</v>
      </c>
      <c r="E94" s="463">
        <v>1564958.1527687907</v>
      </c>
      <c r="F94" s="467">
        <v>5.1025433128902226E-3</v>
      </c>
      <c r="G94" s="471">
        <v>5.604066511405227</v>
      </c>
      <c r="H94" s="471">
        <v>-9.45337335182872E-2</v>
      </c>
      <c r="I94" s="472">
        <v>6.985246246794186</v>
      </c>
      <c r="J94" s="472">
        <v>5.7657110920209753E-2</v>
      </c>
      <c r="K94" s="467">
        <v>8.3228248369460779E-3</v>
      </c>
      <c r="L94" s="468">
        <v>2153317756.2467594</v>
      </c>
      <c r="M94" s="468">
        <v>28615145.721025705</v>
      </c>
      <c r="N94" s="467">
        <v>1.3467835724052322E-2</v>
      </c>
      <c r="O94" s="463">
        <v>491836288.83354342</v>
      </c>
      <c r="P94" s="463">
        <v>-4539562.0760255456</v>
      </c>
      <c r="Q94" s="467">
        <v>-9.1454128312389929E-3</v>
      </c>
    </row>
    <row r="95" spans="1:17">
      <c r="A95" s="484"/>
      <c r="B95" s="479"/>
      <c r="C95" s="367" t="s">
        <v>132</v>
      </c>
      <c r="D95" s="463">
        <v>56105636.433999605</v>
      </c>
      <c r="E95" s="463">
        <v>1189793.4203139767</v>
      </c>
      <c r="F95" s="464">
        <v>2.1665759005419751E-2</v>
      </c>
      <c r="G95" s="469">
        <v>1.0199605471085555</v>
      </c>
      <c r="H95" s="469">
        <v>-3.9097867207749104E-4</v>
      </c>
      <c r="I95" s="470">
        <v>7.2432689821777112</v>
      </c>
      <c r="J95" s="470">
        <v>-0.13150219555023757</v>
      </c>
      <c r="K95" s="464">
        <v>-1.783135942541221E-2</v>
      </c>
      <c r="L95" s="465">
        <v>406388216.10772902</v>
      </c>
      <c r="M95" s="465">
        <v>1396439.8497675061</v>
      </c>
      <c r="N95" s="464">
        <v>3.448069643957503E-3</v>
      </c>
      <c r="O95" s="463">
        <v>87754867.17341274</v>
      </c>
      <c r="P95" s="463">
        <v>839713.03749014437</v>
      </c>
      <c r="Q95" s="464">
        <v>9.6612960747553406E-3</v>
      </c>
    </row>
    <row r="96" spans="1:17">
      <c r="A96" s="484"/>
      <c r="B96" s="479"/>
      <c r="C96" s="367" t="s">
        <v>131</v>
      </c>
      <c r="D96" s="463">
        <v>251220729.94081175</v>
      </c>
      <c r="E96" s="463">
        <v>7951032.8185513318</v>
      </c>
      <c r="F96" s="467">
        <v>3.2684024819397743E-2</v>
      </c>
      <c r="G96" s="471">
        <v>4.5670141084107616</v>
      </c>
      <c r="H96" s="471">
        <v>4.6995967688936879E-2</v>
      </c>
      <c r="I96" s="472">
        <v>5.1040215879997302</v>
      </c>
      <c r="J96" s="472">
        <v>1.0732209646183932E-2</v>
      </c>
      <c r="K96" s="467">
        <v>2.1071274080353198E-3</v>
      </c>
      <c r="L96" s="468">
        <v>1282236028.9709535</v>
      </c>
      <c r="M96" s="468">
        <v>43193064.54286027</v>
      </c>
      <c r="N96" s="467">
        <v>3.4860021631935058E-2</v>
      </c>
      <c r="O96" s="463">
        <v>224672230.49957213</v>
      </c>
      <c r="P96" s="463">
        <v>-1097660.359403193</v>
      </c>
      <c r="Q96" s="467">
        <v>-4.861854498077578E-3</v>
      </c>
    </row>
    <row r="97" spans="1:17">
      <c r="A97" s="484"/>
      <c r="B97" s="485"/>
      <c r="C97" s="367" t="s">
        <v>130</v>
      </c>
      <c r="D97" s="463">
        <v>100877141.77181324</v>
      </c>
      <c r="E97" s="463">
        <v>-1434428.5437538922</v>
      </c>
      <c r="F97" s="464">
        <v>-1.4020198686517842E-2</v>
      </c>
      <c r="G97" s="469">
        <v>1.8338746559512324</v>
      </c>
      <c r="H97" s="469">
        <v>-6.7102569336657147E-2</v>
      </c>
      <c r="I97" s="470">
        <v>3.1834468106337432</v>
      </c>
      <c r="J97" s="470">
        <v>4.5074244269142749E-2</v>
      </c>
      <c r="K97" s="464">
        <v>1.4362298712467858E-2</v>
      </c>
      <c r="L97" s="465">
        <v>321137015.23932683</v>
      </c>
      <c r="M97" s="465">
        <v>45189.739268124104</v>
      </c>
      <c r="N97" s="464">
        <v>1.4073774440612733E-4</v>
      </c>
      <c r="O97" s="463">
        <v>75636949.78353487</v>
      </c>
      <c r="P97" s="463">
        <v>-1243451.9706943482</v>
      </c>
      <c r="Q97" s="464">
        <v>-1.6173848501330777E-2</v>
      </c>
    </row>
    <row r="98" spans="1:17">
      <c r="A98" s="484"/>
      <c r="B98" s="479" t="s">
        <v>241</v>
      </c>
      <c r="C98" s="367" t="s">
        <v>148</v>
      </c>
      <c r="D98" s="463">
        <v>13263163.93639002</v>
      </c>
      <c r="E98" s="463">
        <v>727582.5061477609</v>
      </c>
      <c r="F98" s="467">
        <v>5.8041384852916218E-2</v>
      </c>
      <c r="G98" s="471">
        <v>0.79097261026552135</v>
      </c>
      <c r="H98" s="471">
        <v>2.8220236576547153E-2</v>
      </c>
      <c r="I98" s="472">
        <v>8.6466179345777157</v>
      </c>
      <c r="J98" s="472">
        <v>8.3527356200239211E-3</v>
      </c>
      <c r="K98" s="467">
        <v>9.6694595820371167E-4</v>
      </c>
      <c r="L98" s="468">
        <v>114681511.16163431</v>
      </c>
      <c r="M98" s="468">
        <v>6395834.344072327</v>
      </c>
      <c r="N98" s="467">
        <v>5.9064453693612025E-2</v>
      </c>
      <c r="O98" s="463">
        <v>20926808.136640858</v>
      </c>
      <c r="P98" s="463">
        <v>1176563.6614928395</v>
      </c>
      <c r="Q98" s="467">
        <v>5.9572106207258564E-2</v>
      </c>
    </row>
    <row r="99" spans="1:17">
      <c r="A99" s="484"/>
      <c r="B99" s="479" t="s">
        <v>300</v>
      </c>
      <c r="C99" s="367" t="s">
        <v>147</v>
      </c>
      <c r="D99" s="463">
        <v>317471928.96717346</v>
      </c>
      <c r="E99" s="463">
        <v>18505261.04310894</v>
      </c>
      <c r="F99" s="464">
        <v>6.1897405391724634E-2</v>
      </c>
      <c r="G99" s="469">
        <v>18.933008861650485</v>
      </c>
      <c r="H99" s="469">
        <v>0.74178758627989083</v>
      </c>
      <c r="I99" s="470">
        <v>5.258640874315156</v>
      </c>
      <c r="J99" s="470">
        <v>0.11805180645189317</v>
      </c>
      <c r="K99" s="464">
        <v>2.2964645664813387E-2</v>
      </c>
      <c r="L99" s="465">
        <v>1669470862.1144562</v>
      </c>
      <c r="M99" s="465">
        <v>132606077.32850361</v>
      </c>
      <c r="N99" s="464">
        <v>8.6283503038930245E-2</v>
      </c>
      <c r="O99" s="463">
        <v>413404295.70062125</v>
      </c>
      <c r="P99" s="463">
        <v>22202026.420081198</v>
      </c>
      <c r="Q99" s="464">
        <v>5.6753317052359989E-2</v>
      </c>
    </row>
    <row r="100" spans="1:17">
      <c r="A100" s="484"/>
      <c r="B100" s="479" t="s">
        <v>300</v>
      </c>
      <c r="C100" s="367" t="s">
        <v>146</v>
      </c>
      <c r="D100" s="463">
        <v>872442.33615124365</v>
      </c>
      <c r="E100" s="463">
        <v>-117561.62332296267</v>
      </c>
      <c r="F100" s="467">
        <v>-0.11874863953614888</v>
      </c>
      <c r="G100" s="471">
        <v>5.2029666167236158E-2</v>
      </c>
      <c r="H100" s="471">
        <v>-8.2090929403930771E-3</v>
      </c>
      <c r="I100" s="472">
        <v>7.6772193430576419</v>
      </c>
      <c r="J100" s="472">
        <v>0.14298027971013827</v>
      </c>
      <c r="K100" s="467">
        <v>1.8977401501062981E-2</v>
      </c>
      <c r="L100" s="468">
        <v>6697931.1788027249</v>
      </c>
      <c r="M100" s="468">
        <v>-760995.32553653885</v>
      </c>
      <c r="N100" s="467">
        <v>-0.10202477864526838</v>
      </c>
      <c r="O100" s="463">
        <v>1251130.9967632811</v>
      </c>
      <c r="P100" s="463">
        <v>-133303.42674532905</v>
      </c>
      <c r="Q100" s="467">
        <v>-9.62872812765624E-2</v>
      </c>
    </row>
    <row r="101" spans="1:17">
      <c r="A101" s="484"/>
      <c r="B101" s="479" t="s">
        <v>300</v>
      </c>
      <c r="C101" s="367" t="s">
        <v>145</v>
      </c>
      <c r="D101" s="463">
        <v>16320132.117445333</v>
      </c>
      <c r="E101" s="463">
        <v>-123793.6299118083</v>
      </c>
      <c r="F101" s="464">
        <v>-7.5282284664721462E-3</v>
      </c>
      <c r="G101" s="469">
        <v>0.97328039996521587</v>
      </c>
      <c r="H101" s="469">
        <v>-2.7282953745893512E-2</v>
      </c>
      <c r="I101" s="470">
        <v>10.332507140744328</v>
      </c>
      <c r="J101" s="470">
        <v>4.6123460416174211E-2</v>
      </c>
      <c r="K101" s="464">
        <v>4.4839335037036836E-3</v>
      </c>
      <c r="L101" s="465">
        <v>168627881.64139476</v>
      </c>
      <c r="M101" s="465">
        <v>-520647.80674767494</v>
      </c>
      <c r="N101" s="464">
        <v>-3.0780510386127545E-3</v>
      </c>
      <c r="O101" s="463">
        <v>36794542.434702374</v>
      </c>
      <c r="P101" s="463">
        <v>-759252.55196284503</v>
      </c>
      <c r="Q101" s="464">
        <v>-2.0217731716127334E-2</v>
      </c>
    </row>
    <row r="102" spans="1:17">
      <c r="A102" s="484"/>
      <c r="B102" s="479" t="s">
        <v>300</v>
      </c>
      <c r="C102" s="367" t="s">
        <v>144</v>
      </c>
      <c r="D102" s="463">
        <v>9188225.4824074972</v>
      </c>
      <c r="E102" s="463">
        <v>248482.42413729057</v>
      </c>
      <c r="F102" s="467">
        <v>2.779525345612904E-2</v>
      </c>
      <c r="G102" s="471">
        <v>0.54795633442996927</v>
      </c>
      <c r="H102" s="471">
        <v>3.9998952484042727E-3</v>
      </c>
      <c r="I102" s="472">
        <v>6.2400418414009247</v>
      </c>
      <c r="J102" s="472">
        <v>-2.7981466880480532E-2</v>
      </c>
      <c r="K102" s="467">
        <v>-4.4641612681163775E-3</v>
      </c>
      <c r="L102" s="468">
        <v>57334911.458448976</v>
      </c>
      <c r="M102" s="468">
        <v>1300393.5991644263</v>
      </c>
      <c r="N102" s="467">
        <v>2.3207009694096257E-2</v>
      </c>
      <c r="O102" s="463">
        <v>16572164.001762269</v>
      </c>
      <c r="P102" s="463">
        <v>599083.5693026036</v>
      </c>
      <c r="Q102" s="467">
        <v>3.7505825619282368E-2</v>
      </c>
    </row>
    <row r="103" spans="1:17">
      <c r="A103" s="484"/>
      <c r="B103" s="479" t="s">
        <v>300</v>
      </c>
      <c r="C103" s="367" t="s">
        <v>143</v>
      </c>
      <c r="D103" s="463">
        <v>1686312.9860259122</v>
      </c>
      <c r="E103" s="463">
        <v>102477.25161504373</v>
      </c>
      <c r="F103" s="464">
        <v>6.4701944392712971E-2</v>
      </c>
      <c r="G103" s="469">
        <v>0.10056630459207033</v>
      </c>
      <c r="H103" s="469">
        <v>4.1946705615327623E-3</v>
      </c>
      <c r="I103" s="470">
        <v>7.6720912656917575</v>
      </c>
      <c r="J103" s="470">
        <v>-0.33791257158816901</v>
      </c>
      <c r="K103" s="464">
        <v>-4.2186318315537645E-2</v>
      </c>
      <c r="L103" s="465">
        <v>12937547.131311988</v>
      </c>
      <c r="M103" s="465">
        <v>251016.82105986029</v>
      </c>
      <c r="N103" s="464">
        <v>1.9786089255390087E-2</v>
      </c>
      <c r="O103" s="463">
        <v>2556515.8685379568</v>
      </c>
      <c r="P103" s="463">
        <v>204851.97550771339</v>
      </c>
      <c r="Q103" s="464">
        <v>8.7109376520532772E-2</v>
      </c>
    </row>
    <row r="104" spans="1:17">
      <c r="A104" s="484"/>
      <c r="B104" s="479" t="s">
        <v>300</v>
      </c>
      <c r="C104" s="367" t="s">
        <v>142</v>
      </c>
      <c r="D104" s="463">
        <v>35605783.685108393</v>
      </c>
      <c r="E104" s="463">
        <v>1267.9736251011491</v>
      </c>
      <c r="F104" s="467">
        <v>3.5612719335266731E-5</v>
      </c>
      <c r="G104" s="471">
        <v>2.1234148802676405</v>
      </c>
      <c r="H104" s="471">
        <v>-4.3012662332226004E-2</v>
      </c>
      <c r="I104" s="472">
        <v>7.9853682401577899</v>
      </c>
      <c r="J104" s="472">
        <v>0.11748704044828795</v>
      </c>
      <c r="K104" s="467">
        <v>1.4932487853607374E-2</v>
      </c>
      <c r="L104" s="468">
        <v>284325294.20499295</v>
      </c>
      <c r="M104" s="468">
        <v>4193194.4138519764</v>
      </c>
      <c r="N104" s="467">
        <v>1.4968632359441529E-2</v>
      </c>
      <c r="O104" s="463">
        <v>61972405.105407134</v>
      </c>
      <c r="P104" s="463">
        <v>433971.33076705039</v>
      </c>
      <c r="Q104" s="467">
        <v>7.05203730657652E-3</v>
      </c>
    </row>
    <row r="105" spans="1:17">
      <c r="A105" s="484"/>
      <c r="B105" s="479" t="s">
        <v>300</v>
      </c>
      <c r="C105" s="367" t="s">
        <v>141</v>
      </c>
      <c r="D105" s="463">
        <v>40727226.908296384</v>
      </c>
      <c r="E105" s="463">
        <v>1811846.0210688934</v>
      </c>
      <c r="F105" s="464">
        <v>4.6558609469079193E-2</v>
      </c>
      <c r="G105" s="469">
        <v>2.4288413481903652</v>
      </c>
      <c r="H105" s="469">
        <v>6.0957631753156161E-2</v>
      </c>
      <c r="I105" s="470">
        <v>4.0498788324047075</v>
      </c>
      <c r="J105" s="470">
        <v>-0.14397840865597811</v>
      </c>
      <c r="K105" s="464">
        <v>-3.4330784378240768E-2</v>
      </c>
      <c r="L105" s="465">
        <v>164940334.15845296</v>
      </c>
      <c r="M105" s="465">
        <v>1734782.2359193265</v>
      </c>
      <c r="N105" s="464">
        <v>1.0629431508204758E-2</v>
      </c>
      <c r="O105" s="463">
        <v>20816555.826962598</v>
      </c>
      <c r="P105" s="463">
        <v>533959.81858675182</v>
      </c>
      <c r="Q105" s="464">
        <v>2.6326009666920804E-2</v>
      </c>
    </row>
    <row r="106" spans="1:17">
      <c r="A106" s="484"/>
      <c r="B106" s="479" t="s">
        <v>300</v>
      </c>
      <c r="C106" s="367" t="s">
        <v>140</v>
      </c>
      <c r="D106" s="463">
        <v>6185078.4382584672</v>
      </c>
      <c r="E106" s="463">
        <v>-88291.76766130887</v>
      </c>
      <c r="F106" s="467">
        <v>-1.4074056649485408E-2</v>
      </c>
      <c r="G106" s="471">
        <v>0.36885826492602825</v>
      </c>
      <c r="H106" s="471">
        <v>-1.2857417128499637E-2</v>
      </c>
      <c r="I106" s="472">
        <v>10.718108654280622</v>
      </c>
      <c r="J106" s="472">
        <v>0.11382151221108394</v>
      </c>
      <c r="K106" s="467">
        <v>1.0733537359576863E-2</v>
      </c>
      <c r="L106" s="468">
        <v>66292342.736502551</v>
      </c>
      <c r="M106" s="468">
        <v>-232276.27557465434</v>
      </c>
      <c r="N106" s="467">
        <v>-3.4915837027565053E-3</v>
      </c>
      <c r="O106" s="463">
        <v>13145473.794021117</v>
      </c>
      <c r="P106" s="463">
        <v>412934.02788269334</v>
      </c>
      <c r="Q106" s="467">
        <v>3.2431395107900746E-2</v>
      </c>
    </row>
    <row r="107" spans="1:17">
      <c r="A107" s="484"/>
      <c r="B107" s="479" t="s">
        <v>300</v>
      </c>
      <c r="C107" s="367" t="s">
        <v>139</v>
      </c>
      <c r="D107" s="463">
        <v>19671991.409933116</v>
      </c>
      <c r="E107" s="463">
        <v>690965.37701847777</v>
      </c>
      <c r="F107" s="464">
        <v>3.6402951864682537E-2</v>
      </c>
      <c r="G107" s="469">
        <v>1.1731745509036395</v>
      </c>
      <c r="H107" s="469">
        <v>1.82362863944312E-2</v>
      </c>
      <c r="I107" s="470">
        <v>11.618679517734522</v>
      </c>
      <c r="J107" s="470">
        <v>8.482486827372071E-2</v>
      </c>
      <c r="K107" s="464">
        <v>7.3544249387334009E-3</v>
      </c>
      <c r="L107" s="465">
        <v>228562563.66763934</v>
      </c>
      <c r="M107" s="465">
        <v>9638168.3063703179</v>
      </c>
      <c r="N107" s="464">
        <v>4.4025099580452934E-2</v>
      </c>
      <c r="O107" s="463">
        <v>40601676.987164959</v>
      </c>
      <c r="P107" s="463">
        <v>1763978.1183464825</v>
      </c>
      <c r="Q107" s="464">
        <v>4.5419223324858801E-2</v>
      </c>
    </row>
    <row r="108" spans="1:17">
      <c r="A108" s="484"/>
      <c r="B108" s="479" t="s">
        <v>300</v>
      </c>
      <c r="C108" s="367" t="s">
        <v>138</v>
      </c>
      <c r="D108" s="463">
        <v>46351064.846046537</v>
      </c>
      <c r="E108" s="463">
        <v>5786520.6757559851</v>
      </c>
      <c r="F108" s="467">
        <v>0.14264971526523473</v>
      </c>
      <c r="G108" s="471">
        <v>2.764229027530416</v>
      </c>
      <c r="H108" s="471">
        <v>0.29599869248943467</v>
      </c>
      <c r="I108" s="472">
        <v>7.0767241574266633</v>
      </c>
      <c r="J108" s="472">
        <v>-0.22541405916484081</v>
      </c>
      <c r="K108" s="467">
        <v>-3.0869596339968993E-2</v>
      </c>
      <c r="L108" s="468">
        <v>328013700.31846732</v>
      </c>
      <c r="M108" s="468">
        <v>31805792.09397459</v>
      </c>
      <c r="N108" s="467">
        <v>0.10737657979701652</v>
      </c>
      <c r="O108" s="463">
        <v>52000374.655361742</v>
      </c>
      <c r="P108" s="463">
        <v>3908550.6095877886</v>
      </c>
      <c r="Q108" s="467">
        <v>8.127266301788881E-2</v>
      </c>
    </row>
    <row r="109" spans="1:17">
      <c r="A109" s="484"/>
      <c r="B109" s="479" t="s">
        <v>300</v>
      </c>
      <c r="C109" s="367" t="s">
        <v>137</v>
      </c>
      <c r="D109" s="463">
        <v>4299526.0604027333</v>
      </c>
      <c r="E109" s="463">
        <v>235573.68091105064</v>
      </c>
      <c r="F109" s="464">
        <v>5.7966644023647762E-2</v>
      </c>
      <c r="G109" s="469">
        <v>0.25640996124390952</v>
      </c>
      <c r="H109" s="469">
        <v>9.1306993073269616E-3</v>
      </c>
      <c r="I109" s="470">
        <v>10.506105113718045</v>
      </c>
      <c r="J109" s="470">
        <v>-9.4296147465779967E-3</v>
      </c>
      <c r="K109" s="464">
        <v>-8.9673183438335885E-4</v>
      </c>
      <c r="L109" s="465">
        <v>45171272.729761153</v>
      </c>
      <c r="M109" s="465">
        <v>2436640.3483899236</v>
      </c>
      <c r="N109" s="464">
        <v>5.7017931654235958E-2</v>
      </c>
      <c r="O109" s="463">
        <v>9579615.8411598653</v>
      </c>
      <c r="P109" s="463">
        <v>232298.72292654403</v>
      </c>
      <c r="Q109" s="464">
        <v>2.4851914189731629E-2</v>
      </c>
    </row>
    <row r="110" spans="1:17">
      <c r="A110" s="484"/>
      <c r="B110" s="479" t="s">
        <v>300</v>
      </c>
      <c r="C110" s="367" t="s">
        <v>136</v>
      </c>
      <c r="D110" s="463">
        <v>304093669.98762107</v>
      </c>
      <c r="E110" s="463">
        <v>1860371.6475811601</v>
      </c>
      <c r="F110" s="467">
        <v>6.1554158916271133E-3</v>
      </c>
      <c r="G110" s="471">
        <v>18.135172351703456</v>
      </c>
      <c r="H110" s="471">
        <v>-0.25481354560471559</v>
      </c>
      <c r="I110" s="472">
        <v>4.7456985810271402</v>
      </c>
      <c r="J110" s="472">
        <v>9.3633612580434011E-2</v>
      </c>
      <c r="K110" s="467">
        <v>2.0127322643926374E-2</v>
      </c>
      <c r="L110" s="468">
        <v>1443136898.1595888</v>
      </c>
      <c r="M110" s="468">
        <v>37127958.653787136</v>
      </c>
      <c r="N110" s="467">
        <v>2.6406630577211869E-2</v>
      </c>
      <c r="O110" s="463">
        <v>338089798.73016024</v>
      </c>
      <c r="P110" s="463">
        <v>3269898.3675661087</v>
      </c>
      <c r="Q110" s="467">
        <v>9.7661410329104199E-3</v>
      </c>
    </row>
    <row r="111" spans="1:17">
      <c r="A111" s="484"/>
      <c r="B111" s="479" t="s">
        <v>300</v>
      </c>
      <c r="C111" s="367" t="s">
        <v>135</v>
      </c>
      <c r="D111" s="463">
        <v>208325959.59756947</v>
      </c>
      <c r="E111" s="463">
        <v>166339.74990677834</v>
      </c>
      <c r="F111" s="464">
        <v>7.9909710648256682E-4</v>
      </c>
      <c r="G111" s="469">
        <v>12.423892884023951</v>
      </c>
      <c r="H111" s="469">
        <v>-0.24199302071391848</v>
      </c>
      <c r="I111" s="470">
        <v>4.464303914754538</v>
      </c>
      <c r="J111" s="470">
        <v>6.655584369210743E-2</v>
      </c>
      <c r="K111" s="464">
        <v>1.5134073761535078E-2</v>
      </c>
      <c r="L111" s="465">
        <v>930030396.97642505</v>
      </c>
      <c r="M111" s="465">
        <v>14596830.318277597</v>
      </c>
      <c r="N111" s="464">
        <v>1.5945264462569709E-2</v>
      </c>
      <c r="O111" s="463">
        <v>291991647.7747584</v>
      </c>
      <c r="P111" s="463">
        <v>6626155.7951162457</v>
      </c>
      <c r="Q111" s="464">
        <v>2.3219891617410254E-2</v>
      </c>
    </row>
    <row r="112" spans="1:17">
      <c r="A112" s="484"/>
      <c r="B112" s="479" t="s">
        <v>300</v>
      </c>
      <c r="C112" s="367" t="s">
        <v>134</v>
      </c>
      <c r="D112" s="463">
        <v>340769796.88592553</v>
      </c>
      <c r="E112" s="463">
        <v>1722199.9560131431</v>
      </c>
      <c r="F112" s="467">
        <v>5.0795226735352869E-3</v>
      </c>
      <c r="G112" s="471">
        <v>20.32241907249437</v>
      </c>
      <c r="H112" s="471">
        <v>-0.30760601177772173</v>
      </c>
      <c r="I112" s="472">
        <v>5.367764988515094</v>
      </c>
      <c r="J112" s="472">
        <v>3.884399217169765E-3</v>
      </c>
      <c r="K112" s="467">
        <v>7.2417704915354799E-4</v>
      </c>
      <c r="L112" s="468">
        <v>1829172184.867671</v>
      </c>
      <c r="M112" s="468">
        <v>10561360.847207546</v>
      </c>
      <c r="N112" s="467">
        <v>5.8073781964297312E-3</v>
      </c>
      <c r="O112" s="463">
        <v>475088703.76766843</v>
      </c>
      <c r="P112" s="463">
        <v>3896847.0177282691</v>
      </c>
      <c r="Q112" s="467">
        <v>8.2701917741254856E-3</v>
      </c>
    </row>
    <row r="113" spans="1:17">
      <c r="A113" s="484"/>
      <c r="B113" s="479" t="s">
        <v>300</v>
      </c>
      <c r="C113" s="367" t="s">
        <v>301</v>
      </c>
      <c r="D113" s="463">
        <v>93161363.988476604</v>
      </c>
      <c r="E113" s="463">
        <v>1361661.3505517691</v>
      </c>
      <c r="F113" s="464">
        <v>1.4832960362871933E-2</v>
      </c>
      <c r="G113" s="469">
        <v>5.5558453173970319</v>
      </c>
      <c r="H113" s="469">
        <v>-2.9890093494552517E-2</v>
      </c>
      <c r="I113" s="470">
        <v>6.992139230294014</v>
      </c>
      <c r="J113" s="470">
        <v>-2.629662102452901E-2</v>
      </c>
      <c r="K113" s="464">
        <v>-3.7467922456808811E-3</v>
      </c>
      <c r="L113" s="465">
        <v>651397227.8915273</v>
      </c>
      <c r="M113" s="465">
        <v>7106903.7571341991</v>
      </c>
      <c r="N113" s="464">
        <v>1.1030592096322967E-2</v>
      </c>
      <c r="O113" s="463">
        <v>148627145.73392844</v>
      </c>
      <c r="P113" s="463">
        <v>1425647.8359273672</v>
      </c>
      <c r="Q113" s="464">
        <v>9.6850090269816943E-3</v>
      </c>
    </row>
    <row r="114" spans="1:17">
      <c r="A114" s="484"/>
      <c r="B114" s="479" t="s">
        <v>300</v>
      </c>
      <c r="C114" s="367" t="s">
        <v>132</v>
      </c>
      <c r="D114" s="463">
        <v>17474435.980986994</v>
      </c>
      <c r="E114" s="463">
        <v>482747.43868276849</v>
      </c>
      <c r="F114" s="467">
        <v>2.8410798460722232E-2</v>
      </c>
      <c r="G114" s="471">
        <v>1.0421193847175698</v>
      </c>
      <c r="H114" s="471">
        <v>8.2263147592007702E-3</v>
      </c>
      <c r="I114" s="472">
        <v>7.3385444580103165</v>
      </c>
      <c r="J114" s="472">
        <v>5.2442281070428365E-3</v>
      </c>
      <c r="K114" s="467">
        <v>7.1512524274654004E-4</v>
      </c>
      <c r="L114" s="468">
        <v>128236925.32512817</v>
      </c>
      <c r="M114" s="468">
        <v>3631771.831403777</v>
      </c>
      <c r="N114" s="467">
        <v>2.9146240982614636E-2</v>
      </c>
      <c r="O114" s="463">
        <v>27124557.582292471</v>
      </c>
      <c r="P114" s="463">
        <v>178027.5577545017</v>
      </c>
      <c r="Q114" s="467">
        <v>6.6066969510503492E-3</v>
      </c>
    </row>
    <row r="115" spans="1:17">
      <c r="A115" s="484"/>
      <c r="B115" s="479" t="s">
        <v>300</v>
      </c>
      <c r="C115" s="367" t="s">
        <v>131</v>
      </c>
      <c r="D115" s="463">
        <v>78477276.234367162</v>
      </c>
      <c r="E115" s="463">
        <v>-146923.00882048905</v>
      </c>
      <c r="F115" s="464">
        <v>-1.8686741516571834E-3</v>
      </c>
      <c r="G115" s="469">
        <v>4.680133362395952</v>
      </c>
      <c r="H115" s="469">
        <v>-0.10391235066972815</v>
      </c>
      <c r="I115" s="470">
        <v>5.2152860925735718</v>
      </c>
      <c r="J115" s="470">
        <v>0.21824249288877873</v>
      </c>
      <c r="K115" s="464">
        <v>4.3674322333818578E-2</v>
      </c>
      <c r="L115" s="465">
        <v>409281447.32814956</v>
      </c>
      <c r="M115" s="465">
        <v>16392895.719636738</v>
      </c>
      <c r="N115" s="464">
        <v>4.1724035104925034E-2</v>
      </c>
      <c r="O115" s="463">
        <v>69431629.037137702</v>
      </c>
      <c r="P115" s="463">
        <v>-1620565.8177166879</v>
      </c>
      <c r="Q115" s="464">
        <v>-2.2808103550174402E-2</v>
      </c>
    </row>
    <row r="116" spans="1:17">
      <c r="A116" s="484"/>
      <c r="B116" s="485" t="s">
        <v>300</v>
      </c>
      <c r="C116" s="367" t="s">
        <v>130</v>
      </c>
      <c r="D116" s="463">
        <v>30820389.386781514</v>
      </c>
      <c r="E116" s="463">
        <v>-975841.2308255136</v>
      </c>
      <c r="F116" s="467">
        <v>-3.069046902324157E-2</v>
      </c>
      <c r="G116" s="471">
        <v>1.8380292937325777</v>
      </c>
      <c r="H116" s="471">
        <v>-9.6675571207468058E-2</v>
      </c>
      <c r="I116" s="472">
        <v>3.2633583097357817</v>
      </c>
      <c r="J116" s="472">
        <v>0.12756197327433449</v>
      </c>
      <c r="K116" s="467">
        <v>4.0679291505991207E-2</v>
      </c>
      <c r="L116" s="468">
        <v>100577973.81464595</v>
      </c>
      <c r="M116" s="468">
        <v>871470.33067053556</v>
      </c>
      <c r="N116" s="467">
        <v>8.7403559468976488E-3</v>
      </c>
      <c r="O116" s="463">
        <v>22934941.14106033</v>
      </c>
      <c r="P116" s="463">
        <v>-1146142.4106153809</v>
      </c>
      <c r="Q116" s="467">
        <v>-4.759513450280875E-2</v>
      </c>
    </row>
    <row r="117" spans="1:17">
      <c r="A117" s="484" t="s">
        <v>81</v>
      </c>
      <c r="B117" s="479" t="s">
        <v>243</v>
      </c>
      <c r="C117" s="367" t="s">
        <v>148</v>
      </c>
      <c r="D117" s="463">
        <v>2240331.9198358175</v>
      </c>
      <c r="E117" s="463">
        <v>252042.99807170057</v>
      </c>
      <c r="F117" s="464">
        <v>0.12676376924540447</v>
      </c>
      <c r="G117" s="469">
        <v>0.99487667819964354</v>
      </c>
      <c r="H117" s="469">
        <v>9.323944758678826E-2</v>
      </c>
      <c r="I117" s="470">
        <v>9.2995165339699444</v>
      </c>
      <c r="J117" s="470">
        <v>-0.58316214694087698</v>
      </c>
      <c r="K117" s="464">
        <v>-5.9008510320921491E-2</v>
      </c>
      <c r="L117" s="465">
        <v>20834003.730093814</v>
      </c>
      <c r="M117" s="465">
        <v>1184383.1914844103</v>
      </c>
      <c r="N117" s="464">
        <v>6.0275117738646605E-2</v>
      </c>
      <c r="O117" s="463">
        <v>4350765.9351491863</v>
      </c>
      <c r="P117" s="463">
        <v>503538.81750122132</v>
      </c>
      <c r="Q117" s="464">
        <v>0.1308835694132516</v>
      </c>
    </row>
    <row r="118" spans="1:17">
      <c r="A118" s="484"/>
      <c r="B118" s="479"/>
      <c r="C118" s="367" t="s">
        <v>147</v>
      </c>
      <c r="D118" s="463">
        <v>46238402.174447879</v>
      </c>
      <c r="E118" s="463">
        <v>2918597.2378563657</v>
      </c>
      <c r="F118" s="467">
        <v>6.7373277468086551E-2</v>
      </c>
      <c r="G118" s="471">
        <v>20.533344882192768</v>
      </c>
      <c r="H118" s="471">
        <v>0.88894183484165978</v>
      </c>
      <c r="I118" s="472">
        <v>5.7289283989745092</v>
      </c>
      <c r="J118" s="472">
        <v>-2.408284133698313E-2</v>
      </c>
      <c r="K118" s="467">
        <v>-4.1861279825483504E-3</v>
      </c>
      <c r="L118" s="468">
        <v>264896495.34039915</v>
      </c>
      <c r="M118" s="468">
        <v>15677170.612086892</v>
      </c>
      <c r="N118" s="467">
        <v>6.2905116323453011E-2</v>
      </c>
      <c r="O118" s="463">
        <v>72212357.027276099</v>
      </c>
      <c r="P118" s="463">
        <v>4776650.0077898055</v>
      </c>
      <c r="Q118" s="467">
        <v>7.083265259470832E-2</v>
      </c>
    </row>
    <row r="119" spans="1:17">
      <c r="A119" s="484"/>
      <c r="B119" s="479"/>
      <c r="C119" s="367" t="s">
        <v>146</v>
      </c>
      <c r="D119" s="463">
        <v>159761.53538094141</v>
      </c>
      <c r="E119" s="463">
        <v>-12768.716382466344</v>
      </c>
      <c r="F119" s="464">
        <v>-7.4008565176014451E-2</v>
      </c>
      <c r="G119" s="469">
        <v>7.0946195167149131E-2</v>
      </c>
      <c r="H119" s="469">
        <v>-7.2917795527807638E-3</v>
      </c>
      <c r="I119" s="470">
        <v>8.1631219981819108</v>
      </c>
      <c r="J119" s="470">
        <v>1.5557244221922062E-2</v>
      </c>
      <c r="K119" s="464">
        <v>1.909434866947295E-3</v>
      </c>
      <c r="L119" s="465">
        <v>1304152.9039314806</v>
      </c>
      <c r="M119" s="465">
        <v>-101548.49432790349</v>
      </c>
      <c r="N119" s="464">
        <v>-7.2240444843866811E-2</v>
      </c>
      <c r="O119" s="463">
        <v>255727.97026154748</v>
      </c>
      <c r="P119" s="463">
        <v>-18487.448278586089</v>
      </c>
      <c r="Q119" s="464">
        <v>-6.7419433877968851E-2</v>
      </c>
    </row>
    <row r="120" spans="1:17">
      <c r="A120" s="484"/>
      <c r="B120" s="479"/>
      <c r="C120" s="367" t="s">
        <v>145</v>
      </c>
      <c r="D120" s="463">
        <v>2431137.9131766954</v>
      </c>
      <c r="E120" s="463">
        <v>-3065.7181799164973</v>
      </c>
      <c r="F120" s="467">
        <v>-1.2594337385849412E-3</v>
      </c>
      <c r="G120" s="471">
        <v>1.0796089587848647</v>
      </c>
      <c r="H120" s="471">
        <v>-2.4238976442181759E-2</v>
      </c>
      <c r="I120" s="472">
        <v>12.865123071679648</v>
      </c>
      <c r="J120" s="472">
        <v>-3.6868144904598665E-2</v>
      </c>
      <c r="K120" s="467">
        <v>-2.8575546429769907E-3</v>
      </c>
      <c r="L120" s="468">
        <v>31276888.457244616</v>
      </c>
      <c r="M120" s="468">
        <v>-129185.41389586776</v>
      </c>
      <c r="N120" s="467">
        <v>-4.1133894808347308E-3</v>
      </c>
      <c r="O120" s="463">
        <v>7062611.0027584694</v>
      </c>
      <c r="P120" s="463">
        <v>-85725.003953651525</v>
      </c>
      <c r="Q120" s="467">
        <v>-1.1992301966941361E-2</v>
      </c>
    </row>
    <row r="121" spans="1:17">
      <c r="A121" s="484"/>
      <c r="B121" s="479"/>
      <c r="C121" s="367" t="s">
        <v>144</v>
      </c>
      <c r="D121" s="463">
        <v>1238003.9576375044</v>
      </c>
      <c r="E121" s="463">
        <v>70529.958643680206</v>
      </c>
      <c r="F121" s="464">
        <v>6.0412444906238379E-2</v>
      </c>
      <c r="G121" s="469">
        <v>0.54976731531043621</v>
      </c>
      <c r="H121" s="469">
        <v>2.0348269746700898E-2</v>
      </c>
      <c r="I121" s="470">
        <v>7.227570475455031</v>
      </c>
      <c r="J121" s="470">
        <v>-0.11075556676743137</v>
      </c>
      <c r="K121" s="464">
        <v>-1.5092756322106436E-2</v>
      </c>
      <c r="L121" s="465">
        <v>8947760.8527173083</v>
      </c>
      <c r="M121" s="465">
        <v>380456.00228332728</v>
      </c>
      <c r="N121" s="464">
        <v>4.4407898274339462E-2</v>
      </c>
      <c r="O121" s="463">
        <v>2566588.7136493055</v>
      </c>
      <c r="P121" s="463">
        <v>224837.83968837233</v>
      </c>
      <c r="Q121" s="464">
        <v>9.6012706641194684E-2</v>
      </c>
    </row>
    <row r="122" spans="1:17">
      <c r="A122" s="484"/>
      <c r="B122" s="479"/>
      <c r="C122" s="367" t="s">
        <v>143</v>
      </c>
      <c r="D122" s="463">
        <v>375267.71029516315</v>
      </c>
      <c r="E122" s="463">
        <v>33905.145541152568</v>
      </c>
      <c r="F122" s="467">
        <v>9.9322975164499852E-2</v>
      </c>
      <c r="G122" s="471">
        <v>0.16664722300675816</v>
      </c>
      <c r="H122" s="471">
        <v>1.1848192468166208E-2</v>
      </c>
      <c r="I122" s="472">
        <v>7.691995174466661</v>
      </c>
      <c r="J122" s="472">
        <v>-0.50441058327476629</v>
      </c>
      <c r="K122" s="467">
        <v>-6.1540460316810854E-2</v>
      </c>
      <c r="L122" s="468">
        <v>2886557.416723548</v>
      </c>
      <c r="M122" s="468">
        <v>88611.325496394653</v>
      </c>
      <c r="N122" s="467">
        <v>3.1670133236030483E-2</v>
      </c>
      <c r="O122" s="463">
        <v>589358.56282136554</v>
      </c>
      <c r="P122" s="463">
        <v>61091.166679687332</v>
      </c>
      <c r="Q122" s="467">
        <v>0.11564440116100415</v>
      </c>
    </row>
    <row r="123" spans="1:17">
      <c r="A123" s="484"/>
      <c r="B123" s="479"/>
      <c r="C123" s="367" t="s">
        <v>142</v>
      </c>
      <c r="D123" s="463">
        <v>4745301.3749767831</v>
      </c>
      <c r="E123" s="463">
        <v>79949.33050450217</v>
      </c>
      <c r="F123" s="464">
        <v>1.7136826919466823E-2</v>
      </c>
      <c r="G123" s="469">
        <v>2.1072724211951059</v>
      </c>
      <c r="H123" s="469">
        <v>-8.3431974242524909E-3</v>
      </c>
      <c r="I123" s="470">
        <v>9.1600956089492733</v>
      </c>
      <c r="J123" s="470">
        <v>5.923410733466028E-5</v>
      </c>
      <c r="K123" s="464">
        <v>6.4665799250914431E-6</v>
      </c>
      <c r="L123" s="465">
        <v>43467414.288065784</v>
      </c>
      <c r="M123" s="465">
        <v>732619.85925648361</v>
      </c>
      <c r="N123" s="464">
        <v>1.7143404316052921E-2</v>
      </c>
      <c r="O123" s="463">
        <v>9801295.4073977247</v>
      </c>
      <c r="P123" s="463">
        <v>180127.42543557286</v>
      </c>
      <c r="Q123" s="464">
        <v>1.8721991526733272E-2</v>
      </c>
    </row>
    <row r="124" spans="1:17">
      <c r="A124" s="484"/>
      <c r="B124" s="479"/>
      <c r="C124" s="367" t="s">
        <v>141</v>
      </c>
      <c r="D124" s="463">
        <v>3463553.6355648637</v>
      </c>
      <c r="E124" s="463">
        <v>-83473.405203630216</v>
      </c>
      <c r="F124" s="467">
        <v>-2.3533343344781771E-2</v>
      </c>
      <c r="G124" s="471">
        <v>1.5380795609829083</v>
      </c>
      <c r="H124" s="471">
        <v>-7.0404801093535641E-2</v>
      </c>
      <c r="I124" s="472">
        <v>4.9662519825095757</v>
      </c>
      <c r="J124" s="472">
        <v>0.13464062441233526</v>
      </c>
      <c r="K124" s="467">
        <v>2.7866608970254329E-2</v>
      </c>
      <c r="L124" s="468">
        <v>17200880.109152254</v>
      </c>
      <c r="M124" s="468">
        <v>63023.971497155726</v>
      </c>
      <c r="N124" s="467">
        <v>3.6774711487208827E-3</v>
      </c>
      <c r="O124" s="463">
        <v>2043462.5969392061</v>
      </c>
      <c r="P124" s="463">
        <v>-22514.482196728932</v>
      </c>
      <c r="Q124" s="467">
        <v>-1.0897740552932604E-2</v>
      </c>
    </row>
    <row r="125" spans="1:17">
      <c r="A125" s="484"/>
      <c r="B125" s="479"/>
      <c r="C125" s="367" t="s">
        <v>140</v>
      </c>
      <c r="D125" s="463">
        <v>1105078.8718691436</v>
      </c>
      <c r="E125" s="463">
        <v>23957.927792417584</v>
      </c>
      <c r="F125" s="464">
        <v>2.2160266086490056E-2</v>
      </c>
      <c r="G125" s="469">
        <v>0.49073853184859934</v>
      </c>
      <c r="H125" s="469">
        <v>4.7834717180772479E-4</v>
      </c>
      <c r="I125" s="470">
        <v>11.767000396483116</v>
      </c>
      <c r="J125" s="470">
        <v>-5.999930106103335E-3</v>
      </c>
      <c r="K125" s="464">
        <v>-5.0963475237085867E-4</v>
      </c>
      <c r="L125" s="465">
        <v>13003463.523429327</v>
      </c>
      <c r="M125" s="465">
        <v>275426.29573158734</v>
      </c>
      <c r="N125" s="464">
        <v>2.1639337692399785E-2</v>
      </c>
      <c r="O125" s="463">
        <v>2719908.1033239742</v>
      </c>
      <c r="P125" s="463">
        <v>146172.10093691805</v>
      </c>
      <c r="Q125" s="464">
        <v>5.6793742948518494E-2</v>
      </c>
    </row>
    <row r="126" spans="1:17">
      <c r="A126" s="484"/>
      <c r="B126" s="479"/>
      <c r="C126" s="367" t="s">
        <v>139</v>
      </c>
      <c r="D126" s="463">
        <v>3100030.70465262</v>
      </c>
      <c r="E126" s="463">
        <v>84514.550813266076</v>
      </c>
      <c r="F126" s="467">
        <v>2.8026562121268091E-2</v>
      </c>
      <c r="G126" s="471">
        <v>1.376647907595639</v>
      </c>
      <c r="H126" s="471">
        <v>9.1898867544386587E-3</v>
      </c>
      <c r="I126" s="472">
        <v>13.131312360551433</v>
      </c>
      <c r="J126" s="472">
        <v>-2.256520920847116E-2</v>
      </c>
      <c r="K126" s="467">
        <v>-1.7154796438388197E-3</v>
      </c>
      <c r="L126" s="468">
        <v>40707471.51009392</v>
      </c>
      <c r="M126" s="468">
        <v>1041741.2128577828</v>
      </c>
      <c r="N126" s="467">
        <v>2.626300348062343E-2</v>
      </c>
      <c r="O126" s="463">
        <v>7217974.4609569712</v>
      </c>
      <c r="P126" s="463">
        <v>170428.82901038136</v>
      </c>
      <c r="Q126" s="467">
        <v>2.4182720894750351E-2</v>
      </c>
    </row>
    <row r="127" spans="1:17">
      <c r="A127" s="484"/>
      <c r="B127" s="479"/>
      <c r="C127" s="367" t="s">
        <v>138</v>
      </c>
      <c r="D127" s="463">
        <v>4674558.645223367</v>
      </c>
      <c r="E127" s="463">
        <v>634838.04193469649</v>
      </c>
      <c r="F127" s="464">
        <v>0.15714899723953316</v>
      </c>
      <c r="G127" s="469">
        <v>2.0758573030330565</v>
      </c>
      <c r="H127" s="469">
        <v>0.24394924514014726</v>
      </c>
      <c r="I127" s="470">
        <v>9.177835024572321</v>
      </c>
      <c r="J127" s="470">
        <v>-0.31250317826110674</v>
      </c>
      <c r="K127" s="464">
        <v>-3.2928560772239504E-2</v>
      </c>
      <c r="L127" s="465">
        <v>42902328.058548354</v>
      </c>
      <c r="M127" s="465">
        <v>4564013.2883845791</v>
      </c>
      <c r="N127" s="464">
        <v>0.11904574616139504</v>
      </c>
      <c r="O127" s="463">
        <v>7656879.5251135007</v>
      </c>
      <c r="P127" s="463">
        <v>687429.93294794858</v>
      </c>
      <c r="Q127" s="464">
        <v>9.8634752121702321E-2</v>
      </c>
    </row>
    <row r="128" spans="1:17">
      <c r="A128" s="484"/>
      <c r="B128" s="479"/>
      <c r="C128" s="367" t="s">
        <v>137</v>
      </c>
      <c r="D128" s="463">
        <v>645062.84392420144</v>
      </c>
      <c r="E128" s="463">
        <v>29730.076558626024</v>
      </c>
      <c r="F128" s="467">
        <v>4.8315445130460745E-2</v>
      </c>
      <c r="G128" s="471">
        <v>0.28645665122708952</v>
      </c>
      <c r="H128" s="471">
        <v>7.4192707941757585E-3</v>
      </c>
      <c r="I128" s="472">
        <v>11.709635992723438</v>
      </c>
      <c r="J128" s="472">
        <v>-0.30984548137454127</v>
      </c>
      <c r="K128" s="467">
        <v>-2.5778606343564759E-2</v>
      </c>
      <c r="L128" s="468">
        <v>7553451.0947833704</v>
      </c>
      <c r="M128" s="468">
        <v>157470.29702739511</v>
      </c>
      <c r="N128" s="467">
        <v>2.1291333946563705E-2</v>
      </c>
      <c r="O128" s="463">
        <v>1748785.9767996753</v>
      </c>
      <c r="P128" s="463">
        <v>73544.37106436817</v>
      </c>
      <c r="Q128" s="467">
        <v>4.3900754859826703E-2</v>
      </c>
    </row>
    <row r="129" spans="1:17">
      <c r="A129" s="484"/>
      <c r="B129" s="479"/>
      <c r="C129" s="367" t="s">
        <v>136</v>
      </c>
      <c r="D129" s="463">
        <v>40671188.081314124</v>
      </c>
      <c r="E129" s="463">
        <v>798037.10569681227</v>
      </c>
      <c r="F129" s="464">
        <v>2.0014397813325993E-2</v>
      </c>
      <c r="G129" s="469">
        <v>18.061081100757626</v>
      </c>
      <c r="H129" s="469">
        <v>-2.0354161460751641E-2</v>
      </c>
      <c r="I129" s="470">
        <v>5.205177827758102</v>
      </c>
      <c r="J129" s="470">
        <v>-6.1095104712899584E-2</v>
      </c>
      <c r="K129" s="464">
        <v>-1.1601203639901927E-2</v>
      </c>
      <c r="L129" s="465">
        <v>211700766.42943585</v>
      </c>
      <c r="M129" s="465">
        <v>1717870.7142126858</v>
      </c>
      <c r="N129" s="464">
        <v>8.1810030686615826E-3</v>
      </c>
      <c r="O129" s="463">
        <v>58572781.238133579</v>
      </c>
      <c r="P129" s="463">
        <v>2060909.7294844016</v>
      </c>
      <c r="Q129" s="464">
        <v>3.6468615787551437E-2</v>
      </c>
    </row>
    <row r="130" spans="1:17">
      <c r="A130" s="484"/>
      <c r="B130" s="479"/>
      <c r="C130" s="367" t="s">
        <v>135</v>
      </c>
      <c r="D130" s="463">
        <v>23996908.931048341</v>
      </c>
      <c r="E130" s="463">
        <v>21666.288541968912</v>
      </c>
      <c r="F130" s="467">
        <v>9.036942342996833E-4</v>
      </c>
      <c r="G130" s="471">
        <v>10.656441053667768</v>
      </c>
      <c r="H130" s="471">
        <v>-0.21570692384092105</v>
      </c>
      <c r="I130" s="472">
        <v>5.0210450725786853</v>
      </c>
      <c r="J130" s="472">
        <v>-9.1854473890172095E-2</v>
      </c>
      <c r="K130" s="467">
        <v>-1.796524125994416E-2</v>
      </c>
      <c r="L130" s="468">
        <v>120489561.34535971</v>
      </c>
      <c r="M130" s="468">
        <v>-2093445.8879919201</v>
      </c>
      <c r="N130" s="467">
        <v>-1.7077782110588881E-2</v>
      </c>
      <c r="O130" s="463">
        <v>41317987.991636992</v>
      </c>
      <c r="P130" s="463">
        <v>153616.90783019364</v>
      </c>
      <c r="Q130" s="467">
        <v>3.7317929021056591E-3</v>
      </c>
    </row>
    <row r="131" spans="1:17">
      <c r="A131" s="484"/>
      <c r="B131" s="479"/>
      <c r="C131" s="367" t="s">
        <v>134</v>
      </c>
      <c r="D131" s="463">
        <v>43708201.830566093</v>
      </c>
      <c r="E131" s="463">
        <v>-543479.16756695509</v>
      </c>
      <c r="F131" s="464">
        <v>-1.2281548526707587E-2</v>
      </c>
      <c r="G131" s="469">
        <v>19.409744717854092</v>
      </c>
      <c r="H131" s="469">
        <v>-0.65723984780937528</v>
      </c>
      <c r="I131" s="470">
        <v>6.1008664024725601</v>
      </c>
      <c r="J131" s="470">
        <v>-3.9583870553419054E-2</v>
      </c>
      <c r="K131" s="464">
        <v>-6.4464117114187373E-3</v>
      </c>
      <c r="L131" s="465">
        <v>266657900.06059033</v>
      </c>
      <c r="M131" s="465">
        <v>-5067346.6062542796</v>
      </c>
      <c r="N131" s="464">
        <v>-1.8648788319869387E-2</v>
      </c>
      <c r="O131" s="463">
        <v>73926365.097989127</v>
      </c>
      <c r="P131" s="463">
        <v>-545926.65754197538</v>
      </c>
      <c r="Q131" s="464">
        <v>-7.330601015127604E-3</v>
      </c>
    </row>
    <row r="132" spans="1:17">
      <c r="A132" s="484"/>
      <c r="B132" s="479"/>
      <c r="C132" s="367" t="s">
        <v>301</v>
      </c>
      <c r="D132" s="463">
        <v>13640818.378378419</v>
      </c>
      <c r="E132" s="463">
        <v>497129.23072488979</v>
      </c>
      <c r="F132" s="467">
        <v>3.7822655811488019E-2</v>
      </c>
      <c r="G132" s="471">
        <v>6.0575542204479751</v>
      </c>
      <c r="H132" s="471">
        <v>9.7233588267483739E-2</v>
      </c>
      <c r="I132" s="472">
        <v>7.7870622172158344</v>
      </c>
      <c r="J132" s="472">
        <v>-0.25249354646767319</v>
      </c>
      <c r="K132" s="467">
        <v>-3.1406405265356034E-2</v>
      </c>
      <c r="L132" s="468">
        <v>106221901.40617396</v>
      </c>
      <c r="M132" s="468">
        <v>552479.56309166551</v>
      </c>
      <c r="N132" s="467">
        <v>5.2283768895044248E-3</v>
      </c>
      <c r="O132" s="463">
        <v>23682788.616889954</v>
      </c>
      <c r="P132" s="463">
        <v>818864.67948258296</v>
      </c>
      <c r="Q132" s="467">
        <v>3.581470449798204E-2</v>
      </c>
    </row>
    <row r="133" spans="1:17">
      <c r="A133" s="484"/>
      <c r="B133" s="479"/>
      <c r="C133" s="367" t="s">
        <v>132</v>
      </c>
      <c r="D133" s="463">
        <v>2055586.4244516711</v>
      </c>
      <c r="E133" s="463">
        <v>-40728.612775833812</v>
      </c>
      <c r="F133" s="464">
        <v>-1.9428669857608664E-2</v>
      </c>
      <c r="G133" s="469">
        <v>0.91283571670961716</v>
      </c>
      <c r="H133" s="469">
        <v>-3.7788543159456456E-2</v>
      </c>
      <c r="I133" s="470">
        <v>8.0901785577200034</v>
      </c>
      <c r="J133" s="470">
        <v>-0.11893908025170497</v>
      </c>
      <c r="K133" s="464">
        <v>-1.4488655845488918E-2</v>
      </c>
      <c r="L133" s="465">
        <v>16630061.214639239</v>
      </c>
      <c r="M133" s="465">
        <v>-578835.53221039101</v>
      </c>
      <c r="N133" s="464">
        <v>-3.3635830391995136E-2</v>
      </c>
      <c r="O133" s="463">
        <v>3945345.4302868843</v>
      </c>
      <c r="P133" s="463">
        <v>-70338.851368135773</v>
      </c>
      <c r="Q133" s="464">
        <v>-1.7516031250132638E-2</v>
      </c>
    </row>
    <row r="134" spans="1:17">
      <c r="A134" s="484"/>
      <c r="B134" s="479"/>
      <c r="C134" s="367" t="s">
        <v>131</v>
      </c>
      <c r="D134" s="463">
        <v>8314328.5191977574</v>
      </c>
      <c r="E134" s="463">
        <v>-49968.097319656052</v>
      </c>
      <c r="F134" s="467">
        <v>-5.973974813492558E-3</v>
      </c>
      <c r="G134" s="471">
        <v>3.6921901908384269</v>
      </c>
      <c r="H134" s="471">
        <v>-0.10080043280290862</v>
      </c>
      <c r="I134" s="472">
        <v>6.1732051808768</v>
      </c>
      <c r="J134" s="472">
        <v>4.3045063716316889E-2</v>
      </c>
      <c r="K134" s="467">
        <v>7.0218498201733027E-3</v>
      </c>
      <c r="L134" s="468">
        <v>51326055.890223332</v>
      </c>
      <c r="M134" s="468">
        <v>51578.36354791373</v>
      </c>
      <c r="N134" s="467">
        <v>1.0059266527109947E-3</v>
      </c>
      <c r="O134" s="463">
        <v>9442099.1502316575</v>
      </c>
      <c r="P134" s="463">
        <v>-109372.85332495533</v>
      </c>
      <c r="Q134" s="467">
        <v>-1.1450889798371283E-2</v>
      </c>
    </row>
    <row r="135" spans="1:17">
      <c r="A135" s="484"/>
      <c r="B135" s="485"/>
      <c r="C135" s="367" t="s">
        <v>130</v>
      </c>
      <c r="D135" s="463">
        <v>5991188.6311019696</v>
      </c>
      <c r="E135" s="463">
        <v>7821.7647102577612</v>
      </c>
      <c r="F135" s="464">
        <v>1.3072513995744173E-3</v>
      </c>
      <c r="G135" s="469">
        <v>2.660540516788696</v>
      </c>
      <c r="H135" s="469">
        <v>-5.2760488966323571E-2</v>
      </c>
      <c r="I135" s="470">
        <v>3.2494446134119186</v>
      </c>
      <c r="J135" s="470">
        <v>4.3717303313961065E-2</v>
      </c>
      <c r="K135" s="464">
        <v>1.3637249549034535E-2</v>
      </c>
      <c r="L135" s="465">
        <v>19468035.625269022</v>
      </c>
      <c r="M135" s="465">
        <v>286993.05534187332</v>
      </c>
      <c r="N135" s="464">
        <v>1.4962328262168251E-2</v>
      </c>
      <c r="O135" s="463">
        <v>4362202.7347583771</v>
      </c>
      <c r="P135" s="463">
        <v>-100217.16886518896</v>
      </c>
      <c r="Q135" s="464">
        <v>-2.2458031971355003E-2</v>
      </c>
    </row>
    <row r="136" spans="1:17">
      <c r="A136" s="484"/>
      <c r="B136" s="479" t="s">
        <v>242</v>
      </c>
      <c r="C136" s="367" t="s">
        <v>148</v>
      </c>
      <c r="D136" s="463">
        <v>30210205.688051689</v>
      </c>
      <c r="E136" s="463">
        <v>1745496.432069812</v>
      </c>
      <c r="F136" s="467">
        <v>6.1321421426533441E-2</v>
      </c>
      <c r="G136" s="471">
        <v>1.0142217500588464</v>
      </c>
      <c r="H136" s="471">
        <v>5.219914328907016E-2</v>
      </c>
      <c r="I136" s="472">
        <v>9.6508631544092207</v>
      </c>
      <c r="J136" s="472">
        <v>-2.0246689345601254E-2</v>
      </c>
      <c r="K136" s="467">
        <v>-2.0935228399536457E-3</v>
      </c>
      <c r="L136" s="468">
        <v>291554560.9619419</v>
      </c>
      <c r="M136" s="468">
        <v>16269231.076796591</v>
      </c>
      <c r="N136" s="467">
        <v>5.9099520790244976E-2</v>
      </c>
      <c r="O136" s="463">
        <v>58262314.496028043</v>
      </c>
      <c r="P136" s="463">
        <v>2945172.912899971</v>
      </c>
      <c r="Q136" s="467">
        <v>5.3241596160099845E-2</v>
      </c>
    </row>
    <row r="137" spans="1:17">
      <c r="A137" s="484"/>
      <c r="B137" s="479"/>
      <c r="C137" s="367" t="s">
        <v>147</v>
      </c>
      <c r="D137" s="463">
        <v>604938743.76076496</v>
      </c>
      <c r="E137" s="463">
        <v>22184656.022654653</v>
      </c>
      <c r="F137" s="464">
        <v>3.8068640768804764E-2</v>
      </c>
      <c r="G137" s="469">
        <v>20.309098114419736</v>
      </c>
      <c r="H137" s="469">
        <v>0.61374125867583018</v>
      </c>
      <c r="I137" s="470">
        <v>5.7534123973547375</v>
      </c>
      <c r="J137" s="470">
        <v>4.6530057706513084E-2</v>
      </c>
      <c r="K137" s="464">
        <v>8.1533234675697248E-3</v>
      </c>
      <c r="L137" s="465">
        <v>3480462067.9933858</v>
      </c>
      <c r="M137" s="465">
        <v>154753056.32295227</v>
      </c>
      <c r="N137" s="464">
        <v>4.653235017853323E-2</v>
      </c>
      <c r="O137" s="463">
        <v>938506379.89428282</v>
      </c>
      <c r="P137" s="463">
        <v>35419999.046845436</v>
      </c>
      <c r="Q137" s="464">
        <v>3.9221053265810574E-2</v>
      </c>
    </row>
    <row r="138" spans="1:17">
      <c r="A138" s="484"/>
      <c r="B138" s="479"/>
      <c r="C138" s="367" t="s">
        <v>146</v>
      </c>
      <c r="D138" s="463">
        <v>2406915.1403612574</v>
      </c>
      <c r="E138" s="463">
        <v>-237537.99681009119</v>
      </c>
      <c r="F138" s="467">
        <v>-8.9824997641733517E-2</v>
      </c>
      <c r="G138" s="471">
        <v>8.0805331519666387E-2</v>
      </c>
      <c r="H138" s="471">
        <v>-8.5693280851024539E-3</v>
      </c>
      <c r="I138" s="472">
        <v>8.0435235446566953</v>
      </c>
      <c r="J138" s="472">
        <v>2.1692912544898135E-2</v>
      </c>
      <c r="K138" s="467">
        <v>2.7042346740730602E-3</v>
      </c>
      <c r="L138" s="468">
        <v>19360078.601486448</v>
      </c>
      <c r="M138" s="468">
        <v>-1853276.5794588141</v>
      </c>
      <c r="N138" s="467">
        <v>-8.7363670840881688E-2</v>
      </c>
      <c r="O138" s="463">
        <v>3832272.9137389567</v>
      </c>
      <c r="P138" s="463">
        <v>-371146.06610394921</v>
      </c>
      <c r="Q138" s="467">
        <v>-8.8296234061782733E-2</v>
      </c>
    </row>
    <row r="139" spans="1:17">
      <c r="A139" s="484"/>
      <c r="B139" s="479"/>
      <c r="C139" s="367" t="s">
        <v>145</v>
      </c>
      <c r="D139" s="463">
        <v>30876636.630998679</v>
      </c>
      <c r="E139" s="463">
        <v>-54139.339100006968</v>
      </c>
      <c r="F139" s="464">
        <v>-1.7503388583702006E-3</v>
      </c>
      <c r="G139" s="469">
        <v>1.0365952739013664</v>
      </c>
      <c r="H139" s="469">
        <v>-8.7730613438996574E-3</v>
      </c>
      <c r="I139" s="470">
        <v>12.857917315292037</v>
      </c>
      <c r="J139" s="470">
        <v>-2.82568020612608E-2</v>
      </c>
      <c r="K139" s="464">
        <v>-2.1927999578407443E-3</v>
      </c>
      <c r="L139" s="465">
        <v>397009240.7756983</v>
      </c>
      <c r="M139" s="465">
        <v>-1570123.9598407149</v>
      </c>
      <c r="N139" s="464">
        <v>-3.9393006732360725E-3</v>
      </c>
      <c r="O139" s="463">
        <v>89819868.66870366</v>
      </c>
      <c r="P139" s="463">
        <v>-1093199.3855743259</v>
      </c>
      <c r="Q139" s="464">
        <v>-1.2024667178998416E-2</v>
      </c>
    </row>
    <row r="140" spans="1:17">
      <c r="A140" s="484"/>
      <c r="B140" s="479"/>
      <c r="C140" s="367" t="s">
        <v>144</v>
      </c>
      <c r="D140" s="463">
        <v>15599455.592832349</v>
      </c>
      <c r="E140" s="463">
        <v>-269986.29100816511</v>
      </c>
      <c r="F140" s="467">
        <v>-1.7012966995587027E-2</v>
      </c>
      <c r="G140" s="471">
        <v>0.5237073628262352</v>
      </c>
      <c r="H140" s="471">
        <v>-1.2632626167869754E-2</v>
      </c>
      <c r="I140" s="472">
        <v>7.3427718834790499</v>
      </c>
      <c r="J140" s="472">
        <v>5.2167611558830984E-3</v>
      </c>
      <c r="K140" s="467">
        <v>7.1096721849653419E-4</v>
      </c>
      <c r="L140" s="468">
        <v>114543243.92462939</v>
      </c>
      <c r="M140" s="468">
        <v>-1899660.6585543752</v>
      </c>
      <c r="N140" s="467">
        <v>-1.6314095438913646E-2</v>
      </c>
      <c r="O140" s="463">
        <v>32113455.871302269</v>
      </c>
      <c r="P140" s="463">
        <v>-171117.75998546556</v>
      </c>
      <c r="Q140" s="467">
        <v>-5.3002948696101518E-3</v>
      </c>
    </row>
    <row r="141" spans="1:17">
      <c r="A141" s="484"/>
      <c r="B141" s="479"/>
      <c r="C141" s="367" t="s">
        <v>143</v>
      </c>
      <c r="D141" s="463">
        <v>4777280.4786154917</v>
      </c>
      <c r="E141" s="463">
        <v>259302.27706315089</v>
      </c>
      <c r="F141" s="464">
        <v>5.7393432525649796E-2</v>
      </c>
      <c r="G141" s="469">
        <v>0.16038360736682039</v>
      </c>
      <c r="H141" s="469">
        <v>7.6893666598646382E-3</v>
      </c>
      <c r="I141" s="470">
        <v>7.9510670394877536</v>
      </c>
      <c r="J141" s="470">
        <v>-0.145168856508473</v>
      </c>
      <c r="K141" s="464">
        <v>-1.7930413388802358E-2</v>
      </c>
      <c r="L141" s="465">
        <v>37984477.351907916</v>
      </c>
      <c r="M141" s="465">
        <v>1405860.0591713786</v>
      </c>
      <c r="N141" s="464">
        <v>3.843393116586017E-2</v>
      </c>
      <c r="O141" s="463">
        <v>7393084.8806039384</v>
      </c>
      <c r="P141" s="463">
        <v>459699.17699653842</v>
      </c>
      <c r="Q141" s="464">
        <v>6.6302265105107255E-2</v>
      </c>
    </row>
    <row r="142" spans="1:17">
      <c r="A142" s="484"/>
      <c r="B142" s="479"/>
      <c r="C142" s="367" t="s">
        <v>142</v>
      </c>
      <c r="D142" s="463">
        <v>61266008.098780528</v>
      </c>
      <c r="E142" s="463">
        <v>70553.560328215361</v>
      </c>
      <c r="F142" s="467">
        <v>1.1529215831525995E-3</v>
      </c>
      <c r="G142" s="471">
        <v>2.0568320055377942</v>
      </c>
      <c r="H142" s="471">
        <v>-1.1392551689023644E-2</v>
      </c>
      <c r="I142" s="472">
        <v>9.2496173543508071</v>
      </c>
      <c r="J142" s="472">
        <v>6.7432208540090244E-2</v>
      </c>
      <c r="K142" s="467">
        <v>7.343808414803696E-3</v>
      </c>
      <c r="L142" s="468">
        <v>566687131.7422775</v>
      </c>
      <c r="M142" s="468">
        <v>4779138.0881656408</v>
      </c>
      <c r="N142" s="467">
        <v>8.5051968331802865E-3</v>
      </c>
      <c r="O142" s="463">
        <v>126602683.035695</v>
      </c>
      <c r="P142" s="463">
        <v>26589.77045185864</v>
      </c>
      <c r="Q142" s="467">
        <v>2.1006945123625483E-4</v>
      </c>
    </row>
    <row r="143" spans="1:17">
      <c r="A143" s="484"/>
      <c r="B143" s="479"/>
      <c r="C143" s="367" t="s">
        <v>141</v>
      </c>
      <c r="D143" s="463">
        <v>49941980.655276515</v>
      </c>
      <c r="E143" s="463">
        <v>-1015235.3046769276</v>
      </c>
      <c r="F143" s="464">
        <v>-1.992328830277515E-2</v>
      </c>
      <c r="G143" s="469">
        <v>1.6766599851927804</v>
      </c>
      <c r="H143" s="469">
        <v>-4.5542524963645858E-2</v>
      </c>
      <c r="I143" s="470">
        <v>4.8674372770163705</v>
      </c>
      <c r="J143" s="470">
        <v>4.3493539472581944E-2</v>
      </c>
      <c r="K143" s="464">
        <v>9.0161788443095699E-3</v>
      </c>
      <c r="L143" s="465">
        <v>243089458.32952338</v>
      </c>
      <c r="M143" s="465">
        <v>-2725284.4831604362</v>
      </c>
      <c r="N143" s="464">
        <v>-1.1086741388970157E-2</v>
      </c>
      <c r="O143" s="463">
        <v>29386551.530061398</v>
      </c>
      <c r="P143" s="463">
        <v>-485248.74590248242</v>
      </c>
      <c r="Q143" s="464">
        <v>-1.6244375679390646E-2</v>
      </c>
    </row>
    <row r="144" spans="1:17">
      <c r="A144" s="484"/>
      <c r="B144" s="479"/>
      <c r="C144" s="367" t="s">
        <v>140</v>
      </c>
      <c r="D144" s="463">
        <v>15885349.69515687</v>
      </c>
      <c r="E144" s="463">
        <v>-379684.97623305209</v>
      </c>
      <c r="F144" s="467">
        <v>-2.3343631532548481E-2</v>
      </c>
      <c r="G144" s="471">
        <v>0.53330544434164051</v>
      </c>
      <c r="H144" s="471">
        <v>-1.6404405601162853E-2</v>
      </c>
      <c r="I144" s="472">
        <v>11.622027938818466</v>
      </c>
      <c r="J144" s="472">
        <v>-3.3905056651601484E-2</v>
      </c>
      <c r="K144" s="467">
        <v>-2.9088239152351221E-3</v>
      </c>
      <c r="L144" s="468">
        <v>184619977.97501454</v>
      </c>
      <c r="M144" s="468">
        <v>-4964176.3237039149</v>
      </c>
      <c r="N144" s="467">
        <v>-2.6184552934113394E-2</v>
      </c>
      <c r="O144" s="463">
        <v>38065769.723178387</v>
      </c>
      <c r="P144" s="463">
        <v>52668.899052880704</v>
      </c>
      <c r="Q144" s="467">
        <v>1.3855459804913812E-3</v>
      </c>
    </row>
    <row r="145" spans="1:17">
      <c r="A145" s="484"/>
      <c r="B145" s="479"/>
      <c r="C145" s="367" t="s">
        <v>139</v>
      </c>
      <c r="D145" s="463">
        <v>41953089.601067632</v>
      </c>
      <c r="E145" s="463">
        <v>2035022.4158611745</v>
      </c>
      <c r="F145" s="464">
        <v>5.0979983735669171E-2</v>
      </c>
      <c r="G145" s="469">
        <v>1.4084556853050181</v>
      </c>
      <c r="H145" s="469">
        <v>5.9343607420254463E-2</v>
      </c>
      <c r="I145" s="470">
        <v>13.095631983324125</v>
      </c>
      <c r="J145" s="470">
        <v>-0.12095823051261689</v>
      </c>
      <c r="K145" s="464">
        <v>-9.1519997635988622E-3</v>
      </c>
      <c r="L145" s="465">
        <v>549402221.97900403</v>
      </c>
      <c r="M145" s="465">
        <v>21821485.863726795</v>
      </c>
      <c r="N145" s="464">
        <v>4.1361415172973197E-2</v>
      </c>
      <c r="O145" s="463">
        <v>98357591.193399101</v>
      </c>
      <c r="P145" s="463">
        <v>4867904.8593055606</v>
      </c>
      <c r="Q145" s="464">
        <v>5.2068897117802687E-2</v>
      </c>
    </row>
    <row r="146" spans="1:17">
      <c r="A146" s="484"/>
      <c r="B146" s="479"/>
      <c r="C146" s="367" t="s">
        <v>138</v>
      </c>
      <c r="D146" s="463">
        <v>59713093.709825464</v>
      </c>
      <c r="E146" s="463">
        <v>5104999.1117103994</v>
      </c>
      <c r="F146" s="467">
        <v>9.3484292929103804E-2</v>
      </c>
      <c r="G146" s="471">
        <v>2.0046973208050622</v>
      </c>
      <c r="H146" s="471">
        <v>0.1591059591097348</v>
      </c>
      <c r="I146" s="472">
        <v>9.3161472921063524</v>
      </c>
      <c r="J146" s="472">
        <v>-0.13751755398739007</v>
      </c>
      <c r="K146" s="467">
        <v>-1.4546480780330643E-2</v>
      </c>
      <c r="L146" s="468">
        <v>556295976.26808333</v>
      </c>
      <c r="M146" s="468">
        <v>40049352.053721368</v>
      </c>
      <c r="N146" s="467">
        <v>7.7577944678417124E-2</v>
      </c>
      <c r="O146" s="463">
        <v>100088814.75272554</v>
      </c>
      <c r="P146" s="463">
        <v>6934260.1700247526</v>
      </c>
      <c r="Q146" s="467">
        <v>7.4438230112180426E-2</v>
      </c>
    </row>
    <row r="147" spans="1:17">
      <c r="A147" s="484"/>
      <c r="B147" s="479"/>
      <c r="C147" s="367" t="s">
        <v>137</v>
      </c>
      <c r="D147" s="463">
        <v>8424069.3092945181</v>
      </c>
      <c r="E147" s="463">
        <v>319939.08931362629</v>
      </c>
      <c r="F147" s="464">
        <v>3.947852275680494E-2</v>
      </c>
      <c r="G147" s="469">
        <v>0.28281417232683237</v>
      </c>
      <c r="H147" s="469">
        <v>8.9186475310072399E-3</v>
      </c>
      <c r="I147" s="470">
        <v>11.76669090975127</v>
      </c>
      <c r="J147" s="470">
        <v>-7.5633861112896383E-2</v>
      </c>
      <c r="K147" s="464">
        <v>-6.3867409969180552E-3</v>
      </c>
      <c r="L147" s="465">
        <v>99123419.764790475</v>
      </c>
      <c r="M147" s="465">
        <v>3151677.7144018859</v>
      </c>
      <c r="N147" s="464">
        <v>3.2839642660098249E-2</v>
      </c>
      <c r="O147" s="463">
        <v>22868293.17023709</v>
      </c>
      <c r="P147" s="463">
        <v>643131.78027768061</v>
      </c>
      <c r="Q147" s="464">
        <v>2.8937102817540222E-2</v>
      </c>
    </row>
    <row r="148" spans="1:17">
      <c r="A148" s="484"/>
      <c r="B148" s="479"/>
      <c r="C148" s="367" t="s">
        <v>136</v>
      </c>
      <c r="D148" s="463">
        <v>540855205.92612612</v>
      </c>
      <c r="E148" s="463">
        <v>2807016.7459254265</v>
      </c>
      <c r="F148" s="467">
        <v>5.2170359502600478E-3</v>
      </c>
      <c r="G148" s="471">
        <v>18.157675559944526</v>
      </c>
      <c r="H148" s="471">
        <v>-2.6754741732183618E-2</v>
      </c>
      <c r="I148" s="472">
        <v>5.2035550976452907</v>
      </c>
      <c r="J148" s="472">
        <v>-8.7476655420193339E-3</v>
      </c>
      <c r="K148" s="467">
        <v>-1.6782727211859347E-3</v>
      </c>
      <c r="L148" s="468">
        <v>2814369863.8848872</v>
      </c>
      <c r="M148" s="468">
        <v>9899800.6929984093</v>
      </c>
      <c r="N148" s="467">
        <v>3.530007619953346E-3</v>
      </c>
      <c r="O148" s="463">
        <v>766215017.33505428</v>
      </c>
      <c r="P148" s="463">
        <v>4094398.090266943</v>
      </c>
      <c r="Q148" s="467">
        <v>5.3723754309707942E-3</v>
      </c>
    </row>
    <row r="149" spans="1:17">
      <c r="A149" s="484"/>
      <c r="B149" s="479"/>
      <c r="C149" s="367" t="s">
        <v>135</v>
      </c>
      <c r="D149" s="463">
        <v>318072016.2977218</v>
      </c>
      <c r="E149" s="463">
        <v>-7337132.1237128377</v>
      </c>
      <c r="F149" s="464">
        <v>-2.254740580990237E-2</v>
      </c>
      <c r="G149" s="469">
        <v>10.678363475751166</v>
      </c>
      <c r="H149" s="469">
        <v>-0.31949897967980512</v>
      </c>
      <c r="I149" s="470">
        <v>5.0915916677122421</v>
      </c>
      <c r="J149" s="470">
        <v>-1.9397404441932053E-3</v>
      </c>
      <c r="K149" s="464">
        <v>-3.8082428255709522E-4</v>
      </c>
      <c r="L149" s="465">
        <v>1619492827.9139128</v>
      </c>
      <c r="M149" s="465">
        <v>-37988890.072103739</v>
      </c>
      <c r="N149" s="464">
        <v>-2.2919643492818446E-2</v>
      </c>
      <c r="O149" s="463">
        <v>547671101.72744191</v>
      </c>
      <c r="P149" s="463">
        <v>-13140495.698866725</v>
      </c>
      <c r="Q149" s="464">
        <v>-2.3431212477009095E-2</v>
      </c>
    </row>
    <row r="150" spans="1:17">
      <c r="A150" s="484"/>
      <c r="B150" s="479"/>
      <c r="C150" s="367" t="s">
        <v>134</v>
      </c>
      <c r="D150" s="463">
        <v>595732749.75095236</v>
      </c>
      <c r="E150" s="463">
        <v>11364384.44778955</v>
      </c>
      <c r="F150" s="467">
        <v>1.9447295785585267E-2</v>
      </c>
      <c r="G150" s="471">
        <v>20.000033043758659</v>
      </c>
      <c r="H150" s="471">
        <v>0.25011840218894221</v>
      </c>
      <c r="I150" s="472">
        <v>6.0656355851785131</v>
      </c>
      <c r="J150" s="472">
        <v>-7.2320574845140762E-2</v>
      </c>
      <c r="K150" s="467">
        <v>-1.1782517333076236E-2</v>
      </c>
      <c r="L150" s="468">
        <v>3613497766.1456227</v>
      </c>
      <c r="M150" s="468">
        <v>26670358.610121727</v>
      </c>
      <c r="N150" s="467">
        <v>7.4356403528339421E-3</v>
      </c>
      <c r="O150" s="463">
        <v>1002929136.2875972</v>
      </c>
      <c r="P150" s="463">
        <v>23949048.051162601</v>
      </c>
      <c r="Q150" s="467">
        <v>2.4463263695490647E-2</v>
      </c>
    </row>
    <row r="151" spans="1:17">
      <c r="A151" s="484"/>
      <c r="B151" s="479"/>
      <c r="C151" s="367" t="s">
        <v>301</v>
      </c>
      <c r="D151" s="463">
        <v>176043318.23440865</v>
      </c>
      <c r="E151" s="463">
        <v>56191.700238734484</v>
      </c>
      <c r="F151" s="464">
        <v>3.1929437877278042E-4</v>
      </c>
      <c r="G151" s="469">
        <v>5.9101538119114725</v>
      </c>
      <c r="H151" s="469">
        <v>-3.7688223072437133E-2</v>
      </c>
      <c r="I151" s="470">
        <v>8.0024719922358365</v>
      </c>
      <c r="J151" s="470">
        <v>-7.9926316898060179E-3</v>
      </c>
      <c r="K151" s="464">
        <v>-9.9777379528443811E-4</v>
      </c>
      <c r="L151" s="465">
        <v>1408781723.5911155</v>
      </c>
      <c r="M151" s="465">
        <v>-956927.77717828751</v>
      </c>
      <c r="N151" s="464">
        <v>-6.7879800007575341E-4</v>
      </c>
      <c r="O151" s="463">
        <v>306983985.95333183</v>
      </c>
      <c r="P151" s="463">
        <v>-1696763.7377823591</v>
      </c>
      <c r="Q151" s="464">
        <v>-5.4968239499231814E-3</v>
      </c>
    </row>
    <row r="152" spans="1:17">
      <c r="A152" s="484"/>
      <c r="B152" s="479"/>
      <c r="C152" s="367" t="s">
        <v>132</v>
      </c>
      <c r="D152" s="463">
        <v>26150179.089464519</v>
      </c>
      <c r="E152" s="463">
        <v>429814.29421042651</v>
      </c>
      <c r="F152" s="467">
        <v>1.6711049692799677E-2</v>
      </c>
      <c r="G152" s="471">
        <v>0.87791790212665088</v>
      </c>
      <c r="H152" s="471">
        <v>8.6459849297435554E-3</v>
      </c>
      <c r="I152" s="472">
        <v>8.0962647053312029</v>
      </c>
      <c r="J152" s="472">
        <v>-0.3245680756436311</v>
      </c>
      <c r="K152" s="467">
        <v>-3.8543465246920344E-2</v>
      </c>
      <c r="L152" s="468">
        <v>211718772.00012162</v>
      </c>
      <c r="M152" s="468">
        <v>-4868119.0063851178</v>
      </c>
      <c r="N152" s="467">
        <v>-2.2476517317194737E-2</v>
      </c>
      <c r="O152" s="463">
        <v>50205557.251331195</v>
      </c>
      <c r="P152" s="463">
        <v>1116770.8093862906</v>
      </c>
      <c r="Q152" s="467">
        <v>2.2750018697387134E-2</v>
      </c>
    </row>
    <row r="153" spans="1:17">
      <c r="A153" s="484"/>
      <c r="B153" s="479"/>
      <c r="C153" s="367" t="s">
        <v>131</v>
      </c>
      <c r="D153" s="463">
        <v>111226269.99405773</v>
      </c>
      <c r="E153" s="463">
        <v>1080569.4529713392</v>
      </c>
      <c r="F153" s="464">
        <v>9.8103643416228188E-3</v>
      </c>
      <c r="G153" s="469">
        <v>3.7341057313789565</v>
      </c>
      <c r="H153" s="469">
        <v>1.1508286026482129E-2</v>
      </c>
      <c r="I153" s="470">
        <v>5.9733189491454226</v>
      </c>
      <c r="J153" s="470">
        <v>-2.2520244541060386E-2</v>
      </c>
      <c r="K153" s="464">
        <v>-3.7559787401859981E-3</v>
      </c>
      <c r="L153" s="465">
        <v>664389986.19826996</v>
      </c>
      <c r="M153" s="465">
        <v>3974077.8779697418</v>
      </c>
      <c r="N153" s="464">
        <v>6.0175380815362233E-3</v>
      </c>
      <c r="O153" s="463">
        <v>126770766.17685817</v>
      </c>
      <c r="P153" s="463">
        <v>-657241.5911937803</v>
      </c>
      <c r="Q153" s="464">
        <v>-5.1577483059305918E-3</v>
      </c>
    </row>
    <row r="154" spans="1:17">
      <c r="A154" s="484"/>
      <c r="B154" s="485"/>
      <c r="C154" s="367" t="s">
        <v>130</v>
      </c>
      <c r="D154" s="463">
        <v>73095323.915928915</v>
      </c>
      <c r="E154" s="463">
        <v>-2505193.0337989926</v>
      </c>
      <c r="F154" s="467">
        <v>-3.313724740089901E-2</v>
      </c>
      <c r="G154" s="471">
        <v>2.4539676461869453</v>
      </c>
      <c r="H154" s="471">
        <v>-0.10110522440054392</v>
      </c>
      <c r="I154" s="472">
        <v>3.358750655523584</v>
      </c>
      <c r="J154" s="472">
        <v>4.1798630608752774E-2</v>
      </c>
      <c r="K154" s="467">
        <v>1.2601517988438808E-2</v>
      </c>
      <c r="L154" s="468">
        <v>245508967.11833495</v>
      </c>
      <c r="M154" s="468">
        <v>-5254320.6626730561</v>
      </c>
      <c r="N154" s="467">
        <v>-2.0953309031669989E-2</v>
      </c>
      <c r="O154" s="463">
        <v>56195632.543518007</v>
      </c>
      <c r="P154" s="463">
        <v>-2026142.8703380078</v>
      </c>
      <c r="Q154" s="467">
        <v>-3.4800430868616429E-2</v>
      </c>
    </row>
    <row r="155" spans="1:17">
      <c r="A155" s="484"/>
      <c r="B155" s="479" t="s">
        <v>241</v>
      </c>
      <c r="C155" s="367" t="s">
        <v>148</v>
      </c>
      <c r="D155" s="463">
        <v>7872431.705295423</v>
      </c>
      <c r="E155" s="463">
        <v>557853.32747095264</v>
      </c>
      <c r="F155" s="464">
        <v>7.6265958016417001E-2</v>
      </c>
      <c r="G155" s="469">
        <v>0.86955880130797714</v>
      </c>
      <c r="H155" s="469">
        <v>5.3110755716715419E-2</v>
      </c>
      <c r="I155" s="470">
        <v>9.6622148901959548</v>
      </c>
      <c r="J155" s="470">
        <v>-0.1701218380209486</v>
      </c>
      <c r="K155" s="464">
        <v>-1.7302279480800514E-2</v>
      </c>
      <c r="L155" s="465">
        <v>76065126.844956174</v>
      </c>
      <c r="M155" s="465">
        <v>4145729.2092514187</v>
      </c>
      <c r="N155" s="464">
        <v>5.7644103615145548E-2</v>
      </c>
      <c r="O155" s="463">
        <v>15191968.396521121</v>
      </c>
      <c r="P155" s="463">
        <v>1095598.9742380474</v>
      </c>
      <c r="Q155" s="464">
        <v>7.7722067393194219E-2</v>
      </c>
    </row>
    <row r="156" spans="1:17">
      <c r="A156" s="484"/>
      <c r="B156" s="479" t="s">
        <v>300</v>
      </c>
      <c r="C156" s="367" t="s">
        <v>147</v>
      </c>
      <c r="D156" s="463">
        <v>181978106.94545013</v>
      </c>
      <c r="E156" s="463">
        <v>9081013.0018537045</v>
      </c>
      <c r="F156" s="467">
        <v>5.2522646822601715E-2</v>
      </c>
      <c r="G156" s="471">
        <v>20.100608104779017</v>
      </c>
      <c r="H156" s="471">
        <v>0.80195722606044839</v>
      </c>
      <c r="I156" s="472">
        <v>5.7783629657069282</v>
      </c>
      <c r="J156" s="472">
        <v>2.3949006223418223E-2</v>
      </c>
      <c r="K156" s="467">
        <v>4.1618497369222598E-3</v>
      </c>
      <c r="L156" s="468">
        <v>1051535553.7430438</v>
      </c>
      <c r="M156" s="468">
        <v>56614102.799880624</v>
      </c>
      <c r="N156" s="467">
        <v>5.6903087923385033E-2</v>
      </c>
      <c r="O156" s="463">
        <v>281023499.24730867</v>
      </c>
      <c r="P156" s="463">
        <v>15225492.296000272</v>
      </c>
      <c r="Q156" s="467">
        <v>5.7282191355142231E-2</v>
      </c>
    </row>
    <row r="157" spans="1:17">
      <c r="A157" s="484"/>
      <c r="B157" s="479" t="s">
        <v>300</v>
      </c>
      <c r="C157" s="367" t="s">
        <v>146</v>
      </c>
      <c r="D157" s="463">
        <v>640312.55083395704</v>
      </c>
      <c r="E157" s="463">
        <v>-52846.392882188782</v>
      </c>
      <c r="F157" s="464">
        <v>-7.6239935098968883E-2</v>
      </c>
      <c r="G157" s="469">
        <v>7.0726483888212344E-2</v>
      </c>
      <c r="H157" s="469">
        <v>-6.6434253053058029E-3</v>
      </c>
      <c r="I157" s="470">
        <v>8.2950176618062557</v>
      </c>
      <c r="J157" s="470">
        <v>-2.7475937736603839E-2</v>
      </c>
      <c r="K157" s="464">
        <v>-3.301406893014979E-3</v>
      </c>
      <c r="L157" s="465">
        <v>5311403.9182438897</v>
      </c>
      <c r="M157" s="465">
        <v>-457406.95429962315</v>
      </c>
      <c r="N157" s="464">
        <v>-7.9289642944725097E-2</v>
      </c>
      <c r="O157" s="463">
        <v>1034274.4859037929</v>
      </c>
      <c r="P157" s="463">
        <v>-83138.460819276399</v>
      </c>
      <c r="Q157" s="464">
        <v>-7.440262891448382E-2</v>
      </c>
    </row>
    <row r="158" spans="1:17">
      <c r="A158" s="484"/>
      <c r="B158" s="479" t="s">
        <v>300</v>
      </c>
      <c r="C158" s="367" t="s">
        <v>145</v>
      </c>
      <c r="D158" s="463">
        <v>9204785.9680330921</v>
      </c>
      <c r="E158" s="463">
        <v>-207559.23852817155</v>
      </c>
      <c r="F158" s="467">
        <v>-2.2051808977796929E-2</v>
      </c>
      <c r="G158" s="471">
        <v>1.0167255750564785</v>
      </c>
      <c r="H158" s="471">
        <v>-3.3873714661274645E-2</v>
      </c>
      <c r="I158" s="472">
        <v>12.871471256341652</v>
      </c>
      <c r="J158" s="472">
        <v>5.7372151861882159E-2</v>
      </c>
      <c r="K158" s="467">
        <v>4.4772676872637139E-3</v>
      </c>
      <c r="L158" s="468">
        <v>118479138.00831491</v>
      </c>
      <c r="M158" s="468">
        <v>-2131586.2741362303</v>
      </c>
      <c r="N158" s="467">
        <v>-1.7673273142315225E-2</v>
      </c>
      <c r="O158" s="463">
        <v>26885942.635464929</v>
      </c>
      <c r="P158" s="463">
        <v>-810493.84232264757</v>
      </c>
      <c r="Q158" s="467">
        <v>-2.9263470156987891E-2</v>
      </c>
    </row>
    <row r="159" spans="1:17">
      <c r="A159" s="484"/>
      <c r="B159" s="479" t="s">
        <v>300</v>
      </c>
      <c r="C159" s="367" t="s">
        <v>144</v>
      </c>
      <c r="D159" s="463">
        <v>4897979.4524585251</v>
      </c>
      <c r="E159" s="463">
        <v>198603.61866363976</v>
      </c>
      <c r="F159" s="464">
        <v>4.2261701487123118E-2</v>
      </c>
      <c r="G159" s="469">
        <v>0.54101214223885219</v>
      </c>
      <c r="H159" s="469">
        <v>1.6471147964648547E-2</v>
      </c>
      <c r="I159" s="470">
        <v>7.0881812670951421</v>
      </c>
      <c r="J159" s="470">
        <v>-0.18277730376546586</v>
      </c>
      <c r="K159" s="464">
        <v>-2.5137992739770472E-2</v>
      </c>
      <c r="L159" s="465">
        <v>34717766.201533437</v>
      </c>
      <c r="M159" s="465">
        <v>548799.20510730147</v>
      </c>
      <c r="N159" s="464">
        <v>1.6061334402199003E-2</v>
      </c>
      <c r="O159" s="463">
        <v>10207232.264675017</v>
      </c>
      <c r="P159" s="463">
        <v>676403.53036993556</v>
      </c>
      <c r="Q159" s="464">
        <v>7.0970064537546632E-2</v>
      </c>
    </row>
    <row r="160" spans="1:17">
      <c r="A160" s="484"/>
      <c r="B160" s="479" t="s">
        <v>300</v>
      </c>
      <c r="C160" s="367" t="s">
        <v>143</v>
      </c>
      <c r="D160" s="463">
        <v>1524175.3292891509</v>
      </c>
      <c r="E160" s="463">
        <v>147981.14113656781</v>
      </c>
      <c r="F160" s="467">
        <v>0.10752925888694471</v>
      </c>
      <c r="G160" s="471">
        <v>0.16835459765606559</v>
      </c>
      <c r="H160" s="471">
        <v>1.4744779395370139E-2</v>
      </c>
      <c r="I160" s="472">
        <v>7.6227725201463041</v>
      </c>
      <c r="J160" s="472">
        <v>-0.37268837573647851</v>
      </c>
      <c r="K160" s="467">
        <v>-4.6612494337680055E-2</v>
      </c>
      <c r="L160" s="468">
        <v>11618441.815990284</v>
      </c>
      <c r="M160" s="468">
        <v>615134.99947515316</v>
      </c>
      <c r="N160" s="467">
        <v>5.5904557578262022E-2</v>
      </c>
      <c r="O160" s="463">
        <v>2349194.0392941781</v>
      </c>
      <c r="P160" s="463">
        <v>246138.86872360855</v>
      </c>
      <c r="Q160" s="467">
        <v>0.11703871214031433</v>
      </c>
    </row>
    <row r="161" spans="1:17">
      <c r="A161" s="484"/>
      <c r="B161" s="479" t="s">
        <v>300</v>
      </c>
      <c r="C161" s="367" t="s">
        <v>142</v>
      </c>
      <c r="D161" s="463">
        <v>19354608.790284839</v>
      </c>
      <c r="E161" s="463">
        <v>153366.23891463876</v>
      </c>
      <c r="F161" s="464">
        <v>7.9873080351091415E-3</v>
      </c>
      <c r="G161" s="469">
        <v>2.1378363191317584</v>
      </c>
      <c r="H161" s="469">
        <v>-5.3927426439974724E-3</v>
      </c>
      <c r="I161" s="470">
        <v>9.1908422969199197</v>
      </c>
      <c r="J161" s="470">
        <v>4.1089986370357323E-2</v>
      </c>
      <c r="K161" s="464">
        <v>4.490830459200631E-3</v>
      </c>
      <c r="L161" s="465">
        <v>177885157.11008796</v>
      </c>
      <c r="M161" s="465">
        <v>2198543.7102659047</v>
      </c>
      <c r="N161" s="464">
        <v>1.2514008140520805E-2</v>
      </c>
      <c r="O161" s="463">
        <v>39992946.285883419</v>
      </c>
      <c r="P161" s="463">
        <v>300597.56172847748</v>
      </c>
      <c r="Q161" s="464">
        <v>7.5731865558650501E-3</v>
      </c>
    </row>
    <row r="162" spans="1:17">
      <c r="A162" s="484"/>
      <c r="B162" s="479" t="s">
        <v>300</v>
      </c>
      <c r="C162" s="367" t="s">
        <v>141</v>
      </c>
      <c r="D162" s="463">
        <v>15002774.550645959</v>
      </c>
      <c r="E162" s="463">
        <v>-304799.3647636231</v>
      </c>
      <c r="F162" s="467">
        <v>-1.9911670291318507E-2</v>
      </c>
      <c r="G162" s="471">
        <v>1.657149295531928</v>
      </c>
      <c r="H162" s="471">
        <v>-5.147123738484205E-2</v>
      </c>
      <c r="I162" s="472">
        <v>4.9222208439453627</v>
      </c>
      <c r="J162" s="472">
        <v>5.3103047090724331E-2</v>
      </c>
      <c r="K162" s="467">
        <v>1.0906092090240235E-2</v>
      </c>
      <c r="L162" s="468">
        <v>73846969.610202566</v>
      </c>
      <c r="M162" s="468">
        <v>-687410.96798606217</v>
      </c>
      <c r="N162" s="467">
        <v>-9.2227367109457507E-3</v>
      </c>
      <c r="O162" s="463">
        <v>8874867.8889905624</v>
      </c>
      <c r="P162" s="463">
        <v>-90910.351731788367</v>
      </c>
      <c r="Q162" s="467">
        <v>-1.0139705588397862E-2</v>
      </c>
    </row>
    <row r="163" spans="1:17">
      <c r="A163" s="484"/>
      <c r="B163" s="479" t="s">
        <v>300</v>
      </c>
      <c r="C163" s="367" t="s">
        <v>140</v>
      </c>
      <c r="D163" s="463">
        <v>4287220.8205645988</v>
      </c>
      <c r="E163" s="463">
        <v>44230.103208116256</v>
      </c>
      <c r="F163" s="464">
        <v>1.0424275270550912E-2</v>
      </c>
      <c r="G163" s="469">
        <v>0.47355007159542667</v>
      </c>
      <c r="H163" s="469">
        <v>-4.9539989827207531E-5</v>
      </c>
      <c r="I163" s="470">
        <v>11.814424120985965</v>
      </c>
      <c r="J163" s="470">
        <v>-0.10603154564951467</v>
      </c>
      <c r="K163" s="464">
        <v>-8.8949238699229868E-3</v>
      </c>
      <c r="L163" s="465">
        <v>50651045.074471638</v>
      </c>
      <c r="M163" s="465">
        <v>72662.334277816117</v>
      </c>
      <c r="N163" s="464">
        <v>1.4366282656972449E-3</v>
      </c>
      <c r="O163" s="463">
        <v>10477519.721783265</v>
      </c>
      <c r="P163" s="463">
        <v>390535.08764050156</v>
      </c>
      <c r="Q163" s="464">
        <v>3.8716732681301533E-2</v>
      </c>
    </row>
    <row r="164" spans="1:17">
      <c r="A164" s="484"/>
      <c r="B164" s="479" t="s">
        <v>300</v>
      </c>
      <c r="C164" s="367" t="s">
        <v>139</v>
      </c>
      <c r="D164" s="463">
        <v>12928439.530265974</v>
      </c>
      <c r="E164" s="463">
        <v>628100.99498020858</v>
      </c>
      <c r="F164" s="467">
        <v>5.1063716106543429E-2</v>
      </c>
      <c r="G164" s="471">
        <v>1.4280261552677229</v>
      </c>
      <c r="H164" s="471">
        <v>5.5071100511463689E-2</v>
      </c>
      <c r="I164" s="472">
        <v>12.958317370006338</v>
      </c>
      <c r="J164" s="472">
        <v>-0.19712814393087541</v>
      </c>
      <c r="K164" s="467">
        <v>-1.498452817291766E-2</v>
      </c>
      <c r="L164" s="468">
        <v>167530822.53212214</v>
      </c>
      <c r="M164" s="468">
        <v>5714389.1281879842</v>
      </c>
      <c r="N164" s="467">
        <v>3.5314022241013335E-2</v>
      </c>
      <c r="O164" s="463">
        <v>30333898.726812743</v>
      </c>
      <c r="P164" s="463">
        <v>1308339.6167548373</v>
      </c>
      <c r="Q164" s="467">
        <v>4.5075432028507348E-2</v>
      </c>
    </row>
    <row r="165" spans="1:17">
      <c r="A165" s="484"/>
      <c r="B165" s="479" t="s">
        <v>300</v>
      </c>
      <c r="C165" s="367" t="s">
        <v>138</v>
      </c>
      <c r="D165" s="463">
        <v>18876319.448156126</v>
      </c>
      <c r="E165" s="463">
        <v>2782544.4179471713</v>
      </c>
      <c r="F165" s="464">
        <v>0.17289569493323803</v>
      </c>
      <c r="G165" s="469">
        <v>2.0850063013444888</v>
      </c>
      <c r="H165" s="469">
        <v>0.28863055815262806</v>
      </c>
      <c r="I165" s="470">
        <v>9.1063336970752022</v>
      </c>
      <c r="J165" s="470">
        <v>-0.35445291887880792</v>
      </c>
      <c r="K165" s="464">
        <v>-3.7465480754114384E-2</v>
      </c>
      <c r="L165" s="465">
        <v>171894063.86750013</v>
      </c>
      <c r="M165" s="465">
        <v>19634292.461524397</v>
      </c>
      <c r="N165" s="464">
        <v>0.12895259384813323</v>
      </c>
      <c r="O165" s="463">
        <v>31187444.759138916</v>
      </c>
      <c r="P165" s="463">
        <v>3375970.1614371464</v>
      </c>
      <c r="Q165" s="464">
        <v>0.12138767218463574</v>
      </c>
    </row>
    <row r="166" spans="1:17">
      <c r="A166" s="484"/>
      <c r="B166" s="479" t="s">
        <v>300</v>
      </c>
      <c r="C166" s="367" t="s">
        <v>137</v>
      </c>
      <c r="D166" s="463">
        <v>2641484.4184203115</v>
      </c>
      <c r="E166" s="463">
        <v>43087.070585953537</v>
      </c>
      <c r="F166" s="467">
        <v>1.6582171553501848E-2</v>
      </c>
      <c r="G166" s="471">
        <v>0.29176830114769092</v>
      </c>
      <c r="H166" s="471">
        <v>1.7370338991949397E-3</v>
      </c>
      <c r="I166" s="472">
        <v>11.684557627115254</v>
      </c>
      <c r="J166" s="472">
        <v>2.647147109902015E-2</v>
      </c>
      <c r="K166" s="467">
        <v>2.270653239713739E-3</v>
      </c>
      <c r="L166" s="468">
        <v>30864576.908159152</v>
      </c>
      <c r="M166" s="468">
        <v>572236.75954212248</v>
      </c>
      <c r="N166" s="467">
        <v>1.8890477154774966E-2</v>
      </c>
      <c r="O166" s="463">
        <v>7167599.9346943339</v>
      </c>
      <c r="P166" s="463">
        <v>79504.224325146526</v>
      </c>
      <c r="Q166" s="467">
        <v>1.1216584478231531E-2</v>
      </c>
    </row>
    <row r="167" spans="1:17">
      <c r="A167" s="484"/>
      <c r="B167" s="479" t="s">
        <v>300</v>
      </c>
      <c r="C167" s="367" t="s">
        <v>136</v>
      </c>
      <c r="D167" s="463">
        <v>168394281.72579303</v>
      </c>
      <c r="E167" s="463">
        <v>1258414.4533641934</v>
      </c>
      <c r="F167" s="464">
        <v>7.5292902349499745E-3</v>
      </c>
      <c r="G167" s="469">
        <v>18.600190544187573</v>
      </c>
      <c r="H167" s="469">
        <v>-5.5396303643952649E-2</v>
      </c>
      <c r="I167" s="470">
        <v>5.2446166898085709</v>
      </c>
      <c r="J167" s="470">
        <v>-1.7731590114102858E-3</v>
      </c>
      <c r="K167" s="464">
        <v>-3.379769827454025E-4</v>
      </c>
      <c r="L167" s="465">
        <v>883163460.40742052</v>
      </c>
      <c r="M167" s="465">
        <v>6303542.975626111</v>
      </c>
      <c r="N167" s="464">
        <v>7.1887685254086496E-3</v>
      </c>
      <c r="O167" s="463">
        <v>239674549.43766677</v>
      </c>
      <c r="P167" s="463">
        <v>2689952.5380719304</v>
      </c>
      <c r="Q167" s="464">
        <v>1.1350748416833201E-2</v>
      </c>
    </row>
    <row r="168" spans="1:17">
      <c r="A168" s="484"/>
      <c r="B168" s="479" t="s">
        <v>300</v>
      </c>
      <c r="C168" s="367" t="s">
        <v>135</v>
      </c>
      <c r="D168" s="463">
        <v>98710764.489499122</v>
      </c>
      <c r="E168" s="463">
        <v>-1780425.8175451159</v>
      </c>
      <c r="F168" s="467">
        <v>-1.7717232845039864E-2</v>
      </c>
      <c r="G168" s="471">
        <v>10.903214820897812</v>
      </c>
      <c r="H168" s="471">
        <v>-0.31354049805034379</v>
      </c>
      <c r="I168" s="472">
        <v>5.1215169695608234</v>
      </c>
      <c r="J168" s="472">
        <v>1.0187668074525646E-2</v>
      </c>
      <c r="K168" s="467">
        <v>1.9931543192811363E-3</v>
      </c>
      <c r="L168" s="468">
        <v>505548855.41129172</v>
      </c>
      <c r="M168" s="468">
        <v>-8094710.1463392973</v>
      </c>
      <c r="N168" s="467">
        <v>-1.5759391704929415E-2</v>
      </c>
      <c r="O168" s="463">
        <v>170510105.91305065</v>
      </c>
      <c r="P168" s="463">
        <v>-2010847.5199149549</v>
      </c>
      <c r="Q168" s="467">
        <v>-1.1655671267179066E-2</v>
      </c>
    </row>
    <row r="169" spans="1:17">
      <c r="A169" s="484"/>
      <c r="B169" s="479" t="s">
        <v>300</v>
      </c>
      <c r="C169" s="367" t="s">
        <v>134</v>
      </c>
      <c r="D169" s="463">
        <v>176624215.19300675</v>
      </c>
      <c r="E169" s="463">
        <v>112190.5786472857</v>
      </c>
      <c r="F169" s="464">
        <v>6.355973701644282E-4</v>
      </c>
      <c r="G169" s="469">
        <v>19.509237627540607</v>
      </c>
      <c r="H169" s="469">
        <v>-0.19290924624996109</v>
      </c>
      <c r="I169" s="470">
        <v>6.0921313432851232</v>
      </c>
      <c r="J169" s="470">
        <v>-5.232971462348246E-2</v>
      </c>
      <c r="K169" s="464">
        <v>-8.5165670561339613E-3</v>
      </c>
      <c r="L169" s="465">
        <v>1076017917.3604529</v>
      </c>
      <c r="M169" s="465">
        <v>-8553344.1350841522</v>
      </c>
      <c r="N169" s="464">
        <v>-7.8863827935932718E-3</v>
      </c>
      <c r="O169" s="463">
        <v>298872013.91945934</v>
      </c>
      <c r="P169" s="463">
        <v>2266114.0013582706</v>
      </c>
      <c r="Q169" s="464">
        <v>7.6401514669262845E-3</v>
      </c>
    </row>
    <row r="170" spans="1:17">
      <c r="A170" s="484"/>
      <c r="B170" s="479" t="s">
        <v>300</v>
      </c>
      <c r="C170" s="367" t="s">
        <v>301</v>
      </c>
      <c r="D170" s="463">
        <v>53682133.470686786</v>
      </c>
      <c r="E170" s="463">
        <v>730686.17241083831</v>
      </c>
      <c r="F170" s="467">
        <v>1.3799172821374965E-2</v>
      </c>
      <c r="G170" s="471">
        <v>5.9295238599562445</v>
      </c>
      <c r="H170" s="471">
        <v>1.9120905088414908E-2</v>
      </c>
      <c r="I170" s="472">
        <v>7.9250123729210538</v>
      </c>
      <c r="J170" s="472">
        <v>-0.12632768059579202</v>
      </c>
      <c r="K170" s="467">
        <v>-1.5690267676697095E-2</v>
      </c>
      <c r="L170" s="468">
        <v>425431571.95999223</v>
      </c>
      <c r="M170" s="468">
        <v>-898536.56430327892</v>
      </c>
      <c r="N170" s="467">
        <v>-2.1076075706064601E-3</v>
      </c>
      <c r="O170" s="463">
        <v>93152105.360202283</v>
      </c>
      <c r="P170" s="463">
        <v>796874.48708033562</v>
      </c>
      <c r="Q170" s="467">
        <v>8.6283633265460142E-3</v>
      </c>
    </row>
    <row r="171" spans="1:17">
      <c r="A171" s="484"/>
      <c r="B171" s="479" t="s">
        <v>300</v>
      </c>
      <c r="C171" s="367" t="s">
        <v>132</v>
      </c>
      <c r="D171" s="463">
        <v>7990263.4781963192</v>
      </c>
      <c r="E171" s="463">
        <v>-50300.154423938133</v>
      </c>
      <c r="F171" s="464">
        <v>-6.2557995586120779E-3</v>
      </c>
      <c r="G171" s="469">
        <v>0.88257404984049537</v>
      </c>
      <c r="H171" s="469">
        <v>-1.490795448214921E-2</v>
      </c>
      <c r="I171" s="470">
        <v>8.1530654200046584</v>
      </c>
      <c r="J171" s="470">
        <v>-0.17202049117057072</v>
      </c>
      <c r="K171" s="464">
        <v>-2.0662908828323077E-2</v>
      </c>
      <c r="L171" s="465">
        <v>65145140.860808551</v>
      </c>
      <c r="M171" s="465">
        <v>-1793242.1550262794</v>
      </c>
      <c r="N171" s="464">
        <v>-2.6789445371007439E-2</v>
      </c>
      <c r="O171" s="463">
        <v>15290947.732343109</v>
      </c>
      <c r="P171" s="463">
        <v>-56025.516061328351</v>
      </c>
      <c r="Q171" s="464">
        <v>-3.6505905858116418E-3</v>
      </c>
    </row>
    <row r="172" spans="1:17">
      <c r="A172" s="484"/>
      <c r="B172" s="479" t="s">
        <v>300</v>
      </c>
      <c r="C172" s="367" t="s">
        <v>131</v>
      </c>
      <c r="D172" s="463">
        <v>34038359.927431919</v>
      </c>
      <c r="E172" s="463">
        <v>-566104.94274071604</v>
      </c>
      <c r="F172" s="467">
        <v>-1.6359303484813341E-2</v>
      </c>
      <c r="G172" s="471">
        <v>3.7597475043292818</v>
      </c>
      <c r="H172" s="471">
        <v>-0.10277829724493781</v>
      </c>
      <c r="I172" s="472">
        <v>6.099957295734872</v>
      </c>
      <c r="J172" s="472">
        <v>0.10677660065893679</v>
      </c>
      <c r="K172" s="467">
        <v>1.7816349296236912E-2</v>
      </c>
      <c r="L172" s="468">
        <v>207632541.97418785</v>
      </c>
      <c r="M172" s="468">
        <v>241731.15083584189</v>
      </c>
      <c r="N172" s="467">
        <v>1.1655827462950601E-3</v>
      </c>
      <c r="O172" s="463">
        <v>38627025.65266601</v>
      </c>
      <c r="P172" s="463">
        <v>-1127274.1434800625</v>
      </c>
      <c r="Q172" s="467">
        <v>-2.8356030649780043E-2</v>
      </c>
    </row>
    <row r="173" spans="1:17">
      <c r="A173" s="484"/>
      <c r="B173" s="485" t="s">
        <v>300</v>
      </c>
      <c r="C173" s="367" t="s">
        <v>130</v>
      </c>
      <c r="D173" s="463">
        <v>22034508.24128519</v>
      </c>
      <c r="E173" s="463">
        <v>-1423599.5487806611</v>
      </c>
      <c r="F173" s="464">
        <v>-6.0686887515434371E-2</v>
      </c>
      <c r="G173" s="469">
        <v>2.4338477983638063</v>
      </c>
      <c r="H173" s="469">
        <v>-0.18452953921894721</v>
      </c>
      <c r="I173" s="470">
        <v>3.4348174805200533</v>
      </c>
      <c r="J173" s="470">
        <v>0.12220709787592909</v>
      </c>
      <c r="K173" s="464">
        <v>3.6891479455662228E-2</v>
      </c>
      <c r="L173" s="465">
        <v>75684514.081829548</v>
      </c>
      <c r="M173" s="465">
        <v>-2023057.3407275975</v>
      </c>
      <c r="N173" s="464">
        <v>-2.6034237123775811E-2</v>
      </c>
      <c r="O173" s="463">
        <v>16709048.681386448</v>
      </c>
      <c r="P173" s="463">
        <v>-1511857.1876438186</v>
      </c>
      <c r="Q173" s="464">
        <v>-8.2973766425822659E-2</v>
      </c>
    </row>
    <row r="174" spans="1:17">
      <c r="A174" s="484" t="s">
        <v>82</v>
      </c>
      <c r="B174" s="479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4"/>
      <c r="B175" s="479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4"/>
      <c r="B176" s="479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4"/>
      <c r="B177" s="479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4"/>
      <c r="B178" s="479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4"/>
      <c r="B179" s="479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4"/>
      <c r="B180" s="479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4"/>
      <c r="B181" s="479"/>
      <c r="C181" s="367" t="s">
        <v>141</v>
      </c>
      <c r="D181" s="463">
        <v>3964.5725923776627</v>
      </c>
      <c r="E181" s="463">
        <v>-1592.6183952201045</v>
      </c>
      <c r="F181" s="464">
        <v>-0.28658694631414011</v>
      </c>
      <c r="G181" s="469">
        <v>1.1877394514374242</v>
      </c>
      <c r="H181" s="469">
        <v>-1.8055159890909722</v>
      </c>
      <c r="I181" s="470">
        <v>6.7066429736177877</v>
      </c>
      <c r="J181" s="470">
        <v>-4.5749699670256661E-3</v>
      </c>
      <c r="K181" s="464">
        <v>-6.8168997125161676E-4</v>
      </c>
      <c r="L181" s="465">
        <v>26588.97292006731</v>
      </c>
      <c r="M181" s="465">
        <v>-10706.546951826633</v>
      </c>
      <c r="N181" s="464">
        <v>-0.28707327283819767</v>
      </c>
      <c r="O181" s="463">
        <v>3964.5725923776627</v>
      </c>
      <c r="P181" s="463">
        <v>-1592.6183952201045</v>
      </c>
      <c r="Q181" s="464">
        <v>-0.28658694631414011</v>
      </c>
    </row>
    <row r="182" spans="1:17">
      <c r="A182" s="484"/>
      <c r="B182" s="479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4"/>
      <c r="B183" s="479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4"/>
      <c r="B184" s="479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4"/>
      <c r="B185" s="479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4"/>
      <c r="B186" s="479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4"/>
      <c r="B187" s="479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4"/>
      <c r="B188" s="479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4"/>
      <c r="B189" s="479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4"/>
      <c r="B190" s="479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4"/>
      <c r="B191" s="479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4"/>
      <c r="B192" s="485"/>
      <c r="C192" s="367" t="s">
        <v>130</v>
      </c>
      <c r="D192" s="463">
        <v>55.633315443992615</v>
      </c>
      <c r="E192" s="463">
        <v>14.908323660492897</v>
      </c>
      <c r="F192" s="467">
        <v>0.36607309191731269</v>
      </c>
      <c r="G192" s="471">
        <v>1.6667088829230958E-2</v>
      </c>
      <c r="H192" s="471">
        <v>-5.2685083984844762E-3</v>
      </c>
      <c r="I192" s="472">
        <v>4.2560000000000002</v>
      </c>
      <c r="J192" s="472">
        <v>0</v>
      </c>
      <c r="K192" s="467">
        <v>0</v>
      </c>
      <c r="L192" s="468">
        <v>236.77539052963257</v>
      </c>
      <c r="M192" s="468">
        <v>63.449825499057766</v>
      </c>
      <c r="N192" s="467">
        <v>0.36607309191731269</v>
      </c>
      <c r="O192" s="463">
        <v>59.342203140258789</v>
      </c>
      <c r="P192" s="463">
        <v>15.902211904525757</v>
      </c>
      <c r="Q192" s="467">
        <v>0.36607309191731269</v>
      </c>
    </row>
    <row r="193" spans="1:17">
      <c r="A193" s="484"/>
      <c r="B193" s="479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4"/>
      <c r="B194" s="479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4"/>
      <c r="B195" s="479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4"/>
      <c r="B196" s="479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4"/>
      <c r="B197" s="479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4"/>
      <c r="B198" s="479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4"/>
      <c r="B199" s="479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4"/>
      <c r="B200" s="479"/>
      <c r="C200" s="367" t="s">
        <v>141</v>
      </c>
      <c r="D200" s="463">
        <v>71275.452418995643</v>
      </c>
      <c r="E200" s="463">
        <v>-16945.242732463492</v>
      </c>
      <c r="F200" s="467">
        <v>-0.19207786453475054</v>
      </c>
      <c r="G200" s="471">
        <v>2.7723927131704595</v>
      </c>
      <c r="H200" s="471">
        <v>-0.73283882633842579</v>
      </c>
      <c r="I200" s="472">
        <v>6.5855361551876879</v>
      </c>
      <c r="J200" s="472">
        <v>-4.4801062536788727E-2</v>
      </c>
      <c r="K200" s="467">
        <v>-6.7569809898996953E-3</v>
      </c>
      <c r="L200" s="468">
        <v>469387.06888265553</v>
      </c>
      <c r="M200" s="468">
        <v>-115545.88955358922</v>
      </c>
      <c r="N200" s="467">
        <v>-0.1975369790454084</v>
      </c>
      <c r="O200" s="463">
        <v>71273.452418995643</v>
      </c>
      <c r="P200" s="463">
        <v>-16932.995300589217</v>
      </c>
      <c r="Q200" s="467">
        <v>-0.19197004004084284</v>
      </c>
    </row>
    <row r="201" spans="1:17">
      <c r="A201" s="484"/>
      <c r="B201" s="479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4"/>
      <c r="B202" s="479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4"/>
      <c r="B203" s="479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4"/>
      <c r="B204" s="479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4"/>
      <c r="B205" s="479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4"/>
      <c r="B206" s="479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4"/>
      <c r="B207" s="479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4"/>
      <c r="B208" s="479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4"/>
      <c r="B209" s="479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4"/>
      <c r="B210" s="479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4"/>
      <c r="B211" s="485"/>
      <c r="C211" s="367" t="s">
        <v>130</v>
      </c>
      <c r="D211" s="463">
        <v>927.58249528706074</v>
      </c>
      <c r="E211" s="463">
        <v>-78.280495852231979</v>
      </c>
      <c r="F211" s="464">
        <v>-7.7824213179935584E-2</v>
      </c>
      <c r="G211" s="469">
        <v>3.608006492446978E-2</v>
      </c>
      <c r="H211" s="469">
        <v>-3.8854179467891492E-3</v>
      </c>
      <c r="I211" s="470">
        <v>3.9772627475984805</v>
      </c>
      <c r="J211" s="470">
        <v>-1.3040490197476995E-2</v>
      </c>
      <c r="K211" s="464">
        <v>-3.268044912967543E-3</v>
      </c>
      <c r="L211" s="465">
        <v>3689.23930382967</v>
      </c>
      <c r="M211" s="465">
        <v>-324.45904649257636</v>
      </c>
      <c r="N211" s="464">
        <v>-8.0837925068914712E-2</v>
      </c>
      <c r="O211" s="463">
        <v>944.03210377693176</v>
      </c>
      <c r="P211" s="463">
        <v>-128.88842010498047</v>
      </c>
      <c r="Q211" s="464">
        <v>-0.12012858104219301</v>
      </c>
    </row>
    <row r="212" spans="1:17">
      <c r="A212" s="484"/>
      <c r="B212" s="479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4"/>
      <c r="B213" s="479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4"/>
      <c r="B214" s="479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4"/>
      <c r="B215" s="479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4"/>
      <c r="B216" s="479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4"/>
      <c r="B217" s="479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4"/>
      <c r="B218" s="479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4"/>
      <c r="B219" s="479" t="s">
        <v>300</v>
      </c>
      <c r="C219" s="367" t="s">
        <v>141</v>
      </c>
      <c r="D219" s="463">
        <v>18372.681414604187</v>
      </c>
      <c r="E219" s="463">
        <v>-6414.4381736201103</v>
      </c>
      <c r="F219" s="464">
        <v>-0.25878110406452548</v>
      </c>
      <c r="G219" s="469">
        <v>1.807297434243613</v>
      </c>
      <c r="H219" s="469">
        <v>-1.5437692345488496</v>
      </c>
      <c r="I219" s="470">
        <v>6.7029352789639258</v>
      </c>
      <c r="J219" s="470">
        <v>5.1176144049858152E-3</v>
      </c>
      <c r="K219" s="464">
        <v>7.6407192033090628E-4</v>
      </c>
      <c r="L219" s="465">
        <v>123150.89442311526</v>
      </c>
      <c r="M219" s="465">
        <v>-42868.713008428356</v>
      </c>
      <c r="N219" s="464">
        <v>-0.25821475951932249</v>
      </c>
      <c r="O219" s="463">
        <v>18372.681414604187</v>
      </c>
      <c r="P219" s="463">
        <v>-6413.4224246424492</v>
      </c>
      <c r="Q219" s="464">
        <v>-0.25875072848227776</v>
      </c>
    </row>
    <row r="220" spans="1:17">
      <c r="A220" s="484"/>
      <c r="B220" s="479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4"/>
      <c r="B221" s="479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4"/>
      <c r="B222" s="479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4"/>
      <c r="B223" s="479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4"/>
      <c r="B224" s="479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4"/>
      <c r="B225" s="479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4"/>
      <c r="B226" s="479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4"/>
      <c r="B227" s="479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4"/>
      <c r="B228" s="479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4"/>
      <c r="B229" s="479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4"/>
      <c r="B230" s="485" t="s">
        <v>300</v>
      </c>
      <c r="C230" s="367" t="s">
        <v>130</v>
      </c>
      <c r="D230" s="463">
        <v>352.13535614311695</v>
      </c>
      <c r="E230" s="463">
        <v>95.436709821224213</v>
      </c>
      <c r="F230" s="467">
        <v>0.37178501401814684</v>
      </c>
      <c r="G230" s="471">
        <v>3.4639109627081444E-2</v>
      </c>
      <c r="H230" s="471">
        <v>-6.4974264219287703E-5</v>
      </c>
      <c r="I230" s="472">
        <v>4.2105757942705537</v>
      </c>
      <c r="J230" s="472">
        <v>9.7046314761737307E-2</v>
      </c>
      <c r="K230" s="467">
        <v>2.35919823220339E-2</v>
      </c>
      <c r="L230" s="468">
        <v>1482.6926068830489</v>
      </c>
      <c r="M230" s="468">
        <v>426.75515788793564</v>
      </c>
      <c r="N230" s="467">
        <v>0.40414814181849384</v>
      </c>
      <c r="O230" s="463">
        <v>367.57312250137329</v>
      </c>
      <c r="P230" s="463">
        <v>93.76123309135437</v>
      </c>
      <c r="Q230" s="467">
        <v>0.34242937110357485</v>
      </c>
    </row>
    <row r="231" spans="1:17">
      <c r="A231" s="484" t="s">
        <v>83</v>
      </c>
      <c r="B231" s="479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4"/>
      <c r="B232" s="479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4"/>
      <c r="B233" s="479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4"/>
      <c r="B234" s="479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4"/>
      <c r="B235" s="479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4"/>
      <c r="B236" s="479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4"/>
      <c r="B237" s="479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4"/>
      <c r="B238" s="479"/>
      <c r="C238" s="367" t="s">
        <v>141</v>
      </c>
      <c r="D238" s="463">
        <v>4868.480793595314</v>
      </c>
      <c r="E238" s="463">
        <v>-2135.4213118553162</v>
      </c>
      <c r="F238" s="467">
        <v>-0.30489022829052281</v>
      </c>
      <c r="G238" s="471">
        <v>0.12052984350064577</v>
      </c>
      <c r="H238" s="471">
        <v>-0.45205799842310956</v>
      </c>
      <c r="I238" s="472">
        <v>6.7351410547519501</v>
      </c>
      <c r="J238" s="472">
        <v>5.6822606046952551E-2</v>
      </c>
      <c r="K238" s="467">
        <v>8.5085199939770925E-3</v>
      </c>
      <c r="L238" s="468">
        <v>32789.904867215155</v>
      </c>
      <c r="M238" s="468">
        <v>-13984.383776539566</v>
      </c>
      <c r="N238" s="467">
        <v>-0.29897587289992389</v>
      </c>
      <c r="O238" s="463">
        <v>3945.5974088907242</v>
      </c>
      <c r="P238" s="463">
        <v>-1650.4977035522461</v>
      </c>
      <c r="Q238" s="467">
        <v>-0.29493739301934824</v>
      </c>
    </row>
    <row r="239" spans="1:17">
      <c r="A239" s="484"/>
      <c r="B239" s="479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4"/>
      <c r="B240" s="479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4"/>
      <c r="B241" s="479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4"/>
      <c r="B242" s="479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4"/>
      <c r="B243" s="479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4"/>
      <c r="B244" s="479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4"/>
      <c r="B245" s="479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4"/>
      <c r="B246" s="479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4"/>
      <c r="B247" s="479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4"/>
      <c r="B248" s="479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4"/>
      <c r="B249" s="485"/>
      <c r="C249" s="367" t="s">
        <v>130</v>
      </c>
      <c r="D249" s="463">
        <v>3297.343471929431</v>
      </c>
      <c r="E249" s="463">
        <v>-2060.3915541321039</v>
      </c>
      <c r="F249" s="464">
        <v>-0.38456391443581628</v>
      </c>
      <c r="G249" s="469">
        <v>8.1632917842125105E-2</v>
      </c>
      <c r="H249" s="469">
        <v>-0.35637633613994624</v>
      </c>
      <c r="I249" s="470">
        <v>4.5245719931298289</v>
      </c>
      <c r="J249" s="470">
        <v>0.31467759744402546</v>
      </c>
      <c r="K249" s="464">
        <v>7.474714752144361E-2</v>
      </c>
      <c r="L249" s="465">
        <v>14919.067924821376</v>
      </c>
      <c r="M249" s="465">
        <v>-7636.4307349646097</v>
      </c>
      <c r="N249" s="464">
        <v>-0.33856182255813033</v>
      </c>
      <c r="O249" s="463">
        <v>2774.5932052135468</v>
      </c>
      <c r="P249" s="463">
        <v>-1287.2569261789322</v>
      </c>
      <c r="Q249" s="464">
        <v>-0.31691393934754464</v>
      </c>
    </row>
    <row r="250" spans="1:17">
      <c r="A250" s="484"/>
      <c r="B250" s="479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4"/>
      <c r="B251" s="479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4"/>
      <c r="B252" s="479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4"/>
      <c r="B253" s="479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4"/>
      <c r="B254" s="479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4"/>
      <c r="B255" s="479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4"/>
      <c r="B256" s="479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4"/>
      <c r="B257" s="479"/>
      <c r="C257" s="367" t="s">
        <v>141</v>
      </c>
      <c r="D257" s="463">
        <v>86394.842694576684</v>
      </c>
      <c r="E257" s="463">
        <v>-5642.5606680679775</v>
      </c>
      <c r="F257" s="464">
        <v>-6.1307256201429634E-2</v>
      </c>
      <c r="G257" s="469">
        <v>0.40808090487609716</v>
      </c>
      <c r="H257" s="469">
        <v>-0.14804021479017315</v>
      </c>
      <c r="I257" s="470">
        <v>6.8233460013575185</v>
      </c>
      <c r="J257" s="470">
        <v>7.3727643058515646E-2</v>
      </c>
      <c r="K257" s="464">
        <v>1.0923231380610389E-2</v>
      </c>
      <c r="L257" s="465">
        <v>589501.90443795163</v>
      </c>
      <c r="M257" s="465">
        <v>-31715.442948725191</v>
      </c>
      <c r="N257" s="464">
        <v>-5.1053698165617882E-2</v>
      </c>
      <c r="O257" s="463">
        <v>72939.504468973581</v>
      </c>
      <c r="P257" s="463">
        <v>-7287.4433548021771</v>
      </c>
      <c r="Q257" s="464">
        <v>-9.0835355855859917E-2</v>
      </c>
    </row>
    <row r="258" spans="1:17">
      <c r="A258" s="484"/>
      <c r="B258" s="479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4"/>
      <c r="B259" s="479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4"/>
      <c r="B260" s="479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4"/>
      <c r="B261" s="479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4"/>
      <c r="B262" s="479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4"/>
      <c r="B263" s="479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4"/>
      <c r="B264" s="479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4"/>
      <c r="B265" s="479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4"/>
      <c r="B266" s="479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4"/>
      <c r="B267" s="479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4"/>
      <c r="B268" s="485"/>
      <c r="C268" s="367" t="s">
        <v>130</v>
      </c>
      <c r="D268" s="463">
        <v>47270.903976455331</v>
      </c>
      <c r="E268" s="463">
        <v>-27055.656476058066</v>
      </c>
      <c r="F268" s="467">
        <v>-0.3640106082043672</v>
      </c>
      <c r="G268" s="471">
        <v>0.22328130554295134</v>
      </c>
      <c r="H268" s="471">
        <v>-0.22582491116471148</v>
      </c>
      <c r="I268" s="472">
        <v>4.3425241207250993</v>
      </c>
      <c r="J268" s="472">
        <v>0.31757714939012605</v>
      </c>
      <c r="K268" s="467">
        <v>7.8902194650478513E-2</v>
      </c>
      <c r="L268" s="468">
        <v>205275.04072623729</v>
      </c>
      <c r="M268" s="468">
        <v>-93885.423656852276</v>
      </c>
      <c r="N268" s="467">
        <v>-0.31382964941726865</v>
      </c>
      <c r="O268" s="463">
        <v>37633.780212640762</v>
      </c>
      <c r="P268" s="463">
        <v>-19236.514009833336</v>
      </c>
      <c r="Q268" s="467">
        <v>-0.33825240879853613</v>
      </c>
    </row>
    <row r="269" spans="1:17">
      <c r="A269" s="484"/>
      <c r="B269" s="479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4"/>
      <c r="B270" s="479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4"/>
      <c r="B271" s="479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4"/>
      <c r="B272" s="479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4"/>
      <c r="B273" s="479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4"/>
      <c r="B274" s="479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4"/>
      <c r="B275" s="479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4"/>
      <c r="B276" s="479" t="s">
        <v>300</v>
      </c>
      <c r="C276" s="367" t="s">
        <v>141</v>
      </c>
      <c r="D276" s="463">
        <v>30694.843532681465</v>
      </c>
      <c r="E276" s="463">
        <v>1916.6007854938507</v>
      </c>
      <c r="F276" s="467">
        <v>6.6598951240035412E-2</v>
      </c>
      <c r="G276" s="471">
        <v>0.30037336980200507</v>
      </c>
      <c r="H276" s="471">
        <v>-0.31358111124549665</v>
      </c>
      <c r="I276" s="472">
        <v>6.719044141977478</v>
      </c>
      <c r="J276" s="472">
        <v>-2.3299575701767772E-2</v>
      </c>
      <c r="K276" s="467">
        <v>-3.4557086789677375E-3</v>
      </c>
      <c r="L276" s="468">
        <v>206240.00862717867</v>
      </c>
      <c r="M276" s="468">
        <v>12207.204434829939</v>
      </c>
      <c r="N276" s="467">
        <v>6.2913095987257306E-2</v>
      </c>
      <c r="O276" s="463">
        <v>26074.894874691963</v>
      </c>
      <c r="P276" s="463">
        <v>694.74753451347351</v>
      </c>
      <c r="Q276" s="467">
        <v>2.7373660412665972E-2</v>
      </c>
    </row>
    <row r="277" spans="1:17">
      <c r="A277" s="484"/>
      <c r="B277" s="479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4"/>
      <c r="B278" s="479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4"/>
      <c r="B279" s="479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4"/>
      <c r="B280" s="479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4"/>
      <c r="B281" s="479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4"/>
      <c r="B282" s="479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4"/>
      <c r="B283" s="479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4"/>
      <c r="B284" s="479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4"/>
      <c r="B285" s="479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4"/>
      <c r="B286" s="479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4"/>
      <c r="B287" s="485" t="s">
        <v>300</v>
      </c>
      <c r="C287" s="367" t="s">
        <v>130</v>
      </c>
      <c r="D287" s="463">
        <v>12754.401936233044</v>
      </c>
      <c r="E287" s="463">
        <v>-9009.8140776008368</v>
      </c>
      <c r="F287" s="464">
        <v>-0.41397374809522075</v>
      </c>
      <c r="G287" s="469">
        <v>0.12481193088071944</v>
      </c>
      <c r="H287" s="469">
        <v>-0.33950543781911008</v>
      </c>
      <c r="I287" s="470">
        <v>4.3939012206411663</v>
      </c>
      <c r="J287" s="470">
        <v>0.32675302271482742</v>
      </c>
      <c r="K287" s="464">
        <v>8.0339590989436896E-2</v>
      </c>
      <c r="L287" s="465">
        <v>56041.582236162423</v>
      </c>
      <c r="M287" s="465">
        <v>-32476.709703781606</v>
      </c>
      <c r="N287" s="464">
        <v>-0.36689263870811806</v>
      </c>
      <c r="O287" s="463">
        <v>10467.788739323616</v>
      </c>
      <c r="P287" s="463">
        <v>-5682.2894475460052</v>
      </c>
      <c r="Q287" s="464">
        <v>-0.35184284446163455</v>
      </c>
    </row>
    <row r="288" spans="1:17">
      <c r="A288" s="484" t="s">
        <v>84</v>
      </c>
      <c r="B288" s="479" t="s">
        <v>243</v>
      </c>
      <c r="C288" s="367" t="s">
        <v>148</v>
      </c>
      <c r="D288" s="463">
        <v>1371407.2269693012</v>
      </c>
      <c r="E288" s="463">
        <v>32259.267209527083</v>
      </c>
      <c r="F288" s="467">
        <v>2.4089397272661326E-2</v>
      </c>
      <c r="G288" s="471">
        <v>0.71551381287225557</v>
      </c>
      <c r="H288" s="471">
        <v>3.3737164609859427E-3</v>
      </c>
      <c r="I288" s="472">
        <v>7.2893508769312154</v>
      </c>
      <c r="J288" s="472">
        <v>1.5416009634474648E-2</v>
      </c>
      <c r="K288" s="467">
        <v>2.1193494189485091E-3</v>
      </c>
      <c r="L288" s="468">
        <v>9996668.4725384824</v>
      </c>
      <c r="M288" s="468">
        <v>255793.43557256833</v>
      </c>
      <c r="N288" s="467">
        <v>2.6259800541722462E-2</v>
      </c>
      <c r="O288" s="463">
        <v>1474103.217455443</v>
      </c>
      <c r="P288" s="463">
        <v>-38522.182719508186</v>
      </c>
      <c r="Q288" s="467">
        <v>-2.5467100258301022E-2</v>
      </c>
    </row>
    <row r="289" spans="1:17">
      <c r="A289" s="484"/>
      <c r="B289" s="479"/>
      <c r="C289" s="367" t="s">
        <v>147</v>
      </c>
      <c r="D289" s="463">
        <v>33894972.274410047</v>
      </c>
      <c r="E289" s="463">
        <v>1424592.7865327373</v>
      </c>
      <c r="F289" s="464">
        <v>4.3873610626097043E-2</v>
      </c>
      <c r="G289" s="469">
        <v>17.684259184529886</v>
      </c>
      <c r="H289" s="469">
        <v>0.41696694062017414</v>
      </c>
      <c r="I289" s="470">
        <v>4.5864444784098088</v>
      </c>
      <c r="J289" s="470">
        <v>0.2840198212420324</v>
      </c>
      <c r="K289" s="464">
        <v>6.6013897714364278E-2</v>
      </c>
      <c r="L289" s="465">
        <v>155457408.43382153</v>
      </c>
      <c r="M289" s="465">
        <v>15756047.097583383</v>
      </c>
      <c r="N289" s="464">
        <v>0.11278377638469231</v>
      </c>
      <c r="O289" s="463">
        <v>33664274.211942345</v>
      </c>
      <c r="P289" s="463">
        <v>461537.64694705606</v>
      </c>
      <c r="Q289" s="464">
        <v>1.3900590574622762E-2</v>
      </c>
    </row>
    <row r="290" spans="1:17">
      <c r="A290" s="484"/>
      <c r="B290" s="479"/>
      <c r="C290" s="367" t="s">
        <v>146</v>
      </c>
      <c r="D290" s="463">
        <v>52530.396448902757</v>
      </c>
      <c r="E290" s="463">
        <v>-24074.667339611828</v>
      </c>
      <c r="F290" s="467">
        <v>-0.31426992092944839</v>
      </c>
      <c r="G290" s="471">
        <v>2.7407048406699826E-2</v>
      </c>
      <c r="H290" s="471">
        <v>-1.3330449727360309E-2</v>
      </c>
      <c r="I290" s="472">
        <v>6.0931264533620419</v>
      </c>
      <c r="J290" s="472">
        <v>0.37053991564764122</v>
      </c>
      <c r="K290" s="467">
        <v>6.4750425914159221E-2</v>
      </c>
      <c r="L290" s="468">
        <v>320074.34820840484</v>
      </c>
      <c r="M290" s="468">
        <v>-118304.75854850165</v>
      </c>
      <c r="N290" s="467">
        <v>-0.2698686062474801</v>
      </c>
      <c r="O290" s="463">
        <v>51703.837156176596</v>
      </c>
      <c r="P290" s="463">
        <v>-17790.108278393833</v>
      </c>
      <c r="Q290" s="467">
        <v>-0.2559950822643029</v>
      </c>
    </row>
    <row r="291" spans="1:17">
      <c r="A291" s="484"/>
      <c r="B291" s="479"/>
      <c r="C291" s="367" t="s">
        <v>145</v>
      </c>
      <c r="D291" s="463">
        <v>1854829.8114297804</v>
      </c>
      <c r="E291" s="463">
        <v>26679.071289437357</v>
      </c>
      <c r="F291" s="464">
        <v>1.4593474544330663E-2</v>
      </c>
      <c r="G291" s="469">
        <v>0.96773323379530174</v>
      </c>
      <c r="H291" s="469">
        <v>-4.4516803880584321E-3</v>
      </c>
      <c r="I291" s="470">
        <v>7.1494334920310303</v>
      </c>
      <c r="J291" s="470">
        <v>0.14957300855536104</v>
      </c>
      <c r="K291" s="464">
        <v>2.1367998534892647E-2</v>
      </c>
      <c r="L291" s="465">
        <v>13260982.375853673</v>
      </c>
      <c r="M291" s="465">
        <v>464182.25210848823</v>
      </c>
      <c r="N291" s="464">
        <v>3.6273306421905571E-2</v>
      </c>
      <c r="O291" s="463">
        <v>2572088.766728282</v>
      </c>
      <c r="P291" s="463">
        <v>25792.328446608037</v>
      </c>
      <c r="Q291" s="464">
        <v>1.0129350243294361E-2</v>
      </c>
    </row>
    <row r="292" spans="1:17">
      <c r="A292" s="484"/>
      <c r="B292" s="479"/>
      <c r="C292" s="367" t="s">
        <v>144</v>
      </c>
      <c r="D292" s="463">
        <v>1185093.2805317552</v>
      </c>
      <c r="E292" s="463">
        <v>51266.032938282238</v>
      </c>
      <c r="F292" s="467">
        <v>4.5215029932552275E-2</v>
      </c>
      <c r="G292" s="471">
        <v>0.61830694420100729</v>
      </c>
      <c r="H292" s="471">
        <v>1.5353521817579763E-2</v>
      </c>
      <c r="I292" s="472">
        <v>5.5170726432474346</v>
      </c>
      <c r="J292" s="472">
        <v>0.19806371443894388</v>
      </c>
      <c r="K292" s="467">
        <v>3.7236958442803753E-2</v>
      </c>
      <c r="L292" s="468">
        <v>6538245.7177181039</v>
      </c>
      <c r="M292" s="468">
        <v>507408.46404206567</v>
      </c>
      <c r="N292" s="467">
        <v>8.4135658565944516E-2</v>
      </c>
      <c r="O292" s="463">
        <v>1825980.1219178559</v>
      </c>
      <c r="P292" s="463">
        <v>61707.272901759483</v>
      </c>
      <c r="Q292" s="467">
        <v>3.4976037258733834E-2</v>
      </c>
    </row>
    <row r="293" spans="1:17">
      <c r="A293" s="484"/>
      <c r="B293" s="479"/>
      <c r="C293" s="367" t="s">
        <v>143</v>
      </c>
      <c r="D293" s="463">
        <v>126861.30538524687</v>
      </c>
      <c r="E293" s="463">
        <v>-48242.153606867942</v>
      </c>
      <c r="F293" s="464">
        <v>-0.27550657128389661</v>
      </c>
      <c r="G293" s="469">
        <v>6.6188229533211809E-2</v>
      </c>
      <c r="H293" s="469">
        <v>-2.6929333212401971E-2</v>
      </c>
      <c r="I293" s="470">
        <v>9.3424294154917824</v>
      </c>
      <c r="J293" s="470">
        <v>0.2484157224092236</v>
      </c>
      <c r="K293" s="464">
        <v>2.7316400743731362E-2</v>
      </c>
      <c r="L293" s="465">
        <v>1185192.7911188165</v>
      </c>
      <c r="M293" s="465">
        <v>-407200.46266159602</v>
      </c>
      <c r="N293" s="464">
        <v>-0.25571601844888753</v>
      </c>
      <c r="O293" s="463">
        <v>208982.45339310181</v>
      </c>
      <c r="P293" s="463">
        <v>-79134.255337449606</v>
      </c>
      <c r="Q293" s="464">
        <v>-0.27466041690576326</v>
      </c>
    </row>
    <row r="294" spans="1:17">
      <c r="A294" s="484"/>
      <c r="B294" s="479"/>
      <c r="C294" s="367" t="s">
        <v>142</v>
      </c>
      <c r="D294" s="463">
        <v>4397952.8025890002</v>
      </c>
      <c r="E294" s="463">
        <v>-35284.479372574016</v>
      </c>
      <c r="F294" s="467">
        <v>-7.9590775608026319E-3</v>
      </c>
      <c r="G294" s="471">
        <v>2.2945744464004632</v>
      </c>
      <c r="H294" s="471">
        <v>-6.2958940691796972E-2</v>
      </c>
      <c r="I294" s="472">
        <v>6.2876965363801123</v>
      </c>
      <c r="J294" s="472">
        <v>0.34654097727525723</v>
      </c>
      <c r="K294" s="467">
        <v>5.8328884646721833E-2</v>
      </c>
      <c r="L294" s="468">
        <v>27652992.604002066</v>
      </c>
      <c r="M294" s="468">
        <v>1314440.2814451605</v>
      </c>
      <c r="N294" s="467">
        <v>4.9905562968980854E-2</v>
      </c>
      <c r="O294" s="463">
        <v>5656474.3447876479</v>
      </c>
      <c r="P294" s="463">
        <v>70305.751092901453</v>
      </c>
      <c r="Q294" s="467">
        <v>1.2585683713924671E-2</v>
      </c>
    </row>
    <row r="295" spans="1:17">
      <c r="A295" s="484"/>
      <c r="B295" s="479"/>
      <c r="C295" s="367" t="s">
        <v>141</v>
      </c>
      <c r="D295" s="463">
        <v>5882754.7959139347</v>
      </c>
      <c r="E295" s="463">
        <v>540958.10437999479</v>
      </c>
      <c r="F295" s="464">
        <v>0.10126894294523484</v>
      </c>
      <c r="G295" s="469">
        <v>3.0692504979129369</v>
      </c>
      <c r="H295" s="469">
        <v>0.22855796413139062</v>
      </c>
      <c r="I295" s="470">
        <v>3.3910629356997153</v>
      </c>
      <c r="J295" s="470">
        <v>-0.38036274182860552</v>
      </c>
      <c r="K295" s="464">
        <v>-0.10085383469040914</v>
      </c>
      <c r="L295" s="465">
        <v>19948791.748233486</v>
      </c>
      <c r="M295" s="465">
        <v>-197397.45835344493</v>
      </c>
      <c r="N295" s="464">
        <v>-9.7982529762454789E-3</v>
      </c>
      <c r="O295" s="463">
        <v>2677702.8927020431</v>
      </c>
      <c r="P295" s="463">
        <v>123411.19921397371</v>
      </c>
      <c r="Q295" s="464">
        <v>4.8315233349659772E-2</v>
      </c>
    </row>
    <row r="296" spans="1:17">
      <c r="A296" s="484"/>
      <c r="B296" s="479"/>
      <c r="C296" s="367" t="s">
        <v>140</v>
      </c>
      <c r="D296" s="463">
        <v>467600.62724893424</v>
      </c>
      <c r="E296" s="463">
        <v>-9297.5792215461843</v>
      </c>
      <c r="F296" s="467">
        <v>-1.9495940843136085E-2</v>
      </c>
      <c r="G296" s="471">
        <v>0.24396452135061755</v>
      </c>
      <c r="H296" s="471">
        <v>-9.6432538463611384E-3</v>
      </c>
      <c r="I296" s="472">
        <v>8.1968414263230578</v>
      </c>
      <c r="J296" s="472">
        <v>0.21921492419419586</v>
      </c>
      <c r="K296" s="467">
        <v>2.7478714895426287E-2</v>
      </c>
      <c r="L296" s="468">
        <v>3832848.1924087107</v>
      </c>
      <c r="M296" s="468">
        <v>28332.421652084216</v>
      </c>
      <c r="N296" s="467">
        <v>7.4470506522436048E-3</v>
      </c>
      <c r="O296" s="463">
        <v>633370.11905813217</v>
      </c>
      <c r="P296" s="463">
        <v>4220.1853165794164</v>
      </c>
      <c r="Q296" s="467">
        <v>6.707757706469088E-3</v>
      </c>
    </row>
    <row r="297" spans="1:17">
      <c r="A297" s="484"/>
      <c r="B297" s="479"/>
      <c r="C297" s="367" t="s">
        <v>139</v>
      </c>
      <c r="D297" s="463">
        <v>1563321.6423606742</v>
      </c>
      <c r="E297" s="463">
        <v>-377254.73663522303</v>
      </c>
      <c r="F297" s="464">
        <v>-0.19440344668650664</v>
      </c>
      <c r="G297" s="469">
        <v>0.8156426530893891</v>
      </c>
      <c r="H297" s="469">
        <v>-0.21632863847683714</v>
      </c>
      <c r="I297" s="470">
        <v>9.3579521919639408</v>
      </c>
      <c r="J297" s="470">
        <v>1.3718607581051376</v>
      </c>
      <c r="K297" s="464">
        <v>0.17178124862042402</v>
      </c>
      <c r="L297" s="465">
        <v>14629489.18987374</v>
      </c>
      <c r="M297" s="465">
        <v>-868131.20717412978</v>
      </c>
      <c r="N297" s="464">
        <v>-5.6017064874004749E-2</v>
      </c>
      <c r="O297" s="463">
        <v>2404881.7873272635</v>
      </c>
      <c r="P297" s="463">
        <v>-239411.15019192919</v>
      </c>
      <c r="Q297" s="464">
        <v>-9.0538815422068389E-2</v>
      </c>
    </row>
    <row r="298" spans="1:17">
      <c r="A298" s="484"/>
      <c r="B298" s="479"/>
      <c r="C298" s="367" t="s">
        <v>138</v>
      </c>
      <c r="D298" s="463">
        <v>7613050.9007999878</v>
      </c>
      <c r="E298" s="463">
        <v>725930.11741821654</v>
      </c>
      <c r="F298" s="467">
        <v>0.10540400557078139</v>
      </c>
      <c r="G298" s="471">
        <v>3.9720098964768655</v>
      </c>
      <c r="H298" s="471">
        <v>0.30953569194357833</v>
      </c>
      <c r="I298" s="472">
        <v>5.7440500497422819</v>
      </c>
      <c r="J298" s="472">
        <v>-0.17813642522391504</v>
      </c>
      <c r="K298" s="467">
        <v>-3.007950289591849E-2</v>
      </c>
      <c r="L298" s="468">
        <v>43729745.405430697</v>
      </c>
      <c r="M298" s="468">
        <v>2942931.8506285697</v>
      </c>
      <c r="N298" s="467">
        <v>7.2154002584055188E-2</v>
      </c>
      <c r="O298" s="463">
        <v>6313193.4504521424</v>
      </c>
      <c r="P298" s="463">
        <v>127998.50235927012</v>
      </c>
      <c r="Q298" s="467">
        <v>2.0694335980264756E-2</v>
      </c>
    </row>
    <row r="299" spans="1:17">
      <c r="A299" s="484"/>
      <c r="B299" s="479"/>
      <c r="C299" s="367" t="s">
        <v>137</v>
      </c>
      <c r="D299" s="463">
        <v>418928.53982840106</v>
      </c>
      <c r="E299" s="463">
        <v>57058.442469396163</v>
      </c>
      <c r="F299" s="464">
        <v>0.15767658860408545</v>
      </c>
      <c r="G299" s="469">
        <v>0.21857049529777323</v>
      </c>
      <c r="H299" s="469">
        <v>2.6133054652435012E-2</v>
      </c>
      <c r="I299" s="470">
        <v>8.8077758690665799</v>
      </c>
      <c r="J299" s="470">
        <v>0.33525835947217963</v>
      </c>
      <c r="K299" s="464">
        <v>3.9570099335000282E-2</v>
      </c>
      <c r="L299" s="465">
        <v>3689828.6839638883</v>
      </c>
      <c r="M299" s="465">
        <v>623877.94789108913</v>
      </c>
      <c r="N299" s="464">
        <v>0.20348596621295337</v>
      </c>
      <c r="O299" s="463">
        <v>580591.23085153149</v>
      </c>
      <c r="P299" s="463">
        <v>30239.698396747001</v>
      </c>
      <c r="Q299" s="464">
        <v>5.4946150984382727E-2</v>
      </c>
    </row>
    <row r="300" spans="1:17">
      <c r="A300" s="484"/>
      <c r="B300" s="479"/>
      <c r="C300" s="367" t="s">
        <v>136</v>
      </c>
      <c r="D300" s="463">
        <v>33769110.953024015</v>
      </c>
      <c r="E300" s="463">
        <v>-101858.66945520043</v>
      </c>
      <c r="F300" s="467">
        <v>-3.0072557883787207E-3</v>
      </c>
      <c r="G300" s="471">
        <v>17.618592683590499</v>
      </c>
      <c r="H300" s="471">
        <v>-0.39351374326206923</v>
      </c>
      <c r="I300" s="472">
        <v>4.1006870499134296</v>
      </c>
      <c r="J300" s="472">
        <v>0.23221957706077001</v>
      </c>
      <c r="K300" s="467">
        <v>6.0028830199657386E-2</v>
      </c>
      <c r="L300" s="468">
        <v>138476555.97215533</v>
      </c>
      <c r="M300" s="468">
        <v>7447811.7136139572</v>
      </c>
      <c r="N300" s="467">
        <v>5.6841052364191125E-2</v>
      </c>
      <c r="O300" s="463">
        <v>24353830.877592891</v>
      </c>
      <c r="P300" s="463">
        <v>-92584.601329468191</v>
      </c>
      <c r="Q300" s="467">
        <v>-3.7872464946566262E-3</v>
      </c>
    </row>
    <row r="301" spans="1:17">
      <c r="A301" s="484"/>
      <c r="B301" s="479"/>
      <c r="C301" s="367" t="s">
        <v>135</v>
      </c>
      <c r="D301" s="463">
        <v>26113127.078329951</v>
      </c>
      <c r="E301" s="463">
        <v>-399990.53038749471</v>
      </c>
      <c r="F301" s="464">
        <v>-1.5086514392256114E-2</v>
      </c>
      <c r="G301" s="469">
        <v>13.624183068602026</v>
      </c>
      <c r="H301" s="469">
        <v>-0.47512088988094092</v>
      </c>
      <c r="I301" s="470">
        <v>3.8228623590704216</v>
      </c>
      <c r="J301" s="470">
        <v>0.13193825784043556</v>
      </c>
      <c r="K301" s="464">
        <v>3.5746673250871684E-2</v>
      </c>
      <c r="L301" s="465">
        <v>99826890.585370138</v>
      </c>
      <c r="M301" s="465">
        <v>1968985.8046097904</v>
      </c>
      <c r="N301" s="464">
        <v>2.0120866158141053E-2</v>
      </c>
      <c r="O301" s="463">
        <v>29549979.950848639</v>
      </c>
      <c r="P301" s="463">
        <v>1049954.4171113819</v>
      </c>
      <c r="Q301" s="464">
        <v>3.684047285741851E-2</v>
      </c>
    </row>
    <row r="302" spans="1:17">
      <c r="A302" s="484"/>
      <c r="B302" s="479"/>
      <c r="C302" s="367" t="s">
        <v>134</v>
      </c>
      <c r="D302" s="463">
        <v>41467640.017470978</v>
      </c>
      <c r="E302" s="463">
        <v>36020.230494096875</v>
      </c>
      <c r="F302" s="467">
        <v>8.6938986888026627E-4</v>
      </c>
      <c r="G302" s="471">
        <v>21.635199695778596</v>
      </c>
      <c r="H302" s="471">
        <v>-0.39755441069491226</v>
      </c>
      <c r="I302" s="472">
        <v>4.6032211503248819</v>
      </c>
      <c r="J302" s="472">
        <v>0.11868504033782123</v>
      </c>
      <c r="K302" s="467">
        <v>2.6465399637101747E-2</v>
      </c>
      <c r="L302" s="468">
        <v>190884717.58248088</v>
      </c>
      <c r="M302" s="468">
        <v>5083122.5525286496</v>
      </c>
      <c r="N302" s="467">
        <v>2.7357798256302496E-2</v>
      </c>
      <c r="O302" s="463">
        <v>44498417.949752778</v>
      </c>
      <c r="P302" s="463">
        <v>-452061.50153356791</v>
      </c>
      <c r="Q302" s="467">
        <v>-1.0056878303678055E-2</v>
      </c>
    </row>
    <row r="303" spans="1:17">
      <c r="A303" s="484"/>
      <c r="B303" s="479"/>
      <c r="C303" s="367" t="s">
        <v>301</v>
      </c>
      <c r="D303" s="463">
        <v>9881409.9243854061</v>
      </c>
      <c r="E303" s="463">
        <v>111177.55774934776</v>
      </c>
      <c r="F303" s="464">
        <v>1.1379213265080897E-2</v>
      </c>
      <c r="G303" s="469">
        <v>5.155496596860953</v>
      </c>
      <c r="H303" s="469">
        <v>-4.0175896852769455E-2</v>
      </c>
      <c r="I303" s="470">
        <v>5.6971732392671894</v>
      </c>
      <c r="J303" s="470">
        <v>9.8012493608489848E-2</v>
      </c>
      <c r="K303" s="464">
        <v>1.7504854398846057E-2</v>
      </c>
      <c r="L303" s="465">
        <v>56296104.187437758</v>
      </c>
      <c r="M303" s="465">
        <v>1591002.6442050487</v>
      </c>
      <c r="N303" s="464">
        <v>2.9083259135305701E-2</v>
      </c>
      <c r="O303" s="463">
        <v>13737924.006810665</v>
      </c>
      <c r="P303" s="463">
        <v>53199.006966277957</v>
      </c>
      <c r="Q303" s="464">
        <v>3.8874735858325906E-3</v>
      </c>
    </row>
    <row r="304" spans="1:17">
      <c r="A304" s="484"/>
      <c r="B304" s="479"/>
      <c r="C304" s="367" t="s">
        <v>132</v>
      </c>
      <c r="D304" s="463">
        <v>2626454.3061977187</v>
      </c>
      <c r="E304" s="463">
        <v>121434.23061743379</v>
      </c>
      <c r="F304" s="467">
        <v>4.8476350270088633E-2</v>
      </c>
      <c r="G304" s="471">
        <v>1.3703182380884096</v>
      </c>
      <c r="H304" s="471">
        <v>3.8183707968285185E-2</v>
      </c>
      <c r="I304" s="472">
        <v>7.5675536536032704</v>
      </c>
      <c r="J304" s="472">
        <v>0.23582755720634552</v>
      </c>
      <c r="K304" s="467">
        <v>3.216535289312563E-2</v>
      </c>
      <c r="L304" s="468">
        <v>19875833.880888589</v>
      </c>
      <c r="M304" s="468">
        <v>1509712.8207584172</v>
      </c>
      <c r="N304" s="467">
        <v>8.2200962076622461E-2</v>
      </c>
      <c r="O304" s="463">
        <v>6069465.336294651</v>
      </c>
      <c r="P304" s="463">
        <v>31574.364199976437</v>
      </c>
      <c r="Q304" s="467">
        <v>5.2293697163303711E-3</v>
      </c>
    </row>
    <row r="305" spans="1:17">
      <c r="A305" s="484"/>
      <c r="B305" s="479"/>
      <c r="C305" s="367" t="s">
        <v>131</v>
      </c>
      <c r="D305" s="463">
        <v>11182346.766043711</v>
      </c>
      <c r="E305" s="463">
        <v>82260.732865724713</v>
      </c>
      <c r="F305" s="464">
        <v>7.4108193954396974E-3</v>
      </c>
      <c r="G305" s="469">
        <v>5.8342434063976079</v>
      </c>
      <c r="H305" s="469">
        <v>-6.8626608995448812E-2</v>
      </c>
      <c r="I305" s="470">
        <v>4.8912846018022114</v>
      </c>
      <c r="J305" s="470">
        <v>0.50870088769983468</v>
      </c>
      <c r="K305" s="464">
        <v>0.11607328482121756</v>
      </c>
      <c r="L305" s="465">
        <v>54696040.548762359</v>
      </c>
      <c r="M305" s="465">
        <v>6048984.2746212557</v>
      </c>
      <c r="N305" s="464">
        <v>0.12434430236710257</v>
      </c>
      <c r="O305" s="463">
        <v>10410436.366203906</v>
      </c>
      <c r="P305" s="463">
        <v>-26571.325840039179</v>
      </c>
      <c r="Q305" s="464">
        <v>-2.545875851015642E-3</v>
      </c>
    </row>
    <row r="306" spans="1:17">
      <c r="A306" s="484"/>
      <c r="B306" s="485"/>
      <c r="C306" s="367" t="s">
        <v>130</v>
      </c>
      <c r="D306" s="463">
        <v>2179540.8159207786</v>
      </c>
      <c r="E306" s="463">
        <v>117742.7975137867</v>
      </c>
      <c r="F306" s="467">
        <v>5.7106853563065496E-2</v>
      </c>
      <c r="G306" s="471">
        <v>1.1371469603208475</v>
      </c>
      <c r="H306" s="471">
        <v>4.0711701686460211E-2</v>
      </c>
      <c r="I306" s="472">
        <v>2.8113192966645757</v>
      </c>
      <c r="J306" s="472">
        <v>0.18795006309705542</v>
      </c>
      <c r="K306" s="467">
        <v>7.1644532798557717E-2</v>
      </c>
      <c r="L306" s="468">
        <v>6127385.1536661386</v>
      </c>
      <c r="M306" s="468">
        <v>718527.66634675674</v>
      </c>
      <c r="N306" s="467">
        <v>0.13284278020474477</v>
      </c>
      <c r="O306" s="463">
        <v>1487373.3543058634</v>
      </c>
      <c r="P306" s="463">
        <v>71235.782045261934</v>
      </c>
      <c r="Q306" s="467">
        <v>5.0302868478764529E-2</v>
      </c>
    </row>
    <row r="307" spans="1:17">
      <c r="A307" s="484"/>
      <c r="B307" s="479" t="s">
        <v>242</v>
      </c>
      <c r="C307" s="367" t="s">
        <v>148</v>
      </c>
      <c r="D307" s="463">
        <v>19494625.613021076</v>
      </c>
      <c r="E307" s="463">
        <v>515294.84909719601</v>
      </c>
      <c r="F307" s="464">
        <v>2.7150317126917567E-2</v>
      </c>
      <c r="G307" s="469">
        <v>0.77373883440833291</v>
      </c>
      <c r="H307" s="469">
        <v>-1.0306004094835619E-2</v>
      </c>
      <c r="I307" s="470">
        <v>7.1999995496158986</v>
      </c>
      <c r="J307" s="470">
        <v>0.41971525074226967</v>
      </c>
      <c r="K307" s="464">
        <v>6.1902308552459172E-2</v>
      </c>
      <c r="L307" s="465">
        <v>140361295.63368231</v>
      </c>
      <c r="M307" s="465">
        <v>11676037.251919985</v>
      </c>
      <c r="N307" s="464">
        <v>9.0733292987464284E-2</v>
      </c>
      <c r="O307" s="463">
        <v>21117677.506027922</v>
      </c>
      <c r="P307" s="463">
        <v>1386843.3508795053</v>
      </c>
      <c r="Q307" s="464">
        <v>7.028812568056747E-2</v>
      </c>
    </row>
    <row r="308" spans="1:17">
      <c r="A308" s="484"/>
      <c r="B308" s="479"/>
      <c r="C308" s="367" t="s">
        <v>147</v>
      </c>
      <c r="D308" s="463">
        <v>452490411.28498638</v>
      </c>
      <c r="E308" s="463">
        <v>37831669.703237891</v>
      </c>
      <c r="F308" s="467">
        <v>9.1235673843329576E-2</v>
      </c>
      <c r="G308" s="471">
        <v>17.959278129185687</v>
      </c>
      <c r="H308" s="471">
        <v>0.82953577307670656</v>
      </c>
      <c r="I308" s="472">
        <v>4.4910423079217248</v>
      </c>
      <c r="J308" s="472">
        <v>0.1180562186762133</v>
      </c>
      <c r="K308" s="467">
        <v>2.6996705744513814E-2</v>
      </c>
      <c r="L308" s="468">
        <v>2032153581.0097756</v>
      </c>
      <c r="M308" s="468">
        <v>218856672.28874016</v>
      </c>
      <c r="N308" s="467">
        <v>0.12069544222799417</v>
      </c>
      <c r="O308" s="463">
        <v>458900251.01889873</v>
      </c>
      <c r="P308" s="463">
        <v>31971005.510741472</v>
      </c>
      <c r="Q308" s="467">
        <v>7.4885957912505213E-2</v>
      </c>
    </row>
    <row r="309" spans="1:17">
      <c r="A309" s="484"/>
      <c r="B309" s="479"/>
      <c r="C309" s="367" t="s">
        <v>146</v>
      </c>
      <c r="D309" s="463">
        <v>952741.80190052651</v>
      </c>
      <c r="E309" s="463">
        <v>-232935.11142390408</v>
      </c>
      <c r="F309" s="464">
        <v>-0.19645749091191697</v>
      </c>
      <c r="G309" s="469">
        <v>3.7814182530503532E-2</v>
      </c>
      <c r="H309" s="469">
        <v>-1.1166673306174747E-2</v>
      </c>
      <c r="I309" s="470">
        <v>5.9342661646884558</v>
      </c>
      <c r="J309" s="470">
        <v>0.19047041231605188</v>
      </c>
      <c r="K309" s="464">
        <v>3.3161069879161433E-2</v>
      </c>
      <c r="L309" s="465">
        <v>5653823.4387026057</v>
      </c>
      <c r="M309" s="465">
        <v>-1156462.5797362812</v>
      </c>
      <c r="N309" s="464">
        <v>-0.16981116161717033</v>
      </c>
      <c r="O309" s="463">
        <v>911110.03083127458</v>
      </c>
      <c r="P309" s="463">
        <v>-177011.2241711244</v>
      </c>
      <c r="Q309" s="464">
        <v>-0.16267601001023929</v>
      </c>
    </row>
    <row r="310" spans="1:17">
      <c r="A310" s="484"/>
      <c r="B310" s="479"/>
      <c r="C310" s="367" t="s">
        <v>145</v>
      </c>
      <c r="D310" s="463">
        <v>23343545.875517264</v>
      </c>
      <c r="E310" s="463">
        <v>792325.84729279205</v>
      </c>
      <c r="F310" s="467">
        <v>3.5134500319767149E-2</v>
      </c>
      <c r="G310" s="471">
        <v>0.92650191571856211</v>
      </c>
      <c r="H310" s="471">
        <v>-5.099302733630906E-3</v>
      </c>
      <c r="I310" s="472">
        <v>6.9326820339406634</v>
      </c>
      <c r="J310" s="472">
        <v>3.4342359004702061E-2</v>
      </c>
      <c r="K310" s="467">
        <v>4.9783514038138268E-3</v>
      </c>
      <c r="L310" s="468">
        <v>161833381.0996682</v>
      </c>
      <c r="M310" s="468">
        <v>6267405.2607568502</v>
      </c>
      <c r="N310" s="467">
        <v>4.0287763612570089E-2</v>
      </c>
      <c r="O310" s="463">
        <v>32229790.688568562</v>
      </c>
      <c r="P310" s="463">
        <v>733222.25073365867</v>
      </c>
      <c r="Q310" s="467">
        <v>2.3279432874753543E-2</v>
      </c>
    </row>
    <row r="311" spans="1:17">
      <c r="A311" s="484"/>
      <c r="B311" s="479"/>
      <c r="C311" s="367" t="s">
        <v>144</v>
      </c>
      <c r="D311" s="463">
        <v>14844314.805156201</v>
      </c>
      <c r="E311" s="463">
        <v>885326.93728212267</v>
      </c>
      <c r="F311" s="464">
        <v>6.3423433393739015E-2</v>
      </c>
      <c r="G311" s="469">
        <v>0.58916867976476095</v>
      </c>
      <c r="H311" s="469">
        <v>1.2516503527946865E-2</v>
      </c>
      <c r="I311" s="470">
        <v>5.340678090328244</v>
      </c>
      <c r="J311" s="470">
        <v>0.12274273601336461</v>
      </c>
      <c r="K311" s="464">
        <v>2.3523238154314171E-2</v>
      </c>
      <c r="L311" s="465">
        <v>79278706.845832899</v>
      </c>
      <c r="M311" s="465">
        <v>6441610.539600268</v>
      </c>
      <c r="N311" s="464">
        <v>8.8438596076338402E-2</v>
      </c>
      <c r="O311" s="463">
        <v>22361859.810588446</v>
      </c>
      <c r="P311" s="463">
        <v>806642.63703805208</v>
      </c>
      <c r="Q311" s="464">
        <v>3.7422153093769492E-2</v>
      </c>
    </row>
    <row r="312" spans="1:17">
      <c r="A312" s="484"/>
      <c r="B312" s="479"/>
      <c r="C312" s="367" t="s">
        <v>143</v>
      </c>
      <c r="D312" s="463">
        <v>2096645.261597109</v>
      </c>
      <c r="E312" s="463">
        <v>-442883.88903075643</v>
      </c>
      <c r="F312" s="467">
        <v>-0.17439606429454024</v>
      </c>
      <c r="G312" s="471">
        <v>8.3215543251692184E-2</v>
      </c>
      <c r="H312" s="471">
        <v>-2.1693568009639924E-2</v>
      </c>
      <c r="I312" s="472">
        <v>9.1468727292704752</v>
      </c>
      <c r="J312" s="472">
        <v>-2.2188295507641342E-2</v>
      </c>
      <c r="K312" s="467">
        <v>-2.4199092412713306E-3</v>
      </c>
      <c r="L312" s="468">
        <v>19177747.366256759</v>
      </c>
      <c r="M312" s="468">
        <v>-4107350.3900530785</v>
      </c>
      <c r="N312" s="467">
        <v>-0.17639395088818391</v>
      </c>
      <c r="O312" s="463">
        <v>3427386.5027604634</v>
      </c>
      <c r="P312" s="463">
        <v>-790890.43388959952</v>
      </c>
      <c r="Q312" s="467">
        <v>-0.18749134913785051</v>
      </c>
    </row>
    <row r="313" spans="1:17">
      <c r="A313" s="484"/>
      <c r="B313" s="479"/>
      <c r="C313" s="367" t="s">
        <v>142</v>
      </c>
      <c r="D313" s="463">
        <v>51800282.308496088</v>
      </c>
      <c r="E313" s="463">
        <v>459685.64471829683</v>
      </c>
      <c r="F313" s="464">
        <v>8.9536482742635856E-3</v>
      </c>
      <c r="G313" s="469">
        <v>2.0559456155253235</v>
      </c>
      <c r="H313" s="469">
        <v>-6.4957925310897391E-2</v>
      </c>
      <c r="I313" s="470">
        <v>6.5511368142842556</v>
      </c>
      <c r="J313" s="470">
        <v>7.2688019316283992E-2</v>
      </c>
      <c r="K313" s="464">
        <v>1.1219972807802882E-2</v>
      </c>
      <c r="L313" s="465">
        <v>339350736.42150617</v>
      </c>
      <c r="M313" s="465">
        <v>6743309.8321182728</v>
      </c>
      <c r="N313" s="464">
        <v>2.0274080772234398E-2</v>
      </c>
      <c r="O313" s="463">
        <v>70056242.849918455</v>
      </c>
      <c r="P313" s="463">
        <v>1218322.2590554804</v>
      </c>
      <c r="Q313" s="464">
        <v>1.7698417508811144E-2</v>
      </c>
    </row>
    <row r="314" spans="1:17">
      <c r="A314" s="484"/>
      <c r="B314" s="479"/>
      <c r="C314" s="367" t="s">
        <v>141</v>
      </c>
      <c r="D314" s="463">
        <v>79679420.439292535</v>
      </c>
      <c r="E314" s="463">
        <v>1061293.9905683398</v>
      </c>
      <c r="F314" s="467">
        <v>1.3499354900813238E-2</v>
      </c>
      <c r="G314" s="471">
        <v>3.1624645233428343</v>
      </c>
      <c r="H314" s="471">
        <v>-8.5286254681324891E-2</v>
      </c>
      <c r="I314" s="472">
        <v>3.7308252190931674</v>
      </c>
      <c r="J314" s="472">
        <v>-9.4796098830163267E-3</v>
      </c>
      <c r="K314" s="467">
        <v>-2.5344484785244457E-3</v>
      </c>
      <c r="L314" s="468">
        <v>297269991.21764016</v>
      </c>
      <c r="M314" s="468">
        <v>3214233.2164168358</v>
      </c>
      <c r="N314" s="467">
        <v>1.0930693002799367E-2</v>
      </c>
      <c r="O314" s="463">
        <v>38005589.481993563</v>
      </c>
      <c r="P314" s="463">
        <v>582319.13427045941</v>
      </c>
      <c r="Q314" s="467">
        <v>1.5560348650980171E-2</v>
      </c>
    </row>
    <row r="315" spans="1:17">
      <c r="A315" s="484"/>
      <c r="B315" s="479"/>
      <c r="C315" s="367" t="s">
        <v>140</v>
      </c>
      <c r="D315" s="463">
        <v>7544050.8744184338</v>
      </c>
      <c r="E315" s="463">
        <v>-288493.91052766889</v>
      </c>
      <c r="F315" s="464">
        <v>-3.6832717647800092E-2</v>
      </c>
      <c r="G315" s="469">
        <v>0.29942227392101772</v>
      </c>
      <c r="H315" s="469">
        <v>-2.414373519532631E-2</v>
      </c>
      <c r="I315" s="470">
        <v>8.0743828171579377</v>
      </c>
      <c r="J315" s="470">
        <v>0.13325869338176854</v>
      </c>
      <c r="K315" s="464">
        <v>1.6780834968034886E-2</v>
      </c>
      <c r="L315" s="465">
        <v>60913554.75216952</v>
      </c>
      <c r="M315" s="465">
        <v>-1285655.5901232064</v>
      </c>
      <c r="N315" s="464">
        <v>-2.0669966436037166E-2</v>
      </c>
      <c r="O315" s="463">
        <v>10007657.583463348</v>
      </c>
      <c r="P315" s="463">
        <v>-138055.65087009221</v>
      </c>
      <c r="Q315" s="464">
        <v>-1.3607288879692279E-2</v>
      </c>
    </row>
    <row r="316" spans="1:17">
      <c r="A316" s="484"/>
      <c r="B316" s="479"/>
      <c r="C316" s="367" t="s">
        <v>139</v>
      </c>
      <c r="D316" s="463">
        <v>22098532.909700118</v>
      </c>
      <c r="E316" s="463">
        <v>1320883.8287292123</v>
      </c>
      <c r="F316" s="467">
        <v>6.3572342741072485E-2</v>
      </c>
      <c r="G316" s="471">
        <v>0.87708753351307922</v>
      </c>
      <c r="H316" s="471">
        <v>1.8753342450309574E-2</v>
      </c>
      <c r="I316" s="472">
        <v>9.0108139872051183</v>
      </c>
      <c r="J316" s="472">
        <v>0.24155951115186802</v>
      </c>
      <c r="K316" s="467">
        <v>2.7546185575012063E-2</v>
      </c>
      <c r="L316" s="468">
        <v>199125769.43943846</v>
      </c>
      <c r="M316" s="468">
        <v>16921277.234270632</v>
      </c>
      <c r="N316" s="467">
        <v>9.2869703866668429E-2</v>
      </c>
      <c r="O316" s="463">
        <v>32894383.428191602</v>
      </c>
      <c r="P316" s="463">
        <v>2626992.1177510172</v>
      </c>
      <c r="Q316" s="467">
        <v>8.6792815766876127E-2</v>
      </c>
    </row>
    <row r="317" spans="1:17">
      <c r="A317" s="484"/>
      <c r="B317" s="479"/>
      <c r="C317" s="367" t="s">
        <v>138</v>
      </c>
      <c r="D317" s="463">
        <v>89901486.51012072</v>
      </c>
      <c r="E317" s="463">
        <v>9630712.8062382638</v>
      </c>
      <c r="F317" s="464">
        <v>0.11997782457866674</v>
      </c>
      <c r="G317" s="469">
        <v>3.5681768280513051</v>
      </c>
      <c r="H317" s="469">
        <v>0.25215443569097307</v>
      </c>
      <c r="I317" s="470">
        <v>5.840609690555965</v>
      </c>
      <c r="J317" s="470">
        <v>-0.11333008522639076</v>
      </c>
      <c r="K317" s="464">
        <v>-1.9034469526776333E-2</v>
      </c>
      <c r="L317" s="465">
        <v>525079493.30639744</v>
      </c>
      <c r="M317" s="465">
        <v>47152140.918027282</v>
      </c>
      <c r="N317" s="464">
        <v>9.8659640806058782E-2</v>
      </c>
      <c r="O317" s="463">
        <v>78612891.618535861</v>
      </c>
      <c r="P317" s="463">
        <v>4453904.1793410778</v>
      </c>
      <c r="Q317" s="464">
        <v>6.0058859123352647E-2</v>
      </c>
    </row>
    <row r="318" spans="1:17">
      <c r="A318" s="484"/>
      <c r="B318" s="479"/>
      <c r="C318" s="367" t="s">
        <v>137</v>
      </c>
      <c r="D318" s="463">
        <v>5135041.6472218316</v>
      </c>
      <c r="E318" s="463">
        <v>564735.37291614339</v>
      </c>
      <c r="F318" s="467">
        <v>0.12356619863554699</v>
      </c>
      <c r="G318" s="471">
        <v>0.20380905063936458</v>
      </c>
      <c r="H318" s="471">
        <v>1.5007607146992091E-2</v>
      </c>
      <c r="I318" s="472">
        <v>8.5685439214953618</v>
      </c>
      <c r="J318" s="472">
        <v>0.18507218798806768</v>
      </c>
      <c r="K318" s="467">
        <v>2.2075840877278322E-2</v>
      </c>
      <c r="L318" s="468">
        <v>43999829.892928153</v>
      </c>
      <c r="M318" s="468">
        <v>5684796.4288153797</v>
      </c>
      <c r="N318" s="467">
        <v>0.14836986725171369</v>
      </c>
      <c r="O318" s="463">
        <v>7564279.3864485696</v>
      </c>
      <c r="P318" s="463">
        <v>675676.59263717011</v>
      </c>
      <c r="Q318" s="467">
        <v>9.808615953937512E-2</v>
      </c>
    </row>
    <row r="319" spans="1:17">
      <c r="A319" s="484"/>
      <c r="B319" s="479"/>
      <c r="C319" s="367" t="s">
        <v>136</v>
      </c>
      <c r="D319" s="463">
        <v>438521914.44010973</v>
      </c>
      <c r="E319" s="463">
        <v>8661134.8692005873</v>
      </c>
      <c r="F319" s="464">
        <v>2.0148697626813521E-2</v>
      </c>
      <c r="G319" s="469">
        <v>17.404870535947666</v>
      </c>
      <c r="H319" s="469">
        <v>-0.35287496570880705</v>
      </c>
      <c r="I319" s="470">
        <v>4.0965721833351463</v>
      </c>
      <c r="J319" s="470">
        <v>9.8578155794941669E-2</v>
      </c>
      <c r="K319" s="464">
        <v>2.4656904216435915E-2</v>
      </c>
      <c r="L319" s="465">
        <v>1796436676.4782286</v>
      </c>
      <c r="M319" s="465">
        <v>77855847.079957485</v>
      </c>
      <c r="N319" s="464">
        <v>4.5302406350719769E-2</v>
      </c>
      <c r="O319" s="463">
        <v>315821921.72290277</v>
      </c>
      <c r="P319" s="463">
        <v>1698230.895121932</v>
      </c>
      <c r="Q319" s="464">
        <v>5.4062490181709718E-3</v>
      </c>
    </row>
    <row r="320" spans="1:17">
      <c r="A320" s="484"/>
      <c r="B320" s="479"/>
      <c r="C320" s="367" t="s">
        <v>135</v>
      </c>
      <c r="D320" s="463">
        <v>353950234.87424064</v>
      </c>
      <c r="E320" s="463">
        <v>9011847.9357300401</v>
      </c>
      <c r="F320" s="467">
        <v>2.6125964163381185E-2</v>
      </c>
      <c r="G320" s="471">
        <v>14.048232964639626</v>
      </c>
      <c r="H320" s="471">
        <v>-0.20132963821131078</v>
      </c>
      <c r="I320" s="472">
        <v>3.8898749714758929</v>
      </c>
      <c r="J320" s="472">
        <v>7.0893185250010315E-2</v>
      </c>
      <c r="K320" s="467">
        <v>1.8563373490207365E-2</v>
      </c>
      <c r="L320" s="468">
        <v>1376822159.7853224</v>
      </c>
      <c r="M320" s="468">
        <v>59508742.69701457</v>
      </c>
      <c r="N320" s="467">
        <v>4.5174323684145187E-2</v>
      </c>
      <c r="O320" s="463">
        <v>386149103.07103431</v>
      </c>
      <c r="P320" s="463">
        <v>24552518.882180929</v>
      </c>
      <c r="Q320" s="467">
        <v>6.790030646240211E-2</v>
      </c>
    </row>
    <row r="321" spans="1:17">
      <c r="A321" s="484"/>
      <c r="B321" s="479"/>
      <c r="C321" s="367" t="s">
        <v>134</v>
      </c>
      <c r="D321" s="463">
        <v>555091078.37898505</v>
      </c>
      <c r="E321" s="463">
        <v>14744237.967826247</v>
      </c>
      <c r="F321" s="464">
        <v>2.7286618270233827E-2</v>
      </c>
      <c r="G321" s="469">
        <v>22.031483574044472</v>
      </c>
      <c r="H321" s="469">
        <v>-0.2904916576193699</v>
      </c>
      <c r="I321" s="470">
        <v>4.5487828675035171</v>
      </c>
      <c r="J321" s="470">
        <v>-1.3351735011086774E-2</v>
      </c>
      <c r="K321" s="464">
        <v>-2.9266420599969646E-3</v>
      </c>
      <c r="L321" s="465">
        <v>2524988787.2343793</v>
      </c>
      <c r="M321" s="465">
        <v>59853769.23519516</v>
      </c>
      <c r="N321" s="464">
        <v>2.428011804553213E-2</v>
      </c>
      <c r="O321" s="463">
        <v>593708371.84557092</v>
      </c>
      <c r="P321" s="463">
        <v>21634869.96298492</v>
      </c>
      <c r="Q321" s="464">
        <v>3.7818339587113621E-2</v>
      </c>
    </row>
    <row r="322" spans="1:17">
      <c r="A322" s="484"/>
      <c r="B322" s="479"/>
      <c r="C322" s="367" t="s">
        <v>301</v>
      </c>
      <c r="D322" s="463">
        <v>132643375.54511529</v>
      </c>
      <c r="E322" s="463">
        <v>1460676.8909932077</v>
      </c>
      <c r="F322" s="467">
        <v>1.1134676340547364E-2</v>
      </c>
      <c r="G322" s="471">
        <v>5.2645961417034641</v>
      </c>
      <c r="H322" s="471">
        <v>-0.15462116685334326</v>
      </c>
      <c r="I322" s="472">
        <v>5.6480740592685814</v>
      </c>
      <c r="J322" s="472">
        <v>0.16027912365962216</v>
      </c>
      <c r="K322" s="467">
        <v>2.9206471003428013E-2</v>
      </c>
      <c r="L322" s="468">
        <v>749179608.55018616</v>
      </c>
      <c r="M322" s="468">
        <v>29275859.236578703</v>
      </c>
      <c r="N322" s="467">
        <v>4.0666351945647987E-2</v>
      </c>
      <c r="O322" s="463">
        <v>185750639.2499308</v>
      </c>
      <c r="P322" s="463">
        <v>-2940028.4609204531</v>
      </c>
      <c r="Q322" s="467">
        <v>-1.5581207574217394E-2</v>
      </c>
    </row>
    <row r="323" spans="1:17">
      <c r="A323" s="484"/>
      <c r="B323" s="479"/>
      <c r="C323" s="367" t="s">
        <v>132</v>
      </c>
      <c r="D323" s="463">
        <v>32630095.748672456</v>
      </c>
      <c r="E323" s="463">
        <v>697283.38640945777</v>
      </c>
      <c r="F323" s="464">
        <v>2.1835952890684979E-2</v>
      </c>
      <c r="G323" s="469">
        <v>1.2950837196045839</v>
      </c>
      <c r="H323" s="469">
        <v>-2.4075371036937465E-2</v>
      </c>
      <c r="I323" s="470">
        <v>7.4958419640832288</v>
      </c>
      <c r="J323" s="470">
        <v>0.11744179148368339</v>
      </c>
      <c r="K323" s="464">
        <v>1.5916972343112491E-2</v>
      </c>
      <c r="L323" s="465">
        <v>244590041.00495276</v>
      </c>
      <c r="M323" s="465">
        <v>8976972.7596425712</v>
      </c>
      <c r="N323" s="464">
        <v>3.8100487492044088E-2</v>
      </c>
      <c r="O323" s="463">
        <v>76102549.262592331</v>
      </c>
      <c r="P323" s="463">
        <v>-189469.82885177433</v>
      </c>
      <c r="Q323" s="464">
        <v>-2.4834816420925311E-3</v>
      </c>
    </row>
    <row r="324" spans="1:17">
      <c r="A324" s="484"/>
      <c r="B324" s="479"/>
      <c r="C324" s="367" t="s">
        <v>131</v>
      </c>
      <c r="D324" s="463">
        <v>142755403.42278904</v>
      </c>
      <c r="E324" s="463">
        <v>6513767.6278315783</v>
      </c>
      <c r="F324" s="467">
        <v>4.7810403844789011E-2</v>
      </c>
      <c r="G324" s="471">
        <v>5.6659410466474149</v>
      </c>
      <c r="H324" s="471">
        <v>3.7736729912037248E-2</v>
      </c>
      <c r="I324" s="472">
        <v>4.6308240558930258</v>
      </c>
      <c r="J324" s="472">
        <v>5.6089642297021847E-2</v>
      </c>
      <c r="K324" s="467">
        <v>1.2260742859809465E-2</v>
      </c>
      <c r="L324" s="468">
        <v>661075156.27896512</v>
      </c>
      <c r="M324" s="468">
        <v>37805856.443160057</v>
      </c>
      <c r="N324" s="467">
        <v>6.0657337772163152E-2</v>
      </c>
      <c r="O324" s="463">
        <v>131479657.30813982</v>
      </c>
      <c r="P324" s="463">
        <v>-3536208.5526726693</v>
      </c>
      <c r="Q324" s="467">
        <v>-2.6191059325710194E-2</v>
      </c>
    </row>
    <row r="325" spans="1:17">
      <c r="A325" s="484"/>
      <c r="B325" s="485"/>
      <c r="C325" s="367" t="s">
        <v>130</v>
      </c>
      <c r="D325" s="463">
        <v>27780890.273389041</v>
      </c>
      <c r="E325" s="463">
        <v>1070842.7705409601</v>
      </c>
      <c r="F325" s="464">
        <v>4.0091383979260112E-2</v>
      </c>
      <c r="G325" s="469">
        <v>1.1026194647513796</v>
      </c>
      <c r="H325" s="469">
        <v>-7.8481969204391433E-4</v>
      </c>
      <c r="I325" s="470">
        <v>2.7221719008093759</v>
      </c>
      <c r="J325" s="470">
        <v>8.9285380738541864E-2</v>
      </c>
      <c r="K325" s="464">
        <v>3.391159476791266E-2</v>
      </c>
      <c r="L325" s="465">
        <v>75624358.881688148</v>
      </c>
      <c r="M325" s="465">
        <v>5299834.8609877974</v>
      </c>
      <c r="N325" s="464">
        <v>7.536254151436228E-2</v>
      </c>
      <c r="O325" s="463">
        <v>19440373.207913063</v>
      </c>
      <c r="P325" s="463">
        <v>782819.78806371987</v>
      </c>
      <c r="Q325" s="464">
        <v>4.1957258298984466E-2</v>
      </c>
    </row>
    <row r="326" spans="1:17">
      <c r="A326" s="484"/>
      <c r="B326" s="479" t="s">
        <v>241</v>
      </c>
      <c r="C326" s="367" t="s">
        <v>148</v>
      </c>
      <c r="D326" s="463">
        <v>5392627.8098649113</v>
      </c>
      <c r="E326" s="463">
        <v>169475.93266545236</v>
      </c>
      <c r="F326" s="467">
        <v>3.2447061975215179E-2</v>
      </c>
      <c r="G326" s="471">
        <v>0.69991933669789808</v>
      </c>
      <c r="H326" s="471">
        <v>5.3795431237346758E-4</v>
      </c>
      <c r="I326" s="472">
        <v>7.1682889620575772</v>
      </c>
      <c r="J326" s="472">
        <v>0.19465118747463261</v>
      </c>
      <c r="K326" s="467">
        <v>2.791243161267774E-2</v>
      </c>
      <c r="L326" s="468">
        <v>38655914.40593937</v>
      </c>
      <c r="M326" s="468">
        <v>2231545.1727174073</v>
      </c>
      <c r="N326" s="467">
        <v>6.1265169986308453E-2</v>
      </c>
      <c r="O326" s="463">
        <v>5747089.0790281445</v>
      </c>
      <c r="P326" s="463">
        <v>74362.152550566941</v>
      </c>
      <c r="Q326" s="467">
        <v>1.3108713589487264E-2</v>
      </c>
    </row>
    <row r="327" spans="1:17">
      <c r="A327" s="484"/>
      <c r="B327" s="479" t="s">
        <v>300</v>
      </c>
      <c r="C327" s="367" t="s">
        <v>147</v>
      </c>
      <c r="D327" s="463">
        <v>136244975.15321773</v>
      </c>
      <c r="E327" s="463">
        <v>9359055.7271691561</v>
      </c>
      <c r="F327" s="464">
        <v>7.3759608390778011E-2</v>
      </c>
      <c r="G327" s="469">
        <v>17.6834923528777</v>
      </c>
      <c r="H327" s="469">
        <v>0.6934350426871525</v>
      </c>
      <c r="I327" s="470">
        <v>4.6022603695495699</v>
      </c>
      <c r="J327" s="470">
        <v>0.25374437934791239</v>
      </c>
      <c r="K327" s="464">
        <v>5.8351948094399274E-2</v>
      </c>
      <c r="L327" s="465">
        <v>627034849.69791985</v>
      </c>
      <c r="M327" s="465">
        <v>75269400.142308474</v>
      </c>
      <c r="N327" s="464">
        <v>0.13641557332545923</v>
      </c>
      <c r="O327" s="463">
        <v>136416451.00421947</v>
      </c>
      <c r="P327" s="463">
        <v>6515285.2406520545</v>
      </c>
      <c r="Q327" s="464">
        <v>5.0155710322958139E-2</v>
      </c>
    </row>
    <row r="328" spans="1:17">
      <c r="A328" s="484"/>
      <c r="B328" s="479" t="s">
        <v>300</v>
      </c>
      <c r="C328" s="367" t="s">
        <v>146</v>
      </c>
      <c r="D328" s="463">
        <v>238379.12963393249</v>
      </c>
      <c r="E328" s="463">
        <v>-67831.624347486999</v>
      </c>
      <c r="F328" s="467">
        <v>-0.22151940604804149</v>
      </c>
      <c r="G328" s="471">
        <v>3.0939676940208469E-2</v>
      </c>
      <c r="H328" s="471">
        <v>-1.0062021929720982E-2</v>
      </c>
      <c r="I328" s="472">
        <v>6.0766578498374182</v>
      </c>
      <c r="J328" s="472">
        <v>0.27027863550448927</v>
      </c>
      <c r="K328" s="467">
        <v>4.6548567623229287E-2</v>
      </c>
      <c r="L328" s="468">
        <v>1448548.4093274474</v>
      </c>
      <c r="M328" s="468">
        <v>-329427.34779548086</v>
      </c>
      <c r="N328" s="467">
        <v>-0.18528224947709701</v>
      </c>
      <c r="O328" s="463">
        <v>228258.05916428415</v>
      </c>
      <c r="P328" s="463">
        <v>-55621.486769319861</v>
      </c>
      <c r="Q328" s="467">
        <v>-0.19593340755282543</v>
      </c>
    </row>
    <row r="329" spans="1:17">
      <c r="A329" s="484"/>
      <c r="B329" s="479" t="s">
        <v>300</v>
      </c>
      <c r="C329" s="367" t="s">
        <v>145</v>
      </c>
      <c r="D329" s="463">
        <v>7118108.9484019186</v>
      </c>
      <c r="E329" s="463">
        <v>84598.108904350549</v>
      </c>
      <c r="F329" s="464">
        <v>1.202786358546278E-2</v>
      </c>
      <c r="G329" s="469">
        <v>0.92387278880899604</v>
      </c>
      <c r="H329" s="469">
        <v>-1.7916125165471697E-2</v>
      </c>
      <c r="I329" s="470">
        <v>7.0515317695382898</v>
      </c>
      <c r="J329" s="470">
        <v>0.14650557050559154</v>
      </c>
      <c r="K329" s="464">
        <v>2.1217236007897409E-2</v>
      </c>
      <c r="L329" s="465">
        <v>50193571.388690919</v>
      </c>
      <c r="M329" s="465">
        <v>1626994.7707797438</v>
      </c>
      <c r="N329" s="464">
        <v>3.3500297613723799E-2</v>
      </c>
      <c r="O329" s="463">
        <v>9917204.7878592424</v>
      </c>
      <c r="P329" s="463">
        <v>54049.122187074274</v>
      </c>
      <c r="Q329" s="464">
        <v>5.4799015669181224E-3</v>
      </c>
    </row>
    <row r="330" spans="1:17">
      <c r="A330" s="484"/>
      <c r="B330" s="479" t="s">
        <v>300</v>
      </c>
      <c r="C330" s="367" t="s">
        <v>144</v>
      </c>
      <c r="D330" s="463">
        <v>4345391.6078513702</v>
      </c>
      <c r="E330" s="463">
        <v>56034.56371055916</v>
      </c>
      <c r="F330" s="467">
        <v>1.3063627749781618E-2</v>
      </c>
      <c r="G330" s="471">
        <v>0.56399657441519846</v>
      </c>
      <c r="H330" s="471">
        <v>-1.034943918086173E-2</v>
      </c>
      <c r="I330" s="472">
        <v>5.4394647828128928</v>
      </c>
      <c r="J330" s="472">
        <v>0.1546463389613093</v>
      </c>
      <c r="K330" s="467">
        <v>2.9262374971693979E-2</v>
      </c>
      <c r="L330" s="468">
        <v>23636604.618438222</v>
      </c>
      <c r="M330" s="468">
        <v>968131.39929815382</v>
      </c>
      <c r="N330" s="467">
        <v>4.2708275495180442E-2</v>
      </c>
      <c r="O330" s="463">
        <v>6699747.2406842709</v>
      </c>
      <c r="P330" s="463">
        <v>-32619.081779370084</v>
      </c>
      <c r="Q330" s="467">
        <v>-4.8451139193854001E-3</v>
      </c>
    </row>
    <row r="331" spans="1:17">
      <c r="A331" s="484"/>
      <c r="B331" s="479" t="s">
        <v>300</v>
      </c>
      <c r="C331" s="367" t="s">
        <v>143</v>
      </c>
      <c r="D331" s="463">
        <v>484090.44373723934</v>
      </c>
      <c r="E331" s="463">
        <v>-180812.70143317408</v>
      </c>
      <c r="F331" s="464">
        <v>-0.27193840598668267</v>
      </c>
      <c r="G331" s="469">
        <v>6.283101193494893E-2</v>
      </c>
      <c r="H331" s="469">
        <v>-2.6199690551745938E-2</v>
      </c>
      <c r="I331" s="470">
        <v>9.1135079928158422</v>
      </c>
      <c r="J331" s="470">
        <v>1.7590398163013887E-2</v>
      </c>
      <c r="K331" s="464">
        <v>1.9338783558631475E-3</v>
      </c>
      <c r="L331" s="465">
        <v>4411762.1282450985</v>
      </c>
      <c r="M331" s="465">
        <v>-1636142.0886504687</v>
      </c>
      <c r="N331" s="464">
        <v>-0.27053042342828509</v>
      </c>
      <c r="O331" s="463">
        <v>803351.09919791529</v>
      </c>
      <c r="P331" s="463">
        <v>-299959.57355940808</v>
      </c>
      <c r="Q331" s="464">
        <v>-0.27187226677484078</v>
      </c>
    </row>
    <row r="332" spans="1:17">
      <c r="A332" s="484"/>
      <c r="B332" s="479" t="s">
        <v>300</v>
      </c>
      <c r="C332" s="367" t="s">
        <v>142</v>
      </c>
      <c r="D332" s="463">
        <v>16289752.466836825</v>
      </c>
      <c r="E332" s="463">
        <v>-157429.77626152337</v>
      </c>
      <c r="F332" s="467">
        <v>-9.5718387462742967E-3</v>
      </c>
      <c r="G332" s="471">
        <v>2.1142777034795945</v>
      </c>
      <c r="H332" s="471">
        <v>-8.8004237380290284E-2</v>
      </c>
      <c r="I332" s="472">
        <v>6.5697839327641478</v>
      </c>
      <c r="J332" s="472">
        <v>0.18046071967211663</v>
      </c>
      <c r="K332" s="467">
        <v>2.8244105620192122E-2</v>
      </c>
      <c r="L332" s="468">
        <v>107020154.02532971</v>
      </c>
      <c r="M332" s="468">
        <v>1933790.7295463681</v>
      </c>
      <c r="N332" s="467">
        <v>1.8401918849388545E-2</v>
      </c>
      <c r="O332" s="463">
        <v>22099362.938568301</v>
      </c>
      <c r="P332" s="463">
        <v>113926.3827143684</v>
      </c>
      <c r="Q332" s="467">
        <v>5.1819022299120047E-3</v>
      </c>
    </row>
    <row r="333" spans="1:17">
      <c r="A333" s="484"/>
      <c r="B333" s="479" t="s">
        <v>300</v>
      </c>
      <c r="C333" s="367" t="s">
        <v>141</v>
      </c>
      <c r="D333" s="463">
        <v>25706079.676235821</v>
      </c>
      <c r="E333" s="463">
        <v>2123059.8240061402</v>
      </c>
      <c r="F333" s="464">
        <v>9.0024934775493282E-2</v>
      </c>
      <c r="G333" s="469">
        <v>3.3364405759990712</v>
      </c>
      <c r="H333" s="469">
        <v>0.17866814034071243</v>
      </c>
      <c r="I333" s="470">
        <v>3.5388598650429515</v>
      </c>
      <c r="J333" s="470">
        <v>-0.21405864545669884</v>
      </c>
      <c r="K333" s="464">
        <v>-5.7037914587759017E-2</v>
      </c>
      <c r="L333" s="465">
        <v>90970213.65382725</v>
      </c>
      <c r="M333" s="465">
        <v>2465061.9169137478</v>
      </c>
      <c r="N333" s="464">
        <v>2.7852185647240985E-2</v>
      </c>
      <c r="O333" s="463">
        <v>11923315.256557427</v>
      </c>
      <c r="P333" s="463">
        <v>631283.59274317883</v>
      </c>
      <c r="Q333" s="464">
        <v>5.5905226936809917E-2</v>
      </c>
    </row>
    <row r="334" spans="1:17">
      <c r="A334" s="484"/>
      <c r="B334" s="479" t="s">
        <v>300</v>
      </c>
      <c r="C334" s="367" t="s">
        <v>140</v>
      </c>
      <c r="D334" s="463">
        <v>1899170.4328194372</v>
      </c>
      <c r="E334" s="463">
        <v>-131865.92950362712</v>
      </c>
      <c r="F334" s="467">
        <v>-6.4925440011719501E-2</v>
      </c>
      <c r="G334" s="471">
        <v>0.24649691328290274</v>
      </c>
      <c r="H334" s="471">
        <v>-2.5459379038889063E-2</v>
      </c>
      <c r="I334" s="472">
        <v>8.2470373870394376</v>
      </c>
      <c r="J334" s="472">
        <v>0.38925199134596777</v>
      </c>
      <c r="K334" s="467">
        <v>4.953711150718125E-2</v>
      </c>
      <c r="L334" s="468">
        <v>15662529.56382177</v>
      </c>
      <c r="M334" s="468">
        <v>-296918.30216279626</v>
      </c>
      <c r="N334" s="467">
        <v>-1.8604547266051603E-2</v>
      </c>
      <c r="O334" s="463">
        <v>2671791.7554832734</v>
      </c>
      <c r="P334" s="463">
        <v>23809.555652286857</v>
      </c>
      <c r="Q334" s="467">
        <v>8.9915844803664293E-3</v>
      </c>
    </row>
    <row r="335" spans="1:17">
      <c r="A335" s="484"/>
      <c r="B335" s="479" t="s">
        <v>300</v>
      </c>
      <c r="C335" s="367" t="s">
        <v>139</v>
      </c>
      <c r="D335" s="463">
        <v>6757121.5001596529</v>
      </c>
      <c r="E335" s="463">
        <v>62236.752132432535</v>
      </c>
      <c r="F335" s="464">
        <v>9.296164829539719E-3</v>
      </c>
      <c r="G335" s="469">
        <v>0.87701954689458284</v>
      </c>
      <c r="H335" s="469">
        <v>-1.9427246166617063E-2</v>
      </c>
      <c r="I335" s="470">
        <v>9.0570743375809446</v>
      </c>
      <c r="J335" s="470">
        <v>0.500815749681772</v>
      </c>
      <c r="K335" s="464">
        <v>5.8532096071764218E-2</v>
      </c>
      <c r="L335" s="465">
        <v>61199751.735012442</v>
      </c>
      <c r="M335" s="465">
        <v>3916586.6147093475</v>
      </c>
      <c r="N335" s="464">
        <v>6.8372384914205386E-2</v>
      </c>
      <c r="O335" s="463">
        <v>10297486.498669676</v>
      </c>
      <c r="P335" s="463">
        <v>454239.36784989759</v>
      </c>
      <c r="Q335" s="464">
        <v>4.6147309095557268E-2</v>
      </c>
    </row>
    <row r="336" spans="1:17">
      <c r="A336" s="484"/>
      <c r="B336" s="479" t="s">
        <v>300</v>
      </c>
      <c r="C336" s="367" t="s">
        <v>138</v>
      </c>
      <c r="D336" s="463">
        <v>27669863.259368397</v>
      </c>
      <c r="E336" s="463">
        <v>3016781.7660280131</v>
      </c>
      <c r="F336" s="467">
        <v>0.12236935844482345</v>
      </c>
      <c r="G336" s="471">
        <v>3.5913237519545813</v>
      </c>
      <c r="H336" s="471">
        <v>0.29026978679205095</v>
      </c>
      <c r="I336" s="472">
        <v>5.776141560971058</v>
      </c>
      <c r="J336" s="472">
        <v>-0.19398166142956352</v>
      </c>
      <c r="K336" s="467">
        <v>-3.249206996293158E-2</v>
      </c>
      <c r="L336" s="468">
        <v>159825047.15882391</v>
      </c>
      <c r="M336" s="468">
        <v>12643112.831697494</v>
      </c>
      <c r="N336" s="467">
        <v>8.5901254725983728E-2</v>
      </c>
      <c r="O336" s="463">
        <v>23263587.295536458</v>
      </c>
      <c r="P336" s="463">
        <v>590190.39563955739</v>
      </c>
      <c r="Q336" s="467">
        <v>2.6030082666715065E-2</v>
      </c>
    </row>
    <row r="337" spans="1:17">
      <c r="A337" s="484"/>
      <c r="B337" s="479" t="s">
        <v>300</v>
      </c>
      <c r="C337" s="367" t="s">
        <v>137</v>
      </c>
      <c r="D337" s="463">
        <v>1659554.706717805</v>
      </c>
      <c r="E337" s="463">
        <v>193003.45507849846</v>
      </c>
      <c r="F337" s="464">
        <v>0.13160362098682865</v>
      </c>
      <c r="G337" s="469">
        <v>0.21539673615429777</v>
      </c>
      <c r="H337" s="469">
        <v>1.9025145623281808E-2</v>
      </c>
      <c r="I337" s="470">
        <v>8.6298284133271501</v>
      </c>
      <c r="J337" s="470">
        <v>0.13834206056948872</v>
      </c>
      <c r="K337" s="464">
        <v>1.62918545496527E-2</v>
      </c>
      <c r="L337" s="465">
        <v>14321672.361504119</v>
      </c>
      <c r="M337" s="465">
        <v>1868472.4225892797</v>
      </c>
      <c r="N337" s="464">
        <v>0.1500395425878063</v>
      </c>
      <c r="O337" s="463">
        <v>2416857.7136187563</v>
      </c>
      <c r="P337" s="463">
        <v>154539.17671891022</v>
      </c>
      <c r="Q337" s="464">
        <v>6.8310087283589171E-2</v>
      </c>
    </row>
    <row r="338" spans="1:17">
      <c r="A338" s="484"/>
      <c r="B338" s="479" t="s">
        <v>300</v>
      </c>
      <c r="C338" s="367" t="s">
        <v>136</v>
      </c>
      <c r="D338" s="463">
        <v>136028793.19052899</v>
      </c>
      <c r="E338" s="463">
        <v>577185.14931741357</v>
      </c>
      <c r="F338" s="467">
        <v>4.2611908242669453E-3</v>
      </c>
      <c r="G338" s="471">
        <v>17.65543368811052</v>
      </c>
      <c r="H338" s="471">
        <v>-0.48157153506484107</v>
      </c>
      <c r="I338" s="472">
        <v>4.1369309825014344</v>
      </c>
      <c r="J338" s="472">
        <v>0.20844344961309469</v>
      </c>
      <c r="K338" s="467">
        <v>5.3059465727727774E-2</v>
      </c>
      <c r="L338" s="468">
        <v>562741729.06217957</v>
      </c>
      <c r="M338" s="468">
        <v>30621775.562601924</v>
      </c>
      <c r="N338" s="467">
        <v>5.7546753060494338E-2</v>
      </c>
      <c r="O338" s="463">
        <v>98994083.358676672</v>
      </c>
      <c r="P338" s="463">
        <v>514860.26956495643</v>
      </c>
      <c r="Q338" s="467">
        <v>5.2281105944455971E-3</v>
      </c>
    </row>
    <row r="339" spans="1:17">
      <c r="A339" s="484"/>
      <c r="B339" s="479" t="s">
        <v>300</v>
      </c>
      <c r="C339" s="367" t="s">
        <v>135</v>
      </c>
      <c r="D339" s="463">
        <v>109837008.98455475</v>
      </c>
      <c r="E339" s="463">
        <v>1930698.6782187372</v>
      </c>
      <c r="F339" s="464">
        <v>1.7892361185714373E-2</v>
      </c>
      <c r="G339" s="469">
        <v>14.255952604909416</v>
      </c>
      <c r="H339" s="469">
        <v>-0.1927301530253942</v>
      </c>
      <c r="I339" s="470">
        <v>3.8812320877014579</v>
      </c>
      <c r="J339" s="470">
        <v>0.13946663008188542</v>
      </c>
      <c r="K339" s="464">
        <v>3.7272948200930522E-2</v>
      </c>
      <c r="L339" s="465">
        <v>426302923.68800724</v>
      </c>
      <c r="M339" s="465">
        <v>22542819.124580264</v>
      </c>
      <c r="N339" s="464">
        <v>5.583221043831238E-2</v>
      </c>
      <c r="O339" s="463">
        <v>121888001.16036355</v>
      </c>
      <c r="P339" s="463">
        <v>8589154.8855316937</v>
      </c>
      <c r="Q339" s="464">
        <v>7.5809729471531986E-2</v>
      </c>
    </row>
    <row r="340" spans="1:17">
      <c r="A340" s="484"/>
      <c r="B340" s="479" t="s">
        <v>300</v>
      </c>
      <c r="C340" s="367" t="s">
        <v>134</v>
      </c>
      <c r="D340" s="463">
        <v>164676274.08307734</v>
      </c>
      <c r="E340" s="463">
        <v>1524408.3861235678</v>
      </c>
      <c r="F340" s="467">
        <v>9.343493435466305E-3</v>
      </c>
      <c r="G340" s="471">
        <v>21.373644276962647</v>
      </c>
      <c r="H340" s="471">
        <v>-0.47243258479114303</v>
      </c>
      <c r="I340" s="472">
        <v>4.5995711819860503</v>
      </c>
      <c r="J340" s="472">
        <v>7.0700701124441601E-2</v>
      </c>
      <c r="K340" s="467">
        <v>1.5611111296561285E-2</v>
      </c>
      <c r="L340" s="468">
        <v>757440244.62935877</v>
      </c>
      <c r="M340" s="468">
        <v>18546576.17692709</v>
      </c>
      <c r="N340" s="467">
        <v>2.5100467047947207E-2</v>
      </c>
      <c r="O340" s="463">
        <v>177035734.5001654</v>
      </c>
      <c r="P340" s="463">
        <v>1504611.8036127687</v>
      </c>
      <c r="Q340" s="467">
        <v>8.5717665363187392E-3</v>
      </c>
    </row>
    <row r="341" spans="1:17">
      <c r="A341" s="484"/>
      <c r="B341" s="479" t="s">
        <v>300</v>
      </c>
      <c r="C341" s="367" t="s">
        <v>301</v>
      </c>
      <c r="D341" s="463">
        <v>39591281.320451185</v>
      </c>
      <c r="E341" s="463">
        <v>611358.31783451885</v>
      </c>
      <c r="F341" s="464">
        <v>1.5683928308259595E-2</v>
      </c>
      <c r="G341" s="469">
        <v>5.1386270919973338</v>
      </c>
      <c r="H341" s="469">
        <v>-8.0794643345456052E-2</v>
      </c>
      <c r="I341" s="470">
        <v>5.7392070679071026</v>
      </c>
      <c r="J341" s="470">
        <v>0.1114233555066475</v>
      </c>
      <c r="K341" s="464">
        <v>1.979879846148554E-2</v>
      </c>
      <c r="L341" s="465">
        <v>227222561.58183187</v>
      </c>
      <c r="M341" s="465">
        <v>7851985.7970819473</v>
      </c>
      <c r="N341" s="464">
        <v>3.5793249705404644E-2</v>
      </c>
      <c r="O341" s="463">
        <v>55707911.905177146</v>
      </c>
      <c r="P341" s="463">
        <v>575414.39900735021</v>
      </c>
      <c r="Q341" s="464">
        <v>1.0436936925321702E-2</v>
      </c>
    </row>
    <row r="342" spans="1:17">
      <c r="A342" s="484"/>
      <c r="B342" s="479" t="s">
        <v>300</v>
      </c>
      <c r="C342" s="367" t="s">
        <v>132</v>
      </c>
      <c r="D342" s="463">
        <v>10260095.799025699</v>
      </c>
      <c r="E342" s="463">
        <v>493808.33239543438</v>
      </c>
      <c r="F342" s="467">
        <v>5.0562543247133884E-2</v>
      </c>
      <c r="G342" s="471">
        <v>1.331677189546455</v>
      </c>
      <c r="H342" s="471">
        <v>2.3968780950726298E-2</v>
      </c>
      <c r="I342" s="472">
        <v>7.5850226253683513</v>
      </c>
      <c r="J342" s="472">
        <v>0.22938179364707967</v>
      </c>
      <c r="K342" s="467">
        <v>3.1184474459093826E-2</v>
      </c>
      <c r="L342" s="468">
        <v>77823058.774056703</v>
      </c>
      <c r="M342" s="468">
        <v>5985755.9101834297</v>
      </c>
      <c r="N342" s="467">
        <v>8.3323784044704793E-2</v>
      </c>
      <c r="O342" s="463">
        <v>23100073.538352251</v>
      </c>
      <c r="P342" s="463">
        <v>24111.859130531549</v>
      </c>
      <c r="Q342" s="467">
        <v>1.0448907597312655E-3</v>
      </c>
    </row>
    <row r="343" spans="1:17">
      <c r="A343" s="484"/>
      <c r="B343" s="479" t="s">
        <v>300</v>
      </c>
      <c r="C343" s="367" t="s">
        <v>131</v>
      </c>
      <c r="D343" s="463">
        <v>45163920.95744808</v>
      </c>
      <c r="E343" s="463">
        <v>289195.66990935057</v>
      </c>
      <c r="F343" s="464">
        <v>6.4445112043874141E-3</v>
      </c>
      <c r="G343" s="469">
        <v>5.8619105033331129</v>
      </c>
      <c r="H343" s="469">
        <v>-0.14682677707643332</v>
      </c>
      <c r="I343" s="470">
        <v>4.7331998257857091</v>
      </c>
      <c r="J343" s="470">
        <v>0.3275005106157538</v>
      </c>
      <c r="K343" s="464">
        <v>7.4335647348443723E-2</v>
      </c>
      <c r="L343" s="465">
        <v>213769862.80759278</v>
      </c>
      <c r="M343" s="465">
        <v>16065316.339843541</v>
      </c>
      <c r="N343" s="464">
        <v>8.1259215465053616E-2</v>
      </c>
      <c r="O343" s="463">
        <v>40382392.869846828</v>
      </c>
      <c r="P343" s="463">
        <v>-1027769.6238558143</v>
      </c>
      <c r="Q343" s="464">
        <v>-2.4819260827873113E-2</v>
      </c>
    </row>
    <row r="344" spans="1:17">
      <c r="A344" s="484"/>
      <c r="B344" s="485" t="s">
        <v>300</v>
      </c>
      <c r="C344" s="367" t="s">
        <v>130</v>
      </c>
      <c r="D344" s="463">
        <v>8785529.0101401806</v>
      </c>
      <c r="E344" s="463">
        <v>447662.88124532625</v>
      </c>
      <c r="F344" s="467">
        <v>5.369034166834985E-2</v>
      </c>
      <c r="G344" s="471">
        <v>1.1402903842294834</v>
      </c>
      <c r="H344" s="471">
        <v>2.3847960866797413E-2</v>
      </c>
      <c r="I344" s="472">
        <v>2.8332929083131457</v>
      </c>
      <c r="J344" s="472">
        <v>0.19498284385484776</v>
      </c>
      <c r="K344" s="467">
        <v>7.3904446062476717E-2</v>
      </c>
      <c r="L344" s="468">
        <v>24891977.040209584</v>
      </c>
      <c r="M344" s="468">
        <v>2894100.916240342</v>
      </c>
      <c r="N344" s="467">
        <v>0.13156274269073107</v>
      </c>
      <c r="O344" s="463">
        <v>6225524.8865513802</v>
      </c>
      <c r="P344" s="463">
        <v>365621.01579534262</v>
      </c>
      <c r="Q344" s="467">
        <v>6.2393688336762877E-2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C1" zoomScale="70" zoomScaleNormal="92" workbookViewId="0">
      <selection activeCell="C4" sqref="C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1" t="s">
        <v>0</v>
      </c>
      <c r="B1" s="481" t="s">
        <v>1</v>
      </c>
      <c r="C1" s="481" t="s">
        <v>88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129</v>
      </c>
      <c r="D3" s="463">
        <v>168693042.31794855</v>
      </c>
      <c r="E3" s="463">
        <v>6137234.2439708114</v>
      </c>
      <c r="F3" s="464">
        <v>3.7754629112838646E-2</v>
      </c>
      <c r="G3" s="469">
        <v>40.04797543442951</v>
      </c>
      <c r="H3" s="469">
        <v>0.39772907771373411</v>
      </c>
      <c r="I3" s="470">
        <v>5.0660496148481071</v>
      </c>
      <c r="J3" s="470">
        <v>0.33044354460471581</v>
      </c>
      <c r="K3" s="464">
        <v>6.9778511916581853E-2</v>
      </c>
      <c r="L3" s="465">
        <v>854607322.06239867</v>
      </c>
      <c r="M3" s="465">
        <v>84807050.593950033</v>
      </c>
      <c r="N3" s="464">
        <v>0.11016760286687684</v>
      </c>
      <c r="O3" s="463">
        <v>243584917.53772676</v>
      </c>
      <c r="P3" s="463">
        <v>29747689.742826402</v>
      </c>
      <c r="Q3" s="464">
        <v>0.13911370835464895</v>
      </c>
    </row>
    <row r="4" spans="1:17">
      <c r="A4" s="484"/>
      <c r="B4" s="479" t="s">
        <v>298</v>
      </c>
      <c r="C4" s="367" t="s">
        <v>128</v>
      </c>
      <c r="D4" s="463">
        <v>1233352.31104754</v>
      </c>
      <c r="E4" s="463">
        <v>52674.015747947153</v>
      </c>
      <c r="F4" s="467">
        <v>4.4613351458774222E-2</v>
      </c>
      <c r="G4" s="471">
        <v>0.29279964589015783</v>
      </c>
      <c r="H4" s="471">
        <v>4.8112569711267206E-3</v>
      </c>
      <c r="I4" s="472">
        <v>11.495465558788506</v>
      </c>
      <c r="J4" s="472">
        <v>0.57958883868760402</v>
      </c>
      <c r="K4" s="467">
        <v>5.3095949464171531E-2</v>
      </c>
      <c r="L4" s="468">
        <v>14177959.013499206</v>
      </c>
      <c r="M4" s="468">
        <v>1289820.2959099617</v>
      </c>
      <c r="N4" s="467">
        <v>0.10007808917742822</v>
      </c>
      <c r="O4" s="463">
        <v>1700325.2615457177</v>
      </c>
      <c r="P4" s="463">
        <v>47475.695866568945</v>
      </c>
      <c r="Q4" s="467">
        <v>2.8723543178027448E-2</v>
      </c>
    </row>
    <row r="5" spans="1:17">
      <c r="A5" s="484"/>
      <c r="B5" s="479" t="s">
        <v>298</v>
      </c>
      <c r="C5" s="367" t="s">
        <v>127</v>
      </c>
      <c r="D5" s="463">
        <v>1972576.8467942181</v>
      </c>
      <c r="E5" s="463">
        <v>82366.443984248443</v>
      </c>
      <c r="F5" s="464">
        <v>4.3575278107560532E-2</v>
      </c>
      <c r="G5" s="469">
        <v>0.46829263387191927</v>
      </c>
      <c r="H5" s="469">
        <v>7.2367723469076162E-3</v>
      </c>
      <c r="I5" s="470">
        <v>6.7189460304030773</v>
      </c>
      <c r="J5" s="470">
        <v>3.6337958745289889E-2</v>
      </c>
      <c r="K5" s="464">
        <v>5.4376911462765696E-3</v>
      </c>
      <c r="L5" s="465">
        <v>13253637.374433031</v>
      </c>
      <c r="M5" s="465">
        <v>622102.07948361151</v>
      </c>
      <c r="N5" s="464">
        <v>4.924991815779925E-2</v>
      </c>
      <c r="O5" s="463">
        <v>3971792.1650606394</v>
      </c>
      <c r="P5" s="463">
        <v>253737.38762571011</v>
      </c>
      <c r="Q5" s="464">
        <v>6.8244660935512763E-2</v>
      </c>
    </row>
    <row r="6" spans="1:17">
      <c r="A6" s="484"/>
      <c r="B6" s="479" t="s">
        <v>298</v>
      </c>
      <c r="C6" s="367" t="s">
        <v>126</v>
      </c>
      <c r="D6" s="463">
        <v>45992967.187337682</v>
      </c>
      <c r="E6" s="463">
        <v>890406.44502796233</v>
      </c>
      <c r="F6" s="467">
        <v>1.9741815772173921E-2</v>
      </c>
      <c r="G6" s="471">
        <v>10.918797804377766</v>
      </c>
      <c r="H6" s="471">
        <v>-8.2517165170820306E-2</v>
      </c>
      <c r="I6" s="472">
        <v>7.0805309240265597</v>
      </c>
      <c r="J6" s="472">
        <v>1.3644049878530851E-2</v>
      </c>
      <c r="K6" s="467">
        <v>1.9307016118290067E-3</v>
      </c>
      <c r="L6" s="468">
        <v>325654626.45768332</v>
      </c>
      <c r="M6" s="468">
        <v>6919931.9573906064</v>
      </c>
      <c r="N6" s="467">
        <v>2.1710632939534767E-2</v>
      </c>
      <c r="O6" s="463">
        <v>71046324.525825024</v>
      </c>
      <c r="P6" s="463">
        <v>1167005.2730866373</v>
      </c>
      <c r="Q6" s="467">
        <v>1.6700295388766332E-2</v>
      </c>
    </row>
    <row r="7" spans="1:17">
      <c r="A7" s="484"/>
      <c r="B7" s="479" t="s">
        <v>298</v>
      </c>
      <c r="C7" s="367" t="s">
        <v>125</v>
      </c>
      <c r="D7" s="463">
        <v>60310476.120648339</v>
      </c>
      <c r="E7" s="463">
        <v>-1310578.4549785033</v>
      </c>
      <c r="F7" s="464">
        <v>-2.1268354850533185E-2</v>
      </c>
      <c r="G7" s="469">
        <v>14.317795404781128</v>
      </c>
      <c r="H7" s="469">
        <v>-0.71267335319959102</v>
      </c>
      <c r="I7" s="470">
        <v>5.4547519132468523</v>
      </c>
      <c r="J7" s="470">
        <v>0.11174747377664307</v>
      </c>
      <c r="K7" s="464">
        <v>2.091472598284487E-2</v>
      </c>
      <c r="L7" s="465">
        <v>328978685.00793511</v>
      </c>
      <c r="M7" s="465">
        <v>-262883.15447515249</v>
      </c>
      <c r="N7" s="464">
        <v>-7.9845068149315794E-4</v>
      </c>
      <c r="O7" s="463">
        <v>66354663.450815141</v>
      </c>
      <c r="P7" s="463">
        <v>-1904009.5692470074</v>
      </c>
      <c r="Q7" s="464">
        <v>-2.789403141029995E-2</v>
      </c>
    </row>
    <row r="8" spans="1:17">
      <c r="A8" s="484"/>
      <c r="B8" s="479" t="s">
        <v>298</v>
      </c>
      <c r="C8" s="367" t="s">
        <v>124</v>
      </c>
      <c r="D8" s="463">
        <v>79083212.376568675</v>
      </c>
      <c r="E8" s="463">
        <v>5631715.4036724269</v>
      </c>
      <c r="F8" s="467">
        <v>7.6672574906819682E-2</v>
      </c>
      <c r="G8" s="471">
        <v>18.774470499875616</v>
      </c>
      <c r="H8" s="471">
        <v>0.85834689437820089</v>
      </c>
      <c r="I8" s="472">
        <v>5.8695583242202254</v>
      </c>
      <c r="J8" s="472">
        <v>8.7649986214577424E-2</v>
      </c>
      <c r="K8" s="467">
        <v>1.5159352430137368E-2</v>
      </c>
      <c r="L8" s="468">
        <v>464183527.51096463</v>
      </c>
      <c r="M8" s="468">
        <v>39493704.724379182</v>
      </c>
      <c r="N8" s="467">
        <v>9.2994233921695604E-2</v>
      </c>
      <c r="O8" s="463">
        <v>108338589.68600911</v>
      </c>
      <c r="P8" s="463">
        <v>5778643.7114924937</v>
      </c>
      <c r="Q8" s="467">
        <v>5.6344059628583763E-2</v>
      </c>
    </row>
    <row r="9" spans="1:17">
      <c r="A9" s="484"/>
      <c r="B9" s="479" t="s">
        <v>298</v>
      </c>
      <c r="C9" s="367" t="s">
        <v>123</v>
      </c>
      <c r="D9" s="463">
        <v>5983034.0293902177</v>
      </c>
      <c r="E9" s="463">
        <v>827042.3294840036</v>
      </c>
      <c r="F9" s="464">
        <v>0.16040412351692637</v>
      </c>
      <c r="G9" s="469">
        <v>1.4203810455962207</v>
      </c>
      <c r="H9" s="469">
        <v>0.16274317010778572</v>
      </c>
      <c r="I9" s="470">
        <v>6.4825114229071312</v>
      </c>
      <c r="J9" s="470">
        <v>-0.63936062977281161</v>
      </c>
      <c r="K9" s="464">
        <v>-8.9774237032554077E-2</v>
      </c>
      <c r="L9" s="465">
        <v>38785086.439164169</v>
      </c>
      <c r="M9" s="465">
        <v>2064773.2477523535</v>
      </c>
      <c r="N9" s="464">
        <v>5.622972867876478E-2</v>
      </c>
      <c r="O9" s="463">
        <v>7162032.0134310229</v>
      </c>
      <c r="P9" s="463">
        <v>444255.73881800007</v>
      </c>
      <c r="Q9" s="464">
        <v>6.6131368574579602E-2</v>
      </c>
    </row>
    <row r="10" spans="1:17">
      <c r="A10" s="484"/>
      <c r="B10" s="479" t="s">
        <v>242</v>
      </c>
      <c r="C10" s="367" t="s">
        <v>129</v>
      </c>
      <c r="D10" s="463">
        <v>2178245013.8168759</v>
      </c>
      <c r="E10" s="463">
        <v>44140581.424136877</v>
      </c>
      <c r="F10" s="467">
        <v>2.0683421464359572E-2</v>
      </c>
      <c r="G10" s="471">
        <v>39.447122703598254</v>
      </c>
      <c r="H10" s="471">
        <v>-8.3569447415136722E-2</v>
      </c>
      <c r="I10" s="472">
        <v>4.8433252688653994</v>
      </c>
      <c r="J10" s="472">
        <v>3.4166628059858262E-2</v>
      </c>
      <c r="K10" s="467">
        <v>7.1044917857264328E-3</v>
      </c>
      <c r="L10" s="468">
        <v>10549949117.199337</v>
      </c>
      <c r="M10" s="468">
        <v>286702345.77639198</v>
      </c>
      <c r="N10" s="467">
        <v>2.7934858447980417E-2</v>
      </c>
      <c r="O10" s="463">
        <v>2918419850.1778021</v>
      </c>
      <c r="P10" s="463">
        <v>93388072.478405952</v>
      </c>
      <c r="Q10" s="467">
        <v>3.3057352917444993E-2</v>
      </c>
    </row>
    <row r="11" spans="1:17">
      <c r="A11" s="484"/>
      <c r="B11" s="479" t="s">
        <v>299</v>
      </c>
      <c r="C11" s="367" t="s">
        <v>128</v>
      </c>
      <c r="D11" s="463">
        <v>16002399.691611681</v>
      </c>
      <c r="E11" s="463">
        <v>466345.86034836061</v>
      </c>
      <c r="F11" s="464">
        <v>3.0017008528248613E-2</v>
      </c>
      <c r="G11" s="469">
        <v>0.2897968870273735</v>
      </c>
      <c r="H11" s="469">
        <v>2.0176425240190365E-3</v>
      </c>
      <c r="I11" s="470">
        <v>11.193172966003246</v>
      </c>
      <c r="J11" s="470">
        <v>0.33345337552652765</v>
      </c>
      <c r="K11" s="464">
        <v>3.0705523540308075E-2</v>
      </c>
      <c r="L11" s="465">
        <v>179117627.61932656</v>
      </c>
      <c r="M11" s="465">
        <v>10400439.469255418</v>
      </c>
      <c r="N11" s="464">
        <v>6.1644220030530612E-2</v>
      </c>
      <c r="O11" s="463">
        <v>22473519.207904458</v>
      </c>
      <c r="P11" s="463">
        <v>202853.80231047049</v>
      </c>
      <c r="Q11" s="464">
        <v>9.1085649492770558E-3</v>
      </c>
    </row>
    <row r="12" spans="1:17">
      <c r="A12" s="484"/>
      <c r="B12" s="479" t="s">
        <v>299</v>
      </c>
      <c r="C12" s="367" t="s">
        <v>127</v>
      </c>
      <c r="D12" s="463">
        <v>24768329.084620859</v>
      </c>
      <c r="E12" s="463">
        <v>125698.77935379744</v>
      </c>
      <c r="F12" s="467">
        <v>5.1008669852475466E-3</v>
      </c>
      <c r="G12" s="471">
        <v>0.4485442686046151</v>
      </c>
      <c r="H12" s="471">
        <v>-7.9189754628497533E-3</v>
      </c>
      <c r="I12" s="472">
        <v>6.712863721503088</v>
      </c>
      <c r="J12" s="472">
        <v>4.0011932906541148E-2</v>
      </c>
      <c r="K12" s="467">
        <v>5.9962268268746568E-3</v>
      </c>
      <c r="L12" s="468">
        <v>166266417.75440115</v>
      </c>
      <c r="M12" s="468">
        <v>1829798.046176374</v>
      </c>
      <c r="N12" s="467">
        <v>1.1127679767579481E-2</v>
      </c>
      <c r="O12" s="463">
        <v>49194058.473951213</v>
      </c>
      <c r="P12" s="463">
        <v>772799.30460309982</v>
      </c>
      <c r="Q12" s="467">
        <v>1.5959917562249216E-2</v>
      </c>
    </row>
    <row r="13" spans="1:17">
      <c r="A13" s="484"/>
      <c r="B13" s="479" t="s">
        <v>299</v>
      </c>
      <c r="C13" s="367" t="s">
        <v>126</v>
      </c>
      <c r="D13" s="463">
        <v>591128043.0188427</v>
      </c>
      <c r="E13" s="463">
        <v>9617827.9541071653</v>
      </c>
      <c r="F13" s="464">
        <v>1.6539396393985065E-2</v>
      </c>
      <c r="G13" s="469">
        <v>10.705086112256128</v>
      </c>
      <c r="H13" s="469">
        <v>-6.6411732683103963E-2</v>
      </c>
      <c r="I13" s="470">
        <v>7.1716547030118756</v>
      </c>
      <c r="J13" s="470">
        <v>4.3477175868851248E-3</v>
      </c>
      <c r="K13" s="464">
        <v>6.0660406980284011E-4</v>
      </c>
      <c r="L13" s="465">
        <v>4239366209.7982893</v>
      </c>
      <c r="M13" s="465">
        <v>71503983.268821716</v>
      </c>
      <c r="N13" s="464">
        <v>1.7156033328952498E-2</v>
      </c>
      <c r="O13" s="463">
        <v>924205833.99610174</v>
      </c>
      <c r="P13" s="463">
        <v>13017520.908872366</v>
      </c>
      <c r="Q13" s="464">
        <v>1.4286312414134509E-2</v>
      </c>
    </row>
    <row r="14" spans="1:17">
      <c r="A14" s="484"/>
      <c r="B14" s="479" t="s">
        <v>299</v>
      </c>
      <c r="C14" s="367" t="s">
        <v>125</v>
      </c>
      <c r="D14" s="463">
        <v>803144189.13923287</v>
      </c>
      <c r="E14" s="463">
        <v>2816282.0491006374</v>
      </c>
      <c r="F14" s="467">
        <v>3.5189102168637363E-3</v>
      </c>
      <c r="G14" s="471">
        <v>14.544611454035774</v>
      </c>
      <c r="H14" s="471">
        <v>-0.28011578743907961</v>
      </c>
      <c r="I14" s="472">
        <v>5.3265463214452211</v>
      </c>
      <c r="J14" s="472">
        <v>9.2883363346576431E-3</v>
      </c>
      <c r="K14" s="467">
        <v>1.7468282262525028E-3</v>
      </c>
      <c r="L14" s="468">
        <v>4277984726.2496858</v>
      </c>
      <c r="M14" s="468">
        <v>22434771.567854881</v>
      </c>
      <c r="N14" s="467">
        <v>5.2718853748086793E-3</v>
      </c>
      <c r="O14" s="463">
        <v>885124241.80700839</v>
      </c>
      <c r="P14" s="463">
        <v>-2970631.9693871737</v>
      </c>
      <c r="Q14" s="467">
        <v>-3.344948898033071E-3</v>
      </c>
    </row>
    <row r="15" spans="1:17">
      <c r="A15" s="484"/>
      <c r="B15" s="479" t="s">
        <v>299</v>
      </c>
      <c r="C15" s="367" t="s">
        <v>124</v>
      </c>
      <c r="D15" s="463">
        <v>1014680158.3541948</v>
      </c>
      <c r="E15" s="463">
        <v>67244512.445566654</v>
      </c>
      <c r="F15" s="464">
        <v>7.0975282317013222E-2</v>
      </c>
      <c r="G15" s="469">
        <v>18.375440989242826</v>
      </c>
      <c r="H15" s="469">
        <v>0.8257905209577423</v>
      </c>
      <c r="I15" s="470">
        <v>5.8923073025832151</v>
      </c>
      <c r="J15" s="470">
        <v>-1.274265636354599E-2</v>
      </c>
      <c r="K15" s="464">
        <v>-2.1579252423156131E-3</v>
      </c>
      <c r="L15" s="465">
        <v>5978807306.8567152</v>
      </c>
      <c r="M15" s="465">
        <v>384152484.87927246</v>
      </c>
      <c r="N15" s="464">
        <v>6.8664197721405251E-2</v>
      </c>
      <c r="O15" s="463">
        <v>1406819951.4994574</v>
      </c>
      <c r="P15" s="463">
        <v>75747185.622024775</v>
      </c>
      <c r="Q15" s="464">
        <v>5.6906870581258442E-2</v>
      </c>
    </row>
    <row r="16" spans="1:17">
      <c r="A16" s="484"/>
      <c r="B16" s="479" t="s">
        <v>299</v>
      </c>
      <c r="C16" s="367" t="s">
        <v>123</v>
      </c>
      <c r="D16" s="463">
        <v>79796090.108403325</v>
      </c>
      <c r="E16" s="463">
        <v>11465672.530050784</v>
      </c>
      <c r="F16" s="467">
        <v>0.16779748955731794</v>
      </c>
      <c r="G16" s="471">
        <v>1.4450744235874085</v>
      </c>
      <c r="H16" s="471">
        <v>0.17936846241682791</v>
      </c>
      <c r="I16" s="472">
        <v>6.8318427508746256</v>
      </c>
      <c r="J16" s="472">
        <v>-0.42169545819066556</v>
      </c>
      <c r="K16" s="467">
        <v>-5.8136518487438463E-2</v>
      </c>
      <c r="L16" s="468">
        <v>545154339.75523365</v>
      </c>
      <c r="M16" s="468">
        <v>49517045.009266853</v>
      </c>
      <c r="N16" s="467">
        <v>9.9905809216084607E-2</v>
      </c>
      <c r="O16" s="463">
        <v>98010768.567694083</v>
      </c>
      <c r="P16" s="463">
        <v>12364153.768490821</v>
      </c>
      <c r="Q16" s="467">
        <v>0.14436243390913145</v>
      </c>
    </row>
    <row r="17" spans="1:17">
      <c r="A17" s="484"/>
      <c r="B17" s="479" t="s">
        <v>241</v>
      </c>
      <c r="C17" s="367" t="s">
        <v>129</v>
      </c>
      <c r="D17" s="463">
        <v>679487847.92516255</v>
      </c>
      <c r="E17" s="463">
        <v>16514413.62794888</v>
      </c>
      <c r="F17" s="464">
        <v>2.4909615941783578E-2</v>
      </c>
      <c r="G17" s="469">
        <v>40.277021465759482</v>
      </c>
      <c r="H17" s="469">
        <v>5.1811784625385826E-2</v>
      </c>
      <c r="I17" s="470">
        <v>4.9665470055075582</v>
      </c>
      <c r="J17" s="470">
        <v>0.19669080140022466</v>
      </c>
      <c r="K17" s="464">
        <v>4.1236211949293937E-2</v>
      </c>
      <c r="L17" s="465">
        <v>3374708336.3914909</v>
      </c>
      <c r="M17" s="465">
        <v>212420387.65058088</v>
      </c>
      <c r="N17" s="464">
        <v>6.7173006093628432E-2</v>
      </c>
      <c r="O17" s="463">
        <v>940141456.3419714</v>
      </c>
      <c r="P17" s="463">
        <v>67723778.351031423</v>
      </c>
      <c r="Q17" s="464">
        <v>7.7627700652501824E-2</v>
      </c>
    </row>
    <row r="18" spans="1:17">
      <c r="A18" s="484"/>
      <c r="B18" s="479" t="s">
        <v>300</v>
      </c>
      <c r="C18" s="367" t="s">
        <v>128</v>
      </c>
      <c r="D18" s="463">
        <v>4970624.5460615987</v>
      </c>
      <c r="E18" s="463">
        <v>144175.18878753111</v>
      </c>
      <c r="F18" s="467">
        <v>2.9871895075463898E-2</v>
      </c>
      <c r="G18" s="471">
        <v>0.29463654449638343</v>
      </c>
      <c r="H18" s="471">
        <v>1.7968508252064197E-3</v>
      </c>
      <c r="I18" s="472">
        <v>11.436313735853066</v>
      </c>
      <c r="J18" s="472">
        <v>0.50576311470572044</v>
      </c>
      <c r="K18" s="467">
        <v>4.6270598091117214E-2</v>
      </c>
      <c r="L18" s="468">
        <v>56845621.771892674</v>
      </c>
      <c r="M18" s="468">
        <v>4089872.7518044114</v>
      </c>
      <c r="N18" s="467">
        <v>7.7524683617838028E-2</v>
      </c>
      <c r="O18" s="463">
        <v>6936736.1814901102</v>
      </c>
      <c r="P18" s="463">
        <v>134677.92935757898</v>
      </c>
      <c r="Q18" s="467">
        <v>1.9799584826453925E-2</v>
      </c>
    </row>
    <row r="19" spans="1:17">
      <c r="A19" s="484"/>
      <c r="B19" s="479" t="s">
        <v>300</v>
      </c>
      <c r="C19" s="367" t="s">
        <v>127</v>
      </c>
      <c r="D19" s="463">
        <v>8166734.4829762708</v>
      </c>
      <c r="E19" s="463">
        <v>412030.23894588277</v>
      </c>
      <c r="F19" s="464">
        <v>5.3132940468112087E-2</v>
      </c>
      <c r="G19" s="469">
        <v>0.48408774502796015</v>
      </c>
      <c r="H19" s="469">
        <v>1.3579293113940738E-2</v>
      </c>
      <c r="I19" s="470">
        <v>6.6780867610664529</v>
      </c>
      <c r="J19" s="470">
        <v>1.9910909276481981E-2</v>
      </c>
      <c r="K19" s="464">
        <v>2.9904450888195108E-3</v>
      </c>
      <c r="L19" s="465">
        <v>54538161.431908719</v>
      </c>
      <c r="M19" s="465">
        <v>2905976.8965323865</v>
      </c>
      <c r="N19" s="464">
        <v>5.6282276697809018E-2</v>
      </c>
      <c r="O19" s="463">
        <v>16338604.530479396</v>
      </c>
      <c r="P19" s="463">
        <v>1115087.3993494902</v>
      </c>
      <c r="Q19" s="464">
        <v>7.3247685784075256E-2</v>
      </c>
    </row>
    <row r="20" spans="1:17">
      <c r="A20" s="484"/>
      <c r="B20" s="479" t="s">
        <v>300</v>
      </c>
      <c r="C20" s="367" t="s">
        <v>126</v>
      </c>
      <c r="D20" s="463">
        <v>180138441.20995826</v>
      </c>
      <c r="E20" s="463">
        <v>1611588.7741214037</v>
      </c>
      <c r="F20" s="467">
        <v>9.0271505498065851E-3</v>
      </c>
      <c r="G20" s="471">
        <v>10.677806653314926</v>
      </c>
      <c r="H20" s="471">
        <v>-0.15412069315100574</v>
      </c>
      <c r="I20" s="472">
        <v>7.1833734015873683</v>
      </c>
      <c r="J20" s="472">
        <v>4.293871432048757E-2</v>
      </c>
      <c r="K20" s="467">
        <v>6.0134594322468447E-3</v>
      </c>
      <c r="L20" s="468">
        <v>1294001687.1910241</v>
      </c>
      <c r="M20" s="468">
        <v>19242357.449598789</v>
      </c>
      <c r="N20" s="467">
        <v>1.5094894385673527E-2</v>
      </c>
      <c r="O20" s="463">
        <v>282249082.07492709</v>
      </c>
      <c r="P20" s="463">
        <v>2196258.4335523844</v>
      </c>
      <c r="Q20" s="467">
        <v>7.8423006238452775E-3</v>
      </c>
    </row>
    <row r="21" spans="1:17">
      <c r="A21" s="484"/>
      <c r="B21" s="479" t="s">
        <v>300</v>
      </c>
      <c r="C21" s="367" t="s">
        <v>125</v>
      </c>
      <c r="D21" s="463">
        <v>244277697.53005293</v>
      </c>
      <c r="E21" s="463">
        <v>-3226123.2448418736</v>
      </c>
      <c r="F21" s="464">
        <v>-1.3034640171377551E-2</v>
      </c>
      <c r="G21" s="469">
        <v>14.479696873266038</v>
      </c>
      <c r="H21" s="469">
        <v>-0.53733483948387217</v>
      </c>
      <c r="I21" s="470">
        <v>5.4053892663511753</v>
      </c>
      <c r="J21" s="470">
        <v>9.3944442426781904E-2</v>
      </c>
      <c r="K21" s="464">
        <v>1.7687172801575012E-2</v>
      </c>
      <c r="L21" s="465">
        <v>1320416044.2379272</v>
      </c>
      <c r="M21" s="465">
        <v>5813156.4816014767</v>
      </c>
      <c r="N21" s="464">
        <v>4.4219866970800397E-3</v>
      </c>
      <c r="O21" s="463">
        <v>268768049.36229128</v>
      </c>
      <c r="P21" s="463">
        <v>-4418336.2183601856</v>
      </c>
      <c r="Q21" s="464">
        <v>-1.6173339710795296E-2</v>
      </c>
    </row>
    <row r="22" spans="1:17">
      <c r="A22" s="484"/>
      <c r="B22" s="479" t="s">
        <v>300</v>
      </c>
      <c r="C22" s="367" t="s">
        <v>124</v>
      </c>
      <c r="D22" s="463">
        <v>310993419.34773111</v>
      </c>
      <c r="E22" s="463">
        <v>23838331.317129314</v>
      </c>
      <c r="F22" s="467">
        <v>8.3015528231172725E-2</v>
      </c>
      <c r="G22" s="471">
        <v>18.434308523731072</v>
      </c>
      <c r="H22" s="471">
        <v>1.0114782420320694</v>
      </c>
      <c r="I22" s="472">
        <v>5.8996487363216348</v>
      </c>
      <c r="J22" s="472">
        <v>5.065679609630358E-2</v>
      </c>
      <c r="K22" s="467">
        <v>8.6607737904237977E-3</v>
      </c>
      <c r="L22" s="468">
        <v>1834751933.4591861</v>
      </c>
      <c r="M22" s="468">
        <v>155184137.97350073</v>
      </c>
      <c r="N22" s="467">
        <v>9.2395280732699273E-2</v>
      </c>
      <c r="O22" s="463">
        <v>425705101.14095771</v>
      </c>
      <c r="P22" s="463">
        <v>26086707.240108073</v>
      </c>
      <c r="Q22" s="467">
        <v>6.52790453048578E-2</v>
      </c>
    </row>
    <row r="23" spans="1:17">
      <c r="A23" s="484"/>
      <c r="B23" s="479" t="s">
        <v>300</v>
      </c>
      <c r="C23" s="367" t="s">
        <v>123</v>
      </c>
      <c r="D23" s="463">
        <v>23040091.880415756</v>
      </c>
      <c r="E23" s="463">
        <v>3566972.5512107015</v>
      </c>
      <c r="F23" s="464">
        <v>0.18317417414790294</v>
      </c>
      <c r="G23" s="469">
        <v>1.3657143068477402</v>
      </c>
      <c r="H23" s="469">
        <v>0.18420345341004785</v>
      </c>
      <c r="I23" s="470">
        <v>6.6024039992896029</v>
      </c>
      <c r="J23" s="470">
        <v>-0.61320771218680914</v>
      </c>
      <c r="K23" s="464">
        <v>-8.4983468721231747E-2</v>
      </c>
      <c r="L23" s="465">
        <v>152119994.7752569</v>
      </c>
      <c r="M23" s="465">
        <v>11609526.884467214</v>
      </c>
      <c r="N23" s="464">
        <v>8.2623928727435444E-2</v>
      </c>
      <c r="O23" s="463">
        <v>27962985.590918466</v>
      </c>
      <c r="P23" s="463">
        <v>2400033.464033287</v>
      </c>
      <c r="Q23" s="464">
        <v>9.3887179075421157E-2</v>
      </c>
    </row>
    <row r="24" spans="1:17">
      <c r="A24" s="484" t="s">
        <v>80</v>
      </c>
      <c r="B24" s="479" t="s">
        <v>243</v>
      </c>
      <c r="C24" s="367" t="s">
        <v>129</v>
      </c>
      <c r="D24" s="463">
        <v>165479360.20864752</v>
      </c>
      <c r="E24" s="463">
        <v>3229516.2949339747</v>
      </c>
      <c r="F24" s="467">
        <v>1.9904587992401836E-2</v>
      </c>
      <c r="G24" s="471">
        <v>39.665401966091331</v>
      </c>
      <c r="H24" s="471">
        <v>-2.8645665960148392E-2</v>
      </c>
      <c r="I24" s="472">
        <v>4.8796832828128736</v>
      </c>
      <c r="J24" s="472">
        <v>0.15332761254937832</v>
      </c>
      <c r="K24" s="467">
        <v>3.2440980587656508E-2</v>
      </c>
      <c r="L24" s="468">
        <v>807486867.66070712</v>
      </c>
      <c r="M24" s="468">
        <v>40636397.879760027</v>
      </c>
      <c r="N24" s="467">
        <v>5.2991292932725101E-2</v>
      </c>
      <c r="O24" s="463">
        <v>226268604.30398655</v>
      </c>
      <c r="P24" s="463">
        <v>13117255.732163489</v>
      </c>
      <c r="Q24" s="467">
        <v>6.1539632847987934E-2</v>
      </c>
    </row>
    <row r="25" spans="1:17">
      <c r="A25" s="484"/>
      <c r="B25" s="479" t="s">
        <v>298</v>
      </c>
      <c r="C25" s="367" t="s">
        <v>128</v>
      </c>
      <c r="D25" s="463">
        <v>1231916.498549294</v>
      </c>
      <c r="E25" s="463">
        <v>51752.578911733814</v>
      </c>
      <c r="F25" s="464">
        <v>4.3852026019934195E-2</v>
      </c>
      <c r="G25" s="469">
        <v>0.29529037967034627</v>
      </c>
      <c r="H25" s="469">
        <v>6.5660166155818711E-3</v>
      </c>
      <c r="I25" s="470">
        <v>11.49078092354884</v>
      </c>
      <c r="J25" s="470">
        <v>0.57656337356225862</v>
      </c>
      <c r="K25" s="464">
        <v>5.2826817032153396E-2</v>
      </c>
      <c r="L25" s="465">
        <v>14155682.600935308</v>
      </c>
      <c r="M25" s="465">
        <v>1275116.8373660967</v>
      </c>
      <c r="N25" s="464">
        <v>9.8995406007131873E-2</v>
      </c>
      <c r="O25" s="463">
        <v>1696622.7013724446</v>
      </c>
      <c r="P25" s="463">
        <v>45108.658740981482</v>
      </c>
      <c r="Q25" s="464">
        <v>2.7313518127346326E-2</v>
      </c>
    </row>
    <row r="26" spans="1:17">
      <c r="A26" s="484"/>
      <c r="B26" s="479" t="s">
        <v>298</v>
      </c>
      <c r="C26" s="367" t="s">
        <v>127</v>
      </c>
      <c r="D26" s="463">
        <v>1971814.8750435759</v>
      </c>
      <c r="E26" s="463">
        <v>82756.208737096284</v>
      </c>
      <c r="F26" s="467">
        <v>4.380817293456675E-2</v>
      </c>
      <c r="G26" s="471">
        <v>0.47264401749381663</v>
      </c>
      <c r="H26" s="471">
        <v>1.0490200446161113E-2</v>
      </c>
      <c r="I26" s="472">
        <v>6.7168466753621798</v>
      </c>
      <c r="J26" s="472">
        <v>3.8520391791988295E-2</v>
      </c>
      <c r="K26" s="467">
        <v>5.7679709191141128E-3</v>
      </c>
      <c r="L26" s="468">
        <v>13244378.187866135</v>
      </c>
      <c r="M26" s="468">
        <v>628628.04546551965</v>
      </c>
      <c r="N26" s="467">
        <v>4.982882812118692E-2</v>
      </c>
      <c r="O26" s="463">
        <v>3969880.9930026531</v>
      </c>
      <c r="P26" s="463">
        <v>254458.05937577877</v>
      </c>
      <c r="Q26" s="467">
        <v>6.8486970103127709E-2</v>
      </c>
    </row>
    <row r="27" spans="1:17">
      <c r="A27" s="484"/>
      <c r="B27" s="479" t="s">
        <v>298</v>
      </c>
      <c r="C27" s="367" t="s">
        <v>126</v>
      </c>
      <c r="D27" s="463">
        <v>45938217.272233799</v>
      </c>
      <c r="E27" s="463">
        <v>901156.22707416862</v>
      </c>
      <c r="F27" s="464">
        <v>2.0009214770265758E-2</v>
      </c>
      <c r="G27" s="469">
        <v>11.011390492513954</v>
      </c>
      <c r="H27" s="469">
        <v>-6.8219335325014896E-3</v>
      </c>
      <c r="I27" s="470">
        <v>7.0753679347240466</v>
      </c>
      <c r="J27" s="470">
        <v>1.3605367339078356E-2</v>
      </c>
      <c r="K27" s="464">
        <v>1.9266248630214909E-3</v>
      </c>
      <c r="L27" s="465">
        <v>325029789.46634936</v>
      </c>
      <c r="M27" s="465">
        <v>6988757.6326093674</v>
      </c>
      <c r="N27" s="464">
        <v>2.1974389883953178E-2</v>
      </c>
      <c r="O27" s="463">
        <v>70931568.78744638</v>
      </c>
      <c r="P27" s="463">
        <v>1188160.5601288974</v>
      </c>
      <c r="Q27" s="464">
        <v>1.7036170017047034E-2</v>
      </c>
    </row>
    <row r="28" spans="1:17">
      <c r="A28" s="484"/>
      <c r="B28" s="479" t="s">
        <v>298</v>
      </c>
      <c r="C28" s="367" t="s">
        <v>125</v>
      </c>
      <c r="D28" s="463">
        <v>60198325.519851469</v>
      </c>
      <c r="E28" s="463">
        <v>-1260756.9962223917</v>
      </c>
      <c r="F28" s="467">
        <v>-2.0513762077275663E-2</v>
      </c>
      <c r="G28" s="471">
        <v>14.429538381220684</v>
      </c>
      <c r="H28" s="471">
        <v>-0.6062834720971253</v>
      </c>
      <c r="I28" s="472">
        <v>5.451130209332633</v>
      </c>
      <c r="J28" s="472">
        <v>0.11247361280477985</v>
      </c>
      <c r="K28" s="467">
        <v>2.1067774405630485E-2</v>
      </c>
      <c r="L28" s="468">
        <v>328148910.79250193</v>
      </c>
      <c r="M28" s="468">
        <v>39974.501514554024</v>
      </c>
      <c r="N28" s="467">
        <v>1.2183301669998453E-4</v>
      </c>
      <c r="O28" s="463">
        <v>66113565.635422885</v>
      </c>
      <c r="P28" s="463">
        <v>-1763912.0973981619</v>
      </c>
      <c r="Q28" s="467">
        <v>-2.5986706582428753E-2</v>
      </c>
    </row>
    <row r="29" spans="1:17">
      <c r="A29" s="484"/>
      <c r="B29" s="479" t="s">
        <v>298</v>
      </c>
      <c r="C29" s="367" t="s">
        <v>124</v>
      </c>
      <c r="D29" s="463">
        <v>78464062.394089967</v>
      </c>
      <c r="E29" s="463">
        <v>5654064.2143387347</v>
      </c>
      <c r="F29" s="464">
        <v>7.7655052268785163E-2</v>
      </c>
      <c r="G29" s="469">
        <v>18.807835435366929</v>
      </c>
      <c r="H29" s="469">
        <v>0.99503841737022825</v>
      </c>
      <c r="I29" s="470">
        <v>5.7805458035148689</v>
      </c>
      <c r="J29" s="470">
        <v>8.6280124595931262E-2</v>
      </c>
      <c r="K29" s="464">
        <v>1.5152107306013799E-2</v>
      </c>
      <c r="L29" s="465">
        <v>453565106.5988856</v>
      </c>
      <c r="M29" s="465">
        <v>38965632.881777823</v>
      </c>
      <c r="N29" s="464">
        <v>9.3983797259629687E-2</v>
      </c>
      <c r="O29" s="463">
        <v>100960455.72941405</v>
      </c>
      <c r="P29" s="463">
        <v>5689704.6110440344</v>
      </c>
      <c r="Q29" s="464">
        <v>5.9721420732526911E-2</v>
      </c>
    </row>
    <row r="30" spans="1:17">
      <c r="A30" s="484"/>
      <c r="B30" s="479" t="s">
        <v>298</v>
      </c>
      <c r="C30" s="367" t="s">
        <v>123</v>
      </c>
      <c r="D30" s="463">
        <v>5978680.7448276319</v>
      </c>
      <c r="E30" s="463">
        <v>827996.10419545788</v>
      </c>
      <c r="F30" s="467">
        <v>0.16075457186092315</v>
      </c>
      <c r="G30" s="471">
        <v>1.4330897501145019</v>
      </c>
      <c r="H30" s="471">
        <v>0.17298671068317106</v>
      </c>
      <c r="I30" s="472">
        <v>6.4804014015344347</v>
      </c>
      <c r="J30" s="472">
        <v>-0.63707656724703199</v>
      </c>
      <c r="K30" s="467">
        <v>-8.9508751560786554E-2</v>
      </c>
      <c r="L30" s="468">
        <v>38744251.078107923</v>
      </c>
      <c r="M30" s="468">
        <v>2084366.6242673397</v>
      </c>
      <c r="N30" s="467">
        <v>5.685687926517663E-2</v>
      </c>
      <c r="O30" s="463">
        <v>7155318.2221706612</v>
      </c>
      <c r="P30" s="463">
        <v>448931.0933144819</v>
      </c>
      <c r="Q30" s="467">
        <v>6.6940825915465782E-2</v>
      </c>
    </row>
    <row r="31" spans="1:17">
      <c r="A31" s="484"/>
      <c r="B31" s="479" t="s">
        <v>242</v>
      </c>
      <c r="C31" s="367" t="s">
        <v>129</v>
      </c>
      <c r="D31" s="463">
        <v>2168362551.7149477</v>
      </c>
      <c r="E31" s="463">
        <v>38630146.721657991</v>
      </c>
      <c r="F31" s="464">
        <v>1.8138497884094367E-2</v>
      </c>
      <c r="G31" s="469">
        <v>39.419288241718284</v>
      </c>
      <c r="H31" s="469">
        <v>-0.15172787466558901</v>
      </c>
      <c r="I31" s="470">
        <v>4.8065181778633415</v>
      </c>
      <c r="J31" s="470">
        <v>7.602235630344012E-3</v>
      </c>
      <c r="K31" s="464">
        <v>1.5841568641451538E-3</v>
      </c>
      <c r="L31" s="465">
        <v>10422274021.016035</v>
      </c>
      <c r="M31" s="465">
        <v>201867230.00351524</v>
      </c>
      <c r="N31" s="464">
        <v>1.9751388974167883E-2</v>
      </c>
      <c r="O31" s="463">
        <v>2875707153.1928329</v>
      </c>
      <c r="P31" s="463">
        <v>60662182.080712795</v>
      </c>
      <c r="Q31" s="464">
        <v>2.1549276371505856E-2</v>
      </c>
    </row>
    <row r="32" spans="1:17">
      <c r="A32" s="484"/>
      <c r="B32" s="479" t="s">
        <v>299</v>
      </c>
      <c r="C32" s="367" t="s">
        <v>128</v>
      </c>
      <c r="D32" s="463">
        <v>15987837.327671839</v>
      </c>
      <c r="E32" s="463">
        <v>459706.92506256886</v>
      </c>
      <c r="F32" s="467">
        <v>2.9604782619891058E-2</v>
      </c>
      <c r="G32" s="471">
        <v>0.29064750610212942</v>
      </c>
      <c r="H32" s="471">
        <v>2.1305558137678093E-3</v>
      </c>
      <c r="I32" s="472">
        <v>11.188642002005873</v>
      </c>
      <c r="J32" s="472">
        <v>0.33092724632475168</v>
      </c>
      <c r="K32" s="467">
        <v>3.0478535656096456E-2</v>
      </c>
      <c r="L32" s="468">
        <v>178882188.24562645</v>
      </c>
      <c r="M32" s="468">
        <v>10282177.645075142</v>
      </c>
      <c r="N32" s="467">
        <v>6.09856286986587E-2</v>
      </c>
      <c r="O32" s="463">
        <v>22435613.021153711</v>
      </c>
      <c r="P32" s="463">
        <v>185747.40778591856</v>
      </c>
      <c r="Q32" s="467">
        <v>8.3482485248954005E-3</v>
      </c>
    </row>
    <row r="33" spans="1:17">
      <c r="A33" s="484"/>
      <c r="B33" s="479" t="s">
        <v>299</v>
      </c>
      <c r="C33" s="367" t="s">
        <v>127</v>
      </c>
      <c r="D33" s="463">
        <v>24754934.847641293</v>
      </c>
      <c r="E33" s="463">
        <v>124679.95992773771</v>
      </c>
      <c r="F33" s="464">
        <v>5.0620653540184232E-3</v>
      </c>
      <c r="G33" s="469">
        <v>0.45002710058442746</v>
      </c>
      <c r="H33" s="469">
        <v>-7.6098357871288713E-3</v>
      </c>
      <c r="I33" s="470">
        <v>6.7094529393101627</v>
      </c>
      <c r="J33" s="470">
        <v>3.9736525316912186E-2</v>
      </c>
      <c r="K33" s="464">
        <v>5.9577533511835454E-3</v>
      </c>
      <c r="L33" s="465">
        <v>166092070.37593845</v>
      </c>
      <c r="M33" s="465">
        <v>1815255.0705178678</v>
      </c>
      <c r="N33" s="464">
        <v>1.1049977242028813E-2</v>
      </c>
      <c r="O33" s="463">
        <v>49162747.364237063</v>
      </c>
      <c r="P33" s="463">
        <v>769987.7394824028</v>
      </c>
      <c r="Q33" s="464">
        <v>1.5911217823761512E-2</v>
      </c>
    </row>
    <row r="34" spans="1:17">
      <c r="A34" s="484"/>
      <c r="B34" s="479" t="s">
        <v>299</v>
      </c>
      <c r="C34" s="367" t="s">
        <v>126</v>
      </c>
      <c r="D34" s="463">
        <v>590340011.44961345</v>
      </c>
      <c r="E34" s="463">
        <v>9749316.5532878637</v>
      </c>
      <c r="F34" s="467">
        <v>1.6792064769534019E-2</v>
      </c>
      <c r="G34" s="471">
        <v>10.731961338082892</v>
      </c>
      <c r="H34" s="471">
        <v>-5.5574077587040804E-2</v>
      </c>
      <c r="I34" s="472">
        <v>7.1663243076702514</v>
      </c>
      <c r="J34" s="472">
        <v>4.1129863010089807E-3</v>
      </c>
      <c r="K34" s="467">
        <v>5.7426207025439689E-4</v>
      </c>
      <c r="L34" s="468">
        <v>4230567973.8416996</v>
      </c>
      <c r="M34" s="468">
        <v>72254725.773601055</v>
      </c>
      <c r="N34" s="467">
        <v>1.7375969885666916E-2</v>
      </c>
      <c r="O34" s="463">
        <v>922536449.22328103</v>
      </c>
      <c r="P34" s="463">
        <v>13241249.288516998</v>
      </c>
      <c r="Q34" s="467">
        <v>1.4562101822892028E-2</v>
      </c>
    </row>
    <row r="35" spans="1:17">
      <c r="A35" s="484"/>
      <c r="B35" s="479" t="s">
        <v>299</v>
      </c>
      <c r="C35" s="367" t="s">
        <v>125</v>
      </c>
      <c r="D35" s="463">
        <v>801322036.64294851</v>
      </c>
      <c r="E35" s="463">
        <v>3148271.5370339155</v>
      </c>
      <c r="F35" s="464">
        <v>3.9443435435592804E-3</v>
      </c>
      <c r="G35" s="469">
        <v>14.567464426964341</v>
      </c>
      <c r="H35" s="469">
        <v>-0.26282450916163036</v>
      </c>
      <c r="I35" s="470">
        <v>5.3221069626036579</v>
      </c>
      <c r="J35" s="470">
        <v>1.026325868989364E-2</v>
      </c>
      <c r="K35" s="464">
        <v>1.9321462117440832E-3</v>
      </c>
      <c r="L35" s="465">
        <v>4264721590.5051799</v>
      </c>
      <c r="M35" s="465">
        <v>24947301.698184013</v>
      </c>
      <c r="N35" s="464">
        <v>5.8841108037389848E-3</v>
      </c>
      <c r="O35" s="463">
        <v>881163120.5079174</v>
      </c>
      <c r="P35" s="463">
        <v>-1551086.9900807142</v>
      </c>
      <c r="Q35" s="464">
        <v>-1.7571791378289694E-3</v>
      </c>
    </row>
    <row r="36" spans="1:17">
      <c r="A36" s="484"/>
      <c r="B36" s="479" t="s">
        <v>299</v>
      </c>
      <c r="C36" s="367" t="s">
        <v>124</v>
      </c>
      <c r="D36" s="463">
        <v>1006635873.0091432</v>
      </c>
      <c r="E36" s="463">
        <v>67670978.852405667</v>
      </c>
      <c r="F36" s="467">
        <v>7.2069764560451846E-2</v>
      </c>
      <c r="G36" s="471">
        <v>18.299923876299065</v>
      </c>
      <c r="H36" s="471">
        <v>0.85369688915228892</v>
      </c>
      <c r="I36" s="472">
        <v>5.8079369823131906</v>
      </c>
      <c r="J36" s="472">
        <v>-1.1000565497699455E-2</v>
      </c>
      <c r="K36" s="467">
        <v>-1.8904766389592747E-3</v>
      </c>
      <c r="L36" s="468">
        <v>5846477714.5729275</v>
      </c>
      <c r="M36" s="468">
        <v>382699635.88800907</v>
      </c>
      <c r="N36" s="467">
        <v>7.0043041715215748E-2</v>
      </c>
      <c r="O36" s="463">
        <v>1314678009.1704783</v>
      </c>
      <c r="P36" s="463">
        <v>78439548.553905725</v>
      </c>
      <c r="Q36" s="467">
        <v>6.3450176525638974E-2</v>
      </c>
    </row>
    <row r="37" spans="1:17">
      <c r="A37" s="484"/>
      <c r="B37" s="479" t="s">
        <v>299</v>
      </c>
      <c r="C37" s="367" t="s">
        <v>123</v>
      </c>
      <c r="D37" s="463">
        <v>79728764.82324931</v>
      </c>
      <c r="E37" s="463">
        <v>11465477.449086696</v>
      </c>
      <c r="F37" s="464">
        <v>0.16795964405057842</v>
      </c>
      <c r="G37" s="469">
        <v>1.4494122116424524</v>
      </c>
      <c r="H37" s="469">
        <v>0.18106148433648195</v>
      </c>
      <c r="I37" s="470">
        <v>6.8289609434197072</v>
      </c>
      <c r="J37" s="470">
        <v>-0.42032053527860835</v>
      </c>
      <c r="K37" s="464">
        <v>-5.7980992531977298E-2</v>
      </c>
      <c r="L37" s="465">
        <v>544464621.04506457</v>
      </c>
      <c r="M37" s="465">
        <v>49604836.208486974</v>
      </c>
      <c r="N37" s="464">
        <v>0.10024018465123098</v>
      </c>
      <c r="O37" s="463">
        <v>97888744.236859992</v>
      </c>
      <c r="P37" s="463">
        <v>12376073.975239366</v>
      </c>
      <c r="Q37" s="464">
        <v>0.14472795595524673</v>
      </c>
    </row>
    <row r="38" spans="1:17">
      <c r="A38" s="484"/>
      <c r="B38" s="479" t="s">
        <v>241</v>
      </c>
      <c r="C38" s="367" t="s">
        <v>129</v>
      </c>
      <c r="D38" s="463">
        <v>672453396.05954874</v>
      </c>
      <c r="E38" s="463">
        <v>10687575.925560117</v>
      </c>
      <c r="F38" s="467">
        <v>1.6150087539117976E-2</v>
      </c>
      <c r="G38" s="471">
        <v>40.102966419934525</v>
      </c>
      <c r="H38" s="471">
        <v>-0.16349054038499133</v>
      </c>
      <c r="I38" s="472">
        <v>4.8701370350386783</v>
      </c>
      <c r="J38" s="472">
        <v>0.10919848621773465</v>
      </c>
      <c r="K38" s="467">
        <v>2.2936335997190697E-2</v>
      </c>
      <c r="L38" s="468">
        <v>3274940188.4871407</v>
      </c>
      <c r="M38" s="468">
        <v>124313785.11912727</v>
      </c>
      <c r="N38" s="467">
        <v>3.9456847370489906E-2</v>
      </c>
      <c r="O38" s="463">
        <v>903888595.09400475</v>
      </c>
      <c r="P38" s="463">
        <v>34190261.830102563</v>
      </c>
      <c r="Q38" s="467">
        <v>3.9312782975896347E-2</v>
      </c>
    </row>
    <row r="39" spans="1:17">
      <c r="A39" s="484"/>
      <c r="B39" s="479" t="s">
        <v>300</v>
      </c>
      <c r="C39" s="367" t="s">
        <v>128</v>
      </c>
      <c r="D39" s="463">
        <v>4964984.6171719283</v>
      </c>
      <c r="E39" s="463">
        <v>141166.65197848435</v>
      </c>
      <c r="F39" s="464">
        <v>2.9264506454655014E-2</v>
      </c>
      <c r="G39" s="469">
        <v>0.29609577785566743</v>
      </c>
      <c r="H39" s="469">
        <v>2.5809836939649777E-3</v>
      </c>
      <c r="I39" s="470">
        <v>11.430754526082868</v>
      </c>
      <c r="J39" s="470">
        <v>0.50238463354017604</v>
      </c>
      <c r="K39" s="464">
        <v>4.5970683503583964E-2</v>
      </c>
      <c r="L39" s="465">
        <v>56753520.38466984</v>
      </c>
      <c r="M39" s="465">
        <v>4037053.3667432517</v>
      </c>
      <c r="N39" s="464">
        <v>7.6580499322354528E-2</v>
      </c>
      <c r="O39" s="463">
        <v>6922031.4586506356</v>
      </c>
      <c r="P39" s="463">
        <v>126959.90427963994</v>
      </c>
      <c r="Q39" s="464">
        <v>1.868411587188832E-2</v>
      </c>
    </row>
    <row r="40" spans="1:17">
      <c r="A40" s="484"/>
      <c r="B40" s="479" t="s">
        <v>300</v>
      </c>
      <c r="C40" s="367" t="s">
        <v>127</v>
      </c>
      <c r="D40" s="463">
        <v>8162827.7165881228</v>
      </c>
      <c r="E40" s="463">
        <v>411033.63051668182</v>
      </c>
      <c r="F40" s="467">
        <v>5.3024322621679831E-2</v>
      </c>
      <c r="G40" s="471">
        <v>0.48680489641107511</v>
      </c>
      <c r="H40" s="471">
        <v>1.5131574164156725E-2</v>
      </c>
      <c r="I40" s="472">
        <v>6.6752183082260919</v>
      </c>
      <c r="J40" s="472">
        <v>1.9391584296070796E-2</v>
      </c>
      <c r="K40" s="467">
        <v>2.9134749296208808E-3</v>
      </c>
      <c r="L40" s="468">
        <v>54488657.020664424</v>
      </c>
      <c r="M40" s="468">
        <v>2894058.7841874361</v>
      </c>
      <c r="N40" s="467">
        <v>5.6092282585919209E-2</v>
      </c>
      <c r="O40" s="463">
        <v>16329448.519562447</v>
      </c>
      <c r="P40" s="463">
        <v>1112453.8707141075</v>
      </c>
      <c r="Q40" s="467">
        <v>7.3106017080600133E-2</v>
      </c>
    </row>
    <row r="41" spans="1:17">
      <c r="A41" s="484"/>
      <c r="B41" s="479" t="s">
        <v>300</v>
      </c>
      <c r="C41" s="367" t="s">
        <v>126</v>
      </c>
      <c r="D41" s="463">
        <v>179921939.76059499</v>
      </c>
      <c r="E41" s="463">
        <v>1654087.7035447061</v>
      </c>
      <c r="F41" s="464">
        <v>9.2786651348407759E-3</v>
      </c>
      <c r="G41" s="469">
        <v>10.729968129701685</v>
      </c>
      <c r="H41" s="469">
        <v>-0.117093737002822</v>
      </c>
      <c r="I41" s="470">
        <v>7.178340444293962</v>
      </c>
      <c r="J41" s="470">
        <v>4.2773075665435201E-2</v>
      </c>
      <c r="K41" s="464">
        <v>5.9943482355007587E-3</v>
      </c>
      <c r="L41" s="465">
        <v>1291540936.999301</v>
      </c>
      <c r="M41" s="465">
        <v>19498668.985515118</v>
      </c>
      <c r="N41" s="464">
        <v>1.5328632920320381E-2</v>
      </c>
      <c r="O41" s="463">
        <v>281792593.41099805</v>
      </c>
      <c r="P41" s="463">
        <v>2276059.6351777315</v>
      </c>
      <c r="Q41" s="464">
        <v>8.142844376437466E-3</v>
      </c>
    </row>
    <row r="42" spans="1:17">
      <c r="A42" s="484"/>
      <c r="B42" s="479" t="s">
        <v>300</v>
      </c>
      <c r="C42" s="367" t="s">
        <v>125</v>
      </c>
      <c r="D42" s="463">
        <v>243799827.7474575</v>
      </c>
      <c r="E42" s="463">
        <v>-3067217.889485687</v>
      </c>
      <c r="F42" s="467">
        <v>-1.242457405188262E-2</v>
      </c>
      <c r="G42" s="471">
        <v>14.539440744346102</v>
      </c>
      <c r="H42" s="471">
        <v>-0.48167543546588831</v>
      </c>
      <c r="I42" s="472">
        <v>5.4016621869927066</v>
      </c>
      <c r="J42" s="472">
        <v>9.456049439047387E-2</v>
      </c>
      <c r="K42" s="467">
        <v>1.781772799309372E-2</v>
      </c>
      <c r="L42" s="468">
        <v>1316924310.7387764</v>
      </c>
      <c r="M42" s="468">
        <v>6775794.9912426472</v>
      </c>
      <c r="N42" s="467">
        <v>5.171776260324632E-3</v>
      </c>
      <c r="O42" s="463">
        <v>267772385.3165231</v>
      </c>
      <c r="P42" s="463">
        <v>-3883321.9049110711</v>
      </c>
      <c r="Q42" s="467">
        <v>-1.4295013142299516E-2</v>
      </c>
    </row>
    <row r="43" spans="1:17">
      <c r="A43" s="484"/>
      <c r="B43" s="479" t="s">
        <v>300</v>
      </c>
      <c r="C43" s="367" t="s">
        <v>124</v>
      </c>
      <c r="D43" s="463">
        <v>308686490.76482731</v>
      </c>
      <c r="E43" s="463">
        <v>23936520.45565176</v>
      </c>
      <c r="F43" s="464">
        <v>8.4061538021099655E-2</v>
      </c>
      <c r="G43" s="469">
        <v>18.40907347032427</v>
      </c>
      <c r="H43" s="469">
        <v>1.0828954250677647</v>
      </c>
      <c r="I43" s="470">
        <v>5.8185358438090198</v>
      </c>
      <c r="J43" s="470">
        <v>5.1950375119417025E-2</v>
      </c>
      <c r="K43" s="464">
        <v>9.0088624197955762E-3</v>
      </c>
      <c r="L43" s="465">
        <v>1796103411.0147696</v>
      </c>
      <c r="M43" s="465">
        <v>154068370.020082</v>
      </c>
      <c r="N43" s="464">
        <v>9.3827699271723672E-2</v>
      </c>
      <c r="O43" s="463">
        <v>398865339.88233936</v>
      </c>
      <c r="P43" s="463">
        <v>26575150.899905384</v>
      </c>
      <c r="Q43" s="464">
        <v>7.1382893469586692E-2</v>
      </c>
    </row>
    <row r="44" spans="1:17">
      <c r="A44" s="484"/>
      <c r="B44" s="479" t="s">
        <v>300</v>
      </c>
      <c r="C44" s="367" t="s">
        <v>123</v>
      </c>
      <c r="D44" s="463">
        <v>23021242.526577048</v>
      </c>
      <c r="E44" s="463">
        <v>3567764.0354354233</v>
      </c>
      <c r="F44" s="467">
        <v>0.18339979850184879</v>
      </c>
      <c r="G44" s="471">
        <v>1.3729131585897036</v>
      </c>
      <c r="H44" s="471">
        <v>0.18922758499290571</v>
      </c>
      <c r="I44" s="472">
        <v>6.6009179222770946</v>
      </c>
      <c r="J44" s="472">
        <v>-0.61013565952824589</v>
      </c>
      <c r="K44" s="467">
        <v>-8.4611167093213299E-2</v>
      </c>
      <c r="L44" s="468">
        <v>151961332.38677007</v>
      </c>
      <c r="M44" s="468">
        <v>11681256.634650111</v>
      </c>
      <c r="N44" s="467">
        <v>8.3270960412734019E-2</v>
      </c>
      <c r="O44" s="463">
        <v>27936104.798623368</v>
      </c>
      <c r="P44" s="463">
        <v>2416587.0491226166</v>
      </c>
      <c r="Q44" s="467">
        <v>9.4695639347255819E-2</v>
      </c>
    </row>
    <row r="45" spans="1:17">
      <c r="A45" s="484" t="s">
        <v>81</v>
      </c>
      <c r="B45" s="479" t="s">
        <v>243</v>
      </c>
      <c r="C45" s="367" t="s">
        <v>129</v>
      </c>
      <c r="D45" s="463">
        <v>86356216.361287534</v>
      </c>
      <c r="E45" s="463">
        <v>2301311.0097043216</v>
      </c>
      <c r="F45" s="464">
        <v>2.7378663982529548E-2</v>
      </c>
      <c r="G45" s="469">
        <v>38.348686154372899</v>
      </c>
      <c r="H45" s="469">
        <v>0.23197622803841966</v>
      </c>
      <c r="I45" s="470">
        <v>5.4554356689051078</v>
      </c>
      <c r="J45" s="470">
        <v>-2.8714174333392961E-2</v>
      </c>
      <c r="K45" s="464">
        <v>-5.2358478805598543E-3</v>
      </c>
      <c r="L45" s="465">
        <v>471110782.96905488</v>
      </c>
      <c r="M45" s="465">
        <v>10141086.961742818</v>
      </c>
      <c r="N45" s="464">
        <v>2.1999465582184293E-2</v>
      </c>
      <c r="O45" s="463">
        <v>144486742.47072327</v>
      </c>
      <c r="P45" s="463">
        <v>6507088.5491095781</v>
      </c>
      <c r="Q45" s="464">
        <v>4.7159768590275333E-2</v>
      </c>
    </row>
    <row r="46" spans="1:17">
      <c r="A46" s="484"/>
      <c r="B46" s="479" t="s">
        <v>298</v>
      </c>
      <c r="C46" s="367" t="s">
        <v>128</v>
      </c>
      <c r="D46" s="463">
        <v>313047.7978317464</v>
      </c>
      <c r="E46" s="463">
        <v>-17673.285223561339</v>
      </c>
      <c r="F46" s="467">
        <v>-5.3438640984995109E-2</v>
      </c>
      <c r="G46" s="471">
        <v>0.13901687980564312</v>
      </c>
      <c r="H46" s="471">
        <v>-1.0956515995758476E-2</v>
      </c>
      <c r="I46" s="472">
        <v>10.241900016332156</v>
      </c>
      <c r="J46" s="472">
        <v>0.1328385202898712</v>
      </c>
      <c r="K46" s="467">
        <v>1.3140539341053342E-2</v>
      </c>
      <c r="L46" s="468">
        <v>3206204.245725709</v>
      </c>
      <c r="M46" s="468">
        <v>-137075.5209181048</v>
      </c>
      <c r="N46" s="467">
        <v>-4.1000314208137441E-2</v>
      </c>
      <c r="O46" s="463">
        <v>711270.99298405647</v>
      </c>
      <c r="P46" s="463">
        <v>-32293.047438259237</v>
      </c>
      <c r="Q46" s="467">
        <v>-4.3430082256153794E-2</v>
      </c>
    </row>
    <row r="47" spans="1:17">
      <c r="A47" s="484"/>
      <c r="B47" s="479" t="s">
        <v>298</v>
      </c>
      <c r="C47" s="367" t="s">
        <v>127</v>
      </c>
      <c r="D47" s="463">
        <v>1619480.8844050828</v>
      </c>
      <c r="E47" s="463">
        <v>-43701.570625801338</v>
      </c>
      <c r="F47" s="464">
        <v>-2.6275872796523596E-2</v>
      </c>
      <c r="G47" s="469">
        <v>0.71917189967227069</v>
      </c>
      <c r="H47" s="469">
        <v>-3.5038017379131703E-2</v>
      </c>
      <c r="I47" s="470">
        <v>6.7109688332626423</v>
      </c>
      <c r="J47" s="470">
        <v>-4.9915233872651399E-2</v>
      </c>
      <c r="K47" s="464">
        <v>-7.3829448008566976E-3</v>
      </c>
      <c r="L47" s="465">
        <v>10868285.74130713</v>
      </c>
      <c r="M47" s="465">
        <v>-376298.01965013705</v>
      </c>
      <c r="N47" s="464">
        <v>-3.3464824278929314E-2</v>
      </c>
      <c r="O47" s="463">
        <v>3223151.1247913837</v>
      </c>
      <c r="P47" s="463">
        <v>-48853.044367480557</v>
      </c>
      <c r="Q47" s="464">
        <v>-1.4930618007140019E-2</v>
      </c>
    </row>
    <row r="48" spans="1:17">
      <c r="A48" s="484"/>
      <c r="B48" s="479" t="s">
        <v>298</v>
      </c>
      <c r="C48" s="367" t="s">
        <v>126</v>
      </c>
      <c r="D48" s="463">
        <v>27801958.553173643</v>
      </c>
      <c r="E48" s="463">
        <v>722844.9183107987</v>
      </c>
      <c r="F48" s="467">
        <v>2.669381753249768E-2</v>
      </c>
      <c r="G48" s="471">
        <v>12.346170640131126</v>
      </c>
      <c r="H48" s="471">
        <v>6.6498024178622828E-2</v>
      </c>
      <c r="I48" s="472">
        <v>7.8664589505588101</v>
      </c>
      <c r="J48" s="472">
        <v>-9.1927653475013749E-2</v>
      </c>
      <c r="K48" s="467">
        <v>-1.1551041442045412E-2</v>
      </c>
      <c r="L48" s="468">
        <v>218702965.70367786</v>
      </c>
      <c r="M48" s="468">
        <v>3196910.5028757453</v>
      </c>
      <c r="N48" s="467">
        <v>1.4834434697887998E-2</v>
      </c>
      <c r="O48" s="463">
        <v>48223703.219367862</v>
      </c>
      <c r="P48" s="463">
        <v>1107172.1075649187</v>
      </c>
      <c r="Q48" s="467">
        <v>2.3498591289280338E-2</v>
      </c>
    </row>
    <row r="49" spans="1:17">
      <c r="A49" s="484"/>
      <c r="B49" s="479" t="s">
        <v>298</v>
      </c>
      <c r="C49" s="367" t="s">
        <v>125</v>
      </c>
      <c r="D49" s="463">
        <v>27631388.003523342</v>
      </c>
      <c r="E49" s="463">
        <v>-712456.1545763649</v>
      </c>
      <c r="F49" s="464">
        <v>-2.5136186559675575E-2</v>
      </c>
      <c r="G49" s="469">
        <v>12.27042442577231</v>
      </c>
      <c r="H49" s="469">
        <v>-0.58277053593217509</v>
      </c>
      <c r="I49" s="470">
        <v>6.1819198597451779</v>
      </c>
      <c r="J49" s="470">
        <v>2.5890661977467921E-2</v>
      </c>
      <c r="K49" s="464">
        <v>4.2057406074123812E-3</v>
      </c>
      <c r="L49" s="465">
        <v>170815026.25130561</v>
      </c>
      <c r="M49" s="465">
        <v>-3670505.9629339278</v>
      </c>
      <c r="N49" s="464">
        <v>-2.1036162232792747E-2</v>
      </c>
      <c r="O49" s="463">
        <v>37593831.422514677</v>
      </c>
      <c r="P49" s="463">
        <v>-1137373.144420974</v>
      </c>
      <c r="Q49" s="464">
        <v>-2.9365808710011959E-2</v>
      </c>
    </row>
    <row r="50" spans="1:17">
      <c r="A50" s="484"/>
      <c r="B50" s="479" t="s">
        <v>298</v>
      </c>
      <c r="C50" s="367" t="s">
        <v>124</v>
      </c>
      <c r="D50" s="463">
        <v>43825682.875983469</v>
      </c>
      <c r="E50" s="463">
        <v>3541689.226357162</v>
      </c>
      <c r="F50" s="467">
        <v>8.7918026627680598E-2</v>
      </c>
      <c r="G50" s="471">
        <v>19.461915180267017</v>
      </c>
      <c r="H50" s="471">
        <v>1.1941734679365474</v>
      </c>
      <c r="I50" s="472">
        <v>6.6782680614689678</v>
      </c>
      <c r="J50" s="472">
        <v>-3.1171449384761019E-2</v>
      </c>
      <c r="K50" s="467">
        <v>-4.645909592647132E-3</v>
      </c>
      <c r="L50" s="468">
        <v>292679658.22274786</v>
      </c>
      <c r="M50" s="468">
        <v>22396639.574964404</v>
      </c>
      <c r="N50" s="467">
        <v>8.2863657831757295E-2</v>
      </c>
      <c r="O50" s="463">
        <v>69263766.114118695</v>
      </c>
      <c r="P50" s="463">
        <v>5491668.8947442621</v>
      </c>
      <c r="Q50" s="467">
        <v>8.6113976710740073E-2</v>
      </c>
    </row>
    <row r="51" spans="1:17">
      <c r="A51" s="484"/>
      <c r="B51" s="479" t="s">
        <v>298</v>
      </c>
      <c r="C51" s="367" t="s">
        <v>123</v>
      </c>
      <c r="D51" s="463">
        <v>3145257.9636308718</v>
      </c>
      <c r="E51" s="463">
        <v>-185428.22709113825</v>
      </c>
      <c r="F51" s="464">
        <v>-5.5672680184542397E-2</v>
      </c>
      <c r="G51" s="469">
        <v>1.3967322284848653</v>
      </c>
      <c r="H51" s="469">
        <v>-0.11364719382695299</v>
      </c>
      <c r="I51" s="470">
        <v>7.5048751512692338</v>
      </c>
      <c r="J51" s="470">
        <v>4.1558978843510452E-2</v>
      </c>
      <c r="K51" s="464">
        <v>5.5684333724271224E-3</v>
      </c>
      <c r="L51" s="465">
        <v>23604768.335585002</v>
      </c>
      <c r="M51" s="465">
        <v>-1253195.7769056037</v>
      </c>
      <c r="N51" s="464">
        <v>-5.0414256422387345E-2</v>
      </c>
      <c r="O51" s="463">
        <v>4994625.2480639908</v>
      </c>
      <c r="P51" s="463">
        <v>-444372.67669159733</v>
      </c>
      <c r="Q51" s="464">
        <v>-8.1701203574473885E-2</v>
      </c>
    </row>
    <row r="52" spans="1:17">
      <c r="A52" s="484"/>
      <c r="B52" s="479" t="s">
        <v>242</v>
      </c>
      <c r="C52" s="367" t="s">
        <v>129</v>
      </c>
      <c r="D52" s="463">
        <v>1136550508.5632751</v>
      </c>
      <c r="E52" s="463">
        <v>6801112.1250448227</v>
      </c>
      <c r="F52" s="467">
        <v>6.0200183744171425E-3</v>
      </c>
      <c r="G52" s="471">
        <v>38.15645142334207</v>
      </c>
      <c r="H52" s="471">
        <v>-2.5721792767171792E-2</v>
      </c>
      <c r="I52" s="472">
        <v>5.4220204252070419</v>
      </c>
      <c r="J52" s="472">
        <v>-2.207892601899264E-2</v>
      </c>
      <c r="K52" s="467">
        <v>-4.0555700024137824E-3</v>
      </c>
      <c r="L52" s="468">
        <v>6162400071.7095289</v>
      </c>
      <c r="M52" s="468">
        <v>11932115.512155533</v>
      </c>
      <c r="N52" s="467">
        <v>1.9400337660701768E-3</v>
      </c>
      <c r="O52" s="463">
        <v>1870014579.378334</v>
      </c>
      <c r="P52" s="463">
        <v>14659280.199627399</v>
      </c>
      <c r="Q52" s="467">
        <v>7.9010635893386506E-3</v>
      </c>
    </row>
    <row r="53" spans="1:17">
      <c r="A53" s="484"/>
      <c r="B53" s="479" t="s">
        <v>299</v>
      </c>
      <c r="C53" s="367" t="s">
        <v>128</v>
      </c>
      <c r="D53" s="463">
        <v>4281669.7015882498</v>
      </c>
      <c r="E53" s="463">
        <v>-127901.15176004358</v>
      </c>
      <c r="F53" s="464">
        <v>-2.9005351317334012E-2</v>
      </c>
      <c r="G53" s="469">
        <v>0.14374488484983342</v>
      </c>
      <c r="H53" s="469">
        <v>-5.2855095562739374E-3</v>
      </c>
      <c r="I53" s="470">
        <v>10.507764080835358</v>
      </c>
      <c r="J53" s="470">
        <v>1.1320320155896013E-2</v>
      </c>
      <c r="K53" s="464">
        <v>1.07849100266729E-3</v>
      </c>
      <c r="L53" s="465">
        <v>44990775.096350059</v>
      </c>
      <c r="M53" s="465">
        <v>-1294037.3745516464</v>
      </c>
      <c r="N53" s="464">
        <v>-2.7958142325091643E-2</v>
      </c>
      <c r="O53" s="463">
        <v>9900062.2612406593</v>
      </c>
      <c r="P53" s="463">
        <v>-361956.04296641611</v>
      </c>
      <c r="Q53" s="464">
        <v>-3.5271428313280881E-2</v>
      </c>
    </row>
    <row r="54" spans="1:17">
      <c r="A54" s="484"/>
      <c r="B54" s="479" t="s">
        <v>299</v>
      </c>
      <c r="C54" s="367" t="s">
        <v>127</v>
      </c>
      <c r="D54" s="463">
        <v>21260854.544753797</v>
      </c>
      <c r="E54" s="463">
        <v>-411832.03018408269</v>
      </c>
      <c r="F54" s="467">
        <v>-1.9002352512231774E-2</v>
      </c>
      <c r="G54" s="471">
        <v>0.7137727338498443</v>
      </c>
      <c r="H54" s="471">
        <v>-1.8699684787086612E-2</v>
      </c>
      <c r="I54" s="472">
        <v>6.7593883888974338</v>
      </c>
      <c r="J54" s="472">
        <v>1.7936181341111634E-2</v>
      </c>
      <c r="K54" s="467">
        <v>2.6605812499875658E-3</v>
      </c>
      <c r="L54" s="468">
        <v>143710373.34784606</v>
      </c>
      <c r="M54" s="468">
        <v>-2395007.4064451754</v>
      </c>
      <c r="N54" s="467">
        <v>-1.6392328565043846E-2</v>
      </c>
      <c r="O54" s="463">
        <v>42172375.21662388</v>
      </c>
      <c r="P54" s="463">
        <v>-405798.75348932296</v>
      </c>
      <c r="Q54" s="467">
        <v>-9.5306753590270049E-3</v>
      </c>
    </row>
    <row r="55" spans="1:17">
      <c r="A55" s="484"/>
      <c r="B55" s="479" t="s">
        <v>299</v>
      </c>
      <c r="C55" s="367" t="s">
        <v>126</v>
      </c>
      <c r="D55" s="463">
        <v>355252775.16939104</v>
      </c>
      <c r="E55" s="463">
        <v>837765.53660213947</v>
      </c>
      <c r="F55" s="464">
        <v>2.3637981288381449E-3</v>
      </c>
      <c r="G55" s="469">
        <v>11.926601727444192</v>
      </c>
      <c r="H55" s="469">
        <v>-5.1572663134525243E-2</v>
      </c>
      <c r="I55" s="470">
        <v>8.0475225439566902</v>
      </c>
      <c r="J55" s="470">
        <v>2.3198693917404256E-2</v>
      </c>
      <c r="K55" s="464">
        <v>2.8910465667821568E-3</v>
      </c>
      <c r="L55" s="465">
        <v>2858904716.9788518</v>
      </c>
      <c r="M55" s="465">
        <v>14963902.370560646</v>
      </c>
      <c r="N55" s="464">
        <v>5.261678546085247E-3</v>
      </c>
      <c r="O55" s="463">
        <v>623846935.47163522</v>
      </c>
      <c r="P55" s="463">
        <v>2103289.0876617432</v>
      </c>
      <c r="Q55" s="464">
        <v>3.3828879472984656E-3</v>
      </c>
    </row>
    <row r="56" spans="1:17">
      <c r="A56" s="484"/>
      <c r="B56" s="479" t="s">
        <v>299</v>
      </c>
      <c r="C56" s="367" t="s">
        <v>125</v>
      </c>
      <c r="D56" s="463">
        <v>372773707.94914651</v>
      </c>
      <c r="E56" s="463">
        <v>-708776.64359790087</v>
      </c>
      <c r="F56" s="467">
        <v>-1.8977506920325072E-3</v>
      </c>
      <c r="G56" s="471">
        <v>12.514817222897609</v>
      </c>
      <c r="H56" s="471">
        <v>-0.10778117358023742</v>
      </c>
      <c r="I56" s="472">
        <v>6.061940927411289</v>
      </c>
      <c r="J56" s="472">
        <v>-2.1725099013242044E-2</v>
      </c>
      <c r="K56" s="467">
        <v>-3.571053854514469E-3</v>
      </c>
      <c r="L56" s="468">
        <v>2259732196.8797941</v>
      </c>
      <c r="M56" s="468">
        <v>-12410506.101708412</v>
      </c>
      <c r="N56" s="467">
        <v>-5.462027576623318E-3</v>
      </c>
      <c r="O56" s="463">
        <v>508040330.76308352</v>
      </c>
      <c r="P56" s="463">
        <v>-890556.00567996502</v>
      </c>
      <c r="Q56" s="467">
        <v>-1.7498564713455793E-3</v>
      </c>
    </row>
    <row r="57" spans="1:17">
      <c r="A57" s="484"/>
      <c r="B57" s="479" t="s">
        <v>299</v>
      </c>
      <c r="C57" s="367" t="s">
        <v>124</v>
      </c>
      <c r="D57" s="463">
        <v>562161951.39069068</v>
      </c>
      <c r="E57" s="463">
        <v>31249353.828617692</v>
      </c>
      <c r="F57" s="464">
        <v>5.8859695498116517E-2</v>
      </c>
      <c r="G57" s="469">
        <v>18.87298895093133</v>
      </c>
      <c r="H57" s="469">
        <v>0.92972044674857912</v>
      </c>
      <c r="I57" s="470">
        <v>6.7485670107337077</v>
      </c>
      <c r="J57" s="470">
        <v>-2.5561434942087402E-2</v>
      </c>
      <c r="K57" s="464">
        <v>-3.7733909457244373E-3</v>
      </c>
      <c r="L57" s="465">
        <v>3793787599.8449011</v>
      </c>
      <c r="M57" s="465">
        <v>197317470.53203678</v>
      </c>
      <c r="N57" s="464">
        <v>5.4864203910331359E-2</v>
      </c>
      <c r="O57" s="463">
        <v>892502808.76097012</v>
      </c>
      <c r="P57" s="463">
        <v>50572444.664209962</v>
      </c>
      <c r="Q57" s="464">
        <v>6.0067253564925288E-2</v>
      </c>
    </row>
    <row r="58" spans="1:17">
      <c r="A58" s="484"/>
      <c r="B58" s="479" t="s">
        <v>299</v>
      </c>
      <c r="C58" s="367" t="s">
        <v>123</v>
      </c>
      <c r="D58" s="463">
        <v>46872338.859257907</v>
      </c>
      <c r="E58" s="463">
        <v>4424131.8249333352</v>
      </c>
      <c r="F58" s="467">
        <v>0.10422423310732261</v>
      </c>
      <c r="G58" s="471">
        <v>1.5736054907428103</v>
      </c>
      <c r="H58" s="471">
        <v>0.13898220277501383</v>
      </c>
      <c r="I58" s="472">
        <v>7.3111452320548853</v>
      </c>
      <c r="J58" s="472">
        <v>-0.32504297917418778</v>
      </c>
      <c r="K58" s="467">
        <v>-4.2566129878282677E-2</v>
      </c>
      <c r="L58" s="468">
        <v>342690476.76612437</v>
      </c>
      <c r="M58" s="468">
        <v>18547978.622804046</v>
      </c>
      <c r="N58" s="467">
        <v>5.7221680986129182E-2</v>
      </c>
      <c r="O58" s="463">
        <v>74541597.595966488</v>
      </c>
      <c r="P58" s="463">
        <v>6638628.1080712378</v>
      </c>
      <c r="Q58" s="467">
        <v>9.776638868871082E-2</v>
      </c>
    </row>
    <row r="59" spans="1:17">
      <c r="A59" s="484"/>
      <c r="B59" s="479" t="s">
        <v>241</v>
      </c>
      <c r="C59" s="367" t="s">
        <v>129</v>
      </c>
      <c r="D59" s="463">
        <v>353154792.46652848</v>
      </c>
      <c r="E59" s="463">
        <v>4291611.8534405828</v>
      </c>
      <c r="F59" s="464">
        <v>1.2301704771190117E-2</v>
      </c>
      <c r="G59" s="469">
        <v>39.00813236738496</v>
      </c>
      <c r="H59" s="469">
        <v>6.827182069656601E-2</v>
      </c>
      <c r="I59" s="470">
        <v>5.4655862746629653</v>
      </c>
      <c r="J59" s="470">
        <v>7.301370136937102E-3</v>
      </c>
      <c r="K59" s="464">
        <v>1.3376674659988492E-3</v>
      </c>
      <c r="L59" s="465">
        <v>1930197986.5365059</v>
      </c>
      <c r="M59" s="465">
        <v>26003354.051150799</v>
      </c>
      <c r="N59" s="464">
        <v>1.3655827827437586E-2</v>
      </c>
      <c r="O59" s="463">
        <v>584648037.91129088</v>
      </c>
      <c r="P59" s="463">
        <v>13206589.30466783</v>
      </c>
      <c r="Q59" s="464">
        <v>2.3111010475124233E-2</v>
      </c>
    </row>
    <row r="60" spans="1:17">
      <c r="A60" s="484"/>
      <c r="B60" s="479" t="s">
        <v>300</v>
      </c>
      <c r="C60" s="367" t="s">
        <v>128</v>
      </c>
      <c r="D60" s="463">
        <v>1294270.3537444021</v>
      </c>
      <c r="E60" s="463">
        <v>-72510.661298623309</v>
      </c>
      <c r="F60" s="467">
        <v>-5.3052142589455502E-2</v>
      </c>
      <c r="G60" s="471">
        <v>0.14296017031350036</v>
      </c>
      <c r="H60" s="471">
        <v>-9.5989562475326806E-3</v>
      </c>
      <c r="I60" s="472">
        <v>10.402317896909143</v>
      </c>
      <c r="J60" s="472">
        <v>0.15979559361837836</v>
      </c>
      <c r="K60" s="467">
        <v>1.5601195573383179E-2</v>
      </c>
      <c r="L60" s="468">
        <v>13463411.664194321</v>
      </c>
      <c r="M60" s="468">
        <v>-535873.36609825678</v>
      </c>
      <c r="N60" s="467">
        <v>-3.8278623868197456E-2</v>
      </c>
      <c r="O60" s="463">
        <v>2976547.5701710368</v>
      </c>
      <c r="P60" s="463">
        <v>-113098.37094137678</v>
      </c>
      <c r="Q60" s="467">
        <v>-3.6605608894026288E-2</v>
      </c>
    </row>
    <row r="61" spans="1:17">
      <c r="A61" s="484"/>
      <c r="B61" s="479" t="s">
        <v>300</v>
      </c>
      <c r="C61" s="367" t="s">
        <v>127</v>
      </c>
      <c r="D61" s="463">
        <v>6831797.2571788179</v>
      </c>
      <c r="E61" s="463">
        <v>-7515.7320589022711</v>
      </c>
      <c r="F61" s="464">
        <v>-1.0989016105461115E-3</v>
      </c>
      <c r="G61" s="469">
        <v>0.75461428642633221</v>
      </c>
      <c r="H61" s="469">
        <v>-8.7849739027184848E-3</v>
      </c>
      <c r="I61" s="470">
        <v>6.6757574922627017</v>
      </c>
      <c r="J61" s="470">
        <v>-5.6582873525369948E-2</v>
      </c>
      <c r="K61" s="464">
        <v>-8.4046364935600661E-3</v>
      </c>
      <c r="L61" s="465">
        <v>45607421.725231268</v>
      </c>
      <c r="M61" s="465">
        <v>-437161.18647251278</v>
      </c>
      <c r="N61" s="464">
        <v>-9.4943022355273316E-3</v>
      </c>
      <c r="O61" s="463">
        <v>13592445.583408993</v>
      </c>
      <c r="P61" s="463">
        <v>158540.41959369928</v>
      </c>
      <c r="Q61" s="464">
        <v>1.1801513979772136E-2</v>
      </c>
    </row>
    <row r="62" spans="1:17">
      <c r="A62" s="484"/>
      <c r="B62" s="479" t="s">
        <v>300</v>
      </c>
      <c r="C62" s="367" t="s">
        <v>126</v>
      </c>
      <c r="D62" s="463">
        <v>108043228.15380235</v>
      </c>
      <c r="E62" s="463">
        <v>97221.803231060505</v>
      </c>
      <c r="F62" s="467">
        <v>9.0065215488674692E-4</v>
      </c>
      <c r="G62" s="471">
        <v>11.934043187655583</v>
      </c>
      <c r="H62" s="471">
        <v>-0.11481340556866293</v>
      </c>
      <c r="I62" s="472">
        <v>8.0281304429713654</v>
      </c>
      <c r="J62" s="472">
        <v>3.0149792663727304E-2</v>
      </c>
      <c r="K62" s="467">
        <v>3.7696756196287633E-3</v>
      </c>
      <c r="L62" s="468">
        <v>867385129.09844148</v>
      </c>
      <c r="M62" s="468">
        <v>4035059.0285868645</v>
      </c>
      <c r="N62" s="467">
        <v>4.6737229409854371E-3</v>
      </c>
      <c r="O62" s="463">
        <v>189609416.02205059</v>
      </c>
      <c r="P62" s="463">
        <v>462164.63582488894</v>
      </c>
      <c r="Q62" s="467">
        <v>2.4434118520769857E-3</v>
      </c>
    </row>
    <row r="63" spans="1:17">
      <c r="A63" s="484"/>
      <c r="B63" s="479" t="s">
        <v>300</v>
      </c>
      <c r="C63" s="367" t="s">
        <v>125</v>
      </c>
      <c r="D63" s="463">
        <v>112873806.06271471</v>
      </c>
      <c r="E63" s="463">
        <v>-1658560.0019465834</v>
      </c>
      <c r="F63" s="464">
        <v>-1.4481146761695412E-2</v>
      </c>
      <c r="G63" s="469">
        <v>12.467610412287479</v>
      </c>
      <c r="H63" s="469">
        <v>-0.31641097627650616</v>
      </c>
      <c r="I63" s="470">
        <v>6.1352210252277111</v>
      </c>
      <c r="J63" s="470">
        <v>1.9446578321365315E-2</v>
      </c>
      <c r="K63" s="464">
        <v>3.1797409290007963E-3</v>
      </c>
      <c r="L63" s="465">
        <v>692505748.15344238</v>
      </c>
      <c r="M63" s="465">
        <v>-7948369.5685366392</v>
      </c>
      <c r="N63" s="464">
        <v>-1.1347452127751598E-2</v>
      </c>
      <c r="O63" s="463">
        <v>153688289.33627778</v>
      </c>
      <c r="P63" s="463">
        <v>-2358242.7311613262</v>
      </c>
      <c r="Q63" s="464">
        <v>-1.51124328103758E-2</v>
      </c>
    </row>
    <row r="64" spans="1:17">
      <c r="A64" s="484"/>
      <c r="B64" s="479" t="s">
        <v>300</v>
      </c>
      <c r="C64" s="367" t="s">
        <v>124</v>
      </c>
      <c r="D64" s="463">
        <v>171400520.73988104</v>
      </c>
      <c r="E64" s="463">
        <v>12600599.550011188</v>
      </c>
      <c r="F64" s="467">
        <v>7.934890304476426E-2</v>
      </c>
      <c r="G64" s="471">
        <v>18.932248247752948</v>
      </c>
      <c r="H64" s="471">
        <v>1.2071137836012049</v>
      </c>
      <c r="I64" s="472">
        <v>6.7385446885608928</v>
      </c>
      <c r="J64" s="472">
        <v>-1.2659938441166751E-2</v>
      </c>
      <c r="K64" s="467">
        <v>-1.8752117793218964E-3</v>
      </c>
      <c r="L64" s="468">
        <v>1154990068.6482966</v>
      </c>
      <c r="M64" s="468">
        <v>82899305.943684816</v>
      </c>
      <c r="N64" s="467">
        <v>7.7324895267776583E-2</v>
      </c>
      <c r="O64" s="463">
        <v>271305938.92372268</v>
      </c>
      <c r="P64" s="463">
        <v>20439566.647290409</v>
      </c>
      <c r="Q64" s="467">
        <v>8.1475912701315892E-2</v>
      </c>
    </row>
    <row r="65" spans="1:17">
      <c r="A65" s="484"/>
      <c r="B65" s="479" t="s">
        <v>300</v>
      </c>
      <c r="C65" s="367" t="s">
        <v>123</v>
      </c>
      <c r="D65" s="463">
        <v>12709200.68024499</v>
      </c>
      <c r="E65" s="463">
        <v>37390.462847314775</v>
      </c>
      <c r="F65" s="464">
        <v>2.9506804636309811E-3</v>
      </c>
      <c r="G65" s="469">
        <v>1.4038098674978143</v>
      </c>
      <c r="H65" s="469">
        <v>-1.0608592691660812E-2</v>
      </c>
      <c r="I65" s="470">
        <v>7.5162654044101149</v>
      </c>
      <c r="J65" s="470">
        <v>-3.8741176795363153E-2</v>
      </c>
      <c r="K65" s="464">
        <v>-5.1278812769983851E-3</v>
      </c>
      <c r="L65" s="465">
        <v>95525725.390630916</v>
      </c>
      <c r="M65" s="465">
        <v>-209884.19759534299</v>
      </c>
      <c r="N65" s="464">
        <v>-2.1923315524713066E-3</v>
      </c>
      <c r="O65" s="463">
        <v>20261153.648898531</v>
      </c>
      <c r="P65" s="463">
        <v>-493876.64588538185</v>
      </c>
      <c r="Q65" s="464">
        <v>-2.3795515538683715E-2</v>
      </c>
    </row>
    <row r="66" spans="1:17">
      <c r="A66" s="484" t="s">
        <v>82</v>
      </c>
      <c r="B66" s="479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4"/>
      <c r="B67" s="479" t="s">
        <v>298</v>
      </c>
      <c r="C67" s="367" t="s">
        <v>128</v>
      </c>
      <c r="D67" s="463">
        <v>155.22845588278773</v>
      </c>
      <c r="E67" s="463">
        <v>60.480579015135788</v>
      </c>
      <c r="F67" s="464">
        <v>0.63833176018938931</v>
      </c>
      <c r="G67" s="469">
        <v>4.6504624834509185E-2</v>
      </c>
      <c r="H67" s="469">
        <v>-4.529179572347948E-3</v>
      </c>
      <c r="I67" s="470">
        <v>7.6828148728914734</v>
      </c>
      <c r="J67" s="470">
        <v>-5.1910233910227532E-2</v>
      </c>
      <c r="K67" s="464">
        <v>-6.7113224055731632E-3</v>
      </c>
      <c r="L67" s="465">
        <v>1192.5914895522594</v>
      </c>
      <c r="M67" s="465">
        <v>459.74270752787584</v>
      </c>
      <c r="N67" s="464">
        <v>0.62733638753946808</v>
      </c>
      <c r="O67" s="463">
        <v>274.24080121517181</v>
      </c>
      <c r="P67" s="463">
        <v>80.219580054283142</v>
      </c>
      <c r="Q67" s="464">
        <v>0.41345776288956798</v>
      </c>
    </row>
    <row r="68" spans="1:17">
      <c r="A68" s="484"/>
      <c r="B68" s="479" t="s">
        <v>298</v>
      </c>
      <c r="C68" s="367" t="s">
        <v>127</v>
      </c>
      <c r="D68" s="463">
        <v>7427.2909909721848</v>
      </c>
      <c r="E68" s="463">
        <v>4956.7533593555027</v>
      </c>
      <c r="F68" s="467">
        <v>2.0063460260315398</v>
      </c>
      <c r="G68" s="471">
        <v>2.2251292722560088</v>
      </c>
      <c r="H68" s="471">
        <v>0.89442996331190128</v>
      </c>
      <c r="I68" s="472">
        <v>12.202384955386192</v>
      </c>
      <c r="J68" s="472">
        <v>-1.9105497577094539</v>
      </c>
      <c r="K68" s="467">
        <v>-0.13537579508085024</v>
      </c>
      <c r="L68" s="468">
        <v>90630.663847514385</v>
      </c>
      <c r="M68" s="468">
        <v>55764.127546262207</v>
      </c>
      <c r="N68" s="467">
        <v>1.5993595424693656</v>
      </c>
      <c r="O68" s="463">
        <v>14865.792742848396</v>
      </c>
      <c r="P68" s="463">
        <v>9924.7174796150321</v>
      </c>
      <c r="Q68" s="467">
        <v>2.0086149169726366</v>
      </c>
    </row>
    <row r="69" spans="1:17">
      <c r="A69" s="484"/>
      <c r="B69" s="479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4"/>
      <c r="B70" s="479" t="s">
        <v>298</v>
      </c>
      <c r="C70" s="367" t="s">
        <v>125</v>
      </c>
      <c r="D70" s="463">
        <v>34632.53250339644</v>
      </c>
      <c r="E70" s="463">
        <v>-5612.7317749076174</v>
      </c>
      <c r="F70" s="467">
        <v>-0.13946316108385956</v>
      </c>
      <c r="G70" s="471">
        <v>10.375500561285829</v>
      </c>
      <c r="H70" s="471">
        <v>-11.301702278311087</v>
      </c>
      <c r="I70" s="472">
        <v>8.5165060720299035</v>
      </c>
      <c r="J70" s="472">
        <v>0.48389973419034504</v>
      </c>
      <c r="K70" s="467">
        <v>6.0241933170659304E-2</v>
      </c>
      <c r="L70" s="468">
        <v>294948.17335494875</v>
      </c>
      <c r="M70" s="468">
        <v>-28326.191554984427</v>
      </c>
      <c r="N70" s="467">
        <v>-8.7622758342983151E-2</v>
      </c>
      <c r="O70" s="463">
        <v>74186.262019872665</v>
      </c>
      <c r="P70" s="463">
        <v>-3650.7198117493244</v>
      </c>
      <c r="Q70" s="467">
        <v>-4.6902124489443989E-2</v>
      </c>
    </row>
    <row r="71" spans="1:17">
      <c r="A71" s="484"/>
      <c r="B71" s="479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4"/>
      <c r="B72" s="479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4"/>
      <c r="B73" s="479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4"/>
      <c r="B74" s="479" t="s">
        <v>299</v>
      </c>
      <c r="C74" s="367" t="s">
        <v>128</v>
      </c>
      <c r="D74" s="463">
        <v>1583.681196715808</v>
      </c>
      <c r="E74" s="463">
        <v>550.90527617571365</v>
      </c>
      <c r="F74" s="467">
        <v>0.53342188292656501</v>
      </c>
      <c r="G74" s="471">
        <v>6.1600257322110538E-2</v>
      </c>
      <c r="H74" s="471">
        <v>2.0565455638589837E-2</v>
      </c>
      <c r="I74" s="472">
        <v>8.0679508284859054</v>
      </c>
      <c r="J74" s="472">
        <v>0.14839839445811709</v>
      </c>
      <c r="K74" s="467">
        <v>1.873822993083505E-2</v>
      </c>
      <c r="L74" s="468">
        <v>12777.062023100852</v>
      </c>
      <c r="M74" s="468">
        <v>4597.9389677822583</v>
      </c>
      <c r="N74" s="467">
        <v>0.56215549474981685</v>
      </c>
      <c r="O74" s="463">
        <v>3205.8695250749588</v>
      </c>
      <c r="P74" s="463">
        <v>1080.8612066507339</v>
      </c>
      <c r="Q74" s="467">
        <v>0.50863857674318846</v>
      </c>
    </row>
    <row r="75" spans="1:17">
      <c r="A75" s="484"/>
      <c r="B75" s="479" t="s">
        <v>299</v>
      </c>
      <c r="C75" s="367" t="s">
        <v>127</v>
      </c>
      <c r="D75" s="463">
        <v>76904.777524124336</v>
      </c>
      <c r="E75" s="463">
        <v>40163.713939809655</v>
      </c>
      <c r="F75" s="464">
        <v>1.0931559955427135</v>
      </c>
      <c r="G75" s="469">
        <v>2.9913558957509312</v>
      </c>
      <c r="H75" s="469">
        <v>1.5315404335202285</v>
      </c>
      <c r="I75" s="470">
        <v>12.233050040425207</v>
      </c>
      <c r="J75" s="470">
        <v>-1.2763740834333017</v>
      </c>
      <c r="K75" s="464">
        <v>-9.4480273306331644E-2</v>
      </c>
      <c r="L75" s="465">
        <v>940779.99180038075</v>
      </c>
      <c r="M75" s="465">
        <v>444429.38107822061</v>
      </c>
      <c r="N75" s="464">
        <v>0.89539404501105124</v>
      </c>
      <c r="O75" s="463">
        <v>153844.68005885946</v>
      </c>
      <c r="P75" s="463">
        <v>80362.552890230101</v>
      </c>
      <c r="Q75" s="464">
        <v>1.0936340030795693</v>
      </c>
    </row>
    <row r="76" spans="1:17">
      <c r="A76" s="484"/>
      <c r="B76" s="479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4"/>
      <c r="B77" s="479" t="s">
        <v>299</v>
      </c>
      <c r="C77" s="367" t="s">
        <v>125</v>
      </c>
      <c r="D77" s="463">
        <v>480983.67035878205</v>
      </c>
      <c r="E77" s="463">
        <v>-67394.538780388422</v>
      </c>
      <c r="F77" s="464">
        <v>-0.1228979154481404</v>
      </c>
      <c r="G77" s="469">
        <v>18.708764063927347</v>
      </c>
      <c r="H77" s="469">
        <v>-3.0796903452558944</v>
      </c>
      <c r="I77" s="470">
        <v>8.2103282839478737</v>
      </c>
      <c r="J77" s="470">
        <v>0.24615492153446006</v>
      </c>
      <c r="K77" s="464">
        <v>3.0907780422784116E-2</v>
      </c>
      <c r="L77" s="465">
        <v>3949033.832863769</v>
      </c>
      <c r="M77" s="465">
        <v>-418345.29289038433</v>
      </c>
      <c r="N77" s="464">
        <v>-9.5788636810445207E-2</v>
      </c>
      <c r="O77" s="463">
        <v>960816.30209589005</v>
      </c>
      <c r="P77" s="463">
        <v>-78048.035233504255</v>
      </c>
      <c r="Q77" s="464">
        <v>-7.5128226496004397E-2</v>
      </c>
    </row>
    <row r="78" spans="1:17">
      <c r="A78" s="484"/>
      <c r="B78" s="479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4"/>
      <c r="B79" s="479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4"/>
      <c r="B80" s="479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4"/>
      <c r="B81" s="479" t="s">
        <v>300</v>
      </c>
      <c r="C81" s="367" t="s">
        <v>128</v>
      </c>
      <c r="D81" s="463">
        <v>582.87854167459022</v>
      </c>
      <c r="E81" s="463">
        <v>253.81639650104057</v>
      </c>
      <c r="F81" s="464">
        <v>0.77133271092965139</v>
      </c>
      <c r="G81" s="469">
        <v>5.7337024959611238E-2</v>
      </c>
      <c r="H81" s="469">
        <v>1.2849839478959513E-2</v>
      </c>
      <c r="I81" s="470">
        <v>8.1723848785363487</v>
      </c>
      <c r="J81" s="470">
        <v>0.24684186529285768</v>
      </c>
      <c r="K81" s="464">
        <v>3.1145104490681304E-2</v>
      </c>
      <c r="L81" s="465">
        <v>4763.5077800047402</v>
      </c>
      <c r="M81" s="465">
        <v>2155.5115944015984</v>
      </c>
      <c r="N81" s="464">
        <v>0.82650105329931722</v>
      </c>
      <c r="O81" s="463">
        <v>1062.2786852121353</v>
      </c>
      <c r="P81" s="463">
        <v>372.62092220783234</v>
      </c>
      <c r="Q81" s="464">
        <v>0.54029830764843789</v>
      </c>
    </row>
    <row r="82" spans="1:17">
      <c r="A82" s="484"/>
      <c r="B82" s="479" t="s">
        <v>300</v>
      </c>
      <c r="C82" s="367" t="s">
        <v>127</v>
      </c>
      <c r="D82" s="463">
        <v>31406.835656003517</v>
      </c>
      <c r="E82" s="463">
        <v>20498.769180277304</v>
      </c>
      <c r="F82" s="467">
        <v>1.8792303132634316</v>
      </c>
      <c r="G82" s="471">
        <v>3.0894507022631474</v>
      </c>
      <c r="H82" s="471">
        <v>1.6147469611659253</v>
      </c>
      <c r="I82" s="472">
        <v>12.212859864187065</v>
      </c>
      <c r="J82" s="472">
        <v>-1.721948304807233</v>
      </c>
      <c r="K82" s="467">
        <v>-0.1235717265659</v>
      </c>
      <c r="L82" s="468">
        <v>383567.28264432459</v>
      </c>
      <c r="M82" s="468">
        <v>231565.46881044214</v>
      </c>
      <c r="N82" s="467">
        <v>1.5234388522725923</v>
      </c>
      <c r="O82" s="463">
        <v>62848.796322617804</v>
      </c>
      <c r="P82" s="463">
        <v>41032.663371165385</v>
      </c>
      <c r="Q82" s="467">
        <v>1.8808403607768447</v>
      </c>
    </row>
    <row r="83" spans="1:17">
      <c r="A83" s="484"/>
      <c r="B83" s="479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4"/>
      <c r="B84" s="479" t="s">
        <v>300</v>
      </c>
      <c r="C84" s="367" t="s">
        <v>125</v>
      </c>
      <c r="D84" s="463">
        <v>142454.78551128868</v>
      </c>
      <c r="E84" s="463">
        <v>-15776.353624282172</v>
      </c>
      <c r="F84" s="467">
        <v>-9.9704481118379304E-2</v>
      </c>
      <c r="G84" s="471">
        <v>14.013097083674808</v>
      </c>
      <c r="H84" s="471">
        <v>-7.3787832610740445</v>
      </c>
      <c r="I84" s="472">
        <v>8.454599808784927</v>
      </c>
      <c r="J84" s="472">
        <v>0.48913414056867577</v>
      </c>
      <c r="K84" s="467">
        <v>6.1406848129471649E-2</v>
      </c>
      <c r="L84" s="468">
        <v>1204398.202344239</v>
      </c>
      <c r="M84" s="468">
        <v>-55986.504082899541</v>
      </c>
      <c r="N84" s="467">
        <v>-4.4420170918771824E-2</v>
      </c>
      <c r="O84" s="463">
        <v>297154.4001771519</v>
      </c>
      <c r="P84" s="463">
        <v>-2964.4277913927799</v>
      </c>
      <c r="Q84" s="467">
        <v>-9.8775135550758595E-3</v>
      </c>
    </row>
    <row r="85" spans="1:17">
      <c r="A85" s="484"/>
      <c r="B85" s="479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4"/>
      <c r="B86" s="479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4" t="s">
        <v>83</v>
      </c>
      <c r="B87" s="479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4"/>
      <c r="B88" s="479" t="s">
        <v>298</v>
      </c>
      <c r="C88" s="367" t="s">
        <v>128</v>
      </c>
      <c r="D88" s="463">
        <v>1435.8124982462407</v>
      </c>
      <c r="E88" s="463">
        <v>921.43683621337425</v>
      </c>
      <c r="F88" s="467">
        <v>1.7913694294394868</v>
      </c>
      <c r="G88" s="471">
        <v>3.5546664975561942E-2</v>
      </c>
      <c r="H88" s="471">
        <v>-6.504929382430899E-3</v>
      </c>
      <c r="I88" s="472">
        <v>15.514847928338744</v>
      </c>
      <c r="J88" s="472">
        <v>0.79223451754132057</v>
      </c>
      <c r="K88" s="467">
        <v>5.3810726087550692E-2</v>
      </c>
      <c r="L88" s="468">
        <v>22276.412563898564</v>
      </c>
      <c r="M88" s="468">
        <v>14703.458543865681</v>
      </c>
      <c r="N88" s="467">
        <v>1.9415750452162175</v>
      </c>
      <c r="O88" s="463">
        <v>3702.5601732730865</v>
      </c>
      <c r="P88" s="463">
        <v>2367.0371255874634</v>
      </c>
      <c r="Q88" s="467">
        <v>1.7723671109153742</v>
      </c>
    </row>
    <row r="89" spans="1:17">
      <c r="A89" s="484"/>
      <c r="B89" s="479" t="s">
        <v>298</v>
      </c>
      <c r="C89" s="367" t="s">
        <v>127</v>
      </c>
      <c r="D89" s="463">
        <v>761.9717506423832</v>
      </c>
      <c r="E89" s="463">
        <v>-389.76475284758806</v>
      </c>
      <c r="F89" s="464">
        <v>-0.33841486456887482</v>
      </c>
      <c r="G89" s="469">
        <v>1.886426993358159E-2</v>
      </c>
      <c r="H89" s="469">
        <v>-7.5293288106088346E-2</v>
      </c>
      <c r="I89" s="470">
        <v>12.151613966123598</v>
      </c>
      <c r="J89" s="470">
        <v>-1.5539102583552111</v>
      </c>
      <c r="K89" s="464">
        <v>-0.11337838910093224</v>
      </c>
      <c r="L89" s="465">
        <v>9259.1865668976316</v>
      </c>
      <c r="M89" s="465">
        <v>-6525.965981900692</v>
      </c>
      <c r="N89" s="464">
        <v>-0.41342432147717789</v>
      </c>
      <c r="O89" s="463">
        <v>1911.1720579862595</v>
      </c>
      <c r="P89" s="463">
        <v>-720.67175006866455</v>
      </c>
      <c r="Q89" s="464">
        <v>-0.2738277050723919</v>
      </c>
    </row>
    <row r="90" spans="1:17">
      <c r="A90" s="484"/>
      <c r="B90" s="479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4"/>
      <c r="B91" s="479" t="s">
        <v>298</v>
      </c>
      <c r="C91" s="367" t="s">
        <v>125</v>
      </c>
      <c r="D91" s="463">
        <v>112150.60079684845</v>
      </c>
      <c r="E91" s="463">
        <v>-49821.458756162727</v>
      </c>
      <c r="F91" s="464">
        <v>-0.30759291999900062</v>
      </c>
      <c r="G91" s="469">
        <v>2.7765323384515259</v>
      </c>
      <c r="H91" s="469">
        <v>-10.465119334439402</v>
      </c>
      <c r="I91" s="470">
        <v>7.398749623608019</v>
      </c>
      <c r="J91" s="470">
        <v>0.40598880702914819</v>
      </c>
      <c r="K91" s="464">
        <v>5.8058443249854159E-2</v>
      </c>
      <c r="L91" s="465">
        <v>829774.2154330957</v>
      </c>
      <c r="M91" s="465">
        <v>-302857.65598978021</v>
      </c>
      <c r="N91" s="464">
        <v>-0.26739284283896531</v>
      </c>
      <c r="O91" s="463">
        <v>241097.81539225578</v>
      </c>
      <c r="P91" s="463">
        <v>-140097.47184882505</v>
      </c>
      <c r="Q91" s="464">
        <v>-0.3675215212202313</v>
      </c>
    </row>
    <row r="92" spans="1:17">
      <c r="A92" s="484"/>
      <c r="B92" s="479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4"/>
      <c r="B93" s="479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4"/>
      <c r="B94" s="479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4"/>
      <c r="B95" s="479" t="s">
        <v>299</v>
      </c>
      <c r="C95" s="367" t="s">
        <v>128</v>
      </c>
      <c r="D95" s="463">
        <v>14562.363939841423</v>
      </c>
      <c r="E95" s="463">
        <v>6638.9352857935291</v>
      </c>
      <c r="F95" s="464">
        <v>0.83788667452717613</v>
      </c>
      <c r="G95" s="469">
        <v>6.878446060390335E-2</v>
      </c>
      <c r="H95" s="469">
        <v>2.0908424843496948E-2</v>
      </c>
      <c r="I95" s="470">
        <v>16.16766169783137</v>
      </c>
      <c r="J95" s="470">
        <v>1.378918763924414</v>
      </c>
      <c r="K95" s="464">
        <v>9.3241107110117655E-2</v>
      </c>
      <c r="L95" s="465">
        <v>235439.37370005489</v>
      </c>
      <c r="M95" s="465">
        <v>118261.82418018818</v>
      </c>
      <c r="N95" s="464">
        <v>1.0092532628030222</v>
      </c>
      <c r="O95" s="463">
        <v>37906.186750748791</v>
      </c>
      <c r="P95" s="463">
        <v>17106.394524553456</v>
      </c>
      <c r="Q95" s="464">
        <v>0.82243102904699206</v>
      </c>
    </row>
    <row r="96" spans="1:17">
      <c r="A96" s="484"/>
      <c r="B96" s="479" t="s">
        <v>299</v>
      </c>
      <c r="C96" s="367" t="s">
        <v>127</v>
      </c>
      <c r="D96" s="463">
        <v>13394.236979563284</v>
      </c>
      <c r="E96" s="463">
        <v>1018.8194260551682</v>
      </c>
      <c r="F96" s="467">
        <v>8.2326064688327122E-2</v>
      </c>
      <c r="G96" s="471">
        <v>6.3266882330792001E-2</v>
      </c>
      <c r="H96" s="471">
        <v>-1.1509576095324894E-2</v>
      </c>
      <c r="I96" s="472">
        <v>13.016596520481651</v>
      </c>
      <c r="J96" s="472">
        <v>0.10354513347275152</v>
      </c>
      <c r="K96" s="467">
        <v>8.0186417887969149E-3</v>
      </c>
      <c r="L96" s="468">
        <v>174347.3784626901</v>
      </c>
      <c r="M96" s="468">
        <v>14542.975658547861</v>
      </c>
      <c r="N96" s="467">
        <v>9.1004849699741167E-2</v>
      </c>
      <c r="O96" s="463">
        <v>31311.109714150429</v>
      </c>
      <c r="P96" s="463">
        <v>2811.5651206970215</v>
      </c>
      <c r="Q96" s="467">
        <v>9.8652984137257496E-2</v>
      </c>
    </row>
    <row r="97" spans="1:17">
      <c r="A97" s="484"/>
      <c r="B97" s="479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4"/>
      <c r="B98" s="479" t="s">
        <v>299</v>
      </c>
      <c r="C98" s="367" t="s">
        <v>125</v>
      </c>
      <c r="D98" s="463">
        <v>1822152.4962840204</v>
      </c>
      <c r="E98" s="463">
        <v>-331989.48793349485</v>
      </c>
      <c r="F98" s="467">
        <v>-0.15411680862535573</v>
      </c>
      <c r="G98" s="471">
        <v>8.6068290225904889</v>
      </c>
      <c r="H98" s="471">
        <v>-4.4092254119632894</v>
      </c>
      <c r="I98" s="472">
        <v>7.2788286224955749</v>
      </c>
      <c r="J98" s="472">
        <v>-4.4581807462829914E-2</v>
      </c>
      <c r="K98" s="467">
        <v>-6.0875746196684391E-3</v>
      </c>
      <c r="L98" s="468">
        <v>13263135.744503889</v>
      </c>
      <c r="M98" s="468">
        <v>-2512530.1303259544</v>
      </c>
      <c r="N98" s="467">
        <v>-0.15926618567237211</v>
      </c>
      <c r="O98" s="463">
        <v>3961121.299091198</v>
      </c>
      <c r="P98" s="463">
        <v>-1419544.979305998</v>
      </c>
      <c r="Q98" s="467">
        <v>-0.2638232712936166</v>
      </c>
    </row>
    <row r="99" spans="1:17">
      <c r="A99" s="484"/>
      <c r="B99" s="479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4"/>
      <c r="B100" s="479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4"/>
      <c r="B101" s="479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4"/>
      <c r="B102" s="479" t="s">
        <v>300</v>
      </c>
      <c r="C102" s="367" t="s">
        <v>128</v>
      </c>
      <c r="D102" s="463">
        <v>5639.9288896698117</v>
      </c>
      <c r="E102" s="463">
        <v>3008.5368090468528</v>
      </c>
      <c r="F102" s="467">
        <v>1.1433251742304431</v>
      </c>
      <c r="G102" s="471">
        <v>5.5191173860523982E-2</v>
      </c>
      <c r="H102" s="471">
        <v>-9.4689452272560259E-4</v>
      </c>
      <c r="I102" s="472">
        <v>16.330239090701003</v>
      </c>
      <c r="J102" s="472">
        <v>1.4020182258076002</v>
      </c>
      <c r="K102" s="467">
        <v>9.3917301900638211E-2</v>
      </c>
      <c r="L102" s="468">
        <v>92101.387222859863</v>
      </c>
      <c r="M102" s="468">
        <v>52819.385061188943</v>
      </c>
      <c r="N102" s="467">
        <v>1.3446204916898816</v>
      </c>
      <c r="O102" s="463">
        <v>14704.722839474678</v>
      </c>
      <c r="P102" s="463">
        <v>7718.0250779390335</v>
      </c>
      <c r="Q102" s="467">
        <v>1.1046742454539276</v>
      </c>
    </row>
    <row r="103" spans="1:17">
      <c r="A103" s="484"/>
      <c r="B103" s="479" t="s">
        <v>300</v>
      </c>
      <c r="C103" s="367" t="s">
        <v>127</v>
      </c>
      <c r="D103" s="463">
        <v>3906.7663881490594</v>
      </c>
      <c r="E103" s="463">
        <v>996.6084292012938</v>
      </c>
      <c r="F103" s="464">
        <v>0.34245853429950601</v>
      </c>
      <c r="G103" s="469">
        <v>3.8230805242193293E-2</v>
      </c>
      <c r="H103" s="469">
        <v>-2.3854449064261526E-2</v>
      </c>
      <c r="I103" s="470">
        <v>12.671454171016132</v>
      </c>
      <c r="J103" s="470">
        <v>-0.24409867166271582</v>
      </c>
      <c r="K103" s="464">
        <v>-1.8899591417883641E-2</v>
      </c>
      <c r="L103" s="465">
        <v>49504.411244297029</v>
      </c>
      <c r="M103" s="465">
        <v>11918.112344964742</v>
      </c>
      <c r="N103" s="464">
        <v>0.31708661650579451</v>
      </c>
      <c r="O103" s="463">
        <v>9156.0109169483185</v>
      </c>
      <c r="P103" s="463">
        <v>2633.5286353826523</v>
      </c>
      <c r="Q103" s="464">
        <v>0.40376171550909851</v>
      </c>
    </row>
    <row r="104" spans="1:17">
      <c r="A104" s="484"/>
      <c r="B104" s="479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4"/>
      <c r="B105" s="479" t="s">
        <v>300</v>
      </c>
      <c r="C105" s="367" t="s">
        <v>125</v>
      </c>
      <c r="D105" s="463">
        <v>477869.78259550716</v>
      </c>
      <c r="E105" s="463">
        <v>-158905.35535609763</v>
      </c>
      <c r="F105" s="464">
        <v>-0.24954704712132544</v>
      </c>
      <c r="G105" s="469">
        <v>4.6763345371653262</v>
      </c>
      <c r="H105" s="469">
        <v>-8.9086140922375225</v>
      </c>
      <c r="I105" s="470">
        <v>7.3068723454026614</v>
      </c>
      <c r="J105" s="470">
        <v>0.31166831918783089</v>
      </c>
      <c r="K105" s="464">
        <v>4.4554571677943966E-2</v>
      </c>
      <c r="L105" s="465">
        <v>3491733.4991506934</v>
      </c>
      <c r="M105" s="465">
        <v>-962638.50964187644</v>
      </c>
      <c r="N105" s="464">
        <v>-0.21611093724136779</v>
      </c>
      <c r="O105" s="463">
        <v>995664.04576820275</v>
      </c>
      <c r="P105" s="463">
        <v>-535014.31344917999</v>
      </c>
      <c r="Q105" s="464">
        <v>-0.34952758705148634</v>
      </c>
    </row>
    <row r="106" spans="1:17">
      <c r="A106" s="484"/>
      <c r="B106" s="479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4"/>
      <c r="B107" s="479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4" t="s">
        <v>84</v>
      </c>
      <c r="B108" s="479" t="s">
        <v>243</v>
      </c>
      <c r="C108" s="367" t="s">
        <v>129</v>
      </c>
      <c r="D108" s="463">
        <v>82336825.956660911</v>
      </c>
      <c r="E108" s="463">
        <v>3835923.2342664301</v>
      </c>
      <c r="F108" s="467">
        <v>4.8864702203891094E-2</v>
      </c>
      <c r="G108" s="471">
        <v>42.958163790811369</v>
      </c>
      <c r="H108" s="471">
        <v>1.2124851108198342</v>
      </c>
      <c r="I108" s="472">
        <v>4.6576551213572595</v>
      </c>
      <c r="J108" s="472">
        <v>0.72355290404562789</v>
      </c>
      <c r="K108" s="467">
        <v>0.18391817601019725</v>
      </c>
      <c r="L108" s="468">
        <v>383496539.09334302</v>
      </c>
      <c r="M108" s="468">
        <v>74665963.632206202</v>
      </c>
      <c r="N108" s="467">
        <v>0.24176998511470946</v>
      </c>
      <c r="O108" s="463">
        <v>99098175.067003489</v>
      </c>
      <c r="P108" s="463">
        <v>23240601.193716794</v>
      </c>
      <c r="Q108" s="467">
        <v>0.30637153295382402</v>
      </c>
    </row>
    <row r="109" spans="1:17">
      <c r="A109" s="484"/>
      <c r="B109" s="479" t="s">
        <v>298</v>
      </c>
      <c r="C109" s="367" t="s">
        <v>128</v>
      </c>
      <c r="D109" s="463">
        <v>918713.47226166551</v>
      </c>
      <c r="E109" s="463">
        <v>69365.383556281216</v>
      </c>
      <c r="F109" s="464">
        <v>8.1668969976739628E-2</v>
      </c>
      <c r="G109" s="469">
        <v>0.47932675761651594</v>
      </c>
      <c r="H109" s="469">
        <v>2.7655360614287972E-2</v>
      </c>
      <c r="I109" s="470">
        <v>11.916975307619945</v>
      </c>
      <c r="J109" s="470">
        <v>0.68888958521674226</v>
      </c>
      <c r="K109" s="464">
        <v>6.1354143729256801E-2</v>
      </c>
      <c r="L109" s="465">
        <v>10948285.763720049</v>
      </c>
      <c r="M109" s="465">
        <v>1411732.6155766752</v>
      </c>
      <c r="N109" s="464">
        <v>0.14803384342816972</v>
      </c>
      <c r="O109" s="463">
        <v>985077.46758717299</v>
      </c>
      <c r="P109" s="463">
        <v>77321.486599186086</v>
      </c>
      <c r="Q109" s="464">
        <v>8.5178713463314917E-2</v>
      </c>
    </row>
    <row r="110" spans="1:17">
      <c r="A110" s="484"/>
      <c r="B110" s="479" t="s">
        <v>298</v>
      </c>
      <c r="C110" s="367" t="s">
        <v>127</v>
      </c>
      <c r="D110" s="463">
        <v>344906.69964752067</v>
      </c>
      <c r="E110" s="463">
        <v>121501.0260035414</v>
      </c>
      <c r="F110" s="467">
        <v>0.54385828265564207</v>
      </c>
      <c r="G110" s="471">
        <v>0.17995056675861257</v>
      </c>
      <c r="H110" s="471">
        <v>6.1146563953584213E-2</v>
      </c>
      <c r="I110" s="472">
        <v>6.6263189002913929</v>
      </c>
      <c r="J110" s="472">
        <v>0.64482423479942241</v>
      </c>
      <c r="K110" s="467">
        <v>0.10780319483013139</v>
      </c>
      <c r="L110" s="468">
        <v>2285461.7827114929</v>
      </c>
      <c r="M110" s="468">
        <v>949161.93756939075</v>
      </c>
      <c r="N110" s="467">
        <v>0.71029113789088028</v>
      </c>
      <c r="O110" s="463">
        <v>731864.07546842098</v>
      </c>
      <c r="P110" s="463">
        <v>293386.38626364479</v>
      </c>
      <c r="Q110" s="467">
        <v>0.66910219946590843</v>
      </c>
    </row>
    <row r="111" spans="1:17">
      <c r="A111" s="484"/>
      <c r="B111" s="479" t="s">
        <v>298</v>
      </c>
      <c r="C111" s="367" t="s">
        <v>126</v>
      </c>
      <c r="D111" s="463">
        <v>18191008.634164028</v>
      </c>
      <c r="E111" s="463">
        <v>167561.52671713382</v>
      </c>
      <c r="F111" s="464">
        <v>9.2968634533790746E-3</v>
      </c>
      <c r="G111" s="469">
        <v>9.4909212171697028</v>
      </c>
      <c r="H111" s="469">
        <v>-9.369508098986401E-2</v>
      </c>
      <c r="I111" s="470">
        <v>5.8793694678998119</v>
      </c>
      <c r="J111" s="470">
        <v>0.15190575443300069</v>
      </c>
      <c r="K111" s="464">
        <v>2.6522342529351921E-2</v>
      </c>
      <c r="L111" s="465">
        <v>106951660.75400585</v>
      </c>
      <c r="M111" s="465">
        <v>3723021.4545153975</v>
      </c>
      <c r="N111" s="464">
        <v>3.6065780579690107E-2</v>
      </c>
      <c r="O111" s="463">
        <v>22822621.306457162</v>
      </c>
      <c r="P111" s="463">
        <v>59833.165521718562</v>
      </c>
      <c r="Q111" s="464">
        <v>2.6285517025094844E-3</v>
      </c>
    </row>
    <row r="112" spans="1:17">
      <c r="A112" s="484"/>
      <c r="B112" s="479" t="s">
        <v>298</v>
      </c>
      <c r="C112" s="367" t="s">
        <v>125</v>
      </c>
      <c r="D112" s="463">
        <v>32532304.98382473</v>
      </c>
      <c r="E112" s="463">
        <v>-542688.10987110063</v>
      </c>
      <c r="F112" s="467">
        <v>-1.6407807201463582E-2</v>
      </c>
      <c r="G112" s="471">
        <v>16.973305319340088</v>
      </c>
      <c r="H112" s="471">
        <v>-0.61551195726012864</v>
      </c>
      <c r="I112" s="472">
        <v>4.8271690692043574</v>
      </c>
      <c r="J112" s="472">
        <v>0.19224354472837035</v>
      </c>
      <c r="K112" s="467">
        <v>4.1477159387605246E-2</v>
      </c>
      <c r="L112" s="468">
        <v>157038936.36784151</v>
      </c>
      <c r="M112" s="468">
        <v>3738806.6560037136</v>
      </c>
      <c r="N112" s="467">
        <v>2.4388802951645538E-2</v>
      </c>
      <c r="O112" s="463">
        <v>28445547.950888336</v>
      </c>
      <c r="P112" s="463">
        <v>-622888.2331654802</v>
      </c>
      <c r="Q112" s="467">
        <v>-2.1428336537318796E-2</v>
      </c>
    </row>
    <row r="113" spans="1:17">
      <c r="A113" s="484"/>
      <c r="B113" s="479" t="s">
        <v>298</v>
      </c>
      <c r="C113" s="367" t="s">
        <v>124</v>
      </c>
      <c r="D113" s="463">
        <v>35257529.500585139</v>
      </c>
      <c r="E113" s="463">
        <v>2090026.177315183</v>
      </c>
      <c r="F113" s="464">
        <v>6.3014275055452956E-2</v>
      </c>
      <c r="G113" s="469">
        <v>18.395155625050805</v>
      </c>
      <c r="H113" s="469">
        <v>0.75714270630529157</v>
      </c>
      <c r="I113" s="470">
        <v>4.8643189615815388</v>
      </c>
      <c r="J113" s="470">
        <v>0.20895486516877071</v>
      </c>
      <c r="K113" s="464">
        <v>4.4884752479356603E-2</v>
      </c>
      <c r="L113" s="465">
        <v>171503869.28821677</v>
      </c>
      <c r="M113" s="465">
        <v>17097065.149414659</v>
      </c>
      <c r="N113" s="464">
        <v>0.1107274076733397</v>
      </c>
      <c r="O113" s="463">
        <v>39074823.571890414</v>
      </c>
      <c r="P113" s="463">
        <v>286974.8167482093</v>
      </c>
      <c r="Q113" s="464">
        <v>7.3985752228696187E-3</v>
      </c>
    </row>
    <row r="114" spans="1:17">
      <c r="A114" s="484"/>
      <c r="B114" s="479" t="s">
        <v>298</v>
      </c>
      <c r="C114" s="367" t="s">
        <v>123</v>
      </c>
      <c r="D114" s="463">
        <v>2837776.065759344</v>
      </c>
      <c r="E114" s="463">
        <v>1012470.5565751414</v>
      </c>
      <c r="F114" s="467">
        <v>0.55468553153474698</v>
      </c>
      <c r="G114" s="471">
        <v>1.4805726067057876</v>
      </c>
      <c r="H114" s="471">
        <v>0.50990074642558281</v>
      </c>
      <c r="I114" s="472">
        <v>5.3493713921775461</v>
      </c>
      <c r="J114" s="472">
        <v>-1.1494579924019845</v>
      </c>
      <c r="K114" s="467">
        <v>-0.17687154476303482</v>
      </c>
      <c r="L114" s="468">
        <v>15180318.103579182</v>
      </c>
      <c r="M114" s="468">
        <v>3317969.0246579833</v>
      </c>
      <c r="N114" s="467">
        <v>0.27970589995145634</v>
      </c>
      <c r="O114" s="463">
        <v>2167406.765367032</v>
      </c>
      <c r="P114" s="463">
        <v>888628.41550959647</v>
      </c>
      <c r="Q114" s="467">
        <v>0.69490417601194543</v>
      </c>
    </row>
    <row r="115" spans="1:17">
      <c r="A115" s="484"/>
      <c r="B115" s="479" t="s">
        <v>242</v>
      </c>
      <c r="C115" s="367" t="s">
        <v>129</v>
      </c>
      <c r="D115" s="463">
        <v>1041694505.2535996</v>
      </c>
      <c r="E115" s="463">
        <v>37339469.29908967</v>
      </c>
      <c r="F115" s="464">
        <v>3.7177559689939042E-2</v>
      </c>
      <c r="G115" s="469">
        <v>41.344702294058564</v>
      </c>
      <c r="H115" s="469">
        <v>-0.14566381840786136</v>
      </c>
      <c r="I115" s="470">
        <v>4.2119345195371496</v>
      </c>
      <c r="J115" s="470">
        <v>0.11698933780974929</v>
      </c>
      <c r="K115" s="464">
        <v>2.8569207307531975E-2</v>
      </c>
      <c r="L115" s="465">
        <v>4387549045.489809</v>
      </c>
      <c r="M115" s="465">
        <v>274770230.26423836</v>
      </c>
      <c r="N115" s="464">
        <v>6.6808900407441002E-2</v>
      </c>
      <c r="O115" s="463">
        <v>1048405270.7994666</v>
      </c>
      <c r="P115" s="463">
        <v>78728792.278776169</v>
      </c>
      <c r="Q115" s="464">
        <v>8.119078272258648E-2</v>
      </c>
    </row>
    <row r="116" spans="1:17">
      <c r="A116" s="484"/>
      <c r="B116" s="479" t="s">
        <v>299</v>
      </c>
      <c r="C116" s="367" t="s">
        <v>128</v>
      </c>
      <c r="D116" s="463">
        <v>11704583.944886876</v>
      </c>
      <c r="E116" s="463">
        <v>587057.17154643498</v>
      </c>
      <c r="F116" s="467">
        <v>5.2804655524121051E-2</v>
      </c>
      <c r="G116" s="471">
        <v>0.46455322192503534</v>
      </c>
      <c r="H116" s="471">
        <v>5.2831037116443103E-3</v>
      </c>
      <c r="I116" s="472">
        <v>11.438137119409353</v>
      </c>
      <c r="J116" s="472">
        <v>0.43685765319898628</v>
      </c>
      <c r="K116" s="467">
        <v>3.9709713269330441E-2</v>
      </c>
      <c r="L116" s="468">
        <v>133878636.08725333</v>
      </c>
      <c r="M116" s="468">
        <v>11571617.080659136</v>
      </c>
      <c r="N116" s="467">
        <v>9.4611226523600017E-2</v>
      </c>
      <c r="O116" s="463">
        <v>12532344.890387969</v>
      </c>
      <c r="P116" s="463">
        <v>546622.5895456709</v>
      </c>
      <c r="Q116" s="467">
        <v>4.5606145030346393E-2</v>
      </c>
    </row>
    <row r="117" spans="1:17">
      <c r="A117" s="484"/>
      <c r="B117" s="479" t="s">
        <v>299</v>
      </c>
      <c r="C117" s="367" t="s">
        <v>127</v>
      </c>
      <c r="D117" s="463">
        <v>3417175.5253633596</v>
      </c>
      <c r="E117" s="463">
        <v>496348.27617199672</v>
      </c>
      <c r="F117" s="464">
        <v>0.16993414324979739</v>
      </c>
      <c r="G117" s="469">
        <v>0.13562719594867811</v>
      </c>
      <c r="H117" s="469">
        <v>1.4966485759630291E-2</v>
      </c>
      <c r="I117" s="470">
        <v>6.2744558706893097</v>
      </c>
      <c r="J117" s="470">
        <v>0.22305932017416197</v>
      </c>
      <c r="K117" s="464">
        <v>3.686080036436766E-2</v>
      </c>
      <c r="L117" s="465">
        <v>21440917.036291957</v>
      </c>
      <c r="M117" s="465">
        <v>3765833.0958846956</v>
      </c>
      <c r="N117" s="464">
        <v>0.21305885214358564</v>
      </c>
      <c r="O117" s="463">
        <v>6836527.4675543383</v>
      </c>
      <c r="P117" s="463">
        <v>1095423.9400815181</v>
      </c>
      <c r="Q117" s="464">
        <v>0.19080372524891803</v>
      </c>
    </row>
    <row r="118" spans="1:17">
      <c r="A118" s="484"/>
      <c r="B118" s="479" t="s">
        <v>299</v>
      </c>
      <c r="C118" s="367" t="s">
        <v>126</v>
      </c>
      <c r="D118" s="463">
        <v>235875267.84945166</v>
      </c>
      <c r="E118" s="463">
        <v>8780062.4175056815</v>
      </c>
      <c r="F118" s="467">
        <v>3.8662473744461412E-2</v>
      </c>
      <c r="G118" s="471">
        <v>9.3618548226792644</v>
      </c>
      <c r="H118" s="471">
        <v>-1.9552028935279964E-2</v>
      </c>
      <c r="I118" s="472">
        <v>5.852506307276454</v>
      </c>
      <c r="J118" s="472">
        <v>2.2698454649121125E-2</v>
      </c>
      <c r="K118" s="467">
        <v>3.8935167715504655E-3</v>
      </c>
      <c r="L118" s="468">
        <v>1380461492.8194389</v>
      </c>
      <c r="M118" s="468">
        <v>56540080.898262978</v>
      </c>
      <c r="N118" s="467">
        <v>4.2706523505965682E-2</v>
      </c>
      <c r="O118" s="463">
        <v>300358898.52446723</v>
      </c>
      <c r="P118" s="463">
        <v>10914231.821210742</v>
      </c>
      <c r="Q118" s="467">
        <v>3.7707489813243629E-2</v>
      </c>
    </row>
    <row r="119" spans="1:17">
      <c r="A119" s="484"/>
      <c r="B119" s="479" t="s">
        <v>299</v>
      </c>
      <c r="C119" s="367" t="s">
        <v>125</v>
      </c>
      <c r="D119" s="463">
        <v>428067345.02344322</v>
      </c>
      <c r="E119" s="463">
        <v>3924442.7194123864</v>
      </c>
      <c r="F119" s="464">
        <v>9.2526426779606877E-3</v>
      </c>
      <c r="G119" s="469">
        <v>16.989930207507115</v>
      </c>
      <c r="H119" s="469">
        <v>-0.53160716784325857</v>
      </c>
      <c r="I119" s="470">
        <v>4.6745924048070915</v>
      </c>
      <c r="J119" s="470">
        <v>4.5812349700926625E-2</v>
      </c>
      <c r="K119" s="464">
        <v>9.8972837671103993E-3</v>
      </c>
      <c r="L119" s="465">
        <v>2001040359.7925243</v>
      </c>
      <c r="M119" s="465">
        <v>37776153.092783689</v>
      </c>
      <c r="N119" s="464">
        <v>1.9241502475250461E-2</v>
      </c>
      <c r="O119" s="463">
        <v>372161973.44273794</v>
      </c>
      <c r="P119" s="463">
        <v>-582482.94916713238</v>
      </c>
      <c r="Q119" s="464">
        <v>-1.5626870881071064E-3</v>
      </c>
    </row>
    <row r="120" spans="1:17">
      <c r="A120" s="484"/>
      <c r="B120" s="479" t="s">
        <v>299</v>
      </c>
      <c r="C120" s="367" t="s">
        <v>124</v>
      </c>
      <c r="D120" s="463">
        <v>452518206.96350408</v>
      </c>
      <c r="E120" s="463">
        <v>35995158.616948962</v>
      </c>
      <c r="F120" s="467">
        <v>8.6418167637629273E-2</v>
      </c>
      <c r="G120" s="471">
        <v>17.960381335593691</v>
      </c>
      <c r="H120" s="471">
        <v>0.7536236139528576</v>
      </c>
      <c r="I120" s="472">
        <v>4.8285785486373474</v>
      </c>
      <c r="J120" s="472">
        <v>3.1281734939651251E-2</v>
      </c>
      <c r="K120" s="467">
        <v>6.5207003348912414E-3</v>
      </c>
      <c r="L120" s="468">
        <v>2185019707.0118113</v>
      </c>
      <c r="M120" s="468">
        <v>186835014.34723091</v>
      </c>
      <c r="N120" s="467">
        <v>9.3502374947175837E-2</v>
      </c>
      <c r="O120" s="463">
        <v>514317142.73848796</v>
      </c>
      <c r="P120" s="463">
        <v>25174740.957815051</v>
      </c>
      <c r="Q120" s="467">
        <v>5.1467100104527805E-2</v>
      </c>
    </row>
    <row r="121" spans="1:17">
      <c r="A121" s="484"/>
      <c r="B121" s="479" t="s">
        <v>299</v>
      </c>
      <c r="C121" s="367" t="s">
        <v>123</v>
      </c>
      <c r="D121" s="463">
        <v>32923751.249145456</v>
      </c>
      <c r="E121" s="463">
        <v>7041540.7051175237</v>
      </c>
      <c r="F121" s="464">
        <v>0.27206102404349269</v>
      </c>
      <c r="G121" s="469">
        <v>1.3067388633946657</v>
      </c>
      <c r="H121" s="469">
        <v>0.23753290252537029</v>
      </c>
      <c r="I121" s="470">
        <v>6.1494773623149834</v>
      </c>
      <c r="J121" s="470">
        <v>-0.47649441513110968</v>
      </c>
      <c r="K121" s="464">
        <v>-7.1913136840249137E-2</v>
      </c>
      <c r="L121" s="465">
        <v>202463862.98910964</v>
      </c>
      <c r="M121" s="465">
        <v>30969066.386462867</v>
      </c>
      <c r="N121" s="464">
        <v>0.18058312555230557</v>
      </c>
      <c r="O121" s="463">
        <v>23469170.97172761</v>
      </c>
      <c r="P121" s="463">
        <v>5725525.6604196578</v>
      </c>
      <c r="Q121" s="464">
        <v>0.32268034893431985</v>
      </c>
    </row>
    <row r="122" spans="1:17">
      <c r="A122" s="484"/>
      <c r="B122" s="479" t="s">
        <v>241</v>
      </c>
      <c r="C122" s="367" t="s">
        <v>129</v>
      </c>
      <c r="D122" s="463">
        <v>326333055.45863396</v>
      </c>
      <c r="E122" s="463">
        <v>12222801.774508297</v>
      </c>
      <c r="F122" s="467">
        <v>3.8912457110679817E-2</v>
      </c>
      <c r="G122" s="471">
        <v>42.355382899107795</v>
      </c>
      <c r="H122" s="471">
        <v>0.29593898325124002</v>
      </c>
      <c r="I122" s="472">
        <v>4.4264910516798297</v>
      </c>
      <c r="J122" s="472">
        <v>0.42123079194723712</v>
      </c>
      <c r="K122" s="467">
        <v>0.10516939340550124</v>
      </c>
      <c r="L122" s="468">
        <v>1444510349.8549807</v>
      </c>
      <c r="M122" s="468">
        <v>186417033.59942913</v>
      </c>
      <c r="N122" s="467">
        <v>0.14817425002642887</v>
      </c>
      <c r="O122" s="463">
        <v>355493418.43068039</v>
      </c>
      <c r="P122" s="463">
        <v>54517189.046363711</v>
      </c>
      <c r="Q122" s="467">
        <v>0.18113453397261711</v>
      </c>
    </row>
    <row r="123" spans="1:17">
      <c r="A123" s="484"/>
      <c r="B123" s="479" t="s">
        <v>300</v>
      </c>
      <c r="C123" s="367" t="s">
        <v>128</v>
      </c>
      <c r="D123" s="463">
        <v>3670131.3848858527</v>
      </c>
      <c r="E123" s="463">
        <v>213423.49688060768</v>
      </c>
      <c r="F123" s="464">
        <v>6.1741837550458312E-2</v>
      </c>
      <c r="G123" s="469">
        <v>0.47635327619018331</v>
      </c>
      <c r="H123" s="469">
        <v>1.3499199177914645E-2</v>
      </c>
      <c r="I123" s="470">
        <v>11.793949772738653</v>
      </c>
      <c r="J123" s="470">
        <v>0.59411014330749623</v>
      </c>
      <c r="K123" s="464">
        <v>5.3046308069115741E-2</v>
      </c>
      <c r="L123" s="465">
        <v>43285345.212695502</v>
      </c>
      <c r="M123" s="465">
        <v>4570771.2212470844</v>
      </c>
      <c r="N123" s="464">
        <v>0.11806332215502907</v>
      </c>
      <c r="O123" s="463">
        <v>3944421.6097943881</v>
      </c>
      <c r="P123" s="463">
        <v>239685.65429880843</v>
      </c>
      <c r="Q123" s="464">
        <v>6.4697095063754914E-2</v>
      </c>
    </row>
    <row r="124" spans="1:17">
      <c r="A124" s="484"/>
      <c r="B124" s="479" t="s">
        <v>300</v>
      </c>
      <c r="C124" s="367" t="s">
        <v>127</v>
      </c>
      <c r="D124" s="463">
        <v>1299623.6237532957</v>
      </c>
      <c r="E124" s="463">
        <v>398050.59339530091</v>
      </c>
      <c r="F124" s="467">
        <v>0.44150676649815462</v>
      </c>
      <c r="G124" s="471">
        <v>0.16868060188212988</v>
      </c>
      <c r="H124" s="471">
        <v>4.7959740777979029E-2</v>
      </c>
      <c r="I124" s="472">
        <v>6.538560747493702</v>
      </c>
      <c r="J124" s="472">
        <v>0.55123267846761514</v>
      </c>
      <c r="K124" s="467">
        <v>9.2066556586280393E-2</v>
      </c>
      <c r="L124" s="468">
        <v>8497668.0127888229</v>
      </c>
      <c r="M124" s="468">
        <v>3099654.5018494921</v>
      </c>
      <c r="N124" s="467">
        <v>0.574221330785463</v>
      </c>
      <c r="O124" s="463">
        <v>2674154.139830837</v>
      </c>
      <c r="P124" s="463">
        <v>912880.78774924297</v>
      </c>
      <c r="Q124" s="467">
        <v>0.51830727278666744</v>
      </c>
    </row>
    <row r="125" spans="1:17">
      <c r="A125" s="484"/>
      <c r="B125" s="479" t="s">
        <v>300</v>
      </c>
      <c r="C125" s="367" t="s">
        <v>126</v>
      </c>
      <c r="D125" s="463">
        <v>72095213.05615598</v>
      </c>
      <c r="E125" s="463">
        <v>1514366.9708904028</v>
      </c>
      <c r="F125" s="464">
        <v>2.1455778088306898E-2</v>
      </c>
      <c r="G125" s="469">
        <v>9.3573737110224169</v>
      </c>
      <c r="H125" s="469">
        <v>-9.3419768779723356E-2</v>
      </c>
      <c r="I125" s="470">
        <v>5.9174047763793203</v>
      </c>
      <c r="J125" s="470">
        <v>8.849675826680059E-2</v>
      </c>
      <c r="K125" s="464">
        <v>1.5182390593882978E-2</v>
      </c>
      <c r="L125" s="465">
        <v>426616558.09258211</v>
      </c>
      <c r="M125" s="465">
        <v>15207298.421011925</v>
      </c>
      <c r="N125" s="464">
        <v>3.6963918685622141E-2</v>
      </c>
      <c r="O125" s="463">
        <v>92639666.052876532</v>
      </c>
      <c r="P125" s="463">
        <v>1734093.7977276742</v>
      </c>
      <c r="Q125" s="464">
        <v>1.9075770106374925E-2</v>
      </c>
    </row>
    <row r="126" spans="1:17">
      <c r="A126" s="484"/>
      <c r="B126" s="479" t="s">
        <v>300</v>
      </c>
      <c r="C126" s="367" t="s">
        <v>125</v>
      </c>
      <c r="D126" s="463">
        <v>130783566.89923137</v>
      </c>
      <c r="E126" s="463">
        <v>-1392881.5339148194</v>
      </c>
      <c r="F126" s="467">
        <v>-1.0538046304212265E-2</v>
      </c>
      <c r="G126" s="471">
        <v>16.974645872582158</v>
      </c>
      <c r="H126" s="471">
        <v>-0.72381463505064048</v>
      </c>
      <c r="I126" s="472">
        <v>4.7652329658754153</v>
      </c>
      <c r="J126" s="472">
        <v>0.16203761200064015</v>
      </c>
      <c r="K126" s="467">
        <v>3.5201115647686722E-2</v>
      </c>
      <c r="L126" s="468">
        <v>623214164.38299012</v>
      </c>
      <c r="M126" s="468">
        <v>14780151.063862801</v>
      </c>
      <c r="N126" s="467">
        <v>2.4292118356819284E-2</v>
      </c>
      <c r="O126" s="463">
        <v>113786941.58006811</v>
      </c>
      <c r="P126" s="463">
        <v>-1522114.745958358</v>
      </c>
      <c r="Q126" s="467">
        <v>-1.3200305287857955E-2</v>
      </c>
    </row>
    <row r="127" spans="1:17">
      <c r="A127" s="484"/>
      <c r="B127" s="479" t="s">
        <v>300</v>
      </c>
      <c r="C127" s="367" t="s">
        <v>124</v>
      </c>
      <c r="D127" s="463">
        <v>139592898.60784996</v>
      </c>
      <c r="E127" s="463">
        <v>11237731.767117739</v>
      </c>
      <c r="F127" s="464">
        <v>8.7551845739579207E-2</v>
      </c>
      <c r="G127" s="469">
        <v>18.118025653951221</v>
      </c>
      <c r="H127" s="469">
        <v>0.93123573630321843</v>
      </c>
      <c r="I127" s="470">
        <v>4.8696020470246388</v>
      </c>
      <c r="J127" s="470">
        <v>0.13681997261970036</v>
      </c>
      <c r="K127" s="464">
        <v>2.8908994850962579E-2</v>
      </c>
      <c r="L127" s="465">
        <v>679761864.81088901</v>
      </c>
      <c r="M127" s="465">
        <v>72284832.029816389</v>
      </c>
      <c r="N127" s="464">
        <v>0.11899187644821951</v>
      </c>
      <c r="O127" s="463">
        <v>154399162.21723503</v>
      </c>
      <c r="P127" s="463">
        <v>5647140.5928176343</v>
      </c>
      <c r="Q127" s="464">
        <v>3.7963454419974521E-2</v>
      </c>
    </row>
    <row r="128" spans="1:17">
      <c r="A128" s="484"/>
      <c r="B128" s="479" t="s">
        <v>300</v>
      </c>
      <c r="C128" s="367" t="s">
        <v>123</v>
      </c>
      <c r="D128" s="463">
        <v>10330891.20017077</v>
      </c>
      <c r="E128" s="463">
        <v>3529582.0883633755</v>
      </c>
      <c r="F128" s="467">
        <v>0.51895628184813036</v>
      </c>
      <c r="G128" s="471">
        <v>1.3408658582174264</v>
      </c>
      <c r="H128" s="471">
        <v>0.43016881542004903</v>
      </c>
      <c r="I128" s="472">
        <v>5.4781594625341281</v>
      </c>
      <c r="J128" s="472">
        <v>-1.1051111353029928</v>
      </c>
      <c r="K128" s="467">
        <v>-0.16786658225260676</v>
      </c>
      <c r="L128" s="468">
        <v>56594269.384626061</v>
      </c>
      <c r="M128" s="468">
        <v>11819411.082062736</v>
      </c>
      <c r="N128" s="467">
        <v>0.26397428222315744</v>
      </c>
      <c r="O128" s="463">
        <v>7701831.9420199357</v>
      </c>
      <c r="P128" s="463">
        <v>2893910.1099186689</v>
      </c>
      <c r="Q128" s="467">
        <v>0.60190456729075126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C4" sqref="C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1" t="s">
        <v>0</v>
      </c>
      <c r="B1" s="481" t="s">
        <v>1</v>
      </c>
      <c r="C1" s="481" t="s">
        <v>86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87</v>
      </c>
      <c r="D3" s="463">
        <v>186494698.95038459</v>
      </c>
      <c r="E3" s="463">
        <v>12003085.633864135</v>
      </c>
      <c r="F3" s="464">
        <v>6.8788897103559024E-2</v>
      </c>
      <c r="G3" s="469">
        <v>44.274114803972985</v>
      </c>
      <c r="H3" s="469">
        <v>1.7125137319755126</v>
      </c>
      <c r="I3" s="470">
        <v>6.8136814212117596</v>
      </c>
      <c r="J3" s="470">
        <v>0.13131210736976673</v>
      </c>
      <c r="K3" s="464">
        <v>1.9650531301489759E-2</v>
      </c>
      <c r="L3" s="465">
        <v>1270715465.3927157</v>
      </c>
      <c r="M3" s="465">
        <v>104698063.04361653</v>
      </c>
      <c r="N3" s="464">
        <v>8.9791166780777185E-2</v>
      </c>
      <c r="O3" s="463">
        <v>270974333.56214499</v>
      </c>
      <c r="P3" s="463">
        <v>33183471.421306789</v>
      </c>
      <c r="Q3" s="464">
        <v>0.13954897645163911</v>
      </c>
    </row>
    <row r="4" spans="1:17">
      <c r="A4" s="484"/>
      <c r="B4" s="479" t="s">
        <v>298</v>
      </c>
      <c r="C4" s="367" t="s">
        <v>11</v>
      </c>
      <c r="D4" s="463">
        <v>209927306.33783594</v>
      </c>
      <c r="E4" s="463">
        <v>333204.09508994222</v>
      </c>
      <c r="F4" s="467">
        <v>1.5897589270142468E-3</v>
      </c>
      <c r="G4" s="471">
        <v>49.837050133863798</v>
      </c>
      <c r="H4" s="471">
        <v>-1.2866709272596566</v>
      </c>
      <c r="I4" s="472">
        <v>4.4092021418763236</v>
      </c>
      <c r="J4" s="472">
        <v>0.12997059800786737</v>
      </c>
      <c r="K4" s="467">
        <v>3.0372415391753494E-2</v>
      </c>
      <c r="L4" s="468">
        <v>925611928.74311328</v>
      </c>
      <c r="M4" s="468">
        <v>28710235.01716435</v>
      </c>
      <c r="N4" s="467">
        <v>3.2010459137271796E-2</v>
      </c>
      <c r="O4" s="463">
        <v>271247566.81732696</v>
      </c>
      <c r="P4" s="463">
        <v>3234360.1274122</v>
      </c>
      <c r="Q4" s="467">
        <v>1.2067913247104579E-2</v>
      </c>
    </row>
    <row r="5" spans="1:17">
      <c r="A5" s="484"/>
      <c r="B5" s="479" t="s">
        <v>242</v>
      </c>
      <c r="C5" s="367" t="s">
        <v>87</v>
      </c>
      <c r="D5" s="463">
        <v>2371013262.379756</v>
      </c>
      <c r="E5" s="463">
        <v>59780937.764597416</v>
      </c>
      <c r="F5" s="464">
        <v>2.5865395325219628E-2</v>
      </c>
      <c r="G5" s="469">
        <v>42.93807652476324</v>
      </c>
      <c r="H5" s="469">
        <v>0.12638833975924513</v>
      </c>
      <c r="I5" s="470">
        <v>6.700114312374474</v>
      </c>
      <c r="J5" s="470">
        <v>6.8446640918677915E-3</v>
      </c>
      <c r="K5" s="464">
        <v>1.0226189069827824E-3</v>
      </c>
      <c r="L5" s="465">
        <v>15886059894.100296</v>
      </c>
      <c r="M5" s="465">
        <v>416358725.62400246</v>
      </c>
      <c r="N5" s="464">
        <v>2.6914464674498442E-2</v>
      </c>
      <c r="O5" s="463">
        <v>3253092379.6068888</v>
      </c>
      <c r="P5" s="463">
        <v>72707352.786295891</v>
      </c>
      <c r="Q5" s="464">
        <v>2.2861179439956327E-2</v>
      </c>
    </row>
    <row r="6" spans="1:17">
      <c r="A6" s="484"/>
      <c r="B6" s="479" t="s">
        <v>299</v>
      </c>
      <c r="C6" s="367" t="s">
        <v>11</v>
      </c>
      <c r="D6" s="463">
        <v>2811370619.3524771</v>
      </c>
      <c r="E6" s="463">
        <v>70356842.513650417</v>
      </c>
      <c r="F6" s="467">
        <v>2.5668182738866781E-2</v>
      </c>
      <c r="G6" s="471">
        <v>50.912767426727811</v>
      </c>
      <c r="H6" s="471">
        <v>0.14010131478107013</v>
      </c>
      <c r="I6" s="472">
        <v>4.3882949278327601</v>
      </c>
      <c r="J6" s="472">
        <v>5.1912027018055085E-2</v>
      </c>
      <c r="K6" s="467">
        <v>1.1971273802482255E-2</v>
      </c>
      <c r="L6" s="468">
        <v>12337123429.162519</v>
      </c>
      <c r="M6" s="468">
        <v>451038156.38109779</v>
      </c>
      <c r="N6" s="467">
        <v>3.7946737384928077E-2</v>
      </c>
      <c r="O6" s="463">
        <v>3610563591.5566325</v>
      </c>
      <c r="P6" s="463">
        <v>107942676.05729103</v>
      </c>
      <c r="Q6" s="467">
        <v>3.0817687286579364E-2</v>
      </c>
    </row>
    <row r="7" spans="1:17">
      <c r="A7" s="484"/>
      <c r="B7" s="479" t="s">
        <v>241</v>
      </c>
      <c r="C7" s="367" t="s">
        <v>87</v>
      </c>
      <c r="D7" s="463">
        <v>727828895.16372633</v>
      </c>
      <c r="E7" s="463">
        <v>29608737.38894093</v>
      </c>
      <c r="F7" s="464">
        <v>4.2406019160637562E-2</v>
      </c>
      <c r="G7" s="469">
        <v>43.142464024077846</v>
      </c>
      <c r="H7" s="469">
        <v>0.77869679431253758</v>
      </c>
      <c r="I7" s="470">
        <v>6.7699988956258501</v>
      </c>
      <c r="J7" s="470">
        <v>7.8411649354146462E-2</v>
      </c>
      <c r="K7" s="464">
        <v>1.1717944707040087E-2</v>
      </c>
      <c r="L7" s="465">
        <v>4927400816.4630098</v>
      </c>
      <c r="M7" s="465">
        <v>255199713.60743904</v>
      </c>
      <c r="N7" s="464">
        <v>5.4620875255447641E-2</v>
      </c>
      <c r="O7" s="463">
        <v>1018909284.4837949</v>
      </c>
      <c r="P7" s="463">
        <v>63335181.133707166</v>
      </c>
      <c r="Q7" s="464">
        <v>6.6279716990722437E-2</v>
      </c>
    </row>
    <row r="8" spans="1:17">
      <c r="A8" s="484"/>
      <c r="B8" s="479" t="s">
        <v>300</v>
      </c>
      <c r="C8" s="367" t="s">
        <v>11</v>
      </c>
      <c r="D8" s="463">
        <v>858720218.1734494</v>
      </c>
      <c r="E8" s="463">
        <v>12721349.507505536</v>
      </c>
      <c r="F8" s="467">
        <v>1.5037076264139502E-2</v>
      </c>
      <c r="G8" s="471">
        <v>50.901120257066005</v>
      </c>
      <c r="H8" s="471">
        <v>-0.42896345611307396</v>
      </c>
      <c r="I8" s="472">
        <v>4.4319206486235636</v>
      </c>
      <c r="J8" s="472">
        <v>0.11941754205682464</v>
      </c>
      <c r="K8" s="467">
        <v>2.7691004297477503E-2</v>
      </c>
      <c r="L8" s="468">
        <v>3805779866.3134418</v>
      </c>
      <c r="M8" s="468">
        <v>157407117.03961229</v>
      </c>
      <c r="N8" s="467">
        <v>4.3144472305068758E-2</v>
      </c>
      <c r="O8" s="463">
        <v>1107095129.8508625</v>
      </c>
      <c r="P8" s="463">
        <v>31471283.58396101</v>
      </c>
      <c r="Q8" s="467">
        <v>2.9258633204522537E-2</v>
      </c>
    </row>
    <row r="9" spans="1:17">
      <c r="A9" s="484" t="s">
        <v>80</v>
      </c>
      <c r="B9" s="479" t="s">
        <v>243</v>
      </c>
      <c r="C9" s="367" t="s">
        <v>87</v>
      </c>
      <c r="D9" s="463">
        <v>182664107.94274712</v>
      </c>
      <c r="E9" s="463">
        <v>9218055.5397031009</v>
      </c>
      <c r="F9" s="464">
        <v>5.3146528341173838E-2</v>
      </c>
      <c r="G9" s="469">
        <v>43.784585927761697</v>
      </c>
      <c r="H9" s="469">
        <v>1.3514118820650367</v>
      </c>
      <c r="I9" s="470">
        <v>6.6453681182803965</v>
      </c>
      <c r="J9" s="470">
        <v>-7.878999858039748E-4</v>
      </c>
      <c r="K9" s="464">
        <v>-1.1854972763782879E-4</v>
      </c>
      <c r="L9" s="465">
        <v>1213870239.2768607</v>
      </c>
      <c r="M9" s="465">
        <v>61120714.25385499</v>
      </c>
      <c r="N9" s="464">
        <v>5.3021678107076371E-2</v>
      </c>
      <c r="O9" s="463">
        <v>247348643.78034234</v>
      </c>
      <c r="P9" s="463">
        <v>16818942.194938511</v>
      </c>
      <c r="Q9" s="464">
        <v>7.2957810118483304E-2</v>
      </c>
    </row>
    <row r="10" spans="1:17">
      <c r="A10" s="484"/>
      <c r="B10" s="479" t="s">
        <v>298</v>
      </c>
      <c r="C10" s="367" t="s">
        <v>11</v>
      </c>
      <c r="D10" s="463">
        <v>209719356.60146016</v>
      </c>
      <c r="E10" s="463">
        <v>302873.25236484408</v>
      </c>
      <c r="F10" s="467">
        <v>1.446272268166958E-3</v>
      </c>
      <c r="G10" s="471">
        <v>50.269728920744605</v>
      </c>
      <c r="H10" s="471">
        <v>-0.96352754646307659</v>
      </c>
      <c r="I10" s="472">
        <v>4.4007080230636504</v>
      </c>
      <c r="J10" s="472">
        <v>0.12756529276415396</v>
      </c>
      <c r="K10" s="467">
        <v>2.9852804087171961E-2</v>
      </c>
      <c r="L10" s="468">
        <v>922913655.18779254</v>
      </c>
      <c r="M10" s="468">
        <v>28047131.759720445</v>
      </c>
      <c r="N10" s="467">
        <v>3.1342251638017418E-2</v>
      </c>
      <c r="O10" s="463">
        <v>269753228.1881848</v>
      </c>
      <c r="P10" s="463">
        <v>3060717.5434014499</v>
      </c>
      <c r="Q10" s="467">
        <v>1.1476578536088407E-2</v>
      </c>
    </row>
    <row r="11" spans="1:17">
      <c r="A11" s="484"/>
      <c r="B11" s="479" t="s">
        <v>242</v>
      </c>
      <c r="C11" s="367" t="s">
        <v>87</v>
      </c>
      <c r="D11" s="463">
        <v>2352330464.6841898</v>
      </c>
      <c r="E11" s="463">
        <v>55293739.738620758</v>
      </c>
      <c r="F11" s="464">
        <v>2.4071770006172194E-2</v>
      </c>
      <c r="G11" s="469">
        <v>42.763693992881251</v>
      </c>
      <c r="H11" s="469">
        <v>8.4117418079998174E-2</v>
      </c>
      <c r="I11" s="470">
        <v>6.6437377240201663</v>
      </c>
      <c r="J11" s="470">
        <v>-1.2071839090367575E-2</v>
      </c>
      <c r="K11" s="464">
        <v>-1.8137296411356318E-3</v>
      </c>
      <c r="L11" s="465">
        <v>15628266647.58424</v>
      </c>
      <c r="M11" s="465">
        <v>339627646.87541962</v>
      </c>
      <c r="N11" s="464">
        <v>2.2214380682261749E-2</v>
      </c>
      <c r="O11" s="463">
        <v>3129409691.940845</v>
      </c>
      <c r="P11" s="463">
        <v>47715282.587816238</v>
      </c>
      <c r="Q11" s="464">
        <v>1.5483456907018106E-2</v>
      </c>
    </row>
    <row r="12" spans="1:17">
      <c r="A12" s="484"/>
      <c r="B12" s="479" t="s">
        <v>299</v>
      </c>
      <c r="C12" s="367" t="s">
        <v>11</v>
      </c>
      <c r="D12" s="463">
        <v>2808885149.657383</v>
      </c>
      <c r="E12" s="463">
        <v>70225382.353492737</v>
      </c>
      <c r="F12" s="467">
        <v>2.564224413411785E-2</v>
      </c>
      <c r="G12" s="471">
        <v>51.063533293662111</v>
      </c>
      <c r="H12" s="471">
        <v>0.17847865713100219</v>
      </c>
      <c r="I12" s="472">
        <v>4.3814439630643376</v>
      </c>
      <c r="J12" s="472">
        <v>5.0006680745747545E-2</v>
      </c>
      <c r="K12" s="467">
        <v>1.1545054790445746E-2</v>
      </c>
      <c r="L12" s="468">
        <v>12306972881.907408</v>
      </c>
      <c r="M12" s="468">
        <v>444639862.22138214</v>
      </c>
      <c r="N12" s="467">
        <v>3.7483340038041768E-2</v>
      </c>
      <c r="O12" s="463">
        <v>3592588070.8027115</v>
      </c>
      <c r="P12" s="463">
        <v>104559407.30085325</v>
      </c>
      <c r="Q12" s="467">
        <v>2.9976647954457827E-2</v>
      </c>
    </row>
    <row r="13" spans="1:17">
      <c r="A13" s="484"/>
      <c r="B13" s="479" t="s">
        <v>241</v>
      </c>
      <c r="C13" s="367" t="s">
        <v>87</v>
      </c>
      <c r="D13" s="463">
        <v>718365000.53088236</v>
      </c>
      <c r="E13" s="463">
        <v>24141778.294676661</v>
      </c>
      <c r="F13" s="464">
        <v>3.477523874368834E-2</v>
      </c>
      <c r="G13" s="469">
        <v>42.84098743847386</v>
      </c>
      <c r="H13" s="469">
        <v>0.59959531978050506</v>
      </c>
      <c r="I13" s="470">
        <v>6.6690586888258894</v>
      </c>
      <c r="J13" s="470">
        <v>1.1919653849895795E-2</v>
      </c>
      <c r="K13" s="464">
        <v>1.7905069711284434E-3</v>
      </c>
      <c r="L13" s="465">
        <v>4790818348.5388956</v>
      </c>
      <c r="M13" s="465">
        <v>169277836.80343628</v>
      </c>
      <c r="N13" s="464">
        <v>3.6628011022209965E-2</v>
      </c>
      <c r="O13" s="463">
        <v>959375505.39511478</v>
      </c>
      <c r="P13" s="463">
        <v>31578522.237861872</v>
      </c>
      <c r="Q13" s="464">
        <v>3.4036025996119892E-2</v>
      </c>
    </row>
    <row r="14" spans="1:17">
      <c r="A14" s="484"/>
      <c r="B14" s="479" t="s">
        <v>300</v>
      </c>
      <c r="C14" s="367" t="s">
        <v>11</v>
      </c>
      <c r="D14" s="463">
        <v>857967399.14402282</v>
      </c>
      <c r="E14" s="463">
        <v>12658861.006274819</v>
      </c>
      <c r="F14" s="467">
        <v>1.497543256118393E-2</v>
      </c>
      <c r="G14" s="471">
        <v>51.166427292791013</v>
      </c>
      <c r="H14" s="471">
        <v>-0.2680512395432828</v>
      </c>
      <c r="I14" s="472">
        <v>4.4248230259952042</v>
      </c>
      <c r="J14" s="472">
        <v>0.1174876030681844</v>
      </c>
      <c r="K14" s="467">
        <v>2.7276167637844771E-2</v>
      </c>
      <c r="L14" s="468">
        <v>3796353903.2856903</v>
      </c>
      <c r="M14" s="468">
        <v>155326493.66231251</v>
      </c>
      <c r="N14" s="467">
        <v>4.2660072608016769E-2</v>
      </c>
      <c r="O14" s="463">
        <v>1101759587.1194746</v>
      </c>
      <c r="P14" s="463">
        <v>30809155.944468379</v>
      </c>
      <c r="Q14" s="467">
        <v>2.8768050366874347E-2</v>
      </c>
    </row>
    <row r="15" spans="1:17">
      <c r="A15" s="484" t="s">
        <v>81</v>
      </c>
      <c r="B15" s="479" t="s">
        <v>243</v>
      </c>
      <c r="C15" s="367" t="s">
        <v>87</v>
      </c>
      <c r="D15" s="463">
        <v>99411925.963210881</v>
      </c>
      <c r="E15" s="463">
        <v>4847067.3394157737</v>
      </c>
      <c r="F15" s="464">
        <v>5.1256538739181477E-2</v>
      </c>
      <c r="G15" s="469">
        <v>44.146407860383562</v>
      </c>
      <c r="H15" s="469">
        <v>1.263707911924989</v>
      </c>
      <c r="I15" s="470">
        <v>7.5640959424478993</v>
      </c>
      <c r="J15" s="470">
        <v>-0.12415158077797184</v>
      </c>
      <c r="K15" s="464">
        <v>-1.6148228891293519E-2</v>
      </c>
      <c r="L15" s="465">
        <v>751961345.80925441</v>
      </c>
      <c r="M15" s="465">
        <v>24923305.710657001</v>
      </c>
      <c r="N15" s="464">
        <v>3.42806075281522E-2</v>
      </c>
      <c r="O15" s="463">
        <v>163922062.20211768</v>
      </c>
      <c r="P15" s="463">
        <v>9582947.7179764807</v>
      </c>
      <c r="Q15" s="464">
        <v>6.2090207981342002E-2</v>
      </c>
    </row>
    <row r="16" spans="1:17">
      <c r="A16" s="484"/>
      <c r="B16" s="479" t="s">
        <v>298</v>
      </c>
      <c r="C16" s="367" t="s">
        <v>11</v>
      </c>
      <c r="D16" s="463">
        <v>108650128.51308599</v>
      </c>
      <c r="E16" s="463">
        <v>1254826.3846487701</v>
      </c>
      <c r="F16" s="467">
        <v>1.1684183197772339E-2</v>
      </c>
      <c r="G16" s="471">
        <v>48.248867939615387</v>
      </c>
      <c r="H16" s="471">
        <v>-0.45210390204274375</v>
      </c>
      <c r="I16" s="472">
        <v>4.8782357152371221</v>
      </c>
      <c r="J16" s="472">
        <v>-4.4563795175545096E-4</v>
      </c>
      <c r="K16" s="467">
        <v>-9.1343934865548523E-5</v>
      </c>
      <c r="L16" s="468">
        <v>530020937.37763923</v>
      </c>
      <c r="M16" s="468">
        <v>6073479.4635467529</v>
      </c>
      <c r="N16" s="467">
        <v>1.1591771983637667E-2</v>
      </c>
      <c r="O16" s="463">
        <v>170050575.48554766</v>
      </c>
      <c r="P16" s="463">
        <v>3144196.6769949496</v>
      </c>
      <c r="Q16" s="467">
        <v>1.8838085754658004E-2</v>
      </c>
    </row>
    <row r="17" spans="1:17">
      <c r="A17" s="484"/>
      <c r="B17" s="479" t="s">
        <v>242</v>
      </c>
      <c r="C17" s="367" t="s">
        <v>87</v>
      </c>
      <c r="D17" s="463">
        <v>1277690432.5186121</v>
      </c>
      <c r="E17" s="463">
        <v>14967845.984619617</v>
      </c>
      <c r="F17" s="464">
        <v>1.1853629723773601E-2</v>
      </c>
      <c r="G17" s="469">
        <v>42.894823023829709</v>
      </c>
      <c r="H17" s="469">
        <v>0.21855103383136054</v>
      </c>
      <c r="I17" s="470">
        <v>7.6601458392881527</v>
      </c>
      <c r="J17" s="470">
        <v>2.5502234253451661E-3</v>
      </c>
      <c r="K17" s="464">
        <v>3.3303187492198536E-4</v>
      </c>
      <c r="L17" s="465">
        <v>9787295050.555727</v>
      </c>
      <c r="M17" s="465">
        <v>117876107.86208153</v>
      </c>
      <c r="N17" s="464">
        <v>1.2190609235227154E-2</v>
      </c>
      <c r="O17" s="463">
        <v>2094282599.8880239</v>
      </c>
      <c r="P17" s="463">
        <v>24407286.512976885</v>
      </c>
      <c r="Q17" s="464">
        <v>1.1791669940340244E-2</v>
      </c>
    </row>
    <row r="18" spans="1:17">
      <c r="A18" s="484"/>
      <c r="B18" s="479" t="s">
        <v>299</v>
      </c>
      <c r="C18" s="367" t="s">
        <v>11</v>
      </c>
      <c r="D18" s="463">
        <v>1465369687.8303387</v>
      </c>
      <c r="E18" s="463">
        <v>21296706.830356836</v>
      </c>
      <c r="F18" s="467">
        <v>1.4747666572647483E-2</v>
      </c>
      <c r="G18" s="471">
        <v>49.195620335093437</v>
      </c>
      <c r="H18" s="471">
        <v>0.39024378780069213</v>
      </c>
      <c r="I18" s="472">
        <v>4.8616836838614548</v>
      </c>
      <c r="J18" s="472">
        <v>3.6664508071444502E-3</v>
      </c>
      <c r="K18" s="467">
        <v>7.5472165520485324E-4</v>
      </c>
      <c r="L18" s="468">
        <v>7124163902.1499109</v>
      </c>
      <c r="M18" s="468">
        <v>108832474.66388893</v>
      </c>
      <c r="N18" s="467">
        <v>1.5513518611178371E-2</v>
      </c>
      <c r="O18" s="463">
        <v>2272739648.1875668</v>
      </c>
      <c r="P18" s="463">
        <v>40044907.54313755</v>
      </c>
      <c r="Q18" s="467">
        <v>1.7935684092478883E-2</v>
      </c>
    </row>
    <row r="19" spans="1:17">
      <c r="A19" s="484"/>
      <c r="B19" s="479" t="s">
        <v>241</v>
      </c>
      <c r="C19" s="367" t="s">
        <v>87</v>
      </c>
      <c r="D19" s="463">
        <v>387268163.89547133</v>
      </c>
      <c r="E19" s="463">
        <v>6819762.8596996665</v>
      </c>
      <c r="F19" s="464">
        <v>1.7925592120068966E-2</v>
      </c>
      <c r="G19" s="469">
        <v>42.776165356273502</v>
      </c>
      <c r="H19" s="469">
        <v>0.31078492974493344</v>
      </c>
      <c r="I19" s="470">
        <v>7.6849277078358664</v>
      </c>
      <c r="J19" s="470">
        <v>4.0209475527310801E-3</v>
      </c>
      <c r="K19" s="464">
        <v>5.2349907090694316E-4</v>
      </c>
      <c r="L19" s="465">
        <v>2976127843.0830293</v>
      </c>
      <c r="M19" s="465">
        <v>53939147.628461361</v>
      </c>
      <c r="N19" s="464">
        <v>1.8458475221796288E-2</v>
      </c>
      <c r="O19" s="463">
        <v>635860832.80217075</v>
      </c>
      <c r="P19" s="463">
        <v>13381946.054800391</v>
      </c>
      <c r="Q19" s="464">
        <v>2.1497831235248593E-2</v>
      </c>
    </row>
    <row r="20" spans="1:17">
      <c r="A20" s="484"/>
      <c r="B20" s="479" t="s">
        <v>300</v>
      </c>
      <c r="C20" s="367" t="s">
        <v>11</v>
      </c>
      <c r="D20" s="463">
        <v>448840880.11844605</v>
      </c>
      <c r="E20" s="463">
        <v>8075421.0849476457</v>
      </c>
      <c r="F20" s="467">
        <v>1.8321356448064843E-2</v>
      </c>
      <c r="G20" s="471">
        <v>49.577252913007911</v>
      </c>
      <c r="H20" s="471">
        <v>0.37932529451040864</v>
      </c>
      <c r="I20" s="472">
        <v>4.8871297247626773</v>
      </c>
      <c r="J20" s="472">
        <v>1.704556475452268E-2</v>
      </c>
      <c r="K20" s="467">
        <v>3.5000554804568589E-3</v>
      </c>
      <c r="L20" s="468">
        <v>2193543606.9154992</v>
      </c>
      <c r="M20" s="468">
        <v>46978726.597735643</v>
      </c>
      <c r="N20" s="467">
        <v>2.1885537692567306E-2</v>
      </c>
      <c r="O20" s="463">
        <v>697963599.13936377</v>
      </c>
      <c r="P20" s="463">
        <v>18336356.407755613</v>
      </c>
      <c r="Q20" s="467">
        <v>2.6980019715008439E-2</v>
      </c>
    </row>
    <row r="21" spans="1:17">
      <c r="A21" s="484" t="s">
        <v>82</v>
      </c>
      <c r="B21" s="479" t="s">
        <v>243</v>
      </c>
      <c r="C21" s="367" t="s">
        <v>87</v>
      </c>
      <c r="D21" s="463">
        <v>267389.32846702309</v>
      </c>
      <c r="E21" s="463">
        <v>149220.6820776196</v>
      </c>
      <c r="F21" s="464">
        <v>1.2627772817663472</v>
      </c>
      <c r="G21" s="469">
        <v>80.106706817336018</v>
      </c>
      <c r="H21" s="469">
        <v>16.457833763603247</v>
      </c>
      <c r="I21" s="470">
        <v>13.25526641593428</v>
      </c>
      <c r="J21" s="470">
        <v>2.4792477549853515</v>
      </c>
      <c r="K21" s="464">
        <v>0.2300708483337974</v>
      </c>
      <c r="L21" s="465">
        <v>3544316.785608151</v>
      </c>
      <c r="M21" s="465">
        <v>2270929.2469768636</v>
      </c>
      <c r="N21" s="464">
        <v>1.7833763705727745</v>
      </c>
      <c r="O21" s="463">
        <v>1475680.8896183968</v>
      </c>
      <c r="P21" s="463">
        <v>844735.90472287301</v>
      </c>
      <c r="Q21" s="464">
        <v>1.3388424109001362</v>
      </c>
    </row>
    <row r="22" spans="1:17">
      <c r="A22" s="484"/>
      <c r="B22" s="479" t="s">
        <v>298</v>
      </c>
      <c r="C22" s="367" t="s">
        <v>11</v>
      </c>
      <c r="D22" s="463">
        <v>66223.739688412839</v>
      </c>
      <c r="E22" s="463">
        <v>-1264.7052734236931</v>
      </c>
      <c r="F22" s="467">
        <v>-1.8739582370565222E-2</v>
      </c>
      <c r="G22" s="471">
        <v>19.839855726409532</v>
      </c>
      <c r="H22" s="471">
        <v>-16.511271219857669</v>
      </c>
      <c r="I22" s="472">
        <v>7.4231322191159288</v>
      </c>
      <c r="J22" s="472">
        <v>-0.16449463982771384</v>
      </c>
      <c r="K22" s="467">
        <v>-2.1679326472653526E-2</v>
      </c>
      <c r="L22" s="468">
        <v>491587.57575140358</v>
      </c>
      <c r="M22" s="468">
        <v>-20489.561909367039</v>
      </c>
      <c r="N22" s="467">
        <v>-4.0012647319046107E-2</v>
      </c>
      <c r="O22" s="463">
        <v>135982.31132221222</v>
      </c>
      <c r="P22" s="463">
        <v>-4028.5085900958511</v>
      </c>
      <c r="Q22" s="467">
        <v>-2.8772837646540438E-2</v>
      </c>
    </row>
    <row r="23" spans="1:17">
      <c r="A23" s="484"/>
      <c r="B23" s="479" t="s">
        <v>242</v>
      </c>
      <c r="C23" s="367" t="s">
        <v>87</v>
      </c>
      <c r="D23" s="463">
        <v>1651535.8860625615</v>
      </c>
      <c r="E23" s="463">
        <v>67467.12308686832</v>
      </c>
      <c r="F23" s="464">
        <v>4.2591031818675899E-2</v>
      </c>
      <c r="G23" s="469">
        <v>64.239593024864362</v>
      </c>
      <c r="H23" s="469">
        <v>1.3005311732146012</v>
      </c>
      <c r="I23" s="470">
        <v>11.652881715743575</v>
      </c>
      <c r="J23" s="470">
        <v>0.66674573532383263</v>
      </c>
      <c r="K23" s="464">
        <v>6.0689739915121506E-2</v>
      </c>
      <c r="L23" s="465">
        <v>19245152.329592787</v>
      </c>
      <c r="M23" s="465">
        <v>1842357.4972065315</v>
      </c>
      <c r="N23" s="464">
        <v>0.10586561037758951</v>
      </c>
      <c r="O23" s="463">
        <v>8837115.5618020836</v>
      </c>
      <c r="P23" s="463">
        <v>1117244.8760920987</v>
      </c>
      <c r="Q23" s="464">
        <v>0.14472326306711281</v>
      </c>
    </row>
    <row r="24" spans="1:17">
      <c r="A24" s="484"/>
      <c r="B24" s="479" t="s">
        <v>299</v>
      </c>
      <c r="C24" s="367" t="s">
        <v>11</v>
      </c>
      <c r="D24" s="463">
        <v>919162.39050945849</v>
      </c>
      <c r="E24" s="463">
        <v>-13598.167405294138</v>
      </c>
      <c r="F24" s="467">
        <v>-1.457841167265234E-2</v>
      </c>
      <c r="G24" s="471">
        <v>35.752549120117834</v>
      </c>
      <c r="H24" s="471">
        <v>-1.3083890282324759</v>
      </c>
      <c r="I24" s="472">
        <v>7.7051574520776809</v>
      </c>
      <c r="J24" s="472">
        <v>0.27012795671031853</v>
      </c>
      <c r="K24" s="467">
        <v>3.6331793556250255E-2</v>
      </c>
      <c r="L24" s="468">
        <v>7082290.9429034898</v>
      </c>
      <c r="M24" s="468">
        <v>147188.6826919876</v>
      </c>
      <c r="N24" s="467">
        <v>2.1223722040329185E-2</v>
      </c>
      <c r="O24" s="463">
        <v>1896848.3003935718</v>
      </c>
      <c r="P24" s="463">
        <v>16470.846920751734</v>
      </c>
      <c r="Q24" s="467">
        <v>8.759330149557024E-3</v>
      </c>
    </row>
    <row r="25" spans="1:17">
      <c r="A25" s="484"/>
      <c r="B25" s="479" t="s">
        <v>241</v>
      </c>
      <c r="C25" s="367" t="s">
        <v>87</v>
      </c>
      <c r="D25" s="463">
        <v>734701.62822364329</v>
      </c>
      <c r="E25" s="463">
        <v>269355.56982595625</v>
      </c>
      <c r="F25" s="464">
        <v>0.57882851904541899</v>
      </c>
      <c r="G25" s="469">
        <v>72.271669967984451</v>
      </c>
      <c r="H25" s="469">
        <v>9.3597345896085997</v>
      </c>
      <c r="I25" s="470">
        <v>12.554976315154443</v>
      </c>
      <c r="J25" s="470">
        <v>1.7162217711475165</v>
      </c>
      <c r="K25" s="464">
        <v>0.15834123415004975</v>
      </c>
      <c r="L25" s="465">
        <v>9224161.5410532467</v>
      </c>
      <c r="M25" s="465">
        <v>4180389.8360596038</v>
      </c>
      <c r="N25" s="464">
        <v>0.82882217526236601</v>
      </c>
      <c r="O25" s="463">
        <v>3945492.8171419534</v>
      </c>
      <c r="P25" s="463">
        <v>1613601.4950701008</v>
      </c>
      <c r="Q25" s="464">
        <v>0.69197113939102384</v>
      </c>
    </row>
    <row r="26" spans="1:17">
      <c r="A26" s="484"/>
      <c r="B26" s="479" t="s">
        <v>300</v>
      </c>
      <c r="C26" s="367" t="s">
        <v>11</v>
      </c>
      <c r="D26" s="463">
        <v>281685.92375061254</v>
      </c>
      <c r="E26" s="463">
        <v>7353.4845803540666</v>
      </c>
      <c r="F26" s="467">
        <v>2.6805012934654388E-2</v>
      </c>
      <c r="G26" s="471">
        <v>27.709088062255052</v>
      </c>
      <c r="H26" s="471">
        <v>-9.3789765593691463</v>
      </c>
      <c r="I26" s="472">
        <v>7.8303772803876468</v>
      </c>
      <c r="J26" s="472">
        <v>0.18652535130102876</v>
      </c>
      <c r="K26" s="467">
        <v>2.4402010011635208E-2</v>
      </c>
      <c r="L26" s="468">
        <v>2205707.0575418035</v>
      </c>
      <c r="M26" s="468">
        <v>108750.51317918603</v>
      </c>
      <c r="N26" s="467">
        <v>5.1861119140283095E-2</v>
      </c>
      <c r="O26" s="463">
        <v>579645.78062048939</v>
      </c>
      <c r="P26" s="463">
        <v>13082.961652057711</v>
      </c>
      <c r="Q26" s="467">
        <v>2.3091811206175674E-2</v>
      </c>
    </row>
    <row r="27" spans="1:17">
      <c r="A27" s="484" t="s">
        <v>83</v>
      </c>
      <c r="B27" s="479" t="s">
        <v>243</v>
      </c>
      <c r="C27" s="367" t="s">
        <v>87</v>
      </c>
      <c r="D27" s="463">
        <v>3830591.0076376726</v>
      </c>
      <c r="E27" s="463">
        <v>2785030.0941612879</v>
      </c>
      <c r="F27" s="464">
        <v>2.6636708184713433</v>
      </c>
      <c r="G27" s="469">
        <v>94.834621772142043</v>
      </c>
      <c r="H27" s="469">
        <v>9.3572038937043089</v>
      </c>
      <c r="I27" s="470">
        <v>14.839805659887228</v>
      </c>
      <c r="J27" s="470">
        <v>2.1500836598746371</v>
      </c>
      <c r="K27" s="464">
        <v>0.16943504829124734</v>
      </c>
      <c r="L27" s="465">
        <v>56845226.115854651</v>
      </c>
      <c r="M27" s="465">
        <v>43577348.789760105</v>
      </c>
      <c r="N27" s="464">
        <v>3.2844250605222687</v>
      </c>
      <c r="O27" s="463">
        <v>23625689.781802654</v>
      </c>
      <c r="P27" s="463">
        <v>16364529.226368278</v>
      </c>
      <c r="Q27" s="464">
        <v>2.2537071176756709</v>
      </c>
    </row>
    <row r="28" spans="1:17">
      <c r="A28" s="484"/>
      <c r="B28" s="479" t="s">
        <v>298</v>
      </c>
      <c r="C28" s="367" t="s">
        <v>11</v>
      </c>
      <c r="D28" s="463">
        <v>207949.73637577333</v>
      </c>
      <c r="E28" s="463">
        <v>30330.842724983668</v>
      </c>
      <c r="F28" s="467">
        <v>0.17076360572662999</v>
      </c>
      <c r="G28" s="471">
        <v>5.1482485489817309</v>
      </c>
      <c r="H28" s="471">
        <v>-9.3725739110071125</v>
      </c>
      <c r="I28" s="472">
        <v>12.975604597281412</v>
      </c>
      <c r="J28" s="472">
        <v>1.5175313256524348</v>
      </c>
      <c r="K28" s="467">
        <v>0.13244210345642951</v>
      </c>
      <c r="L28" s="468">
        <v>2698273.5553209423</v>
      </c>
      <c r="M28" s="468">
        <v>663103.25744451955</v>
      </c>
      <c r="N28" s="467">
        <v>0.32582200031929892</v>
      </c>
      <c r="O28" s="463">
        <v>1494338.6291421652</v>
      </c>
      <c r="P28" s="463">
        <v>173642.58401074563</v>
      </c>
      <c r="Q28" s="467">
        <v>0.13147808282674675</v>
      </c>
    </row>
    <row r="29" spans="1:17">
      <c r="A29" s="484"/>
      <c r="B29" s="479" t="s">
        <v>242</v>
      </c>
      <c r="C29" s="367" t="s">
        <v>87</v>
      </c>
      <c r="D29" s="463">
        <v>18682797.695565611</v>
      </c>
      <c r="E29" s="463">
        <v>4487198.0259706769</v>
      </c>
      <c r="F29" s="464">
        <v>0.31609781414036714</v>
      </c>
      <c r="G29" s="469">
        <v>88.247084564713987</v>
      </c>
      <c r="H29" s="469">
        <v>2.4724701779568221</v>
      </c>
      <c r="I29" s="470">
        <v>13.798428410817683</v>
      </c>
      <c r="J29" s="470">
        <v>1.0436190345499305</v>
      </c>
      <c r="K29" s="464">
        <v>8.182160969741667E-2</v>
      </c>
      <c r="L29" s="465">
        <v>257793246.51605168</v>
      </c>
      <c r="M29" s="465">
        <v>76731078.748558789</v>
      </c>
      <c r="N29" s="464">
        <v>0.42378305581258346</v>
      </c>
      <c r="O29" s="463">
        <v>123682687.66604224</v>
      </c>
      <c r="P29" s="463">
        <v>24992070.19847855</v>
      </c>
      <c r="Q29" s="464">
        <v>0.25323653696555914</v>
      </c>
    </row>
    <row r="30" spans="1:17">
      <c r="A30" s="484"/>
      <c r="B30" s="479" t="s">
        <v>299</v>
      </c>
      <c r="C30" s="367" t="s">
        <v>11</v>
      </c>
      <c r="D30" s="463">
        <v>2485469.6950930087</v>
      </c>
      <c r="E30" s="463">
        <v>131460.16015548212</v>
      </c>
      <c r="F30" s="467">
        <v>5.5845211416686538E-2</v>
      </c>
      <c r="G30" s="471">
        <v>11.739968389100857</v>
      </c>
      <c r="H30" s="471">
        <v>-2.4837533853648672</v>
      </c>
      <c r="I30" s="472">
        <v>12.130724150307142</v>
      </c>
      <c r="J30" s="472">
        <v>2.0405980302228901</v>
      </c>
      <c r="K30" s="467">
        <v>0.20223711834097979</v>
      </c>
      <c r="L30" s="468">
        <v>30150547.255121287</v>
      </c>
      <c r="M30" s="468">
        <v>6398294.1597207673</v>
      </c>
      <c r="N30" s="467">
        <v>0.2693763043877197</v>
      </c>
      <c r="O30" s="463">
        <v>17975520.753919322</v>
      </c>
      <c r="P30" s="463">
        <v>3383268.7564360984</v>
      </c>
      <c r="Q30" s="467">
        <v>0.23185377808851043</v>
      </c>
    </row>
    <row r="31" spans="1:17">
      <c r="A31" s="484"/>
      <c r="B31" s="479" t="s">
        <v>241</v>
      </c>
      <c r="C31" s="367" t="s">
        <v>87</v>
      </c>
      <c r="D31" s="463">
        <v>9463894.6328477506</v>
      </c>
      <c r="E31" s="463">
        <v>5466959.0942665162</v>
      </c>
      <c r="F31" s="464">
        <v>1.3677876566923783</v>
      </c>
      <c r="G31" s="469">
        <v>92.61170917170179</v>
      </c>
      <c r="H31" s="469">
        <v>7.3411627409343225</v>
      </c>
      <c r="I31" s="470">
        <v>14.43195145580547</v>
      </c>
      <c r="J31" s="470">
        <v>1.7570932723059727</v>
      </c>
      <c r="K31" s="464">
        <v>0.13862823921717785</v>
      </c>
      <c r="L31" s="465">
        <v>136582467.92411667</v>
      </c>
      <c r="M31" s="465">
        <v>85921876.804010347</v>
      </c>
      <c r="N31" s="464">
        <v>1.6960298903798108</v>
      </c>
      <c r="O31" s="463">
        <v>59533779.088680305</v>
      </c>
      <c r="P31" s="463">
        <v>31756658.895845562</v>
      </c>
      <c r="Q31" s="464">
        <v>1.1432667848712901</v>
      </c>
    </row>
    <row r="32" spans="1:17">
      <c r="A32" s="484"/>
      <c r="B32" s="479" t="s">
        <v>300</v>
      </c>
      <c r="C32" s="367" t="s">
        <v>11</v>
      </c>
      <c r="D32" s="463">
        <v>752819.02942697576</v>
      </c>
      <c r="E32" s="463">
        <v>62488.501230731723</v>
      </c>
      <c r="F32" s="467">
        <v>9.0519683946191892E-2</v>
      </c>
      <c r="G32" s="471">
        <v>7.3669308162230367</v>
      </c>
      <c r="H32" s="471">
        <v>-7.3605674856457322</v>
      </c>
      <c r="I32" s="472">
        <v>12.520888366663238</v>
      </c>
      <c r="J32" s="472">
        <v>1.880565578605669</v>
      </c>
      <c r="K32" s="467">
        <v>0.17673952342088423</v>
      </c>
      <c r="L32" s="468">
        <v>9425963.0277549308</v>
      </c>
      <c r="M32" s="468">
        <v>2080623.3772966173</v>
      </c>
      <c r="N32" s="467">
        <v>0.28325761316793518</v>
      </c>
      <c r="O32" s="463">
        <v>5335542.7313878853</v>
      </c>
      <c r="P32" s="463">
        <v>662127.63949255645</v>
      </c>
      <c r="Q32" s="467">
        <v>0.14167961254732608</v>
      </c>
    </row>
    <row r="33" spans="1:17">
      <c r="A33" s="484" t="s">
        <v>84</v>
      </c>
      <c r="B33" s="479" t="s">
        <v>243</v>
      </c>
      <c r="C33" s="367" t="s">
        <v>87</v>
      </c>
      <c r="D33" s="463">
        <v>82984792.651069075</v>
      </c>
      <c r="E33" s="463">
        <v>4221767.518209517</v>
      </c>
      <c r="F33" s="464">
        <v>5.3600880757031968E-2</v>
      </c>
      <c r="G33" s="469">
        <v>43.296231952487048</v>
      </c>
      <c r="H33" s="469">
        <v>1.4111602522547813</v>
      </c>
      <c r="I33" s="470">
        <v>5.5234767966380343</v>
      </c>
      <c r="J33" s="470">
        <v>0.13467797041440477</v>
      </c>
      <c r="K33" s="464">
        <v>2.4992206010552558E-2</v>
      </c>
      <c r="L33" s="465">
        <v>458364576.68199849</v>
      </c>
      <c r="M33" s="465">
        <v>33926479.296222687</v>
      </c>
      <c r="N33" s="464">
        <v>7.9932691021811331E-2</v>
      </c>
      <c r="O33" s="463">
        <v>81950900.688606262</v>
      </c>
      <c r="P33" s="463">
        <v>6391258.5722391009</v>
      </c>
      <c r="Q33" s="464">
        <v>8.4585612017538586E-2</v>
      </c>
    </row>
    <row r="34" spans="1:17">
      <c r="A34" s="484"/>
      <c r="B34" s="479" t="s">
        <v>298</v>
      </c>
      <c r="C34" s="367" t="s">
        <v>11</v>
      </c>
      <c r="D34" s="463">
        <v>101003004.34868573</v>
      </c>
      <c r="E34" s="463">
        <v>-950688.4270105511</v>
      </c>
      <c r="F34" s="467">
        <v>-9.3247081211871134E-3</v>
      </c>
      <c r="G34" s="471">
        <v>52.696998624390943</v>
      </c>
      <c r="H34" s="471">
        <v>-1.5205447572931945</v>
      </c>
      <c r="I34" s="472">
        <v>3.8850441406647991</v>
      </c>
      <c r="J34" s="472">
        <v>0.25195368271311835</v>
      </c>
      <c r="K34" s="467">
        <v>6.93496860673182E-2</v>
      </c>
      <c r="L34" s="468">
        <v>392401130.23440272</v>
      </c>
      <c r="M34" s="468">
        <v>21994141.858083367</v>
      </c>
      <c r="N34" s="467">
        <v>5.9378312365257424E-2</v>
      </c>
      <c r="O34" s="463">
        <v>99566670.391314924</v>
      </c>
      <c r="P34" s="463">
        <v>-79450.62500333786</v>
      </c>
      <c r="Q34" s="467">
        <v>-7.9732782563936289E-4</v>
      </c>
    </row>
    <row r="35" spans="1:17">
      <c r="A35" s="484"/>
      <c r="B35" s="479" t="s">
        <v>242</v>
      </c>
      <c r="C35" s="367" t="s">
        <v>87</v>
      </c>
      <c r="D35" s="463">
        <v>1072988496.2795168</v>
      </c>
      <c r="E35" s="463">
        <v>40258426.630920887</v>
      </c>
      <c r="F35" s="464">
        <v>3.8982525844937881E-2</v>
      </c>
      <c r="G35" s="469">
        <v>42.58675621297062</v>
      </c>
      <c r="H35" s="469">
        <v>-7.5795525370971006E-2</v>
      </c>
      <c r="I35" s="470">
        <v>5.4257118924249319</v>
      </c>
      <c r="J35" s="470">
        <v>1.4316978055477492E-3</v>
      </c>
      <c r="K35" s="464">
        <v>2.6394245027532357E-4</v>
      </c>
      <c r="L35" s="465">
        <v>5821726444.6989193</v>
      </c>
      <c r="M35" s="465">
        <v>219909181.51614285</v>
      </c>
      <c r="N35" s="464">
        <v>3.9256757438602588E-2</v>
      </c>
      <c r="O35" s="463">
        <v>1026289976.4910185</v>
      </c>
      <c r="P35" s="463">
        <v>22190751.198742628</v>
      </c>
      <c r="Q35" s="464">
        <v>2.2100157673444358E-2</v>
      </c>
    </row>
    <row r="36" spans="1:17">
      <c r="A36" s="484"/>
      <c r="B36" s="479" t="s">
        <v>299</v>
      </c>
      <c r="C36" s="367" t="s">
        <v>11</v>
      </c>
      <c r="D36" s="463">
        <v>1342596299.4365344</v>
      </c>
      <c r="E36" s="463">
        <v>48942273.69054389</v>
      </c>
      <c r="F36" s="467">
        <v>3.7832583300099219E-2</v>
      </c>
      <c r="G36" s="471">
        <v>53.287450419827671</v>
      </c>
      <c r="H36" s="471">
        <v>-0.15398933962636363</v>
      </c>
      <c r="I36" s="472">
        <v>3.8550133729601002</v>
      </c>
      <c r="J36" s="472">
        <v>0.11362163018038851</v>
      </c>
      <c r="K36" s="467">
        <v>3.0368814064889116E-2</v>
      </c>
      <c r="L36" s="468">
        <v>5175726688.8145828</v>
      </c>
      <c r="M36" s="468">
        <v>335660198.87480164</v>
      </c>
      <c r="N36" s="467">
        <v>6.9350328052823471E-2</v>
      </c>
      <c r="O36" s="463">
        <v>1317951574.3147538</v>
      </c>
      <c r="P36" s="463">
        <v>64498028.91079998</v>
      </c>
      <c r="Q36" s="467">
        <v>5.1456257910231548E-2</v>
      </c>
    </row>
    <row r="37" spans="1:17">
      <c r="A37" s="484"/>
      <c r="B37" s="479" t="s">
        <v>241</v>
      </c>
      <c r="C37" s="367" t="s">
        <v>87</v>
      </c>
      <c r="D37" s="463">
        <v>330362135.00718361</v>
      </c>
      <c r="E37" s="463">
        <v>17052659.865149021</v>
      </c>
      <c r="F37" s="464">
        <v>5.4427526832434382E-2</v>
      </c>
      <c r="G37" s="469">
        <v>42.87832473461981</v>
      </c>
      <c r="H37" s="469">
        <v>0.92610527191328629</v>
      </c>
      <c r="I37" s="470">
        <v>5.4651128340587487</v>
      </c>
      <c r="J37" s="470">
        <v>5.7334969033089322E-2</v>
      </c>
      <c r="K37" s="464">
        <v>1.0602315861363006E-2</v>
      </c>
      <c r="L37" s="465">
        <v>1805466343.9148083</v>
      </c>
      <c r="M37" s="465">
        <v>111158299.33890653</v>
      </c>
      <c r="N37" s="464">
        <v>6.5606900524827705E-2</v>
      </c>
      <c r="O37" s="463">
        <v>319569179.77580214</v>
      </c>
      <c r="P37" s="463">
        <v>16582974.687991798</v>
      </c>
      <c r="Q37" s="464">
        <v>5.47317812148767E-2</v>
      </c>
    </row>
    <row r="38" spans="1:17">
      <c r="A38" s="484"/>
      <c r="B38" s="479" t="s">
        <v>300</v>
      </c>
      <c r="C38" s="367" t="s">
        <v>11</v>
      </c>
      <c r="D38" s="463">
        <v>408844833.10182607</v>
      </c>
      <c r="E38" s="463">
        <v>4576086.4367468357</v>
      </c>
      <c r="F38" s="467">
        <v>1.1319416785235549E-2</v>
      </c>
      <c r="G38" s="471">
        <v>53.06474217885274</v>
      </c>
      <c r="H38" s="471">
        <v>-1.0669471813817069</v>
      </c>
      <c r="I38" s="472">
        <v>3.9149439095736422</v>
      </c>
      <c r="J38" s="472">
        <v>0.22342537129392603</v>
      </c>
      <c r="K38" s="467">
        <v>6.0523973800235727E-2</v>
      </c>
      <c r="L38" s="468">
        <v>1600604589.3126462</v>
      </c>
      <c r="M38" s="468">
        <v>108239016.55139995</v>
      </c>
      <c r="N38" s="467">
        <v>7.2528486670414768E-2</v>
      </c>
      <c r="O38" s="463">
        <v>403216342.19949031</v>
      </c>
      <c r="P38" s="463">
        <v>12459716.575060368</v>
      </c>
      <c r="Q38" s="467">
        <v>3.1886130030808084E-2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C4" sqref="C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196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197</v>
      </c>
      <c r="D3" s="463">
        <v>420179677.78254753</v>
      </c>
      <c r="E3" s="463">
        <v>11316007.385681391</v>
      </c>
      <c r="F3" s="464">
        <v>2.7676725043086943E-2</v>
      </c>
      <c r="G3" s="469">
        <v>99.751271200422067</v>
      </c>
      <c r="H3" s="469">
        <v>2.2166164882165162E-2</v>
      </c>
      <c r="I3" s="470">
        <v>5.733072446938321</v>
      </c>
      <c r="J3" s="470">
        <v>0.14803377934539341</v>
      </c>
      <c r="K3" s="464">
        <v>2.650541708947449E-2</v>
      </c>
      <c r="L3" s="465">
        <v>2408920533.4585452</v>
      </c>
      <c r="M3" s="465">
        <v>125401124.51807785</v>
      </c>
      <c r="N3" s="464">
        <v>5.4915725273499146E-2</v>
      </c>
      <c r="O3" s="463">
        <v>578084206.13224995</v>
      </c>
      <c r="P3" s="463">
        <v>34215230.64733839</v>
      </c>
      <c r="Q3" s="464">
        <v>6.2910796882341413E-2</v>
      </c>
    </row>
    <row r="4" spans="1:17">
      <c r="A4" s="484"/>
      <c r="B4" s="479"/>
      <c r="C4" s="367" t="s">
        <v>198</v>
      </c>
      <c r="D4" s="463">
        <v>299992.79922717868</v>
      </c>
      <c r="E4" s="463">
        <v>-82993.536831636506</v>
      </c>
      <c r="F4" s="467">
        <v>-0.21670103869943599</v>
      </c>
      <c r="G4" s="471">
        <v>7.1218730119953014E-2</v>
      </c>
      <c r="H4" s="471">
        <v>-2.219843384306687E-2</v>
      </c>
      <c r="I4" s="472">
        <v>10.637659826368767</v>
      </c>
      <c r="J4" s="472">
        <v>0.17011237554217473</v>
      </c>
      <c r="K4" s="467">
        <v>1.6251407155430803E-2</v>
      </c>
      <c r="L4" s="468">
        <v>3191221.3485388695</v>
      </c>
      <c r="M4" s="468">
        <v>-817706.29717499809</v>
      </c>
      <c r="N4" s="467">
        <v>-0.20397132835491461</v>
      </c>
      <c r="O4" s="463">
        <v>518957.67644707405</v>
      </c>
      <c r="P4" s="463">
        <v>-141220.01443538722</v>
      </c>
      <c r="Q4" s="467">
        <v>-0.21391212757677111</v>
      </c>
    </row>
    <row r="5" spans="1:17">
      <c r="A5" s="484"/>
      <c r="B5" s="479"/>
      <c r="C5" s="367" t="s">
        <v>118</v>
      </c>
      <c r="D5" s="463">
        <v>655236.63888797979</v>
      </c>
      <c r="E5" s="463">
        <v>-7341.0504702766193</v>
      </c>
      <c r="F5" s="464">
        <v>-1.1079531635583501E-2</v>
      </c>
      <c r="G5" s="469">
        <v>0.15555413819892908</v>
      </c>
      <c r="H5" s="469">
        <v>-6.0603185515950564E-3</v>
      </c>
      <c r="I5" s="470">
        <v>5.7952524328365707</v>
      </c>
      <c r="J5" s="470">
        <v>-0.1891820503971875</v>
      </c>
      <c r="K5" s="464">
        <v>-3.1612352165807454E-2</v>
      </c>
      <c r="L5" s="465">
        <v>3797261.7255992224</v>
      </c>
      <c r="M5" s="465">
        <v>-167891.04641767265</v>
      </c>
      <c r="N5" s="464">
        <v>-4.234163374549476E-2</v>
      </c>
      <c r="O5" s="463">
        <v>1538946.3207839213</v>
      </c>
      <c r="P5" s="463">
        <v>-28308.064992222236</v>
      </c>
      <c r="Q5" s="464">
        <v>-1.8062201802806488E-2</v>
      </c>
    </row>
    <row r="6" spans="1:17">
      <c r="A6" s="484"/>
      <c r="B6" s="485"/>
      <c r="C6" s="367" t="s">
        <v>199</v>
      </c>
      <c r="D6" s="463">
        <v>92484.396547860975</v>
      </c>
      <c r="E6" s="463">
        <v>27448.768817019176</v>
      </c>
      <c r="F6" s="467">
        <v>0.4220574133707049</v>
      </c>
      <c r="G6" s="471">
        <v>2.1955931259073004E-2</v>
      </c>
      <c r="H6" s="471">
        <v>6.0925875124256956E-3</v>
      </c>
      <c r="I6" s="472">
        <v>5.2927333770044402</v>
      </c>
      <c r="J6" s="472">
        <v>-0.13313131410556789</v>
      </c>
      <c r="K6" s="467">
        <v>-2.4536423535164172E-2</v>
      </c>
      <c r="L6" s="468">
        <v>489495.25246097805</v>
      </c>
      <c r="M6" s="468">
        <v>136620.73629202863</v>
      </c>
      <c r="N6" s="467">
        <v>0.3871652103849213</v>
      </c>
      <c r="O6" s="463">
        <v>115672.33708937332</v>
      </c>
      <c r="P6" s="463">
        <v>29184.606165700476</v>
      </c>
      <c r="Q6" s="467">
        <v>0.33744215340157874</v>
      </c>
    </row>
    <row r="7" spans="1:17">
      <c r="A7" s="484"/>
      <c r="B7" s="479" t="s">
        <v>242</v>
      </c>
      <c r="C7" s="367" t="s">
        <v>197</v>
      </c>
      <c r="D7" s="463">
        <v>5508014032.9483242</v>
      </c>
      <c r="E7" s="463">
        <v>123702009.03785896</v>
      </c>
      <c r="F7" s="464">
        <v>2.2974524598226735E-2</v>
      </c>
      <c r="G7" s="469">
        <v>99.747872269946484</v>
      </c>
      <c r="H7" s="469">
        <v>1.2555744895351495E-2</v>
      </c>
      <c r="I7" s="470">
        <v>5.6473984004781865</v>
      </c>
      <c r="J7" s="470">
        <v>1.4242455616256144E-2</v>
      </c>
      <c r="K7" s="464">
        <v>2.5283261737582218E-3</v>
      </c>
      <c r="L7" s="465">
        <v>31105949639.483772</v>
      </c>
      <c r="M7" s="465">
        <v>775280353.0009613</v>
      </c>
      <c r="N7" s="464">
        <v>2.5560937863856284E-2</v>
      </c>
      <c r="O7" s="463">
        <v>7354069798.1913748</v>
      </c>
      <c r="P7" s="463">
        <v>159500705.41190338</v>
      </c>
      <c r="Q7" s="464">
        <v>2.2169598116999058E-2</v>
      </c>
    </row>
    <row r="8" spans="1:17">
      <c r="A8" s="484"/>
      <c r="B8" s="479" t="s">
        <v>299</v>
      </c>
      <c r="C8" s="367" t="s">
        <v>198</v>
      </c>
      <c r="D8" s="463">
        <v>4356724.8494004775</v>
      </c>
      <c r="E8" s="463">
        <v>-677531.78998693917</v>
      </c>
      <c r="F8" s="467">
        <v>-0.13458427698858499</v>
      </c>
      <c r="G8" s="471">
        <v>7.8898497932962289E-2</v>
      </c>
      <c r="H8" s="471">
        <v>-1.435263186188733E-2</v>
      </c>
      <c r="I8" s="472">
        <v>10.515301786833282</v>
      </c>
      <c r="J8" s="472">
        <v>-0.1490169379290549</v>
      </c>
      <c r="K8" s="467">
        <v>-1.3973413752445388E-2</v>
      </c>
      <c r="L8" s="468">
        <v>45812276.593641803</v>
      </c>
      <c r="M8" s="468">
        <v>-7874640.7510365397</v>
      </c>
      <c r="N8" s="467">
        <v>-0.14667708895409517</v>
      </c>
      <c r="O8" s="463">
        <v>7478831.9013259821</v>
      </c>
      <c r="P8" s="463">
        <v>-1234241.1264248472</v>
      </c>
      <c r="Q8" s="467">
        <v>-0.14165394029108133</v>
      </c>
    </row>
    <row r="9" spans="1:17">
      <c r="A9" s="484"/>
      <c r="B9" s="479" t="s">
        <v>299</v>
      </c>
      <c r="C9" s="367" t="s">
        <v>118</v>
      </c>
      <c r="D9" s="463">
        <v>8664096.6651563756</v>
      </c>
      <c r="E9" s="463">
        <v>253512.06811045483</v>
      </c>
      <c r="F9" s="464">
        <v>3.0142027011950723E-2</v>
      </c>
      <c r="G9" s="469">
        <v>0.15690323269345155</v>
      </c>
      <c r="H9" s="469">
        <v>1.111311047373581E-3</v>
      </c>
      <c r="I9" s="470">
        <v>5.9784859545854445</v>
      </c>
      <c r="J9" s="470">
        <v>-5.1935084195325665E-2</v>
      </c>
      <c r="K9" s="464">
        <v>-8.6121821115538386E-3</v>
      </c>
      <c r="L9" s="465">
        <v>51798180.221807979</v>
      </c>
      <c r="M9" s="465">
        <v>1078813.9193367735</v>
      </c>
      <c r="N9" s="464">
        <v>2.1270256274558585E-2</v>
      </c>
      <c r="O9" s="463">
        <v>20334387.15571348</v>
      </c>
      <c r="P9" s="463">
        <v>412035.83069101721</v>
      </c>
      <c r="Q9" s="464">
        <v>2.0682088372445295E-2</v>
      </c>
    </row>
    <row r="10" spans="1:17">
      <c r="A10" s="484"/>
      <c r="B10" s="485" t="s">
        <v>299</v>
      </c>
      <c r="C10" s="367" t="s">
        <v>199</v>
      </c>
      <c r="D10" s="463">
        <v>901511.29943707725</v>
      </c>
      <c r="E10" s="463">
        <v>57147.203677954269</v>
      </c>
      <c r="F10" s="467">
        <v>6.768075995293979E-2</v>
      </c>
      <c r="G10" s="471">
        <v>1.6325999427061866E-2</v>
      </c>
      <c r="H10" s="471">
        <v>6.8557591910859209E-4</v>
      </c>
      <c r="I10" s="472">
        <v>5.5279135483982742</v>
      </c>
      <c r="J10" s="472">
        <v>0.12147988746999872</v>
      </c>
      <c r="K10" s="467">
        <v>2.2469504869341322E-2</v>
      </c>
      <c r="L10" s="468">
        <v>4983476.5261923531</v>
      </c>
      <c r="M10" s="468">
        <v>418478.05680096522</v>
      </c>
      <c r="N10" s="467">
        <v>9.1671017987604561E-2</v>
      </c>
      <c r="O10" s="463">
        <v>1143026.85668933</v>
      </c>
      <c r="P10" s="463">
        <v>62056.950478532584</v>
      </c>
      <c r="Q10" s="467">
        <v>5.7408582905018456E-2</v>
      </c>
    </row>
    <row r="11" spans="1:17">
      <c r="A11" s="484"/>
      <c r="B11" s="479" t="s">
        <v>241</v>
      </c>
      <c r="C11" s="367" t="s">
        <v>197</v>
      </c>
      <c r="D11" s="463">
        <v>1682794337.1185951</v>
      </c>
      <c r="E11" s="463">
        <v>39017607.986908674</v>
      </c>
      <c r="F11" s="464">
        <v>2.3736561842872331E-2</v>
      </c>
      <c r="G11" s="469">
        <v>99.748573643437794</v>
      </c>
      <c r="H11" s="469">
        <v>1.4164724952507868E-2</v>
      </c>
      <c r="I11" s="470">
        <v>5.6996894195150931</v>
      </c>
      <c r="J11" s="470">
        <v>9.8173372403791426E-2</v>
      </c>
      <c r="K11" s="464">
        <v>1.7526214613706119E-2</v>
      </c>
      <c r="L11" s="465">
        <v>9591405078.494772</v>
      </c>
      <c r="M11" s="465">
        <v>383763352.39550209</v>
      </c>
      <c r="N11" s="464">
        <v>4.1678788533628122E-2</v>
      </c>
      <c r="O11" s="463">
        <v>2270624856.4631314</v>
      </c>
      <c r="P11" s="463">
        <v>86766046.221008301</v>
      </c>
      <c r="Q11" s="464">
        <v>3.9730611619250511E-2</v>
      </c>
    </row>
    <row r="12" spans="1:17">
      <c r="A12" s="484"/>
      <c r="B12" s="479" t="s">
        <v>300</v>
      </c>
      <c r="C12" s="367" t="s">
        <v>198</v>
      </c>
      <c r="D12" s="463">
        <v>1254319.5736184281</v>
      </c>
      <c r="E12" s="463">
        <v>-296745.98221068084</v>
      </c>
      <c r="F12" s="467">
        <v>-0.19131749853864674</v>
      </c>
      <c r="G12" s="471">
        <v>7.4350492868734727E-2</v>
      </c>
      <c r="H12" s="471">
        <v>-1.9758763980371769E-2</v>
      </c>
      <c r="I12" s="472">
        <v>10.594612572456152</v>
      </c>
      <c r="J12" s="472">
        <v>6.9993679854830404E-2</v>
      </c>
      <c r="K12" s="467">
        <v>6.6504716768447649E-3</v>
      </c>
      <c r="L12" s="468">
        <v>13289029.924535638</v>
      </c>
      <c r="M12" s="468">
        <v>-3035343.9280065708</v>
      </c>
      <c r="N12" s="467">
        <v>-0.185939378467118</v>
      </c>
      <c r="O12" s="463">
        <v>2166721.1193138049</v>
      </c>
      <c r="P12" s="463">
        <v>-510166.13526444323</v>
      </c>
      <c r="Q12" s="467">
        <v>-0.19058185375267944</v>
      </c>
    </row>
    <row r="13" spans="1:17">
      <c r="A13" s="484"/>
      <c r="B13" s="479" t="s">
        <v>300</v>
      </c>
      <c r="C13" s="367" t="s">
        <v>118</v>
      </c>
      <c r="D13" s="463">
        <v>2660006.625631988</v>
      </c>
      <c r="E13" s="463">
        <v>99785.394653296564</v>
      </c>
      <c r="F13" s="464">
        <v>3.8975301605147526E-2</v>
      </c>
      <c r="G13" s="469">
        <v>0.15767337751041266</v>
      </c>
      <c r="H13" s="469">
        <v>2.3346708314956888E-3</v>
      </c>
      <c r="I13" s="470">
        <v>5.8800639560718286</v>
      </c>
      <c r="J13" s="470">
        <v>-0.20837316239072656</v>
      </c>
      <c r="K13" s="464">
        <v>-3.4224409045608195E-2</v>
      </c>
      <c r="L13" s="465">
        <v>15641009.082290903</v>
      </c>
      <c r="M13" s="465">
        <v>53263.108124341816</v>
      </c>
      <c r="N13" s="464">
        <v>3.4169858947287386E-3</v>
      </c>
      <c r="O13" s="463">
        <v>6260919.9933271986</v>
      </c>
      <c r="P13" s="463">
        <v>220367.07677696459</v>
      </c>
      <c r="Q13" s="464">
        <v>3.6481275774141626E-2</v>
      </c>
    </row>
    <row r="14" spans="1:17">
      <c r="A14" s="484"/>
      <c r="B14" s="485" t="s">
        <v>300</v>
      </c>
      <c r="C14" s="367" t="s">
        <v>199</v>
      </c>
      <c r="D14" s="463">
        <v>327326.9249104198</v>
      </c>
      <c r="E14" s="463">
        <v>61263.467274993192</v>
      </c>
      <c r="F14" s="467">
        <v>0.23025885561082743</v>
      </c>
      <c r="G14" s="471">
        <v>1.9402486183078951E-2</v>
      </c>
      <c r="H14" s="471">
        <v>3.2593681964318173E-3</v>
      </c>
      <c r="I14" s="472">
        <v>5.3463796314327858</v>
      </c>
      <c r="J14" s="472">
        <v>7.811659318582187E-2</v>
      </c>
      <c r="K14" s="467">
        <v>1.4827770105384769E-2</v>
      </c>
      <c r="L14" s="468">
        <v>1750014.0041605972</v>
      </c>
      <c r="M14" s="468">
        <v>348321.72447169223</v>
      </c>
      <c r="N14" s="467">
        <v>0.2485008510919384</v>
      </c>
      <c r="O14" s="463">
        <v>403307.1490449683</v>
      </c>
      <c r="P14" s="463">
        <v>58667.187532572134</v>
      </c>
      <c r="Q14" s="467">
        <v>0.17022746658605917</v>
      </c>
    </row>
    <row r="15" spans="1:17">
      <c r="A15" s="484" t="s">
        <v>80</v>
      </c>
      <c r="B15" s="479" t="s">
        <v>243</v>
      </c>
      <c r="C15" s="367" t="s">
        <v>197</v>
      </c>
      <c r="D15" s="463">
        <v>416141118.33687103</v>
      </c>
      <c r="E15" s="463">
        <v>8499858.83528018</v>
      </c>
      <c r="F15" s="464">
        <v>2.0851321197644882E-2</v>
      </c>
      <c r="G15" s="469">
        <v>99.749024365566683</v>
      </c>
      <c r="H15" s="469">
        <v>2.0536613980169705E-2</v>
      </c>
      <c r="I15" s="470">
        <v>5.6456272437616652</v>
      </c>
      <c r="J15" s="470">
        <v>8.1356276867046162E-2</v>
      </c>
      <c r="K15" s="464">
        <v>1.4621192488842888E-2</v>
      </c>
      <c r="L15" s="465">
        <v>2349377634.932086</v>
      </c>
      <c r="M15" s="465">
        <v>81151209.779028893</v>
      </c>
      <c r="N15" s="464">
        <v>3.5777384867365217E-2</v>
      </c>
      <c r="O15" s="463">
        <v>552963399.75902247</v>
      </c>
      <c r="P15" s="463">
        <v>17674631.764080167</v>
      </c>
      <c r="Q15" s="464">
        <v>3.301887284182127E-2</v>
      </c>
    </row>
    <row r="16" spans="1:17">
      <c r="A16" s="484"/>
      <c r="B16" s="479"/>
      <c r="C16" s="367" t="s">
        <v>198</v>
      </c>
      <c r="D16" s="463">
        <v>299319.5933087474</v>
      </c>
      <c r="E16" s="463">
        <v>-82977.308574919181</v>
      </c>
      <c r="F16" s="467">
        <v>-0.21704938796540202</v>
      </c>
      <c r="G16" s="471">
        <v>7.1746905293497823E-2</v>
      </c>
      <c r="H16" s="471">
        <v>-2.1781144206667949E-2</v>
      </c>
      <c r="I16" s="472">
        <v>10.631462409491665</v>
      </c>
      <c r="J16" s="472">
        <v>0.16911814503951916</v>
      </c>
      <c r="K16" s="467">
        <v>1.6164459968511173E-2</v>
      </c>
      <c r="L16" s="468">
        <v>3182205.0046862806</v>
      </c>
      <c r="M16" s="468">
        <v>-817516.79405412264</v>
      </c>
      <c r="N16" s="467">
        <v>-0.20439341413984741</v>
      </c>
      <c r="O16" s="463">
        <v>517583.52055112564</v>
      </c>
      <c r="P16" s="463">
        <v>-141161.30164918955</v>
      </c>
      <c r="Q16" s="467">
        <v>-0.21428829023306442</v>
      </c>
    </row>
    <row r="17" spans="1:17">
      <c r="A17" s="484"/>
      <c r="B17" s="479"/>
      <c r="C17" s="367" t="s">
        <v>118</v>
      </c>
      <c r="D17" s="463">
        <v>655236.63888797979</v>
      </c>
      <c r="E17" s="463">
        <v>-7240.0485896308674</v>
      </c>
      <c r="F17" s="464">
        <v>-1.0928759798623941E-2</v>
      </c>
      <c r="G17" s="469">
        <v>0.15706021966505138</v>
      </c>
      <c r="H17" s="469">
        <v>-5.0131639114819604E-3</v>
      </c>
      <c r="I17" s="470">
        <v>5.7952524328365707</v>
      </c>
      <c r="J17" s="470">
        <v>-0.18847225806554579</v>
      </c>
      <c r="K17" s="464">
        <v>-3.1497481552268974E-2</v>
      </c>
      <c r="L17" s="465">
        <v>3797261.7255992224</v>
      </c>
      <c r="M17" s="465">
        <v>-166816.38640760165</v>
      </c>
      <c r="N17" s="464">
        <v>-4.2082012940746635E-2</v>
      </c>
      <c r="O17" s="463">
        <v>1538946.3207839213</v>
      </c>
      <c r="P17" s="463">
        <v>-28038.726643833565</v>
      </c>
      <c r="Q17" s="464">
        <v>-1.7893423226890286E-2</v>
      </c>
    </row>
    <row r="18" spans="1:17">
      <c r="A18" s="484"/>
      <c r="B18" s="485"/>
      <c r="C18" s="367" t="s">
        <v>199</v>
      </c>
      <c r="D18" s="463">
        <v>92484.396547860975</v>
      </c>
      <c r="E18" s="463">
        <v>27448.768817019176</v>
      </c>
      <c r="F18" s="467">
        <v>0.4220574133707049</v>
      </c>
      <c r="G18" s="471">
        <v>2.2168509474757996E-2</v>
      </c>
      <c r="H18" s="471">
        <v>6.2576941380030962E-3</v>
      </c>
      <c r="I18" s="472">
        <v>5.2927333770044402</v>
      </c>
      <c r="J18" s="472">
        <v>-0.13313131410556789</v>
      </c>
      <c r="K18" s="467">
        <v>-2.4536423535164172E-2</v>
      </c>
      <c r="L18" s="468">
        <v>489495.25246097805</v>
      </c>
      <c r="M18" s="468">
        <v>136620.73629202863</v>
      </c>
      <c r="N18" s="467">
        <v>0.3871652103849213</v>
      </c>
      <c r="O18" s="463">
        <v>115672.33708937332</v>
      </c>
      <c r="P18" s="463">
        <v>29184.606165700476</v>
      </c>
      <c r="Q18" s="467">
        <v>0.33744215340157874</v>
      </c>
    </row>
    <row r="19" spans="1:17">
      <c r="A19" s="484"/>
      <c r="B19" s="479" t="s">
        <v>242</v>
      </c>
      <c r="C19" s="367" t="s">
        <v>197</v>
      </c>
      <c r="D19" s="463">
        <v>5486853750.6442089</v>
      </c>
      <c r="E19" s="463">
        <v>119077011.56248856</v>
      </c>
      <c r="F19" s="464">
        <v>2.2183674424368732E-2</v>
      </c>
      <c r="G19" s="469">
        <v>99.747096889187659</v>
      </c>
      <c r="H19" s="469">
        <v>1.2323002407967465E-2</v>
      </c>
      <c r="I19" s="470">
        <v>5.6167198534956766</v>
      </c>
      <c r="J19" s="470">
        <v>4.3326583097984539E-3</v>
      </c>
      <c r="K19" s="464">
        <v>7.7198136178396003E-4</v>
      </c>
      <c r="L19" s="465">
        <v>30818120394.470547</v>
      </c>
      <c r="M19" s="465">
        <v>692078957.43169022</v>
      </c>
      <c r="N19" s="464">
        <v>2.2972781169344231E-2</v>
      </c>
      <c r="O19" s="463">
        <v>7212425180.9340267</v>
      </c>
      <c r="P19" s="463">
        <v>131110569.92829609</v>
      </c>
      <c r="Q19" s="464">
        <v>1.8515004223160055E-2</v>
      </c>
    </row>
    <row r="20" spans="1:17">
      <c r="A20" s="484"/>
      <c r="B20" s="479" t="s">
        <v>299</v>
      </c>
      <c r="C20" s="367" t="s">
        <v>198</v>
      </c>
      <c r="D20" s="463">
        <v>4346199.9559982587</v>
      </c>
      <c r="E20" s="463">
        <v>-673900.96363951452</v>
      </c>
      <c r="F20" s="467">
        <v>-0.13424052114237975</v>
      </c>
      <c r="G20" s="471">
        <v>7.9010822561079191E-2</v>
      </c>
      <c r="H20" s="471">
        <v>-1.4264038605098978E-2</v>
      </c>
      <c r="I20" s="472">
        <v>10.508633428382648</v>
      </c>
      <c r="J20" s="472">
        <v>-0.14863253330989679</v>
      </c>
      <c r="K20" s="467">
        <v>-1.3946591353181501E-2</v>
      </c>
      <c r="L20" s="468">
        <v>45672622.144038498</v>
      </c>
      <c r="M20" s="468">
        <v>-7827928.5110785812</v>
      </c>
      <c r="N20" s="467">
        <v>-0.14631491480415026</v>
      </c>
      <c r="O20" s="463">
        <v>7457539.7217895221</v>
      </c>
      <c r="P20" s="463">
        <v>-1226972.0870179497</v>
      </c>
      <c r="Q20" s="467">
        <v>-0.14128279332565424</v>
      </c>
    </row>
    <row r="21" spans="1:17">
      <c r="A21" s="484"/>
      <c r="B21" s="479" t="s">
        <v>299</v>
      </c>
      <c r="C21" s="367" t="s">
        <v>118</v>
      </c>
      <c r="D21" s="463">
        <v>8663895.4517926537</v>
      </c>
      <c r="E21" s="463">
        <v>253551.10551509634</v>
      </c>
      <c r="F21" s="464">
        <v>3.0147529646312139E-2</v>
      </c>
      <c r="G21" s="469">
        <v>0.1575034543186592</v>
      </c>
      <c r="H21" s="469">
        <v>1.2369342194189226E-3</v>
      </c>
      <c r="I21" s="470">
        <v>5.9783774635722819</v>
      </c>
      <c r="J21" s="470">
        <v>-5.1941893601018307E-2</v>
      </c>
      <c r="K21" s="464">
        <v>-8.6134565227016374E-3</v>
      </c>
      <c r="L21" s="465">
        <v>51796037.315743595</v>
      </c>
      <c r="M21" s="465">
        <v>1078975.0038930178</v>
      </c>
      <c r="N21" s="464">
        <v>2.1274398687735188E-2</v>
      </c>
      <c r="O21" s="463">
        <v>20333851.579715889</v>
      </c>
      <c r="P21" s="463">
        <v>411994.23172835261</v>
      </c>
      <c r="Q21" s="464">
        <v>2.0680513093322164E-2</v>
      </c>
    </row>
    <row r="22" spans="1:17">
      <c r="A22" s="484"/>
      <c r="B22" s="485" t="s">
        <v>299</v>
      </c>
      <c r="C22" s="367" t="s">
        <v>199</v>
      </c>
      <c r="D22" s="463">
        <v>901511.29943707725</v>
      </c>
      <c r="E22" s="463">
        <v>57350.972341360641</v>
      </c>
      <c r="F22" s="467">
        <v>6.7938483366866156E-2</v>
      </c>
      <c r="G22" s="471">
        <v>1.6388833932577441E-2</v>
      </c>
      <c r="H22" s="471">
        <v>7.0410197752145479E-4</v>
      </c>
      <c r="I22" s="472">
        <v>5.5279135483982742</v>
      </c>
      <c r="J22" s="472">
        <v>0.12081597070811512</v>
      </c>
      <c r="K22" s="467">
        <v>2.2343959762554554E-2</v>
      </c>
      <c r="L22" s="468">
        <v>4983476.5261923531</v>
      </c>
      <c r="M22" s="468">
        <v>419019.26637097169</v>
      </c>
      <c r="N22" s="467">
        <v>9.1800457868099081E-2</v>
      </c>
      <c r="O22" s="463">
        <v>1143026.85668933</v>
      </c>
      <c r="P22" s="463">
        <v>62274.303719499381</v>
      </c>
      <c r="Q22" s="467">
        <v>5.7621241373313488E-2</v>
      </c>
    </row>
    <row r="23" spans="1:17">
      <c r="A23" s="484"/>
      <c r="B23" s="479" t="s">
        <v>241</v>
      </c>
      <c r="C23" s="367" t="s">
        <v>197</v>
      </c>
      <c r="D23" s="463">
        <v>1672577896.8874719</v>
      </c>
      <c r="E23" s="463">
        <v>33484809.443582773</v>
      </c>
      <c r="F23" s="464">
        <v>2.0428863802849181E-2</v>
      </c>
      <c r="G23" s="469">
        <v>99.747187874508413</v>
      </c>
      <c r="H23" s="469">
        <v>1.3310343400220859E-2</v>
      </c>
      <c r="I23" s="470">
        <v>5.6472154653692961</v>
      </c>
      <c r="J23" s="470">
        <v>6.5054089710307572E-2</v>
      </c>
      <c r="K23" s="464">
        <v>1.1653924946343524E-2</v>
      </c>
      <c r="L23" s="465">
        <v>9445407766.3377838</v>
      </c>
      <c r="M23" s="465">
        <v>295725642.49886513</v>
      </c>
      <c r="N23" s="464">
        <v>3.2320865194690275E-2</v>
      </c>
      <c r="O23" s="463">
        <v>2205753875.1080523</v>
      </c>
      <c r="P23" s="463">
        <v>54338412.05057621</v>
      </c>
      <c r="Q23" s="464">
        <v>2.5257051919369111E-2</v>
      </c>
    </row>
    <row r="24" spans="1:17">
      <c r="A24" s="484"/>
      <c r="B24" s="479" t="s">
        <v>300</v>
      </c>
      <c r="C24" s="367" t="s">
        <v>198</v>
      </c>
      <c r="D24" s="463">
        <v>1251864.8744167846</v>
      </c>
      <c r="E24" s="463">
        <v>-295789.42260633409</v>
      </c>
      <c r="F24" s="467">
        <v>-0.1911211199912532</v>
      </c>
      <c r="G24" s="471">
        <v>7.4657210916347486E-2</v>
      </c>
      <c r="H24" s="471">
        <v>-1.9512891625239268E-2</v>
      </c>
      <c r="I24" s="472">
        <v>10.589067168348466</v>
      </c>
      <c r="J24" s="472">
        <v>7.0638892491157179E-2</v>
      </c>
      <c r="K24" s="467">
        <v>6.7157269735149405E-3</v>
      </c>
      <c r="L24" s="468">
        <v>13256081.240895448</v>
      </c>
      <c r="M24" s="468">
        <v>-3022809.478164589</v>
      </c>
      <c r="N24" s="467">
        <v>-0.18568891027847195</v>
      </c>
      <c r="O24" s="463">
        <v>2161768.6009289906</v>
      </c>
      <c r="P24" s="463">
        <v>-508181.48477058299</v>
      </c>
      <c r="Q24" s="467">
        <v>-0.19033370230119134</v>
      </c>
    </row>
    <row r="25" spans="1:17">
      <c r="A25" s="484"/>
      <c r="B25" s="479" t="s">
        <v>300</v>
      </c>
      <c r="C25" s="367" t="s">
        <v>118</v>
      </c>
      <c r="D25" s="463">
        <v>2660005.1361734867</v>
      </c>
      <c r="E25" s="463">
        <v>99884.907075440977</v>
      </c>
      <c r="F25" s="464">
        <v>3.9015709473391162E-2</v>
      </c>
      <c r="G25" s="469">
        <v>0.15863418532482551</v>
      </c>
      <c r="H25" s="469">
        <v>2.8585802968298935E-3</v>
      </c>
      <c r="I25" s="470">
        <v>5.8800605404387234</v>
      </c>
      <c r="J25" s="470">
        <v>-0.20819700973415234</v>
      </c>
      <c r="K25" s="464">
        <v>-3.4196485286375672E-2</v>
      </c>
      <c r="L25" s="465">
        <v>15640991.238578053</v>
      </c>
      <c r="M25" s="465">
        <v>54319.924421563745</v>
      </c>
      <c r="N25" s="464">
        <v>3.4850240520712104E-3</v>
      </c>
      <c r="O25" s="463">
        <v>6260917.0144101959</v>
      </c>
      <c r="P25" s="463">
        <v>220633.43620835058</v>
      </c>
      <c r="Q25" s="464">
        <v>3.6526999660176848E-2</v>
      </c>
    </row>
    <row r="26" spans="1:17">
      <c r="A26" s="484"/>
      <c r="B26" s="485" t="s">
        <v>300</v>
      </c>
      <c r="C26" s="367" t="s">
        <v>199</v>
      </c>
      <c r="D26" s="463">
        <v>327326.9249104198</v>
      </c>
      <c r="E26" s="463">
        <v>61467.235938399506</v>
      </c>
      <c r="F26" s="467">
        <v>0.2312017898466302</v>
      </c>
      <c r="G26" s="471">
        <v>1.9520729250448406E-2</v>
      </c>
      <c r="H26" s="471">
        <v>3.343967928281167E-3</v>
      </c>
      <c r="I26" s="472">
        <v>5.3463796314327858</v>
      </c>
      <c r="J26" s="472">
        <v>7.6114419220195906E-2</v>
      </c>
      <c r="K26" s="467">
        <v>1.4442236994794643E-2</v>
      </c>
      <c r="L26" s="468">
        <v>1750014.0041605972</v>
      </c>
      <c r="M26" s="468">
        <v>348862.93404169963</v>
      </c>
      <c r="N26" s="467">
        <v>0.24898309788401057</v>
      </c>
      <c r="O26" s="463">
        <v>403307.1490449683</v>
      </c>
      <c r="P26" s="463">
        <v>58884.540773538931</v>
      </c>
      <c r="Q26" s="467">
        <v>0.17096595681992441</v>
      </c>
    </row>
    <row r="27" spans="1:17">
      <c r="A27" s="484" t="s">
        <v>81</v>
      </c>
      <c r="B27" s="479" t="s">
        <v>243</v>
      </c>
      <c r="C27" s="367" t="s">
        <v>197</v>
      </c>
      <c r="D27" s="463">
        <v>224184119.68632773</v>
      </c>
      <c r="E27" s="463">
        <v>4734077.0874376893</v>
      </c>
      <c r="F27" s="464">
        <v>2.1572459186488369E-2</v>
      </c>
      <c r="G27" s="469">
        <v>99.554691125853466</v>
      </c>
      <c r="H27" s="469">
        <v>3.9813533928551692E-2</v>
      </c>
      <c r="I27" s="470">
        <v>6.4115558134660899</v>
      </c>
      <c r="J27" s="470">
        <v>-5.0710769607825945E-2</v>
      </c>
      <c r="K27" s="464">
        <v>-7.8472110297412526E-3</v>
      </c>
      <c r="L27" s="465">
        <v>1437368995.8616521</v>
      </c>
      <c r="M27" s="465">
        <v>19224318.920697689</v>
      </c>
      <c r="N27" s="464">
        <v>1.3555964517080164E-2</v>
      </c>
      <c r="O27" s="463">
        <v>361714115.12156123</v>
      </c>
      <c r="P27" s="463">
        <v>10394530.033438444</v>
      </c>
      <c r="Q27" s="464">
        <v>2.958710665342254E-2</v>
      </c>
    </row>
    <row r="28" spans="1:17">
      <c r="A28" s="484"/>
      <c r="B28" s="479"/>
      <c r="C28" s="367" t="s">
        <v>198</v>
      </c>
      <c r="D28" s="463">
        <v>267494.09089955111</v>
      </c>
      <c r="E28" s="463">
        <v>-84319.466669970076</v>
      </c>
      <c r="F28" s="467">
        <v>-0.23967088492122102</v>
      </c>
      <c r="G28" s="471">
        <v>0.11878759135462473</v>
      </c>
      <c r="H28" s="471">
        <v>-4.0750692174911549E-2</v>
      </c>
      <c r="I28" s="472">
        <v>11.036519835608296</v>
      </c>
      <c r="J28" s="472">
        <v>0.30788178307198244</v>
      </c>
      <c r="K28" s="467">
        <v>2.8697191718495656E-2</v>
      </c>
      <c r="L28" s="468">
        <v>2952203.8401209041</v>
      </c>
      <c r="M28" s="468">
        <v>-822276.48101763567</v>
      </c>
      <c r="N28" s="467">
        <v>-0.21785157453665119</v>
      </c>
      <c r="O28" s="463">
        <v>473078.61223699286</v>
      </c>
      <c r="P28" s="463">
        <v>-142528.25372320501</v>
      </c>
      <c r="Q28" s="467">
        <v>-0.23152479545674884</v>
      </c>
    </row>
    <row r="29" spans="1:17">
      <c r="A29" s="484"/>
      <c r="B29" s="479"/>
      <c r="C29" s="367" t="s">
        <v>118</v>
      </c>
      <c r="D29" s="463">
        <v>642798.74796040973</v>
      </c>
      <c r="E29" s="463">
        <v>-10143.19439664355</v>
      </c>
      <c r="F29" s="464">
        <v>-1.5534603827145277E-2</v>
      </c>
      <c r="G29" s="469">
        <v>0.28545122151748326</v>
      </c>
      <c r="H29" s="469">
        <v>-1.0640940045963609E-2</v>
      </c>
      <c r="I29" s="470">
        <v>5.7624377595610996</v>
      </c>
      <c r="J29" s="470">
        <v>-0.20839701383354026</v>
      </c>
      <c r="K29" s="464">
        <v>-3.4902492154385789E-2</v>
      </c>
      <c r="L29" s="465">
        <v>3704087.7770456634</v>
      </c>
      <c r="M29" s="465">
        <v>-194520.67738766875</v>
      </c>
      <c r="N29" s="464">
        <v>-4.9894899593332612E-2</v>
      </c>
      <c r="O29" s="463">
        <v>1521694.2488220686</v>
      </c>
      <c r="P29" s="463">
        <v>-32491.648376025492</v>
      </c>
      <c r="Q29" s="464">
        <v>-2.0905895771285692E-2</v>
      </c>
    </row>
    <row r="30" spans="1:17">
      <c r="A30" s="484"/>
      <c r="B30" s="485"/>
      <c r="C30" s="367" t="s">
        <v>199</v>
      </c>
      <c r="D30" s="463">
        <v>92484.396547860975</v>
      </c>
      <c r="E30" s="463">
        <v>27448.768817019176</v>
      </c>
      <c r="F30" s="467">
        <v>0.4220574133707049</v>
      </c>
      <c r="G30" s="471">
        <v>4.1070061274481824E-2</v>
      </c>
      <c r="H30" s="471">
        <v>1.1578098292372777E-2</v>
      </c>
      <c r="I30" s="472">
        <v>5.2927333770044402</v>
      </c>
      <c r="J30" s="472">
        <v>-0.13313131410556789</v>
      </c>
      <c r="K30" s="467">
        <v>-2.4536423535164172E-2</v>
      </c>
      <c r="L30" s="468">
        <v>489495.25246097805</v>
      </c>
      <c r="M30" s="468">
        <v>136620.73629202863</v>
      </c>
      <c r="N30" s="467">
        <v>0.3871652103849213</v>
      </c>
      <c r="O30" s="463">
        <v>115672.33708937332</v>
      </c>
      <c r="P30" s="463">
        <v>29184.606165700476</v>
      </c>
      <c r="Q30" s="467">
        <v>0.33744215340157874</v>
      </c>
    </row>
    <row r="31" spans="1:17">
      <c r="A31" s="484"/>
      <c r="B31" s="479" t="s">
        <v>242</v>
      </c>
      <c r="C31" s="367" t="s">
        <v>197</v>
      </c>
      <c r="D31" s="463">
        <v>2965297819.123373</v>
      </c>
      <c r="E31" s="463">
        <v>20288641.461332321</v>
      </c>
      <c r="F31" s="464">
        <v>6.8891606909825993E-3</v>
      </c>
      <c r="G31" s="469">
        <v>99.551442138854981</v>
      </c>
      <c r="H31" s="469">
        <v>1.8881290373400361E-2</v>
      </c>
      <c r="I31" s="470">
        <v>6.4230157089133488</v>
      </c>
      <c r="J31" s="470">
        <v>-1.7266931763154858E-2</v>
      </c>
      <c r="K31" s="464">
        <v>-2.6810829161592661E-3</v>
      </c>
      <c r="L31" s="465">
        <v>19046154473.835918</v>
      </c>
      <c r="M31" s="465">
        <v>79462990.306091309</v>
      </c>
      <c r="N31" s="464">
        <v>4.1896073637879786E-3</v>
      </c>
      <c r="O31" s="463">
        <v>4748045720.3022337</v>
      </c>
      <c r="P31" s="463">
        <v>35556823.016438484</v>
      </c>
      <c r="Q31" s="464">
        <v>7.545232209866381E-3</v>
      </c>
    </row>
    <row r="32" spans="1:17">
      <c r="A32" s="484"/>
      <c r="B32" s="479" t="s">
        <v>299</v>
      </c>
      <c r="C32" s="367" t="s">
        <v>198</v>
      </c>
      <c r="D32" s="463">
        <v>3954103.0256585572</v>
      </c>
      <c r="E32" s="463">
        <v>-737302.36939817667</v>
      </c>
      <c r="F32" s="467">
        <v>-0.1571602339407849</v>
      </c>
      <c r="G32" s="471">
        <v>0.13274776517600839</v>
      </c>
      <c r="H32" s="471">
        <v>-2.5807799434854894E-2</v>
      </c>
      <c r="I32" s="472">
        <v>10.827813155706989</v>
      </c>
      <c r="J32" s="472">
        <v>-4.5526374954940607E-2</v>
      </c>
      <c r="K32" s="467">
        <v>-4.1869726247911179E-3</v>
      </c>
      <c r="L32" s="468">
        <v>42814288.760246538</v>
      </c>
      <c r="M32" s="468">
        <v>-8196954.9761844948</v>
      </c>
      <c r="N32" s="467">
        <v>-0.16068918096836016</v>
      </c>
      <c r="O32" s="463">
        <v>6907401.597935386</v>
      </c>
      <c r="P32" s="463">
        <v>-1313927.4328436926</v>
      </c>
      <c r="Q32" s="467">
        <v>-0.15981934647361762</v>
      </c>
    </row>
    <row r="33" spans="1:17">
      <c r="A33" s="484"/>
      <c r="B33" s="479" t="s">
        <v>299</v>
      </c>
      <c r="C33" s="367" t="s">
        <v>118</v>
      </c>
      <c r="D33" s="463">
        <v>8505394.0021194834</v>
      </c>
      <c r="E33" s="463">
        <v>209956.97332661692</v>
      </c>
      <c r="F33" s="464">
        <v>2.5309935160482966E-2</v>
      </c>
      <c r="G33" s="469">
        <v>0.28554441763305854</v>
      </c>
      <c r="H33" s="469">
        <v>5.1832910546530941E-3</v>
      </c>
      <c r="I33" s="470">
        <v>5.9549345850621371</v>
      </c>
      <c r="J33" s="470">
        <v>-6.3350948447537192E-2</v>
      </c>
      <c r="K33" s="464">
        <v>-1.05264112336978E-2</v>
      </c>
      <c r="L33" s="465">
        <v>50649064.90280138</v>
      </c>
      <c r="M33" s="465">
        <v>724756.23827679455</v>
      </c>
      <c r="N33" s="464">
        <v>1.4517101140987752E-2</v>
      </c>
      <c r="O33" s="463">
        <v>20125686.820576254</v>
      </c>
      <c r="P33" s="463">
        <v>373525.82742846385</v>
      </c>
      <c r="Q33" s="464">
        <v>1.8910630971367814E-2</v>
      </c>
    </row>
    <row r="34" spans="1:17">
      <c r="A34" s="484"/>
      <c r="B34" s="485" t="s">
        <v>299</v>
      </c>
      <c r="C34" s="367" t="s">
        <v>199</v>
      </c>
      <c r="D34" s="463">
        <v>901511.29943707725</v>
      </c>
      <c r="E34" s="463">
        <v>57577.347341360641</v>
      </c>
      <c r="F34" s="467">
        <v>6.8224944853066391E-2</v>
      </c>
      <c r="G34" s="471">
        <v>3.0265678335798955E-2</v>
      </c>
      <c r="H34" s="471">
        <v>1.74321800657486E-3</v>
      </c>
      <c r="I34" s="472">
        <v>5.5279135483982742</v>
      </c>
      <c r="J34" s="472">
        <v>0.12117181405948863</v>
      </c>
      <c r="K34" s="467">
        <v>2.2411245073888714E-2</v>
      </c>
      <c r="L34" s="468">
        <v>4983476.5261923531</v>
      </c>
      <c r="M34" s="468">
        <v>420543.60637097247</v>
      </c>
      <c r="N34" s="467">
        <v>9.2165195886209736E-2</v>
      </c>
      <c r="O34" s="463">
        <v>1143026.85668933</v>
      </c>
      <c r="P34" s="463">
        <v>62480.303719499381</v>
      </c>
      <c r="Q34" s="467">
        <v>5.7822870794206185E-2</v>
      </c>
    </row>
    <row r="35" spans="1:17">
      <c r="A35" s="484"/>
      <c r="B35" s="479" t="s">
        <v>241</v>
      </c>
      <c r="C35" s="367" t="s">
        <v>197</v>
      </c>
      <c r="D35" s="463">
        <v>901269799.27221465</v>
      </c>
      <c r="E35" s="463">
        <v>9582327.661660552</v>
      </c>
      <c r="F35" s="464">
        <v>1.074628495604304E-2</v>
      </c>
      <c r="G35" s="469">
        <v>99.550826942463587</v>
      </c>
      <c r="H35" s="469">
        <v>2.1304409521633261E-2</v>
      </c>
      <c r="I35" s="470">
        <v>6.4323758179173876</v>
      </c>
      <c r="J35" s="470">
        <v>-8.2641518227779542E-3</v>
      </c>
      <c r="K35" s="464">
        <v>-1.283125879043873E-3</v>
      </c>
      <c r="L35" s="465">
        <v>5797306062.2578516</v>
      </c>
      <c r="M35" s="465">
        <v>54268092.086367607</v>
      </c>
      <c r="N35" s="464">
        <v>9.4493702406684924E-3</v>
      </c>
      <c r="O35" s="463">
        <v>1445690856.5869758</v>
      </c>
      <c r="P35" s="463">
        <v>22376865.135965109</v>
      </c>
      <c r="Q35" s="464">
        <v>1.572166455916927E-2</v>
      </c>
    </row>
    <row r="36" spans="1:17">
      <c r="A36" s="484"/>
      <c r="B36" s="479" t="s">
        <v>300</v>
      </c>
      <c r="C36" s="367" t="s">
        <v>198</v>
      </c>
      <c r="D36" s="463">
        <v>1128034.8366817159</v>
      </c>
      <c r="E36" s="463">
        <v>-297402.73599202582</v>
      </c>
      <c r="F36" s="467">
        <v>-0.20863960772001919</v>
      </c>
      <c r="G36" s="471">
        <v>0.12459842868611883</v>
      </c>
      <c r="H36" s="471">
        <v>-3.4507901194779797E-2</v>
      </c>
      <c r="I36" s="472">
        <v>10.952489248138736</v>
      </c>
      <c r="J36" s="472">
        <v>0.16817281740624779</v>
      </c>
      <c r="K36" s="467">
        <v>1.5594202793141262E-2</v>
      </c>
      <c r="L36" s="468">
        <v>12354789.420282429</v>
      </c>
      <c r="M36" s="468">
        <v>-3017580.4156864397</v>
      </c>
      <c r="N36" s="467">
        <v>-0.19629897328034535</v>
      </c>
      <c r="O36" s="463">
        <v>1987535.5636727733</v>
      </c>
      <c r="P36" s="463">
        <v>-509405.50648001279</v>
      </c>
      <c r="Q36" s="467">
        <v>-0.20401182573717794</v>
      </c>
    </row>
    <row r="37" spans="1:17">
      <c r="A37" s="484"/>
      <c r="B37" s="479" t="s">
        <v>300</v>
      </c>
      <c r="C37" s="367" t="s">
        <v>118</v>
      </c>
      <c r="D37" s="463">
        <v>2611165.0954710087</v>
      </c>
      <c r="E37" s="463">
        <v>87439.885350877419</v>
      </c>
      <c r="F37" s="464">
        <v>3.4647149776942318E-2</v>
      </c>
      <c r="G37" s="469">
        <v>0.28841934429328842</v>
      </c>
      <c r="H37" s="469">
        <v>6.7229280434133454E-3</v>
      </c>
      <c r="I37" s="470">
        <v>5.8507561148197818</v>
      </c>
      <c r="J37" s="470">
        <v>-0.2251849539656039</v>
      </c>
      <c r="K37" s="464">
        <v>-3.7061740957704779E-2</v>
      </c>
      <c r="L37" s="465">
        <v>15277290.149130983</v>
      </c>
      <c r="M37" s="465">
        <v>-56715.501366948709</v>
      </c>
      <c r="N37" s="464">
        <v>-3.698674870718273E-3</v>
      </c>
      <c r="O37" s="463">
        <v>6194688.5248727342</v>
      </c>
      <c r="P37" s="463">
        <v>203623.23458727822</v>
      </c>
      <c r="Q37" s="464">
        <v>3.3987817645294967E-2</v>
      </c>
    </row>
    <row r="38" spans="1:17">
      <c r="A38" s="484"/>
      <c r="B38" s="485" t="s">
        <v>300</v>
      </c>
      <c r="C38" s="367" t="s">
        <v>199</v>
      </c>
      <c r="D38" s="463">
        <v>327326.9249104198</v>
      </c>
      <c r="E38" s="463">
        <v>61470.360938399506</v>
      </c>
      <c r="F38" s="467">
        <v>0.23121626195721415</v>
      </c>
      <c r="G38" s="471">
        <v>3.6155284557054128E-2</v>
      </c>
      <c r="H38" s="471">
        <v>6.480563629786891E-3</v>
      </c>
      <c r="I38" s="472">
        <v>5.3463796314327858</v>
      </c>
      <c r="J38" s="472">
        <v>7.6390622373185835E-2</v>
      </c>
      <c r="K38" s="467">
        <v>1.449540449550526E-2</v>
      </c>
      <c r="L38" s="468">
        <v>1750014.0041605972</v>
      </c>
      <c r="M38" s="468">
        <v>348952.83404169977</v>
      </c>
      <c r="N38" s="467">
        <v>0.24906323969572777</v>
      </c>
      <c r="O38" s="463">
        <v>403307.1490449683</v>
      </c>
      <c r="P38" s="463">
        <v>58894.540773538931</v>
      </c>
      <c r="Q38" s="467">
        <v>0.17099995574820687</v>
      </c>
    </row>
    <row r="39" spans="1:17">
      <c r="A39" s="484" t="s">
        <v>82</v>
      </c>
      <c r="B39" s="479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4"/>
      <c r="B40" s="479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4"/>
      <c r="B41" s="479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4"/>
      <c r="B42" s="485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4"/>
      <c r="B43" s="479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4"/>
      <c r="B44" s="479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4"/>
      <c r="B45" s="479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4"/>
      <c r="B46" s="485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4"/>
      <c r="B47" s="479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4"/>
      <c r="B48" s="479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79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85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4" t="s">
        <v>83</v>
      </c>
      <c r="B51" s="479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79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79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85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4"/>
      <c r="B55" s="479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79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79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85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4"/>
      <c r="B59" s="479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79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79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5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4" t="s">
        <v>84</v>
      </c>
      <c r="B63" s="479" t="s">
        <v>243</v>
      </c>
      <c r="C63" s="367" t="s">
        <v>197</v>
      </c>
      <c r="D63" s="463">
        <v>195995558.09622002</v>
      </c>
      <c r="E63" s="463">
        <v>6581930.2982440591</v>
      </c>
      <c r="F63" s="464">
        <v>3.4748979652426001E-2</v>
      </c>
      <c r="G63" s="469">
        <v>102.25812313193465</v>
      </c>
      <c r="H63" s="469">
        <v>1.5306133906985622</v>
      </c>
      <c r="I63" s="470">
        <v>4.9570079395367204</v>
      </c>
      <c r="J63" s="470">
        <v>0.38830429313118842</v>
      </c>
      <c r="K63" s="464">
        <v>8.4992226063226983E-2</v>
      </c>
      <c r="L63" s="465">
        <v>971551537.59689307</v>
      </c>
      <c r="M63" s="465">
        <v>106176805.59738016</v>
      </c>
      <c r="N63" s="464">
        <v>0.12269459884973846</v>
      </c>
      <c r="O63" s="463">
        <v>216370091.01068872</v>
      </c>
      <c r="P63" s="463">
        <v>23820700.613899946</v>
      </c>
      <c r="Q63" s="464">
        <v>0.12371215803286809</v>
      </c>
    </row>
    <row r="64" spans="1:17">
      <c r="A64" s="484"/>
      <c r="B64" s="479"/>
      <c r="C64" s="367" t="s">
        <v>198</v>
      </c>
      <c r="D64" s="463">
        <v>32498.708327627624</v>
      </c>
      <c r="E64" s="463">
        <v>1325.9298383336281</v>
      </c>
      <c r="F64" s="467">
        <v>4.2534862228883655E-2</v>
      </c>
      <c r="G64" s="471">
        <v>1.6955776702673491E-2</v>
      </c>
      <c r="H64" s="471">
        <v>3.7853046413590177E-4</v>
      </c>
      <c r="I64" s="472">
        <v>7.3546771769625412</v>
      </c>
      <c r="J64" s="472">
        <v>-0.16622201576891804</v>
      </c>
      <c r="K64" s="467">
        <v>-2.2101348722977511E-2</v>
      </c>
      <c r="L64" s="468">
        <v>239017.50841796538</v>
      </c>
      <c r="M64" s="468">
        <v>4570.1838426375762</v>
      </c>
      <c r="N64" s="467">
        <v>1.9493435682901891E-2</v>
      </c>
      <c r="O64" s="463">
        <v>45879.064210081182</v>
      </c>
      <c r="P64" s="463">
        <v>1308.2392878177925</v>
      </c>
      <c r="Q64" s="467">
        <v>2.9351920008200683E-2</v>
      </c>
    </row>
    <row r="65" spans="1:17">
      <c r="A65" s="484"/>
      <c r="B65" s="479"/>
      <c r="C65" s="367" t="s">
        <v>118</v>
      </c>
      <c r="D65" s="463">
        <v>12437.890927570057</v>
      </c>
      <c r="E65" s="463">
        <v>2802.1439263665816</v>
      </c>
      <c r="F65" s="464">
        <v>0.29080712953719129</v>
      </c>
      <c r="G65" s="469">
        <v>6.4893071778118084E-3</v>
      </c>
      <c r="H65" s="469">
        <v>1.3651521145709939E-3</v>
      </c>
      <c r="I65" s="470">
        <v>7.4911372913737182</v>
      </c>
      <c r="J65" s="470">
        <v>0.58515298364416779</v>
      </c>
      <c r="K65" s="464">
        <v>8.4731293552062228E-2</v>
      </c>
      <c r="L65" s="465">
        <v>93173.948553558905</v>
      </c>
      <c r="M65" s="465">
        <v>26629.630969995633</v>
      </c>
      <c r="N65" s="464">
        <v>0.40017888734910201</v>
      </c>
      <c r="O65" s="463">
        <v>17252.071961852722</v>
      </c>
      <c r="P65" s="463">
        <v>4183.5833838032559</v>
      </c>
      <c r="Q65" s="464">
        <v>0.32012756171591461</v>
      </c>
    </row>
    <row r="66" spans="1:17">
      <c r="A66" s="484"/>
      <c r="B66" s="485"/>
      <c r="C66" s="367" t="s">
        <v>199</v>
      </c>
      <c r="D66" s="463">
        <v>0</v>
      </c>
      <c r="E66" s="463">
        <v>0</v>
      </c>
      <c r="F66" s="466"/>
      <c r="G66" s="471">
        <v>0</v>
      </c>
      <c r="H66" s="471">
        <v>0</v>
      </c>
      <c r="I66" s="466"/>
      <c r="J66" s="466"/>
      <c r="K66" s="466"/>
      <c r="L66" s="468">
        <v>0</v>
      </c>
      <c r="M66" s="468">
        <v>0</v>
      </c>
      <c r="N66" s="466"/>
      <c r="O66" s="463">
        <v>0</v>
      </c>
      <c r="P66" s="463">
        <v>0</v>
      </c>
      <c r="Q66" s="466"/>
    </row>
    <row r="67" spans="1:17">
      <c r="A67" s="484"/>
      <c r="B67" s="479" t="s">
        <v>242</v>
      </c>
      <c r="C67" s="367" t="s">
        <v>197</v>
      </c>
      <c r="D67" s="463">
        <v>2542716213.8249497</v>
      </c>
      <c r="E67" s="463">
        <v>103413367.57652521</v>
      </c>
      <c r="F67" s="464">
        <v>4.2394640639054681E-2</v>
      </c>
      <c r="G67" s="469">
        <v>100.92003399141939</v>
      </c>
      <c r="H67" s="469">
        <v>0.15131722599414843</v>
      </c>
      <c r="I67" s="470">
        <v>4.7428789339831914</v>
      </c>
      <c r="J67" s="470">
        <v>8.4179904286880713E-2</v>
      </c>
      <c r="K67" s="464">
        <v>1.8069401725736338E-2</v>
      </c>
      <c r="L67" s="465">
        <v>12059795165.647854</v>
      </c>
      <c r="M67" s="465">
        <v>695817362.69487</v>
      </c>
      <c r="N67" s="464">
        <v>6.1230088157516335E-2</v>
      </c>
      <c r="O67" s="463">
        <v>2606024077.8891411</v>
      </c>
      <c r="P67" s="463">
        <v>123943882.3954649</v>
      </c>
      <c r="Q67" s="464">
        <v>4.9935486621459843E-2</v>
      </c>
    </row>
    <row r="68" spans="1:17">
      <c r="A68" s="484"/>
      <c r="B68" s="479" t="s">
        <v>299</v>
      </c>
      <c r="C68" s="367" t="s">
        <v>198</v>
      </c>
      <c r="D68" s="463">
        <v>402621.82374191657</v>
      </c>
      <c r="E68" s="463">
        <v>59770.579411238432</v>
      </c>
      <c r="F68" s="467">
        <v>0.17433385586196104</v>
      </c>
      <c r="G68" s="471">
        <v>1.5980001195886027E-2</v>
      </c>
      <c r="H68" s="471">
        <v>1.8166594092085108E-3</v>
      </c>
      <c r="I68" s="472">
        <v>7.4461632644061453</v>
      </c>
      <c r="J68" s="472">
        <v>-0.35801902307780331</v>
      </c>
      <c r="K68" s="467">
        <v>-4.5875276856613231E-2</v>
      </c>
      <c r="L68" s="468">
        <v>2997987.833395265</v>
      </c>
      <c r="M68" s="468">
        <v>322314.22514795512</v>
      </c>
      <c r="N68" s="467">
        <v>0.12046096510219939</v>
      </c>
      <c r="O68" s="463">
        <v>571430.30339059606</v>
      </c>
      <c r="P68" s="463">
        <v>79686.30641884543</v>
      </c>
      <c r="Q68" s="467">
        <v>0.16204835627799885</v>
      </c>
    </row>
    <row r="69" spans="1:17">
      <c r="A69" s="484"/>
      <c r="B69" s="479" t="s">
        <v>299</v>
      </c>
      <c r="C69" s="367" t="s">
        <v>118</v>
      </c>
      <c r="D69" s="463">
        <v>158702.66303689219</v>
      </c>
      <c r="E69" s="463">
        <v>43555.09478383977</v>
      </c>
      <c r="F69" s="464">
        <v>0.37825457753585845</v>
      </c>
      <c r="G69" s="469">
        <v>6.2988854442859819E-3</v>
      </c>
      <c r="H69" s="469">
        <v>1.5420867100227062E-3</v>
      </c>
      <c r="I69" s="470">
        <v>7.2406807612262618</v>
      </c>
      <c r="J69" s="470">
        <v>0.33599618986498569</v>
      </c>
      <c r="K69" s="464">
        <v>4.8662062168430553E-2</v>
      </c>
      <c r="L69" s="465">
        <v>1149115.3190065995</v>
      </c>
      <c r="M69" s="465">
        <v>354057.6810599789</v>
      </c>
      <c r="N69" s="464">
        <v>0.44532328747183231</v>
      </c>
      <c r="O69" s="463">
        <v>208700.33513722569</v>
      </c>
      <c r="P69" s="463">
        <v>38510.003262557089</v>
      </c>
      <c r="Q69" s="464">
        <v>0.22627609240997654</v>
      </c>
    </row>
    <row r="70" spans="1:17">
      <c r="A70" s="484"/>
      <c r="B70" s="485" t="s">
        <v>299</v>
      </c>
      <c r="C70" s="367" t="s">
        <v>199</v>
      </c>
      <c r="D70" s="463">
        <v>0</v>
      </c>
      <c r="E70" s="463">
        <v>-430.14366340637207</v>
      </c>
      <c r="F70" s="467">
        <v>-1</v>
      </c>
      <c r="G70" s="471">
        <v>0</v>
      </c>
      <c r="H70" s="471">
        <v>-1.7769431562342691E-5</v>
      </c>
      <c r="I70" s="466"/>
      <c r="J70" s="472">
        <v>-4.8019992986758275</v>
      </c>
      <c r="K70" s="467">
        <v>-1</v>
      </c>
      <c r="L70" s="468">
        <v>0</v>
      </c>
      <c r="M70" s="468">
        <v>-2065.5495700072497</v>
      </c>
      <c r="N70" s="467">
        <v>-1</v>
      </c>
      <c r="O70" s="463">
        <v>0</v>
      </c>
      <c r="P70" s="463">
        <v>-423.35324096679688</v>
      </c>
      <c r="Q70" s="467">
        <v>-1</v>
      </c>
    </row>
    <row r="71" spans="1:17">
      <c r="A71" s="484"/>
      <c r="B71" s="479" t="s">
        <v>241</v>
      </c>
      <c r="C71" s="367" t="s">
        <v>197</v>
      </c>
      <c r="D71" s="463">
        <v>781524537.84637964</v>
      </c>
      <c r="E71" s="463">
        <v>29435280.325248003</v>
      </c>
      <c r="F71" s="464">
        <v>3.9138014578570086E-2</v>
      </c>
      <c r="G71" s="469">
        <v>101.43554412227685</v>
      </c>
      <c r="H71" s="469">
        <v>0.73059872358786038</v>
      </c>
      <c r="I71" s="470">
        <v>4.8547407438955004</v>
      </c>
      <c r="J71" s="470">
        <v>0.24810167641694392</v>
      </c>
      <c r="K71" s="464">
        <v>5.385741595612837E-2</v>
      </c>
      <c r="L71" s="465">
        <v>3794099016.2369204</v>
      </c>
      <c r="M71" s="465">
        <v>329495260.30913448</v>
      </c>
      <c r="N71" s="464">
        <v>9.5103302865553518E-2</v>
      </c>
      <c r="O71" s="463">
        <v>824933999.87615561</v>
      </c>
      <c r="P71" s="463">
        <v>64389181.085043192</v>
      </c>
      <c r="Q71" s="464">
        <v>8.4661915371917112E-2</v>
      </c>
    </row>
    <row r="72" spans="1:17">
      <c r="A72" s="484"/>
      <c r="B72" s="479" t="s">
        <v>300</v>
      </c>
      <c r="C72" s="367" t="s">
        <v>198</v>
      </c>
      <c r="D72" s="463">
        <v>126284.7369367124</v>
      </c>
      <c r="E72" s="463">
        <v>656.75378134613857</v>
      </c>
      <c r="F72" s="467">
        <v>5.227766655570041E-3</v>
      </c>
      <c r="G72" s="471">
        <v>1.6390734244651404E-2</v>
      </c>
      <c r="H72" s="471">
        <v>-4.3088507471922624E-4</v>
      </c>
      <c r="I72" s="472">
        <v>7.3978893009168898</v>
      </c>
      <c r="J72" s="472">
        <v>-0.18007217440171086</v>
      </c>
      <c r="K72" s="467">
        <v>-2.3762614126266731E-2</v>
      </c>
      <c r="L72" s="468">
        <v>934240.50425320864</v>
      </c>
      <c r="M72" s="468">
        <v>-17763.512320131063</v>
      </c>
      <c r="N72" s="467">
        <v>-1.865907287247523E-2</v>
      </c>
      <c r="O72" s="463">
        <v>179185.55564103159</v>
      </c>
      <c r="P72" s="463">
        <v>-760.6287844304461</v>
      </c>
      <c r="Q72" s="467">
        <v>-4.2269792319242893E-3</v>
      </c>
    </row>
    <row r="73" spans="1:17">
      <c r="A73" s="484"/>
      <c r="B73" s="479" t="s">
        <v>300</v>
      </c>
      <c r="C73" s="367" t="s">
        <v>118</v>
      </c>
      <c r="D73" s="463">
        <v>48841.530160979368</v>
      </c>
      <c r="E73" s="463">
        <v>12345.509302419145</v>
      </c>
      <c r="F73" s="464">
        <v>0.33827000894875581</v>
      </c>
      <c r="G73" s="469">
        <v>6.3392343397122783E-3</v>
      </c>
      <c r="H73" s="469">
        <v>1.4524077415708266E-3</v>
      </c>
      <c r="I73" s="470">
        <v>7.4469192910443036</v>
      </c>
      <c r="J73" s="470">
        <v>0.49437165161834695</v>
      </c>
      <c r="K73" s="464">
        <v>7.1106546442760543E-2</v>
      </c>
      <c r="L73" s="465">
        <v>363718.93315991946</v>
      </c>
      <c r="M73" s="465">
        <v>109978.60949129611</v>
      </c>
      <c r="N73" s="464">
        <v>0.43342976749302414</v>
      </c>
      <c r="O73" s="463">
        <v>66231.468454464339</v>
      </c>
      <c r="P73" s="463">
        <v>16743.842189687304</v>
      </c>
      <c r="Q73" s="464">
        <v>0.3383440155343394</v>
      </c>
    </row>
    <row r="74" spans="1:17">
      <c r="A74" s="484"/>
      <c r="B74" s="485" t="s">
        <v>300</v>
      </c>
      <c r="C74" s="367" t="s">
        <v>199</v>
      </c>
      <c r="D74" s="463">
        <v>0</v>
      </c>
      <c r="E74" s="463">
        <v>-206.89366340637207</v>
      </c>
      <c r="F74" s="467">
        <v>-1</v>
      </c>
      <c r="G74" s="471">
        <v>0</v>
      </c>
      <c r="H74" s="471">
        <v>-2.7703114847492724E-5</v>
      </c>
      <c r="I74" s="466"/>
      <c r="J74" s="472">
        <v>-3.0504055059806543</v>
      </c>
      <c r="K74" s="467">
        <v>-1</v>
      </c>
      <c r="L74" s="468">
        <v>0</v>
      </c>
      <c r="M74" s="468">
        <v>-631.10957000730559</v>
      </c>
      <c r="N74" s="467">
        <v>-1</v>
      </c>
      <c r="O74" s="463">
        <v>0</v>
      </c>
      <c r="P74" s="463">
        <v>-227.35324096679688</v>
      </c>
      <c r="Q74" s="467">
        <v>-1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zoomScale="70" zoomScaleNormal="70" workbookViewId="0">
      <selection activeCell="C4" sqref="C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89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6" t="s">
        <v>79</v>
      </c>
      <c r="B3" s="487" t="s">
        <v>243</v>
      </c>
      <c r="C3" s="367" t="s">
        <v>302</v>
      </c>
      <c r="D3" s="463">
        <v>2272142.3619080307</v>
      </c>
      <c r="E3" s="463">
        <v>64087.767970894463</v>
      </c>
      <c r="F3" s="464">
        <v>2.9024539586505829E-2</v>
      </c>
      <c r="G3" s="469">
        <v>0.5394099261172538</v>
      </c>
      <c r="H3" s="469">
        <v>8.2622581143465545E-4</v>
      </c>
      <c r="I3" s="470">
        <v>7.3719170834552292</v>
      </c>
      <c r="J3" s="470">
        <v>-6.9742503573966275E-2</v>
      </c>
      <c r="K3" s="464">
        <v>-9.3719018934334732E-3</v>
      </c>
      <c r="L3" s="465">
        <v>16750045.093792114</v>
      </c>
      <c r="M3" s="465">
        <v>318454.45613596775</v>
      </c>
      <c r="N3" s="464">
        <v>1.93806225555649E-2</v>
      </c>
      <c r="O3" s="463">
        <v>4455808.4938213229</v>
      </c>
      <c r="P3" s="463">
        <v>112846.16935169883</v>
      </c>
      <c r="Q3" s="464">
        <v>2.5983686000656234E-2</v>
      </c>
    </row>
    <row r="4" spans="1:17">
      <c r="A4" s="486" t="s">
        <v>79</v>
      </c>
      <c r="B4" s="487"/>
      <c r="C4" s="367" t="s">
        <v>303</v>
      </c>
      <c r="D4" s="463">
        <v>642856.85921717517</v>
      </c>
      <c r="E4" s="463">
        <v>25569.178697457537</v>
      </c>
      <c r="F4" s="467">
        <v>4.1421819200943531E-2</v>
      </c>
      <c r="G4" s="471">
        <v>0.15261516036482503</v>
      </c>
      <c r="H4" s="471">
        <v>2.0477405010337901E-3</v>
      </c>
      <c r="I4" s="472">
        <v>10.689152308866365</v>
      </c>
      <c r="J4" s="472">
        <v>-0.5422139011342022</v>
      </c>
      <c r="K4" s="467">
        <v>-4.8276753780088416E-2</v>
      </c>
      <c r="L4" s="468">
        <v>6871594.8809718462</v>
      </c>
      <c r="M4" s="468">
        <v>-61389.115866935812</v>
      </c>
      <c r="N4" s="467">
        <v>-8.8546455458323979E-3</v>
      </c>
      <c r="O4" s="463">
        <v>1310300.8415998039</v>
      </c>
      <c r="P4" s="463">
        <v>61008.866880318616</v>
      </c>
      <c r="Q4" s="467">
        <v>4.8834754496856099E-2</v>
      </c>
    </row>
    <row r="5" spans="1:17">
      <c r="A5" s="486" t="s">
        <v>79</v>
      </c>
      <c r="B5" s="487"/>
      <c r="C5" s="367" t="s">
        <v>304</v>
      </c>
      <c r="D5" s="463">
        <v>267326.58085213893</v>
      </c>
      <c r="E5" s="463">
        <v>23143.598193887592</v>
      </c>
      <c r="F5" s="464">
        <v>9.4779734205632335E-2</v>
      </c>
      <c r="G5" s="469">
        <v>6.346372201147632E-2</v>
      </c>
      <c r="H5" s="469">
        <v>3.9031591916528219E-3</v>
      </c>
      <c r="I5" s="470">
        <v>11.853153131032801</v>
      </c>
      <c r="J5" s="470">
        <v>-8.1611358546638257E-3</v>
      </c>
      <c r="K5" s="464">
        <v>-6.880465074133302E-4</v>
      </c>
      <c r="L5" s="465">
        <v>3168662.8988358253</v>
      </c>
      <c r="M5" s="465">
        <v>272331.8029003744</v>
      </c>
      <c r="N5" s="464">
        <v>9.4026474833125817E-2</v>
      </c>
      <c r="O5" s="463">
        <v>801223.90135676833</v>
      </c>
      <c r="P5" s="463">
        <v>69011.28102809831</v>
      </c>
      <c r="Q5" s="464">
        <v>9.4250329907071329E-2</v>
      </c>
    </row>
    <row r="6" spans="1:17">
      <c r="A6" s="486" t="s">
        <v>79</v>
      </c>
      <c r="B6" s="487"/>
      <c r="C6" s="367" t="s">
        <v>305</v>
      </c>
      <c r="D6" s="463">
        <v>142068.01680111303</v>
      </c>
      <c r="E6" s="463">
        <v>-4802.799884447857</v>
      </c>
      <c r="F6" s="467">
        <v>-3.2700845496966779E-2</v>
      </c>
      <c r="G6" s="471">
        <v>3.3727155362730334E-2</v>
      </c>
      <c r="H6" s="471">
        <v>-2.0972432434660307E-3</v>
      </c>
      <c r="I6" s="472">
        <v>7.4107694741804915</v>
      </c>
      <c r="J6" s="472">
        <v>-1.205585125670054</v>
      </c>
      <c r="K6" s="467">
        <v>-0.13991823475915968</v>
      </c>
      <c r="L6" s="468">
        <v>1052833.3221670496</v>
      </c>
      <c r="M6" s="468">
        <v>-212657.71476538922</v>
      </c>
      <c r="N6" s="467">
        <v>-0.16804363567905889</v>
      </c>
      <c r="O6" s="463">
        <v>334372.51078367233</v>
      </c>
      <c r="P6" s="463">
        <v>-16190.136486862204</v>
      </c>
      <c r="Q6" s="467">
        <v>-4.6183290241895138E-2</v>
      </c>
    </row>
    <row r="7" spans="1:17">
      <c r="A7" s="486" t="s">
        <v>79</v>
      </c>
      <c r="B7" s="487"/>
      <c r="C7" s="367" t="s">
        <v>306</v>
      </c>
      <c r="D7" s="463">
        <v>12200428.753026698</v>
      </c>
      <c r="E7" s="463">
        <v>2864800.3279629275</v>
      </c>
      <c r="F7" s="464">
        <v>0.30686743275596451</v>
      </c>
      <c r="G7" s="469">
        <v>2.8963996634183315</v>
      </c>
      <c r="H7" s="469">
        <v>0.61927421749098288</v>
      </c>
      <c r="I7" s="470">
        <v>7.2119281848585182</v>
      </c>
      <c r="J7" s="470">
        <v>2.0975119992347491</v>
      </c>
      <c r="K7" s="464">
        <v>0.41011758196970638</v>
      </c>
      <c r="L7" s="465">
        <v>87988615.991311491</v>
      </c>
      <c r="M7" s="465">
        <v>40242326.871196009</v>
      </c>
      <c r="N7" s="464">
        <v>0.8428367442327982</v>
      </c>
      <c r="O7" s="463">
        <v>26516835.3631575</v>
      </c>
      <c r="P7" s="463">
        <v>15072048.130958186</v>
      </c>
      <c r="Q7" s="464">
        <v>1.31693563411592</v>
      </c>
    </row>
    <row r="8" spans="1:17">
      <c r="A8" s="486" t="s">
        <v>79</v>
      </c>
      <c r="B8" s="487"/>
      <c r="C8" s="367" t="s">
        <v>307</v>
      </c>
      <c r="D8" s="463">
        <v>15371094.522018734</v>
      </c>
      <c r="E8" s="463">
        <v>824539.39988201857</v>
      </c>
      <c r="F8" s="467">
        <v>5.6682794858230565E-2</v>
      </c>
      <c r="G8" s="471">
        <v>3.6491203629955726</v>
      </c>
      <c r="H8" s="471">
        <v>0.10095742087675541</v>
      </c>
      <c r="I8" s="472">
        <v>6.0471678961146491</v>
      </c>
      <c r="J8" s="472">
        <v>0.10294761021527155</v>
      </c>
      <c r="K8" s="467">
        <v>1.7318942647445185E-2</v>
      </c>
      <c r="L8" s="468">
        <v>92951589.321695387</v>
      </c>
      <c r="M8" s="468">
        <v>6483661.2747368217</v>
      </c>
      <c r="N8" s="467">
        <v>7.4983423578921737E-2</v>
      </c>
      <c r="O8" s="463">
        <v>26077968.865554363</v>
      </c>
      <c r="P8" s="463">
        <v>2126996.3551627994</v>
      </c>
      <c r="Q8" s="467">
        <v>8.8806262636724392E-2</v>
      </c>
    </row>
    <row r="9" spans="1:17">
      <c r="A9" s="486" t="s">
        <v>79</v>
      </c>
      <c r="B9" s="487"/>
      <c r="C9" s="367" t="s">
        <v>308</v>
      </c>
      <c r="D9" s="463">
        <v>376730100.47849369</v>
      </c>
      <c r="E9" s="463">
        <v>6971455.5570217371</v>
      </c>
      <c r="F9" s="464">
        <v>1.8854070493746836E-2</v>
      </c>
      <c r="G9" s="469">
        <v>89.436277881198819</v>
      </c>
      <c r="H9" s="469">
        <v>-0.75441747057632824</v>
      </c>
      <c r="I9" s="470">
        <v>5.5741203717131542</v>
      </c>
      <c r="J9" s="470">
        <v>9.6910734894636974E-2</v>
      </c>
      <c r="K9" s="464">
        <v>1.7693450008411285E-2</v>
      </c>
      <c r="L9" s="465">
        <v>2099938927.7147155</v>
      </c>
      <c r="M9" s="465">
        <v>74693314.453873158</v>
      </c>
      <c r="N9" s="464">
        <v>3.6881114055894518E-2</v>
      </c>
      <c r="O9" s="463">
        <v>494591371.54454815</v>
      </c>
      <c r="P9" s="463">
        <v>15643984.447040021</v>
      </c>
      <c r="Q9" s="464">
        <v>3.2663262956386246E-2</v>
      </c>
    </row>
    <row r="10" spans="1:17">
      <c r="A10" s="486" t="s">
        <v>79</v>
      </c>
      <c r="B10" s="487"/>
      <c r="C10" s="367" t="s">
        <v>309</v>
      </c>
      <c r="D10" s="463">
        <v>4291770.2915960494</v>
      </c>
      <c r="E10" s="463">
        <v>-179824.07953403797</v>
      </c>
      <c r="F10" s="467">
        <v>-4.0214756663760579E-2</v>
      </c>
      <c r="G10" s="471">
        <v>1.0188725560127367</v>
      </c>
      <c r="H10" s="471">
        <v>-7.1828665452841056E-2</v>
      </c>
      <c r="I10" s="472">
        <v>7.3002438173762156</v>
      </c>
      <c r="J10" s="472">
        <v>9.2416909496592758E-2</v>
      </c>
      <c r="K10" s="467">
        <v>1.2821743734656315E-2</v>
      </c>
      <c r="L10" s="468">
        <v>31330969.536822986</v>
      </c>
      <c r="M10" s="468">
        <v>-899508.69253151864</v>
      </c>
      <c r="N10" s="467">
        <v>-2.7908636233398312E-2</v>
      </c>
      <c r="O10" s="463">
        <v>8053998.9526332272</v>
      </c>
      <c r="P10" s="463">
        <v>-180235.92713938467</v>
      </c>
      <c r="Q10" s="467">
        <v>-2.1888606503335729E-2</v>
      </c>
    </row>
    <row r="11" spans="1:17">
      <c r="A11" s="486" t="s">
        <v>79</v>
      </c>
      <c r="B11" s="487"/>
      <c r="C11" s="367" t="s">
        <v>310</v>
      </c>
      <c r="D11" s="463">
        <v>2493608.3063747194</v>
      </c>
      <c r="E11" s="463">
        <v>114805.62705683568</v>
      </c>
      <c r="F11" s="464">
        <v>4.8261937845872925E-2</v>
      </c>
      <c r="G11" s="469">
        <v>0.59198626585062697</v>
      </c>
      <c r="H11" s="469">
        <v>1.1754077370192073E-2</v>
      </c>
      <c r="I11" s="470">
        <v>4.7945894728342182</v>
      </c>
      <c r="J11" s="470">
        <v>-0.1549746961321663</v>
      </c>
      <c r="K11" s="464">
        <v>-3.1310776230330115E-2</v>
      </c>
      <c r="L11" s="465">
        <v>11955828.135116195</v>
      </c>
      <c r="M11" s="465">
        <v>181791.62852316536</v>
      </c>
      <c r="N11" s="464">
        <v>1.5440042879208731E-2</v>
      </c>
      <c r="O11" s="463">
        <v>4106333.9930580575</v>
      </c>
      <c r="P11" s="463">
        <v>179181.41160893999</v>
      </c>
      <c r="Q11" s="464">
        <v>4.5626292305358335E-2</v>
      </c>
    </row>
    <row r="12" spans="1:17">
      <c r="A12" s="486" t="s">
        <v>79</v>
      </c>
      <c r="B12" s="487"/>
      <c r="C12" s="367" t="s">
        <v>311</v>
      </c>
      <c r="D12" s="463">
        <v>867424.56452758331</v>
      </c>
      <c r="E12" s="463">
        <v>217700.31773255439</v>
      </c>
      <c r="F12" s="467">
        <v>0.33506571257949863</v>
      </c>
      <c r="G12" s="471">
        <v>0.20592786266754795</v>
      </c>
      <c r="H12" s="471">
        <v>4.7448588659506574E-2</v>
      </c>
      <c r="I12" s="472">
        <v>5.8147961177080916</v>
      </c>
      <c r="J12" s="472">
        <v>-0.28653494724528716</v>
      </c>
      <c r="K12" s="467">
        <v>-4.6962694565317223E-2</v>
      </c>
      <c r="L12" s="468">
        <v>5043896.9902196219</v>
      </c>
      <c r="M12" s="468">
        <v>1079714.2595956763</v>
      </c>
      <c r="N12" s="467">
        <v>0.27236742929499969</v>
      </c>
      <c r="O12" s="463">
        <v>1020580.7645307475</v>
      </c>
      <c r="P12" s="463">
        <v>232549.24387165264</v>
      </c>
      <c r="Q12" s="467">
        <v>0.29510144933942845</v>
      </c>
    </row>
    <row r="13" spans="1:17">
      <c r="A13" s="486" t="s">
        <v>79</v>
      </c>
      <c r="B13" s="487"/>
      <c r="C13" s="367" t="s">
        <v>312</v>
      </c>
      <c r="D13" s="463">
        <v>1533911.4959192174</v>
      </c>
      <c r="E13" s="463">
        <v>81319.911010212032</v>
      </c>
      <c r="F13" s="464">
        <v>5.5982639480391977E-2</v>
      </c>
      <c r="G13" s="469">
        <v>0.36415283679204735</v>
      </c>
      <c r="H13" s="469">
        <v>9.8399710768891646E-3</v>
      </c>
      <c r="I13" s="470">
        <v>8.9798379803175923</v>
      </c>
      <c r="J13" s="470">
        <v>-0.13052929780755385</v>
      </c>
      <c r="K13" s="464">
        <v>-1.4327556049355665E-2</v>
      </c>
      <c r="L13" s="465">
        <v>13774276.709501166</v>
      </c>
      <c r="M13" s="465">
        <v>540633.86586621776</v>
      </c>
      <c r="N13" s="464">
        <v>4.0852989026090358E-2</v>
      </c>
      <c r="O13" s="463">
        <v>3013025.9338862938</v>
      </c>
      <c r="P13" s="463">
        <v>112122.09678653907</v>
      </c>
      <c r="Q13" s="464">
        <v>3.8650745796053591E-2</v>
      </c>
    </row>
    <row r="14" spans="1:17">
      <c r="A14" s="486" t="s">
        <v>79</v>
      </c>
      <c r="B14" s="488"/>
      <c r="C14" s="367" t="s">
        <v>313</v>
      </c>
      <c r="D14" s="463">
        <v>397155.46226973052</v>
      </c>
      <c r="E14" s="463">
        <v>16133.031578778464</v>
      </c>
      <c r="F14" s="467">
        <v>4.2341422129722313E-2</v>
      </c>
      <c r="G14" s="471">
        <v>9.4285288699991504E-2</v>
      </c>
      <c r="H14" s="471">
        <v>1.3471561082876171E-3</v>
      </c>
      <c r="I14" s="472">
        <v>10.366097541760901</v>
      </c>
      <c r="J14" s="472">
        <v>-1.9478670388306085E-2</v>
      </c>
      <c r="K14" s="467">
        <v>-1.8755502815067341E-3</v>
      </c>
      <c r="L14" s="468">
        <v>4116952.2611311674</v>
      </c>
      <c r="M14" s="468">
        <v>159814.76865194598</v>
      </c>
      <c r="N14" s="467">
        <v>4.0386458382020742E-2</v>
      </c>
      <c r="O14" s="463">
        <v>728668.42520901561</v>
      </c>
      <c r="P14" s="463">
        <v>29780.814461200149</v>
      </c>
      <c r="Q14" s="467">
        <v>4.2611736140714292E-2</v>
      </c>
    </row>
    <row r="15" spans="1:17">
      <c r="A15" s="486" t="s">
        <v>79</v>
      </c>
      <c r="B15" s="487" t="s">
        <v>242</v>
      </c>
      <c r="C15" s="367" t="s">
        <v>302</v>
      </c>
      <c r="D15" s="463">
        <v>29030211.47919279</v>
      </c>
      <c r="E15" s="463">
        <v>-170407.41245490685</v>
      </c>
      <c r="F15" s="464">
        <v>-5.8357466013725066E-3</v>
      </c>
      <c r="G15" s="469">
        <v>0.52572520862769989</v>
      </c>
      <c r="H15" s="469">
        <v>-1.516710128169696E-2</v>
      </c>
      <c r="I15" s="470">
        <v>7.5178663024792369</v>
      </c>
      <c r="J15" s="470">
        <v>1.4079432383497625E-2</v>
      </c>
      <c r="K15" s="464">
        <v>1.8763102720317519E-3</v>
      </c>
      <c r="L15" s="465">
        <v>218245248.6332694</v>
      </c>
      <c r="M15" s="465">
        <v>-869972.00454619527</v>
      </c>
      <c r="N15" s="464">
        <v>-3.9703860006339185E-3</v>
      </c>
      <c r="O15" s="463">
        <v>57171031.822146498</v>
      </c>
      <c r="P15" s="463">
        <v>-536280.83272103965</v>
      </c>
      <c r="Q15" s="464">
        <v>-9.2931174239285087E-3</v>
      </c>
    </row>
    <row r="16" spans="1:17">
      <c r="A16" s="486" t="s">
        <v>79</v>
      </c>
      <c r="B16" s="487" t="s">
        <v>299</v>
      </c>
      <c r="C16" s="367" t="s">
        <v>303</v>
      </c>
      <c r="D16" s="463">
        <v>8053856.4360260107</v>
      </c>
      <c r="E16" s="463">
        <v>-185202.87025206722</v>
      </c>
      <c r="F16" s="467">
        <v>-2.2478642690548976E-2</v>
      </c>
      <c r="G16" s="471">
        <v>0.14585203273913772</v>
      </c>
      <c r="H16" s="471">
        <v>-6.7626716337187698E-3</v>
      </c>
      <c r="I16" s="472">
        <v>11.04290904554</v>
      </c>
      <c r="J16" s="472">
        <v>3.0588866795397962E-2</v>
      </c>
      <c r="K16" s="467">
        <v>2.7776950087629103E-3</v>
      </c>
      <c r="L16" s="468">
        <v>88938004.088872179</v>
      </c>
      <c r="M16" s="468">
        <v>-1793154.9635273963</v>
      </c>
      <c r="N16" s="467">
        <v>-1.9763386495391326E-2</v>
      </c>
      <c r="O16" s="463">
        <v>16324151.708369503</v>
      </c>
      <c r="P16" s="463">
        <v>-373942.959011456</v>
      </c>
      <c r="Q16" s="467">
        <v>-2.2394348963773583E-2</v>
      </c>
    </row>
    <row r="17" spans="1:17">
      <c r="A17" s="486" t="s">
        <v>79</v>
      </c>
      <c r="B17" s="487" t="s">
        <v>299</v>
      </c>
      <c r="C17" s="367" t="s">
        <v>304</v>
      </c>
      <c r="D17" s="463">
        <v>3386803.2334219562</v>
      </c>
      <c r="E17" s="463">
        <v>34100.544851715676</v>
      </c>
      <c r="F17" s="464">
        <v>1.0171061385182903E-2</v>
      </c>
      <c r="G17" s="469">
        <v>6.1333615766041114E-2</v>
      </c>
      <c r="H17" s="469">
        <v>-7.6955774508289526E-4</v>
      </c>
      <c r="I17" s="470">
        <v>11.678671409213337</v>
      </c>
      <c r="J17" s="470">
        <v>-0.11463018504415956</v>
      </c>
      <c r="K17" s="464">
        <v>-9.719940097179941E-3</v>
      </c>
      <c r="L17" s="465">
        <v>39553362.090796284</v>
      </c>
      <c r="M17" s="465">
        <v>13928.128609471023</v>
      </c>
      <c r="N17" s="464">
        <v>3.5225918061424616E-4</v>
      </c>
      <c r="O17" s="463">
        <v>9645496.2094443198</v>
      </c>
      <c r="P17" s="463">
        <v>180466.69921982847</v>
      </c>
      <c r="Q17" s="464">
        <v>1.906668109432531E-2</v>
      </c>
    </row>
    <row r="18" spans="1:17">
      <c r="A18" s="486" t="s">
        <v>79</v>
      </c>
      <c r="B18" s="487" t="s">
        <v>299</v>
      </c>
      <c r="C18" s="367" t="s">
        <v>305</v>
      </c>
      <c r="D18" s="463">
        <v>1983372.0662113614</v>
      </c>
      <c r="E18" s="463">
        <v>-346083.6189883505</v>
      </c>
      <c r="F18" s="467">
        <v>-0.14856844935372943</v>
      </c>
      <c r="G18" s="471">
        <v>3.591805364706608E-2</v>
      </c>
      <c r="H18" s="471">
        <v>-7.2311916163500453E-3</v>
      </c>
      <c r="I18" s="472">
        <v>8.9414497383306788</v>
      </c>
      <c r="J18" s="472">
        <v>0.34213765383785955</v>
      </c>
      <c r="K18" s="467">
        <v>3.9786630660240602E-2</v>
      </c>
      <c r="L18" s="468">
        <v>17734221.642437957</v>
      </c>
      <c r="M18" s="468">
        <v>-2297494.7815904282</v>
      </c>
      <c r="N18" s="467">
        <v>-0.11469285671569032</v>
      </c>
      <c r="O18" s="463">
        <v>4581883.4048404815</v>
      </c>
      <c r="P18" s="463">
        <v>-816254.50565336179</v>
      </c>
      <c r="Q18" s="467">
        <v>-0.15121038387451785</v>
      </c>
    </row>
    <row r="19" spans="1:17">
      <c r="A19" s="486" t="s">
        <v>79</v>
      </c>
      <c r="B19" s="487" t="s">
        <v>299</v>
      </c>
      <c r="C19" s="367" t="s">
        <v>306</v>
      </c>
      <c r="D19" s="463">
        <v>131573456.26195064</v>
      </c>
      <c r="E19" s="463">
        <v>9229182.0920944214</v>
      </c>
      <c r="F19" s="464">
        <v>7.5436158779945195E-2</v>
      </c>
      <c r="G19" s="469">
        <v>2.3827412622453594</v>
      </c>
      <c r="H19" s="469">
        <v>0.11651953230626377</v>
      </c>
      <c r="I19" s="470">
        <v>5.6183980730329726</v>
      </c>
      <c r="J19" s="470">
        <v>0.37486817692783081</v>
      </c>
      <c r="K19" s="464">
        <v>7.1491568534067157E-2</v>
      </c>
      <c r="L19" s="465">
        <v>739232053.12443161</v>
      </c>
      <c r="M19" s="465">
        <v>97716193.897506475</v>
      </c>
      <c r="N19" s="464">
        <v>0.15232077662937568</v>
      </c>
      <c r="O19" s="463">
        <v>185652868.97213414</v>
      </c>
      <c r="P19" s="463">
        <v>35482672.255547583</v>
      </c>
      <c r="Q19" s="464">
        <v>0.2362830510405029</v>
      </c>
    </row>
    <row r="20" spans="1:17">
      <c r="A20" s="486" t="s">
        <v>79</v>
      </c>
      <c r="B20" s="487" t="s">
        <v>299</v>
      </c>
      <c r="C20" s="367" t="s">
        <v>307</v>
      </c>
      <c r="D20" s="463">
        <v>199714993.05357373</v>
      </c>
      <c r="E20" s="463">
        <v>11352829.90207985</v>
      </c>
      <c r="F20" s="467">
        <v>6.0271286505396093E-2</v>
      </c>
      <c r="G20" s="471">
        <v>3.6167565112098581</v>
      </c>
      <c r="H20" s="471">
        <v>0.12766451954374514</v>
      </c>
      <c r="I20" s="472">
        <v>5.9260267020374879</v>
      </c>
      <c r="J20" s="472">
        <v>-0.12547534736077992</v>
      </c>
      <c r="K20" s="467">
        <v>-2.073457900807562E-2</v>
      </c>
      <c r="L20" s="468">
        <v>1183516381.6327093</v>
      </c>
      <c r="M20" s="468">
        <v>43642365.292353153</v>
      </c>
      <c r="N20" s="467">
        <v>3.82870077453559E-2</v>
      </c>
      <c r="O20" s="463">
        <v>324264366.41368896</v>
      </c>
      <c r="P20" s="463">
        <v>15410730.953590751</v>
      </c>
      <c r="Q20" s="467">
        <v>4.9896550288726367E-2</v>
      </c>
    </row>
    <row r="21" spans="1:17">
      <c r="A21" s="486" t="s">
        <v>79</v>
      </c>
      <c r="B21" s="487" t="s">
        <v>299</v>
      </c>
      <c r="C21" s="367" t="s">
        <v>308</v>
      </c>
      <c r="D21" s="463">
        <v>4966213547.8417959</v>
      </c>
      <c r="E21" s="463">
        <v>99033585.596186638</v>
      </c>
      <c r="F21" s="464">
        <v>2.0347220847468876E-2</v>
      </c>
      <c r="G21" s="469">
        <v>89.936087975113679</v>
      </c>
      <c r="H21" s="469">
        <v>-0.22022762533310924</v>
      </c>
      <c r="I21" s="470">
        <v>5.5268646382215625</v>
      </c>
      <c r="J21" s="470">
        <v>9.9814873369590273E-3</v>
      </c>
      <c r="K21" s="464">
        <v>1.8092620532226694E-3</v>
      </c>
      <c r="L21" s="465">
        <v>27447590043.423668</v>
      </c>
      <c r="M21" s="465">
        <v>595926917.38770676</v>
      </c>
      <c r="N21" s="464">
        <v>2.2193296355259386E-2</v>
      </c>
      <c r="O21" s="463">
        <v>6434160609.853776</v>
      </c>
      <c r="P21" s="463">
        <v>98647428.370570183</v>
      </c>
      <c r="Q21" s="464">
        <v>1.5570550568640101E-2</v>
      </c>
    </row>
    <row r="22" spans="1:17">
      <c r="A22" s="486" t="s">
        <v>79</v>
      </c>
      <c r="B22" s="487" t="s">
        <v>299</v>
      </c>
      <c r="C22" s="367" t="s">
        <v>309</v>
      </c>
      <c r="D22" s="463">
        <v>57570275.887416892</v>
      </c>
      <c r="E22" s="463">
        <v>-1339442.9225983471</v>
      </c>
      <c r="F22" s="467">
        <v>-2.2737214667720131E-2</v>
      </c>
      <c r="G22" s="471">
        <v>1.0425740550791214</v>
      </c>
      <c r="H22" s="471">
        <v>-4.8629319804698312E-2</v>
      </c>
      <c r="I22" s="472">
        <v>7.3331624984608643</v>
      </c>
      <c r="J22" s="472">
        <v>2.5391678051324362E-2</v>
      </c>
      <c r="K22" s="467">
        <v>3.4746133499984843E-3</v>
      </c>
      <c r="L22" s="468">
        <v>422172188.16365129</v>
      </c>
      <c r="M22" s="468">
        <v>-8326535.9947090745</v>
      </c>
      <c r="N22" s="467">
        <v>-1.9341604347347916E-2</v>
      </c>
      <c r="O22" s="463">
        <v>108161407.2605955</v>
      </c>
      <c r="P22" s="463">
        <v>-223311.8882278949</v>
      </c>
      <c r="Q22" s="467">
        <v>-2.0603632133904841E-3</v>
      </c>
    </row>
    <row r="23" spans="1:17">
      <c r="A23" s="486" t="s">
        <v>79</v>
      </c>
      <c r="B23" s="487" t="s">
        <v>299</v>
      </c>
      <c r="C23" s="367" t="s">
        <v>310</v>
      </c>
      <c r="D23" s="463">
        <v>32072590.116259485</v>
      </c>
      <c r="E23" s="463">
        <v>-525776.17254998535</v>
      </c>
      <c r="F23" s="464">
        <v>-1.6128911734158789E-2</v>
      </c>
      <c r="G23" s="469">
        <v>0.58082143639175676</v>
      </c>
      <c r="H23" s="469">
        <v>-2.3008424429108776E-2</v>
      </c>
      <c r="I23" s="470">
        <v>5.038176633822359</v>
      </c>
      <c r="J23" s="470">
        <v>2.4209062094947775E-2</v>
      </c>
      <c r="K23" s="464">
        <v>4.8283244254424392E-3</v>
      </c>
      <c r="L23" s="465">
        <v>161587374.10990047</v>
      </c>
      <c r="M23" s="465">
        <v>-1859777.3534822464</v>
      </c>
      <c r="N23" s="464">
        <v>-1.1378462927198182E-2</v>
      </c>
      <c r="O23" s="463">
        <v>53258740.13034486</v>
      </c>
      <c r="P23" s="463">
        <v>-221355.71747009456</v>
      </c>
      <c r="Q23" s="464">
        <v>-4.1390299318085182E-3</v>
      </c>
    </row>
    <row r="24" spans="1:17">
      <c r="A24" s="486" t="s">
        <v>79</v>
      </c>
      <c r="B24" s="487" t="s">
        <v>299</v>
      </c>
      <c r="C24" s="367" t="s">
        <v>311</v>
      </c>
      <c r="D24" s="463">
        <v>9741990.0251842905</v>
      </c>
      <c r="E24" s="463">
        <v>2399550.1978341741</v>
      </c>
      <c r="F24" s="467">
        <v>0.32680556521498533</v>
      </c>
      <c r="G24" s="471">
        <v>0.17642343880649516</v>
      </c>
      <c r="H24" s="471">
        <v>4.0417100950343648E-2</v>
      </c>
      <c r="I24" s="472">
        <v>6.1198164598980549</v>
      </c>
      <c r="J24" s="472">
        <v>-0.36512771660664178</v>
      </c>
      <c r="K24" s="467">
        <v>-5.6303910514684037E-2</v>
      </c>
      <c r="L24" s="468">
        <v>59619190.908285484</v>
      </c>
      <c r="M24" s="468">
        <v>12003878.508575194</v>
      </c>
      <c r="N24" s="467">
        <v>0.25210122340073587</v>
      </c>
      <c r="O24" s="463">
        <v>12194831.385342568</v>
      </c>
      <c r="P24" s="463">
        <v>2520779.9567774143</v>
      </c>
      <c r="Q24" s="467">
        <v>0.26057127930229473</v>
      </c>
    </row>
    <row r="25" spans="1:17">
      <c r="A25" s="486" t="s">
        <v>79</v>
      </c>
      <c r="B25" s="487" t="s">
        <v>299</v>
      </c>
      <c r="C25" s="367" t="s">
        <v>312</v>
      </c>
      <c r="D25" s="463">
        <v>20045672.129221532</v>
      </c>
      <c r="E25" s="463">
        <v>219338.46619465202</v>
      </c>
      <c r="F25" s="464">
        <v>1.106298672879117E-2</v>
      </c>
      <c r="G25" s="469">
        <v>0.36301889050208502</v>
      </c>
      <c r="H25" s="469">
        <v>-4.2305658132542612E-3</v>
      </c>
      <c r="I25" s="470">
        <v>9.0999386778677689</v>
      </c>
      <c r="J25" s="470">
        <v>-7.9013337762720681E-2</v>
      </c>
      <c r="K25" s="464">
        <v>-8.6081000998994069E-3</v>
      </c>
      <c r="L25" s="465">
        <v>182414387.13255897</v>
      </c>
      <c r="M25" s="465">
        <v>429421.79375576973</v>
      </c>
      <c r="N25" s="464">
        <v>2.3596553317265026E-3</v>
      </c>
      <c r="O25" s="463">
        <v>39637749.889478914</v>
      </c>
      <c r="P25" s="463">
        <v>-6864.596818216145</v>
      </c>
      <c r="Q25" s="464">
        <v>-1.7315332503961773E-4</v>
      </c>
    </row>
    <row r="26" spans="1:17">
      <c r="A26" s="486" t="s">
        <v>79</v>
      </c>
      <c r="B26" s="488" t="s">
        <v>299</v>
      </c>
      <c r="C26" s="367" t="s">
        <v>313</v>
      </c>
      <c r="D26" s="463">
        <v>5796099.5977509161</v>
      </c>
      <c r="E26" s="463">
        <v>-13584.435768559575</v>
      </c>
      <c r="F26" s="467">
        <v>-2.3382400299539518E-3</v>
      </c>
      <c r="G26" s="471">
        <v>0.10496498354614318</v>
      </c>
      <c r="H26" s="471">
        <v>-2.6496334040790742E-3</v>
      </c>
      <c r="I26" s="472">
        <v>10.103150688846581</v>
      </c>
      <c r="J26" s="472">
        <v>-1.1086129572683845E-2</v>
      </c>
      <c r="K26" s="467">
        <v>-1.0960915560623067E-3</v>
      </c>
      <c r="L26" s="468">
        <v>58558867.643640563</v>
      </c>
      <c r="M26" s="468">
        <v>-201652.51156466454</v>
      </c>
      <c r="N26" s="467">
        <v>-3.4317686608633844E-3</v>
      </c>
      <c r="O26" s="463">
        <v>10411124.552486483</v>
      </c>
      <c r="P26" s="463">
        <v>-43566.569481903687</v>
      </c>
      <c r="Q26" s="467">
        <v>-4.1671790178819806E-3</v>
      </c>
    </row>
    <row r="27" spans="1:17">
      <c r="A27" s="486" t="s">
        <v>79</v>
      </c>
      <c r="B27" s="487" t="s">
        <v>241</v>
      </c>
      <c r="C27" s="367" t="s">
        <v>302</v>
      </c>
      <c r="D27" s="463">
        <v>9091973.9600538686</v>
      </c>
      <c r="E27" s="463">
        <v>150688.87395720929</v>
      </c>
      <c r="F27" s="464">
        <v>1.6853156174555319E-2</v>
      </c>
      <c r="G27" s="469">
        <v>0.53893183148662893</v>
      </c>
      <c r="H27" s="469">
        <v>-3.5711540037308698E-3</v>
      </c>
      <c r="I27" s="470">
        <v>7.4488038411674555</v>
      </c>
      <c r="J27" s="470">
        <v>-5.6644927544237333E-2</v>
      </c>
      <c r="K27" s="464">
        <v>-7.5471739651832188E-3</v>
      </c>
      <c r="L27" s="465">
        <v>67724330.557443738</v>
      </c>
      <c r="M27" s="465">
        <v>615973.41729934514</v>
      </c>
      <c r="N27" s="464">
        <v>9.178788507860346E-3</v>
      </c>
      <c r="O27" s="463">
        <v>17854720.131331921</v>
      </c>
      <c r="P27" s="463">
        <v>173349.89436547831</v>
      </c>
      <c r="Q27" s="464">
        <v>9.8040984404622489E-3</v>
      </c>
    </row>
    <row r="28" spans="1:17">
      <c r="A28" s="486" t="s">
        <v>79</v>
      </c>
      <c r="B28" s="487" t="s">
        <v>300</v>
      </c>
      <c r="C28" s="367" t="s">
        <v>303</v>
      </c>
      <c r="D28" s="463">
        <v>2349311.85261617</v>
      </c>
      <c r="E28" s="463">
        <v>29527.189189964905</v>
      </c>
      <c r="F28" s="467">
        <v>1.2728418139619363E-2</v>
      </c>
      <c r="G28" s="471">
        <v>0.13925677141470566</v>
      </c>
      <c r="H28" s="471">
        <v>-1.4937016420552285E-3</v>
      </c>
      <c r="I28" s="472">
        <v>10.886501734303938</v>
      </c>
      <c r="J28" s="472">
        <v>-0.28943653337911357</v>
      </c>
      <c r="K28" s="467">
        <v>-2.589818648301449E-2</v>
      </c>
      <c r="L28" s="468">
        <v>25575787.557926729</v>
      </c>
      <c r="M28" s="468">
        <v>-349982.63484244421</v>
      </c>
      <c r="N28" s="467">
        <v>-1.3499411290008893E-2</v>
      </c>
      <c r="O28" s="463">
        <v>4821855.2433418054</v>
      </c>
      <c r="P28" s="463">
        <v>63951.623306752183</v>
      </c>
      <c r="Q28" s="467">
        <v>1.3441134670626437E-2</v>
      </c>
    </row>
    <row r="29" spans="1:17">
      <c r="A29" s="486" t="s">
        <v>79</v>
      </c>
      <c r="B29" s="487" t="s">
        <v>300</v>
      </c>
      <c r="C29" s="367" t="s">
        <v>304</v>
      </c>
      <c r="D29" s="463">
        <v>1163232.4894217052</v>
      </c>
      <c r="E29" s="463">
        <v>211167.20650150476</v>
      </c>
      <c r="F29" s="464">
        <v>0.22179908278328034</v>
      </c>
      <c r="G29" s="469">
        <v>6.8951255109520354E-2</v>
      </c>
      <c r="H29" s="469">
        <v>1.1185704252735011E-2</v>
      </c>
      <c r="I29" s="470">
        <v>11.667036301323302</v>
      </c>
      <c r="J29" s="470">
        <v>2.4123730144232525E-2</v>
      </c>
      <c r="K29" s="464">
        <v>2.0719669581603269E-3</v>
      </c>
      <c r="L29" s="465">
        <v>13571475.680961709</v>
      </c>
      <c r="M29" s="465">
        <v>2486662.8298669495</v>
      </c>
      <c r="N29" s="464">
        <v>0.22433061011231789</v>
      </c>
      <c r="O29" s="463">
        <v>3041347.5696686944</v>
      </c>
      <c r="P29" s="463">
        <v>238164.44311855454</v>
      </c>
      <c r="Q29" s="464">
        <v>8.4962142095818774E-2</v>
      </c>
    </row>
    <row r="30" spans="1:17">
      <c r="A30" s="486" t="s">
        <v>79</v>
      </c>
      <c r="B30" s="487" t="s">
        <v>300</v>
      </c>
      <c r="C30" s="367" t="s">
        <v>305</v>
      </c>
      <c r="D30" s="463">
        <v>560423.43461879459</v>
      </c>
      <c r="E30" s="463">
        <v>-78879.117364220088</v>
      </c>
      <c r="F30" s="467">
        <v>-0.12338307913764716</v>
      </c>
      <c r="G30" s="471">
        <v>3.3219411907042522E-2</v>
      </c>
      <c r="H30" s="471">
        <v>-5.5695921055560829E-3</v>
      </c>
      <c r="I30" s="472">
        <v>8.6314129676731337</v>
      </c>
      <c r="J30" s="472">
        <v>-0.23977912923555422</v>
      </c>
      <c r="K30" s="467">
        <v>-2.7028963708170539E-2</v>
      </c>
      <c r="L30" s="468">
        <v>4837246.1009565806</v>
      </c>
      <c r="M30" s="468">
        <v>-834129.64572869521</v>
      </c>
      <c r="N30" s="467">
        <v>-0.1470771260776039</v>
      </c>
      <c r="O30" s="463">
        <v>1286243.275410709</v>
      </c>
      <c r="P30" s="463">
        <v>-191838.64397912682</v>
      </c>
      <c r="Q30" s="467">
        <v>-0.12978891187459987</v>
      </c>
    </row>
    <row r="31" spans="1:17">
      <c r="A31" s="486" t="s">
        <v>79</v>
      </c>
      <c r="B31" s="487" t="s">
        <v>300</v>
      </c>
      <c r="C31" s="367" t="s">
        <v>306</v>
      </c>
      <c r="D31" s="463">
        <v>45993500.664501145</v>
      </c>
      <c r="E31" s="463">
        <v>9197624.9806926027</v>
      </c>
      <c r="F31" s="464">
        <v>0.24996347579084455</v>
      </c>
      <c r="G31" s="469">
        <v>2.7262904247752844</v>
      </c>
      <c r="H31" s="469">
        <v>0.49373970975131298</v>
      </c>
      <c r="I31" s="470">
        <v>6.3379878296164245</v>
      </c>
      <c r="J31" s="470">
        <v>1.1455404829371743</v>
      </c>
      <c r="K31" s="464">
        <v>0.22061667773478474</v>
      </c>
      <c r="L31" s="465">
        <v>291506247.45306319</v>
      </c>
      <c r="M31" s="465">
        <v>100445600.38993198</v>
      </c>
      <c r="N31" s="464">
        <v>0.52572626510964471</v>
      </c>
      <c r="O31" s="463">
        <v>80702869.423739746</v>
      </c>
      <c r="P31" s="463">
        <v>35374432.354589395</v>
      </c>
      <c r="Q31" s="464">
        <v>0.78040264879691923</v>
      </c>
    </row>
    <row r="32" spans="1:17">
      <c r="A32" s="486" t="s">
        <v>79</v>
      </c>
      <c r="B32" s="487" t="s">
        <v>300</v>
      </c>
      <c r="C32" s="367" t="s">
        <v>307</v>
      </c>
      <c r="D32" s="463">
        <v>59907996.491311871</v>
      </c>
      <c r="E32" s="463">
        <v>3510111.5125146508</v>
      </c>
      <c r="F32" s="467">
        <v>6.2238353687097965E-2</v>
      </c>
      <c r="G32" s="471">
        <v>3.5510799317737991</v>
      </c>
      <c r="H32" s="471">
        <v>0.12919810139630705</v>
      </c>
      <c r="I32" s="472">
        <v>5.9292226464818381</v>
      </c>
      <c r="J32" s="472">
        <v>-8.0858197793171271E-2</v>
      </c>
      <c r="K32" s="467">
        <v>-1.3453762085445811E-2</v>
      </c>
      <c r="L32" s="468">
        <v>355207849.50164086</v>
      </c>
      <c r="M32" s="468">
        <v>16252001.33294642</v>
      </c>
      <c r="N32" s="467">
        <v>4.7947251598556236E-2</v>
      </c>
      <c r="O32" s="463">
        <v>98443901.628417104</v>
      </c>
      <c r="P32" s="463">
        <v>5132253.4065691829</v>
      </c>
      <c r="Q32" s="467">
        <v>5.5001208363261132E-2</v>
      </c>
    </row>
    <row r="33" spans="1:17">
      <c r="A33" s="486" t="s">
        <v>79</v>
      </c>
      <c r="B33" s="487" t="s">
        <v>300</v>
      </c>
      <c r="C33" s="367" t="s">
        <v>308</v>
      </c>
      <c r="D33" s="463">
        <v>1513870359.1354184</v>
      </c>
      <c r="E33" s="463">
        <v>24928313.308968306</v>
      </c>
      <c r="F33" s="464">
        <v>1.674229925794837E-2</v>
      </c>
      <c r="G33" s="469">
        <v>89.735510557636687</v>
      </c>
      <c r="H33" s="469">
        <v>-0.60446823791708937</v>
      </c>
      <c r="I33" s="470">
        <v>5.5677557657459094</v>
      </c>
      <c r="J33" s="470">
        <v>7.5539761214436396E-2</v>
      </c>
      <c r="K33" s="464">
        <v>1.3753967642953347E-2</v>
      </c>
      <c r="L33" s="465">
        <v>8428860420.6680565</v>
      </c>
      <c r="M33" s="465">
        <v>251269086.76019382</v>
      </c>
      <c r="N33" s="464">
        <v>3.0726539943164259E-2</v>
      </c>
      <c r="O33" s="463">
        <v>1968681179.8919721</v>
      </c>
      <c r="P33" s="463">
        <v>43018177.607384443</v>
      </c>
      <c r="Q33" s="464">
        <v>2.2339411182718941E-2</v>
      </c>
    </row>
    <row r="34" spans="1:17">
      <c r="A34" s="486" t="s">
        <v>79</v>
      </c>
      <c r="B34" s="487" t="s">
        <v>300</v>
      </c>
      <c r="C34" s="367" t="s">
        <v>309</v>
      </c>
      <c r="D34" s="463">
        <v>17064373.42080098</v>
      </c>
      <c r="E34" s="463">
        <v>-846629.68774382398</v>
      </c>
      <c r="F34" s="467">
        <v>-4.7268691910388995E-2</v>
      </c>
      <c r="G34" s="471">
        <v>1.0115002595970408</v>
      </c>
      <c r="H34" s="471">
        <v>-7.5230849628171725E-2</v>
      </c>
      <c r="I34" s="472">
        <v>7.3328930013648668</v>
      </c>
      <c r="J34" s="472">
        <v>9.3246171784111098E-2</v>
      </c>
      <c r="K34" s="467">
        <v>1.2879933783939973E-2</v>
      </c>
      <c r="L34" s="468">
        <v>125131224.43006817</v>
      </c>
      <c r="M34" s="468">
        <v>-4538112.4393192828</v>
      </c>
      <c r="N34" s="467">
        <v>-3.4997575748308217E-2</v>
      </c>
      <c r="O34" s="463">
        <v>32121345.130546596</v>
      </c>
      <c r="P34" s="463">
        <v>-799639.05867734551</v>
      </c>
      <c r="Q34" s="467">
        <v>-2.4289646205021179E-2</v>
      </c>
    </row>
    <row r="35" spans="1:17">
      <c r="A35" s="486" t="s">
        <v>79</v>
      </c>
      <c r="B35" s="487" t="s">
        <v>300</v>
      </c>
      <c r="C35" s="367" t="s">
        <v>310</v>
      </c>
      <c r="D35" s="463">
        <v>9972868.2512356192</v>
      </c>
      <c r="E35" s="463">
        <v>-142705.47942247987</v>
      </c>
      <c r="F35" s="464">
        <v>-1.4107502275424148E-2</v>
      </c>
      <c r="G35" s="469">
        <v>0.59114733229849925</v>
      </c>
      <c r="H35" s="469">
        <v>-2.2604370727173806E-2</v>
      </c>
      <c r="I35" s="470">
        <v>4.9431812171714924</v>
      </c>
      <c r="J35" s="470">
        <v>5.2448839282954296E-2</v>
      </c>
      <c r="K35" s="464">
        <v>1.0724127846389722E-2</v>
      </c>
      <c r="L35" s="465">
        <v>49297695.02083382</v>
      </c>
      <c r="M35" s="465">
        <v>-174868.94461449236</v>
      </c>
      <c r="N35" s="464">
        <v>-3.5346650870292672E-3</v>
      </c>
      <c r="O35" s="463">
        <v>16402579.255257294</v>
      </c>
      <c r="P35" s="463">
        <v>-113907.18558898009</v>
      </c>
      <c r="Q35" s="464">
        <v>-6.8965748857626706E-3</v>
      </c>
    </row>
    <row r="36" spans="1:17">
      <c r="A36" s="486" t="s">
        <v>79</v>
      </c>
      <c r="B36" s="487" t="s">
        <v>300</v>
      </c>
      <c r="C36" s="367" t="s">
        <v>311</v>
      </c>
      <c r="D36" s="463">
        <v>2940091.0724596311</v>
      </c>
      <c r="E36" s="463">
        <v>524123.82422654238</v>
      </c>
      <c r="F36" s="467">
        <v>0.216941609870688</v>
      </c>
      <c r="G36" s="471">
        <v>0.17427553943508745</v>
      </c>
      <c r="H36" s="471">
        <v>2.7689290099248864E-2</v>
      </c>
      <c r="I36" s="472">
        <v>6.037483400749422</v>
      </c>
      <c r="J36" s="472">
        <v>-0.21236751531097386</v>
      </c>
      <c r="K36" s="467">
        <v>-3.3979612980086907E-2</v>
      </c>
      <c r="L36" s="468">
        <v>17750751.046666589</v>
      </c>
      <c r="M36" s="468">
        <v>2651315.9271251056</v>
      </c>
      <c r="N36" s="467">
        <v>0.17559040494791814</v>
      </c>
      <c r="O36" s="463">
        <v>3629108.7136441367</v>
      </c>
      <c r="P36" s="463">
        <v>625353.7298022355</v>
      </c>
      <c r="Q36" s="467">
        <v>0.2081906590804512</v>
      </c>
    </row>
    <row r="37" spans="1:17">
      <c r="A37" s="486" t="s">
        <v>79</v>
      </c>
      <c r="B37" s="487" t="s">
        <v>300</v>
      </c>
      <c r="C37" s="367" t="s">
        <v>312</v>
      </c>
      <c r="D37" s="463">
        <v>6088180.4044795586</v>
      </c>
      <c r="E37" s="463">
        <v>277318.10561081488</v>
      </c>
      <c r="F37" s="464">
        <v>4.7724088327614142E-2</v>
      </c>
      <c r="G37" s="469">
        <v>0.36088029180714171</v>
      </c>
      <c r="H37" s="469">
        <v>8.3123874114368612E-3</v>
      </c>
      <c r="I37" s="470">
        <v>9.0690748932840162</v>
      </c>
      <c r="J37" s="470">
        <v>-4.3938528836152457E-2</v>
      </c>
      <c r="K37" s="464">
        <v>-4.821514772435179E-3</v>
      </c>
      <c r="L37" s="465">
        <v>55214164.052049294</v>
      </c>
      <c r="M37" s="465">
        <v>2259697.9283663779</v>
      </c>
      <c r="N37" s="464">
        <v>4.2672471158306503E-2</v>
      </c>
      <c r="O37" s="463">
        <v>11898053.192206807</v>
      </c>
      <c r="P37" s="463">
        <v>268254.31309089623</v>
      </c>
      <c r="Q37" s="464">
        <v>2.3066117985291311E-2</v>
      </c>
    </row>
    <row r="38" spans="1:17">
      <c r="A38" s="486" t="s">
        <v>79</v>
      </c>
      <c r="B38" s="488" t="s">
        <v>300</v>
      </c>
      <c r="C38" s="367" t="s">
        <v>313</v>
      </c>
      <c r="D38" s="463">
        <v>1702588.0848169336</v>
      </c>
      <c r="E38" s="463">
        <v>85183.818294672063</v>
      </c>
      <c r="F38" s="467">
        <v>5.2666992450708744E-2</v>
      </c>
      <c r="G38" s="471">
        <v>0.10092185908683195</v>
      </c>
      <c r="H38" s="471">
        <v>2.7875713547958758E-3</v>
      </c>
      <c r="I38" s="472">
        <v>10.176809780666215</v>
      </c>
      <c r="J38" s="472">
        <v>4.8037233478401831E-2</v>
      </c>
      <c r="K38" s="467">
        <v>4.7426510225801301E-3</v>
      </c>
      <c r="L38" s="468">
        <v>17326915.07401073</v>
      </c>
      <c r="M38" s="468">
        <v>944595.14155560546</v>
      </c>
      <c r="N38" s="467">
        <v>5.7659424638891447E-2</v>
      </c>
      <c r="O38" s="463">
        <v>3034540.2667126162</v>
      </c>
      <c r="P38" s="463">
        <v>138700.89484330639</v>
      </c>
      <c r="Q38" s="467">
        <v>4.7896612011933792E-2</v>
      </c>
    </row>
    <row r="39" spans="1:17">
      <c r="A39" s="486" t="s">
        <v>80</v>
      </c>
      <c r="B39" s="487" t="s">
        <v>243</v>
      </c>
      <c r="C39" s="367" t="s">
        <v>302</v>
      </c>
      <c r="D39" s="463">
        <v>2272047.7741429363</v>
      </c>
      <c r="E39" s="463">
        <v>64524.52764520701</v>
      </c>
      <c r="F39" s="464">
        <v>2.9229376291994295E-2</v>
      </c>
      <c r="G39" s="469">
        <v>0.5446098421815937</v>
      </c>
      <c r="H39" s="469">
        <v>4.5444049418380539E-3</v>
      </c>
      <c r="I39" s="470">
        <v>7.3717942197963335</v>
      </c>
      <c r="J39" s="470">
        <v>-6.901413762690467E-2</v>
      </c>
      <c r="K39" s="464">
        <v>-9.2750860271859446E-3</v>
      </c>
      <c r="L39" s="465">
        <v>16749068.648528023</v>
      </c>
      <c r="M39" s="465">
        <v>323311.22678163834</v>
      </c>
      <c r="N39" s="464">
        <v>1.9683185285179011E-2</v>
      </c>
      <c r="O39" s="463">
        <v>4455617.5316963792</v>
      </c>
      <c r="P39" s="463">
        <v>113778.04132676311</v>
      </c>
      <c r="Q39" s="464">
        <v>2.6205031664373504E-2</v>
      </c>
    </row>
    <row r="40" spans="1:17">
      <c r="A40" s="486" t="s">
        <v>80</v>
      </c>
      <c r="B40" s="487"/>
      <c r="C40" s="367" t="s">
        <v>303</v>
      </c>
      <c r="D40" s="463">
        <v>641473.99839627231</v>
      </c>
      <c r="E40" s="463">
        <v>27630.957902958966</v>
      </c>
      <c r="F40" s="467">
        <v>4.5013066989817822E-2</v>
      </c>
      <c r="G40" s="471">
        <v>0.15376131479540431</v>
      </c>
      <c r="H40" s="471">
        <v>3.5860400450447028E-3</v>
      </c>
      <c r="I40" s="472">
        <v>10.686897579517359</v>
      </c>
      <c r="J40" s="472">
        <v>-0.5476286527787888</v>
      </c>
      <c r="K40" s="467">
        <v>-4.8745148790031598E-2</v>
      </c>
      <c r="L40" s="468">
        <v>6855366.9207844445</v>
      </c>
      <c r="M40" s="468">
        <v>-40868.820150109939</v>
      </c>
      <c r="N40" s="467">
        <v>-5.9262504481280296E-3</v>
      </c>
      <c r="O40" s="463">
        <v>1306764.4862359581</v>
      </c>
      <c r="P40" s="463">
        <v>64880.484716674779</v>
      </c>
      <c r="Q40" s="467">
        <v>5.2243594922957347E-2</v>
      </c>
    </row>
    <row r="41" spans="1:17">
      <c r="A41" s="486" t="s">
        <v>80</v>
      </c>
      <c r="B41" s="487"/>
      <c r="C41" s="367" t="s">
        <v>304</v>
      </c>
      <c r="D41" s="463">
        <v>244504.09613176555</v>
      </c>
      <c r="E41" s="463">
        <v>21664.402868284873</v>
      </c>
      <c r="F41" s="464">
        <v>9.7219676400601432E-2</v>
      </c>
      <c r="G41" s="469">
        <v>5.8607630844076115E-2</v>
      </c>
      <c r="H41" s="469">
        <v>4.0904172348202456E-3</v>
      </c>
      <c r="I41" s="470">
        <v>10.805348528826553</v>
      </c>
      <c r="J41" s="470">
        <v>-0.16399437343374501</v>
      </c>
      <c r="K41" s="464">
        <v>-1.4950245871149948E-2</v>
      </c>
      <c r="L41" s="465">
        <v>2641951.975429439</v>
      </c>
      <c r="M41" s="465">
        <v>197546.96778781526</v>
      </c>
      <c r="N41" s="464">
        <v>8.0815972463748845E-2</v>
      </c>
      <c r="O41" s="463">
        <v>583719.78075857123</v>
      </c>
      <c r="P41" s="463">
        <v>49287.016682765097</v>
      </c>
      <c r="Q41" s="464">
        <v>9.2223044685512623E-2</v>
      </c>
    </row>
    <row r="42" spans="1:17">
      <c r="A42" s="486" t="s">
        <v>80</v>
      </c>
      <c r="B42" s="487"/>
      <c r="C42" s="367" t="s">
        <v>305</v>
      </c>
      <c r="D42" s="463">
        <v>142031.50656961813</v>
      </c>
      <c r="E42" s="463">
        <v>-4826.3702460769855</v>
      </c>
      <c r="F42" s="467">
        <v>-3.2864224587245139E-2</v>
      </c>
      <c r="G42" s="471">
        <v>3.4044951544591709E-2</v>
      </c>
      <c r="H42" s="471">
        <v>-1.8834870711291751E-3</v>
      </c>
      <c r="I42" s="472">
        <v>7.4106826397319088</v>
      </c>
      <c r="J42" s="472">
        <v>-1.2055076898136852</v>
      </c>
      <c r="K42" s="467">
        <v>-0.1399119150931363</v>
      </c>
      <c r="L42" s="468">
        <v>1052550.4200304376</v>
      </c>
      <c r="M42" s="468">
        <v>-212804.99800655269</v>
      </c>
      <c r="N42" s="467">
        <v>-0.16817804308032902</v>
      </c>
      <c r="O42" s="463">
        <v>334289.0588259697</v>
      </c>
      <c r="P42" s="463">
        <v>-16239.082124922774</v>
      </c>
      <c r="Q42" s="467">
        <v>-4.6327470544505589E-2</v>
      </c>
    </row>
    <row r="43" spans="1:17">
      <c r="A43" s="486" t="s">
        <v>80</v>
      </c>
      <c r="B43" s="487"/>
      <c r="C43" s="367" t="s">
        <v>306</v>
      </c>
      <c r="D43" s="463">
        <v>10518582.916948168</v>
      </c>
      <c r="E43" s="463">
        <v>1204128.01697479</v>
      </c>
      <c r="F43" s="464">
        <v>0.1292751996660837</v>
      </c>
      <c r="G43" s="469">
        <v>2.5213042822279856</v>
      </c>
      <c r="H43" s="469">
        <v>0.24254451551434375</v>
      </c>
      <c r="I43" s="470">
        <v>5.9865639569302029</v>
      </c>
      <c r="J43" s="470">
        <v>0.89067836439949311</v>
      </c>
      <c r="K43" s="464">
        <v>0.17478382279716095</v>
      </c>
      <c r="L43" s="465">
        <v>62970169.368583657</v>
      </c>
      <c r="M43" s="465">
        <v>15504772.841532245</v>
      </c>
      <c r="N43" s="464">
        <v>0.32665423605374888</v>
      </c>
      <c r="O43" s="463">
        <v>17199109.540014613</v>
      </c>
      <c r="P43" s="463">
        <v>5830330.5250076298</v>
      </c>
      <c r="Q43" s="464">
        <v>0.51283700011333611</v>
      </c>
    </row>
    <row r="44" spans="1:17">
      <c r="A44" s="486" t="s">
        <v>80</v>
      </c>
      <c r="B44" s="487"/>
      <c r="C44" s="367" t="s">
        <v>307</v>
      </c>
      <c r="D44" s="463">
        <v>15005464.942032</v>
      </c>
      <c r="E44" s="463">
        <v>532476.33860434033</v>
      </c>
      <c r="F44" s="467">
        <v>3.6791042485740173E-2</v>
      </c>
      <c r="G44" s="471">
        <v>3.5968098853133399</v>
      </c>
      <c r="H44" s="471">
        <v>5.6026824171429013E-2</v>
      </c>
      <c r="I44" s="472">
        <v>5.8484403938371035</v>
      </c>
      <c r="J44" s="472">
        <v>-4.9654608034024328E-2</v>
      </c>
      <c r="K44" s="467">
        <v>-8.4187535158846659E-3</v>
      </c>
      <c r="L44" s="468">
        <v>87758567.295286477</v>
      </c>
      <c r="M44" s="468">
        <v>2395505.5512720048</v>
      </c>
      <c r="N44" s="467">
        <v>2.8062554251575611E-2</v>
      </c>
      <c r="O44" s="463">
        <v>23809322.830108434</v>
      </c>
      <c r="P44" s="463">
        <v>584777.36191259325</v>
      </c>
      <c r="Q44" s="467">
        <v>2.5179281235596155E-2</v>
      </c>
    </row>
    <row r="45" spans="1:17">
      <c r="A45" s="486" t="s">
        <v>80</v>
      </c>
      <c r="B45" s="487"/>
      <c r="C45" s="367" t="s">
        <v>308</v>
      </c>
      <c r="D45" s="463">
        <v>374811197.82676017</v>
      </c>
      <c r="E45" s="463">
        <v>6086407.3501349688</v>
      </c>
      <c r="F45" s="464">
        <v>1.6506639931281777E-2</v>
      </c>
      <c r="G45" s="469">
        <v>89.842242588110395</v>
      </c>
      <c r="H45" s="469">
        <v>-0.36542136552068882</v>
      </c>
      <c r="I45" s="470">
        <v>5.5273313081354445</v>
      </c>
      <c r="J45" s="470">
        <v>6.9177971487125234E-2</v>
      </c>
      <c r="K45" s="464">
        <v>1.2674244789466698E-2</v>
      </c>
      <c r="L45" s="465">
        <v>2071705668.3875992</v>
      </c>
      <c r="M45" s="465">
        <v>59149222.942654848</v>
      </c>
      <c r="N45" s="464">
        <v>2.9390093915889096E-2</v>
      </c>
      <c r="O45" s="463">
        <v>481437851.00394297</v>
      </c>
      <c r="P45" s="463">
        <v>9915198.299671948</v>
      </c>
      <c r="Q45" s="464">
        <v>2.1028042327990867E-2</v>
      </c>
    </row>
    <row r="46" spans="1:17">
      <c r="A46" s="486" t="s">
        <v>80</v>
      </c>
      <c r="B46" s="487"/>
      <c r="C46" s="367" t="s">
        <v>309</v>
      </c>
      <c r="D46" s="463">
        <v>4278027.1127793109</v>
      </c>
      <c r="E46" s="463">
        <v>-172518.63259903062</v>
      </c>
      <c r="F46" s="467">
        <v>-3.8763478114606995E-2</v>
      </c>
      <c r="G46" s="471">
        <v>1.0254430814590549</v>
      </c>
      <c r="H46" s="471">
        <v>-6.3372602700382696E-2</v>
      </c>
      <c r="I46" s="472">
        <v>7.2808057902364203</v>
      </c>
      <c r="J46" s="472">
        <v>8.9181011737095695E-2</v>
      </c>
      <c r="K46" s="467">
        <v>1.2400676409553319E-2</v>
      </c>
      <c r="L46" s="468">
        <v>31147484.573512003</v>
      </c>
      <c r="M46" s="468">
        <v>-859170.48679562286</v>
      </c>
      <c r="N46" s="467">
        <v>-2.6843495053661664E-2</v>
      </c>
      <c r="O46" s="463">
        <v>7985128.1575688971</v>
      </c>
      <c r="P46" s="463">
        <v>-205330.61560521834</v>
      </c>
      <c r="Q46" s="467">
        <v>-2.5069488937265585E-2</v>
      </c>
    </row>
    <row r="47" spans="1:17">
      <c r="A47" s="486" t="s">
        <v>80</v>
      </c>
      <c r="B47" s="487"/>
      <c r="C47" s="367" t="s">
        <v>310</v>
      </c>
      <c r="D47" s="463">
        <v>2480264.4463385004</v>
      </c>
      <c r="E47" s="463">
        <v>123154.06352365157</v>
      </c>
      <c r="F47" s="464">
        <v>5.224789828322831E-2</v>
      </c>
      <c r="G47" s="469">
        <v>0.59451937765638285</v>
      </c>
      <c r="H47" s="469">
        <v>1.7857794800168802E-2</v>
      </c>
      <c r="I47" s="470">
        <v>4.7678721784974227</v>
      </c>
      <c r="J47" s="470">
        <v>-0.13478373297507851</v>
      </c>
      <c r="K47" s="464">
        <v>-2.7491983000413448E-2</v>
      </c>
      <c r="L47" s="465">
        <v>11825583.849013649</v>
      </c>
      <c r="M47" s="465">
        <v>269482.69671322033</v>
      </c>
      <c r="N47" s="464">
        <v>2.3319516951404967E-2</v>
      </c>
      <c r="O47" s="463">
        <v>4068947.2909183223</v>
      </c>
      <c r="P47" s="463">
        <v>195267.67927679559</v>
      </c>
      <c r="Q47" s="464">
        <v>5.040883574623977E-2</v>
      </c>
    </row>
    <row r="48" spans="1:17">
      <c r="A48" s="486" t="s">
        <v>80</v>
      </c>
      <c r="B48" s="487"/>
      <c r="C48" s="367" t="s">
        <v>311</v>
      </c>
      <c r="D48" s="463">
        <v>864800.19416305865</v>
      </c>
      <c r="E48" s="463">
        <v>215086.00774683175</v>
      </c>
      <c r="F48" s="467">
        <v>0.331047116168464</v>
      </c>
      <c r="G48" s="471">
        <v>0.20729260300849875</v>
      </c>
      <c r="H48" s="471">
        <v>4.8341535687037307E-2</v>
      </c>
      <c r="I48" s="472">
        <v>5.7975623674397445</v>
      </c>
      <c r="J48" s="472">
        <v>-0.30374574003399868</v>
      </c>
      <c r="K48" s="467">
        <v>-4.9783707802254412E-2</v>
      </c>
      <c r="L48" s="468">
        <v>5013733.061034333</v>
      </c>
      <c r="M48" s="468">
        <v>1049626.6279123006</v>
      </c>
      <c r="N48" s="467">
        <v>0.26478265546609975</v>
      </c>
      <c r="O48" s="463">
        <v>1004602.2627421314</v>
      </c>
      <c r="P48" s="463">
        <v>216587.05926808075</v>
      </c>
      <c r="Q48" s="467">
        <v>0.27485137128475845</v>
      </c>
    </row>
    <row r="49" spans="1:17">
      <c r="A49" s="486" t="s">
        <v>80</v>
      </c>
      <c r="B49" s="487"/>
      <c r="C49" s="367" t="s">
        <v>312</v>
      </c>
      <c r="D49" s="463">
        <v>1525603.3491943153</v>
      </c>
      <c r="E49" s="463">
        <v>82863.262692210497</v>
      </c>
      <c r="F49" s="464">
        <v>5.7434643611456629E-2</v>
      </c>
      <c r="G49" s="469">
        <v>0.36568711657035641</v>
      </c>
      <c r="H49" s="469">
        <v>1.2724103892571892E-2</v>
      </c>
      <c r="I49" s="470">
        <v>8.9703424430932852</v>
      </c>
      <c r="J49" s="470">
        <v>-0.12937000480859417</v>
      </c>
      <c r="K49" s="464">
        <v>-1.4216933287647239E-2</v>
      </c>
      <c r="L49" s="465">
        <v>13685184.474603033</v>
      </c>
      <c r="M49" s="465">
        <v>556664.55037279613</v>
      </c>
      <c r="N49" s="464">
        <v>4.2401165827185582E-2</v>
      </c>
      <c r="O49" s="463">
        <v>2997914.8960840744</v>
      </c>
      <c r="P49" s="463">
        <v>115783.62689296436</v>
      </c>
      <c r="Q49" s="464">
        <v>4.01729193012988E-2</v>
      </c>
    </row>
    <row r="50" spans="1:17">
      <c r="A50" s="486" t="s">
        <v>80</v>
      </c>
      <c r="B50" s="488"/>
      <c r="C50" s="367" t="s">
        <v>313</v>
      </c>
      <c r="D50" s="463">
        <v>396214.68279551814</v>
      </c>
      <c r="E50" s="463">
        <v>16216.742682480311</v>
      </c>
      <c r="F50" s="467">
        <v>4.2675869973548601E-2</v>
      </c>
      <c r="G50" s="471">
        <v>9.4972657847696415E-2</v>
      </c>
      <c r="H50" s="471">
        <v>2.0070440074141105E-3</v>
      </c>
      <c r="I50" s="472">
        <v>10.363425699494103</v>
      </c>
      <c r="J50" s="472">
        <v>-1.4319963070599684E-2</v>
      </c>
      <c r="K50" s="467">
        <v>-1.3798722320065727E-3</v>
      </c>
      <c r="L50" s="468">
        <v>4106141.4261999764</v>
      </c>
      <c r="M50" s="468">
        <v>162619.45140837645</v>
      </c>
      <c r="N50" s="467">
        <v>4.1237110493588733E-2</v>
      </c>
      <c r="O50" s="463">
        <v>726800.04828605056</v>
      </c>
      <c r="P50" s="463">
        <v>29915.131167499931</v>
      </c>
      <c r="Q50" s="467">
        <v>4.2926931596097256E-2</v>
      </c>
    </row>
    <row r="51" spans="1:17">
      <c r="A51" s="486" t="s">
        <v>80</v>
      </c>
      <c r="B51" s="487" t="s">
        <v>242</v>
      </c>
      <c r="C51" s="367" t="s">
        <v>302</v>
      </c>
      <c r="D51" s="463">
        <v>29026842.566987153</v>
      </c>
      <c r="E51" s="463">
        <v>-166212.9880547151</v>
      </c>
      <c r="F51" s="464">
        <v>-5.693579685118258E-3</v>
      </c>
      <c r="G51" s="469">
        <v>0.52768734314752264</v>
      </c>
      <c r="H51" s="469">
        <v>-1.472768943901992E-2</v>
      </c>
      <c r="I51" s="470">
        <v>7.5174400976284206</v>
      </c>
      <c r="J51" s="470">
        <v>1.5389141483804103E-2</v>
      </c>
      <c r="K51" s="464">
        <v>2.0513245742751853E-3</v>
      </c>
      <c r="L51" s="465">
        <v>218207550.2206167</v>
      </c>
      <c r="M51" s="465">
        <v>-800240.11886805296</v>
      </c>
      <c r="N51" s="464">
        <v>-3.6539344907667343E-3</v>
      </c>
      <c r="O51" s="463">
        <v>57163934.520453893</v>
      </c>
      <c r="P51" s="463">
        <v>-525544.69528417289</v>
      </c>
      <c r="Q51" s="464">
        <v>-9.1098880147422248E-3</v>
      </c>
    </row>
    <row r="52" spans="1:17">
      <c r="A52" s="486" t="s">
        <v>80</v>
      </c>
      <c r="B52" s="487" t="s">
        <v>299</v>
      </c>
      <c r="C52" s="367" t="s">
        <v>303</v>
      </c>
      <c r="D52" s="463">
        <v>8006479.5228756247</v>
      </c>
      <c r="E52" s="463">
        <v>-176941.93428800441</v>
      </c>
      <c r="F52" s="467">
        <v>-2.1621999455143842E-2</v>
      </c>
      <c r="G52" s="471">
        <v>0.14555210053043705</v>
      </c>
      <c r="H52" s="471">
        <v>-6.4981296343257222E-3</v>
      </c>
      <c r="I52" s="472">
        <v>11.045228284310426</v>
      </c>
      <c r="J52" s="472">
        <v>2.8586083201544099E-2</v>
      </c>
      <c r="K52" s="467">
        <v>2.5948090788195668E-3</v>
      </c>
      <c r="L52" s="468">
        <v>88433394.083818093</v>
      </c>
      <c r="M52" s="468">
        <v>-1720432.0906306803</v>
      </c>
      <c r="N52" s="467">
        <v>-1.9083295336812692E-2</v>
      </c>
      <c r="O52" s="463">
        <v>16223813.425385965</v>
      </c>
      <c r="P52" s="463">
        <v>-361783.57878305204</v>
      </c>
      <c r="Q52" s="467">
        <v>-2.1813117652147992E-2</v>
      </c>
    </row>
    <row r="53" spans="1:17">
      <c r="A53" s="486" t="s">
        <v>80</v>
      </c>
      <c r="B53" s="487" t="s">
        <v>299</v>
      </c>
      <c r="C53" s="367" t="s">
        <v>304</v>
      </c>
      <c r="D53" s="463">
        <v>3116175.1364962598</v>
      </c>
      <c r="E53" s="463">
        <v>-8160.2293484271504</v>
      </c>
      <c r="F53" s="464">
        <v>-2.6118288829153819E-3</v>
      </c>
      <c r="G53" s="469">
        <v>5.6649846595104796E-2</v>
      </c>
      <c r="H53" s="469">
        <v>-1.4011671496091602E-3</v>
      </c>
      <c r="I53" s="470">
        <v>10.789110997178039</v>
      </c>
      <c r="J53" s="470">
        <v>-0.33784910908425481</v>
      </c>
      <c r="K53" s="464">
        <v>-3.0363109587686225E-2</v>
      </c>
      <c r="L53" s="465">
        <v>33620759.434304573</v>
      </c>
      <c r="M53" s="465">
        <v>-1143595.5400336683</v>
      </c>
      <c r="N53" s="464">
        <v>-3.2895635224005397E-2</v>
      </c>
      <c r="O53" s="463">
        <v>7111946.8736885395</v>
      </c>
      <c r="P53" s="463">
        <v>-271898.67359714117</v>
      </c>
      <c r="Q53" s="464">
        <v>-3.6823450850362351E-2</v>
      </c>
    </row>
    <row r="54" spans="1:17">
      <c r="A54" s="486" t="s">
        <v>80</v>
      </c>
      <c r="B54" s="487" t="s">
        <v>299</v>
      </c>
      <c r="C54" s="367" t="s">
        <v>305</v>
      </c>
      <c r="D54" s="463">
        <v>1982723.6361880337</v>
      </c>
      <c r="E54" s="463">
        <v>-343307.58829671959</v>
      </c>
      <c r="F54" s="467">
        <v>-0.14759371442778751</v>
      </c>
      <c r="G54" s="471">
        <v>3.6044504853097271E-2</v>
      </c>
      <c r="H54" s="471">
        <v>-7.1737975286933903E-3</v>
      </c>
      <c r="I54" s="472">
        <v>8.9414484223735009</v>
      </c>
      <c r="J54" s="472">
        <v>0.34091961561803252</v>
      </c>
      <c r="K54" s="467">
        <v>3.9639378377553942E-2</v>
      </c>
      <c r="L54" s="468">
        <v>17728421.128796145</v>
      </c>
      <c r="M54" s="468">
        <v>-2276677.4227976725</v>
      </c>
      <c r="N54" s="467">
        <v>-0.11380485914258534</v>
      </c>
      <c r="O54" s="463">
        <v>4580485.1255527856</v>
      </c>
      <c r="P54" s="463">
        <v>-811525.28365574311</v>
      </c>
      <c r="Q54" s="467">
        <v>-0.15050514039620774</v>
      </c>
    </row>
    <row r="55" spans="1:17">
      <c r="A55" s="486" t="s">
        <v>80</v>
      </c>
      <c r="B55" s="487" t="s">
        <v>299</v>
      </c>
      <c r="C55" s="367" t="s">
        <v>306</v>
      </c>
      <c r="D55" s="463">
        <v>127686517.02229422</v>
      </c>
      <c r="E55" s="463">
        <v>5661538.4908806384</v>
      </c>
      <c r="F55" s="464">
        <v>4.6396553877886208E-2</v>
      </c>
      <c r="G55" s="469">
        <v>2.3212500211747602</v>
      </c>
      <c r="H55" s="469">
        <v>5.3992228248810115E-2</v>
      </c>
      <c r="I55" s="470">
        <v>5.3429801850988428</v>
      </c>
      <c r="J55" s="470">
        <v>0.12259394755117192</v>
      </c>
      <c r="K55" s="464">
        <v>2.3483692963063529E-2</v>
      </c>
      <c r="L55" s="465">
        <v>682226530.35440409</v>
      </c>
      <c r="M55" s="465">
        <v>45209011.791962624</v>
      </c>
      <c r="N55" s="464">
        <v>7.0969809266762204E-2</v>
      </c>
      <c r="O55" s="463">
        <v>164627232.18707079</v>
      </c>
      <c r="P55" s="463">
        <v>15638354.862342596</v>
      </c>
      <c r="Q55" s="464">
        <v>0.10496323714325381</v>
      </c>
    </row>
    <row r="56" spans="1:17">
      <c r="A56" s="486" t="s">
        <v>80</v>
      </c>
      <c r="B56" s="487" t="s">
        <v>299</v>
      </c>
      <c r="C56" s="367" t="s">
        <v>307</v>
      </c>
      <c r="D56" s="463">
        <v>198325945.48023531</v>
      </c>
      <c r="E56" s="463">
        <v>10901405.195474803</v>
      </c>
      <c r="F56" s="467">
        <v>5.8164236011527232E-2</v>
      </c>
      <c r="G56" s="471">
        <v>3.605424565423148</v>
      </c>
      <c r="H56" s="471">
        <v>0.12302485791742424</v>
      </c>
      <c r="I56" s="472">
        <v>5.8637151977815831</v>
      </c>
      <c r="J56" s="472">
        <v>-0.1448257611412691</v>
      </c>
      <c r="K56" s="467">
        <v>-2.410331595163694E-2</v>
      </c>
      <c r="L56" s="468">
        <v>1162926860.6268575</v>
      </c>
      <c r="M56" s="468">
        <v>36778833.618587971</v>
      </c>
      <c r="N56" s="467">
        <v>3.2658969102219007E-2</v>
      </c>
      <c r="O56" s="463">
        <v>312757026.14371753</v>
      </c>
      <c r="P56" s="463">
        <v>12598995.104158759</v>
      </c>
      <c r="Q56" s="467">
        <v>4.1974539413534129E-2</v>
      </c>
    </row>
    <row r="57" spans="1:17">
      <c r="A57" s="486" t="s">
        <v>80</v>
      </c>
      <c r="B57" s="487" t="s">
        <v>299</v>
      </c>
      <c r="C57" s="367" t="s">
        <v>308</v>
      </c>
      <c r="D57" s="463">
        <v>4951494896.4889565</v>
      </c>
      <c r="E57" s="463">
        <v>98329383.012372971</v>
      </c>
      <c r="F57" s="464">
        <v>2.026087565720262E-2</v>
      </c>
      <c r="G57" s="469">
        <v>90.014653867603741</v>
      </c>
      <c r="H57" s="469">
        <v>-0.15850136025470363</v>
      </c>
      <c r="I57" s="470">
        <v>5.5039936707858574</v>
      </c>
      <c r="J57" s="470">
        <v>6.3659966545985824E-3</v>
      </c>
      <c r="K57" s="464">
        <v>1.1579533995278325E-3</v>
      </c>
      <c r="L57" s="465">
        <v>27252996571.20369</v>
      </c>
      <c r="M57" s="465">
        <v>572099537.17538452</v>
      </c>
      <c r="N57" s="464">
        <v>2.1442290206575128E-2</v>
      </c>
      <c r="O57" s="463">
        <v>6329889080.592555</v>
      </c>
      <c r="P57" s="463">
        <v>93486582.481572151</v>
      </c>
      <c r="Q57" s="464">
        <v>1.499046646041358E-2</v>
      </c>
    </row>
    <row r="58" spans="1:17">
      <c r="A58" s="486" t="s">
        <v>80</v>
      </c>
      <c r="B58" s="487" t="s">
        <v>299</v>
      </c>
      <c r="C58" s="367" t="s">
        <v>309</v>
      </c>
      <c r="D58" s="463">
        <v>57317874.262872085</v>
      </c>
      <c r="E58" s="463">
        <v>-1293339.7476368546</v>
      </c>
      <c r="F58" s="467">
        <v>-2.2066421408793203E-2</v>
      </c>
      <c r="G58" s="471">
        <v>1.0419981682416284</v>
      </c>
      <c r="H58" s="471">
        <v>-4.7014370973588182E-2</v>
      </c>
      <c r="I58" s="472">
        <v>7.3139519669554582</v>
      </c>
      <c r="J58" s="472">
        <v>2.27156105585129E-2</v>
      </c>
      <c r="K58" s="467">
        <v>3.1154675898804767E-3</v>
      </c>
      <c r="L58" s="468">
        <v>419220179.20663893</v>
      </c>
      <c r="M58" s="468">
        <v>-8128035.27934587</v>
      </c>
      <c r="N58" s="467">
        <v>-1.9019701039636461E-2</v>
      </c>
      <c r="O58" s="463">
        <v>107332274.30361347</v>
      </c>
      <c r="P58" s="463">
        <v>-436739.95619605482</v>
      </c>
      <c r="Q58" s="467">
        <v>-4.0525559150347444E-3</v>
      </c>
    </row>
    <row r="59" spans="1:17">
      <c r="A59" s="486" t="s">
        <v>80</v>
      </c>
      <c r="B59" s="487" t="s">
        <v>299</v>
      </c>
      <c r="C59" s="367" t="s">
        <v>310</v>
      </c>
      <c r="D59" s="463">
        <v>31836129.797883879</v>
      </c>
      <c r="E59" s="463">
        <v>-456239.17362598702</v>
      </c>
      <c r="F59" s="464">
        <v>-1.4128389714254373E-2</v>
      </c>
      <c r="G59" s="469">
        <v>0.57875818599200579</v>
      </c>
      <c r="H59" s="469">
        <v>-2.1242945611124942E-2</v>
      </c>
      <c r="I59" s="470">
        <v>5.003197869915013</v>
      </c>
      <c r="J59" s="470">
        <v>3.3785798906613707E-2</v>
      </c>
      <c r="K59" s="464">
        <v>6.798751728342353E-3</v>
      </c>
      <c r="L59" s="465">
        <v>159282456.79111049</v>
      </c>
      <c r="M59" s="465">
        <v>-1191631.3773677349</v>
      </c>
      <c r="N59" s="464">
        <v>-7.425693399900595E-3</v>
      </c>
      <c r="O59" s="463">
        <v>52689350.770139463</v>
      </c>
      <c r="P59" s="463">
        <v>-58002.472293257713</v>
      </c>
      <c r="Q59" s="464">
        <v>-1.0996281088583133E-3</v>
      </c>
    </row>
    <row r="60" spans="1:17">
      <c r="A60" s="486" t="s">
        <v>80</v>
      </c>
      <c r="B60" s="487" t="s">
        <v>299</v>
      </c>
      <c r="C60" s="367" t="s">
        <v>311</v>
      </c>
      <c r="D60" s="463">
        <v>9724167.554379642</v>
      </c>
      <c r="E60" s="463">
        <v>2382138.7980689267</v>
      </c>
      <c r="F60" s="467">
        <v>0.3244523928105566</v>
      </c>
      <c r="G60" s="471">
        <v>0.17677844668258533</v>
      </c>
      <c r="H60" s="471">
        <v>4.036152521312944E-2</v>
      </c>
      <c r="I60" s="472">
        <v>6.1100876291530044</v>
      </c>
      <c r="J60" s="472">
        <v>-0.37410444375677177</v>
      </c>
      <c r="K60" s="467">
        <v>-5.7694843019801649E-2</v>
      </c>
      <c r="L60" s="468">
        <v>59415515.87782608</v>
      </c>
      <c r="M60" s="468">
        <v>11808391.217080519</v>
      </c>
      <c r="N60" s="467">
        <v>0.24803831992015102</v>
      </c>
      <c r="O60" s="463">
        <v>12083183.155348988</v>
      </c>
      <c r="P60" s="463">
        <v>2410612.3703635558</v>
      </c>
      <c r="Q60" s="467">
        <v>0.24922147627035293</v>
      </c>
    </row>
    <row r="61" spans="1:17">
      <c r="A61" s="486" t="s">
        <v>80</v>
      </c>
      <c r="B61" s="487" t="s">
        <v>299</v>
      </c>
      <c r="C61" s="367" t="s">
        <v>312</v>
      </c>
      <c r="D61" s="463">
        <v>19922224.113769662</v>
      </c>
      <c r="E61" s="463">
        <v>234759.91732494161</v>
      </c>
      <c r="F61" s="464">
        <v>1.1924334946464865E-2</v>
      </c>
      <c r="G61" s="469">
        <v>0.3621718582695917</v>
      </c>
      <c r="H61" s="469">
        <v>-3.6266623246887231E-3</v>
      </c>
      <c r="I61" s="470">
        <v>9.0910349650296052</v>
      </c>
      <c r="J61" s="470">
        <v>-7.729969823877525E-2</v>
      </c>
      <c r="K61" s="464">
        <v>-8.4311601918792747E-3</v>
      </c>
      <c r="L61" s="465">
        <v>181113635.99943593</v>
      </c>
      <c r="M61" s="465">
        <v>612375.57531663775</v>
      </c>
      <c r="N61" s="464">
        <v>3.3926387764703371E-3</v>
      </c>
      <c r="O61" s="463">
        <v>39410929.647875004</v>
      </c>
      <c r="P61" s="463">
        <v>28287.90534312278</v>
      </c>
      <c r="Q61" s="464">
        <v>7.182835912343795E-4</v>
      </c>
    </row>
    <row r="62" spans="1:17">
      <c r="A62" s="486" t="s">
        <v>80</v>
      </c>
      <c r="B62" s="488" t="s">
        <v>299</v>
      </c>
      <c r="C62" s="367" t="s">
        <v>313</v>
      </c>
      <c r="D62" s="463">
        <v>5782647.7023020014</v>
      </c>
      <c r="E62" s="463">
        <v>-10944.770887042396</v>
      </c>
      <c r="F62" s="467">
        <v>-1.8891164571362958E-3</v>
      </c>
      <c r="G62" s="471">
        <v>0.10512442045130758</v>
      </c>
      <c r="H62" s="471">
        <v>-2.5221273454078402E-3</v>
      </c>
      <c r="I62" s="472">
        <v>10.099214913673217</v>
      </c>
      <c r="J62" s="472">
        <v>-1.0578485450736252E-2</v>
      </c>
      <c r="K62" s="467">
        <v>-1.0463602007586934E-3</v>
      </c>
      <c r="L62" s="468">
        <v>58400201.915606536</v>
      </c>
      <c r="M62" s="468">
        <v>-171821.02705428004</v>
      </c>
      <c r="N62" s="467">
        <v>-2.9334999616196377E-3</v>
      </c>
      <c r="O62" s="463">
        <v>10385303.158801261</v>
      </c>
      <c r="P62" s="463">
        <v>-38316.268964463845</v>
      </c>
      <c r="Q62" s="467">
        <v>-3.6759082802274596E-3</v>
      </c>
    </row>
    <row r="63" spans="1:17">
      <c r="A63" s="486" t="s">
        <v>80</v>
      </c>
      <c r="B63" s="487" t="s">
        <v>241</v>
      </c>
      <c r="C63" s="367" t="s">
        <v>302</v>
      </c>
      <c r="D63" s="463">
        <v>9091624.2830997128</v>
      </c>
      <c r="E63" s="463">
        <v>152016.57940717041</v>
      </c>
      <c r="F63" s="464">
        <v>1.7004837845891081E-2</v>
      </c>
      <c r="G63" s="469">
        <v>0.54219534835321448</v>
      </c>
      <c r="H63" s="469">
        <v>-1.7528549099786739E-3</v>
      </c>
      <c r="I63" s="470">
        <v>7.4486825669023506</v>
      </c>
      <c r="J63" s="470">
        <v>-5.6007718209746038E-2</v>
      </c>
      <c r="K63" s="464">
        <v>-7.4630285970434893E-3</v>
      </c>
      <c r="L63" s="465">
        <v>67720623.302350909</v>
      </c>
      <c r="M63" s="465">
        <v>631636.21573622525</v>
      </c>
      <c r="N63" s="464">
        <v>9.4149016577155433E-3</v>
      </c>
      <c r="O63" s="463">
        <v>17854007.27036643</v>
      </c>
      <c r="P63" s="463">
        <v>176368.51908402517</v>
      </c>
      <c r="Q63" s="464">
        <v>9.9769274372817872E-3</v>
      </c>
    </row>
    <row r="64" spans="1:17">
      <c r="A64" s="486" t="s">
        <v>80</v>
      </c>
      <c r="B64" s="487" t="s">
        <v>300</v>
      </c>
      <c r="C64" s="367" t="s">
        <v>303</v>
      </c>
      <c r="D64" s="463">
        <v>2341973.2160145813</v>
      </c>
      <c r="E64" s="463">
        <v>35001.088586850557</v>
      </c>
      <c r="F64" s="467">
        <v>1.517187319721834E-2</v>
      </c>
      <c r="G64" s="471">
        <v>0.13966778038236241</v>
      </c>
      <c r="H64" s="471">
        <v>-7.0452512431543046E-4</v>
      </c>
      <c r="I64" s="472">
        <v>10.885203052833608</v>
      </c>
      <c r="J64" s="472">
        <v>-0.29434148197986865</v>
      </c>
      <c r="K64" s="467">
        <v>-2.6328575467746418E-2</v>
      </c>
      <c r="L64" s="468">
        <v>25492854.000616465</v>
      </c>
      <c r="M64" s="468">
        <v>-298043.63853524253</v>
      </c>
      <c r="N64" s="467">
        <v>-1.1556156078988088E-2</v>
      </c>
      <c r="O64" s="463">
        <v>4803263.912541749</v>
      </c>
      <c r="P64" s="463">
        <v>73233.698795796372</v>
      </c>
      <c r="Q64" s="467">
        <v>1.548271268605679E-2</v>
      </c>
    </row>
    <row r="65" spans="1:17">
      <c r="A65" s="486" t="s">
        <v>80</v>
      </c>
      <c r="B65" s="487" t="s">
        <v>300</v>
      </c>
      <c r="C65" s="367" t="s">
        <v>304</v>
      </c>
      <c r="D65" s="463">
        <v>1084370.4500030358</v>
      </c>
      <c r="E65" s="463">
        <v>207980.91375417588</v>
      </c>
      <c r="F65" s="464">
        <v>0.23731560584849057</v>
      </c>
      <c r="G65" s="469">
        <v>6.4668379991927524E-2</v>
      </c>
      <c r="H65" s="469">
        <v>1.1342716338440459E-2</v>
      </c>
      <c r="I65" s="470">
        <v>10.861606327550277</v>
      </c>
      <c r="J65" s="470">
        <v>3.9064564844062843E-2</v>
      </c>
      <c r="K65" s="464">
        <v>3.6095554723269197E-3</v>
      </c>
      <c r="L65" s="465">
        <v>11778004.941161515</v>
      </c>
      <c r="M65" s="465">
        <v>2293242.5847094972</v>
      </c>
      <c r="N65" s="464">
        <v>0.2417817651645765</v>
      </c>
      <c r="O65" s="463">
        <v>2284567.5545676202</v>
      </c>
      <c r="P65" s="463">
        <v>188127.27295937063</v>
      </c>
      <c r="Q65" s="464">
        <v>8.973652844289555E-2</v>
      </c>
    </row>
    <row r="66" spans="1:17">
      <c r="A66" s="486" t="s">
        <v>80</v>
      </c>
      <c r="B66" s="487" t="s">
        <v>300</v>
      </c>
      <c r="C66" s="367" t="s">
        <v>305</v>
      </c>
      <c r="D66" s="463">
        <v>560225.08052168158</v>
      </c>
      <c r="E66" s="463">
        <v>-78853.083403296536</v>
      </c>
      <c r="F66" s="467">
        <v>-0.12338566368628605</v>
      </c>
      <c r="G66" s="471">
        <v>3.3410029190746461E-2</v>
      </c>
      <c r="H66" s="471">
        <v>-5.4759522229730767E-3</v>
      </c>
      <c r="I66" s="472">
        <v>8.631527898447823</v>
      </c>
      <c r="J66" s="472">
        <v>-0.23946732676250448</v>
      </c>
      <c r="K66" s="467">
        <v>-2.6994415021435975E-2</v>
      </c>
      <c r="L66" s="468">
        <v>4835598.4119330728</v>
      </c>
      <c r="M66" s="468">
        <v>-833660.92878159136</v>
      </c>
      <c r="N66" s="467">
        <v>-0.14704935489447912</v>
      </c>
      <c r="O66" s="463">
        <v>1285857.5596031519</v>
      </c>
      <c r="P66" s="463">
        <v>-191707.8268975562</v>
      </c>
      <c r="Q66" s="467">
        <v>-0.12974574841088721</v>
      </c>
    </row>
    <row r="67" spans="1:17">
      <c r="A67" s="486" t="s">
        <v>80</v>
      </c>
      <c r="B67" s="487" t="s">
        <v>300</v>
      </c>
      <c r="C67" s="367" t="s">
        <v>306</v>
      </c>
      <c r="D67" s="463">
        <v>42314462.356508367</v>
      </c>
      <c r="E67" s="463">
        <v>5602738.7870680168</v>
      </c>
      <c r="F67" s="464">
        <v>0.15261443055024146</v>
      </c>
      <c r="G67" s="469">
        <v>2.5234989858098174</v>
      </c>
      <c r="H67" s="469">
        <v>0.28970117989002242</v>
      </c>
      <c r="I67" s="470">
        <v>5.6088663938027992</v>
      </c>
      <c r="J67" s="470">
        <v>0.43493646671399322</v>
      </c>
      <c r="K67" s="464">
        <v>8.4063076393212213E-2</v>
      </c>
      <c r="L67" s="465">
        <v>237336165.8832534</v>
      </c>
      <c r="M67" s="465">
        <v>47392280.632314473</v>
      </c>
      <c r="N67" s="464">
        <v>0.2495067454775052</v>
      </c>
      <c r="O67" s="463">
        <v>60456466.264162704</v>
      </c>
      <c r="P67" s="463">
        <v>15426872.969887704</v>
      </c>
      <c r="Q67" s="464">
        <v>0.34259409959736531</v>
      </c>
    </row>
    <row r="68" spans="1:17">
      <c r="A68" s="486" t="s">
        <v>80</v>
      </c>
      <c r="B68" s="487" t="s">
        <v>300</v>
      </c>
      <c r="C68" s="367" t="s">
        <v>307</v>
      </c>
      <c r="D68" s="463">
        <v>59177953.043185979</v>
      </c>
      <c r="E68" s="463">
        <v>3045777.9919259772</v>
      </c>
      <c r="F68" s="467">
        <v>5.4260822587839638E-2</v>
      </c>
      <c r="G68" s="471">
        <v>3.5291835502622568</v>
      </c>
      <c r="H68" s="471">
        <v>0.11370976478774075</v>
      </c>
      <c r="I68" s="472">
        <v>5.8243566742957329</v>
      </c>
      <c r="J68" s="472">
        <v>-0.1430913527966986</v>
      </c>
      <c r="K68" s="467">
        <v>-2.3978650865002702E-2</v>
      </c>
      <c r="L68" s="468">
        <v>344673505.77823973</v>
      </c>
      <c r="M68" s="468">
        <v>9707668.512191236</v>
      </c>
      <c r="N68" s="467">
        <v>2.8981070402355289E-2</v>
      </c>
      <c r="O68" s="463">
        <v>93323544.421415895</v>
      </c>
      <c r="P68" s="463">
        <v>2630823.6450554878</v>
      </c>
      <c r="Q68" s="467">
        <v>2.9008101449981279E-2</v>
      </c>
    </row>
    <row r="69" spans="1:17">
      <c r="A69" s="486" t="s">
        <v>80</v>
      </c>
      <c r="B69" s="487" t="s">
        <v>300</v>
      </c>
      <c r="C69" s="367" t="s">
        <v>308</v>
      </c>
      <c r="D69" s="463">
        <v>1508337774.6314175</v>
      </c>
      <c r="E69" s="463">
        <v>23391823.249519825</v>
      </c>
      <c r="F69" s="464">
        <v>1.5752642867406241E-2</v>
      </c>
      <c r="G69" s="469">
        <v>89.952433106019967</v>
      </c>
      <c r="H69" s="469">
        <v>-0.40205547668354313</v>
      </c>
      <c r="I69" s="470">
        <v>5.536946853798006</v>
      </c>
      <c r="J69" s="470">
        <v>6.2605194134566666E-2</v>
      </c>
      <c r="K69" s="464">
        <v>1.1436113788048737E-2</v>
      </c>
      <c r="L69" s="465">
        <v>8351586095.7101126</v>
      </c>
      <c r="M69" s="465">
        <v>222484611.71162987</v>
      </c>
      <c r="N69" s="464">
        <v>2.7368905671749072E-2</v>
      </c>
      <c r="O69" s="463">
        <v>1930539445.6558666</v>
      </c>
      <c r="P69" s="463">
        <v>33137841.258270264</v>
      </c>
      <c r="Q69" s="464">
        <v>1.7464853608991839E-2</v>
      </c>
    </row>
    <row r="70" spans="1:17">
      <c r="A70" s="486" t="s">
        <v>80</v>
      </c>
      <c r="B70" s="487" t="s">
        <v>300</v>
      </c>
      <c r="C70" s="367" t="s">
        <v>309</v>
      </c>
      <c r="D70" s="463">
        <v>17010638.93008453</v>
      </c>
      <c r="E70" s="463">
        <v>-825520.27015150338</v>
      </c>
      <c r="F70" s="467">
        <v>-4.6283522191289866E-2</v>
      </c>
      <c r="G70" s="471">
        <v>1.0144600143180795</v>
      </c>
      <c r="H70" s="471">
        <v>-7.0816551685732199E-2</v>
      </c>
      <c r="I70" s="472">
        <v>7.3140592316874402</v>
      </c>
      <c r="J70" s="472">
        <v>8.859432489219099E-2</v>
      </c>
      <c r="K70" s="467">
        <v>1.2261401312581521E-2</v>
      </c>
      <c r="L70" s="468">
        <v>124416820.70348652</v>
      </c>
      <c r="M70" s="468">
        <v>-4457721.66983217</v>
      </c>
      <c r="N70" s="467">
        <v>-3.4589621718455595E-2</v>
      </c>
      <c r="O70" s="463">
        <v>31872534.619794276</v>
      </c>
      <c r="P70" s="463">
        <v>-900777.48255419359</v>
      </c>
      <c r="Q70" s="467">
        <v>-2.7485091520232575E-2</v>
      </c>
    </row>
    <row r="71" spans="1:17">
      <c r="A71" s="486" t="s">
        <v>80</v>
      </c>
      <c r="B71" s="487" t="s">
        <v>300</v>
      </c>
      <c r="C71" s="367" t="s">
        <v>310</v>
      </c>
      <c r="D71" s="463">
        <v>9920178.160188701</v>
      </c>
      <c r="E71" s="463">
        <v>-113843.26471822709</v>
      </c>
      <c r="F71" s="464">
        <v>-1.1345726692952826E-2</v>
      </c>
      <c r="G71" s="469">
        <v>0.59160764741321326</v>
      </c>
      <c r="H71" s="469">
        <v>-1.8932334484209834E-2</v>
      </c>
      <c r="I71" s="470">
        <v>4.9196323478490784</v>
      </c>
      <c r="J71" s="470">
        <v>6.9706983191275107E-2</v>
      </c>
      <c r="K71" s="464">
        <v>1.4372795032938292E-2</v>
      </c>
      <c r="L71" s="465">
        <v>48803629.373290293</v>
      </c>
      <c r="M71" s="465">
        <v>139374.35511434823</v>
      </c>
      <c r="N71" s="464">
        <v>2.8639985357279663E-3</v>
      </c>
      <c r="O71" s="463">
        <v>16270495.829173371</v>
      </c>
      <c r="P71" s="463">
        <v>-46230.452034583315</v>
      </c>
      <c r="Q71" s="464">
        <v>-2.833316637040552E-3</v>
      </c>
    </row>
    <row r="72" spans="1:17">
      <c r="A72" s="486" t="s">
        <v>80</v>
      </c>
      <c r="B72" s="487" t="s">
        <v>300</v>
      </c>
      <c r="C72" s="367" t="s">
        <v>311</v>
      </c>
      <c r="D72" s="463">
        <v>2930866.4688958935</v>
      </c>
      <c r="E72" s="463">
        <v>514947.26734757191</v>
      </c>
      <c r="F72" s="467">
        <v>0.21314755353471712</v>
      </c>
      <c r="G72" s="471">
        <v>0.17478748753770251</v>
      </c>
      <c r="H72" s="471">
        <v>2.7786080712160405E-2</v>
      </c>
      <c r="I72" s="472">
        <v>6.0203075759247353</v>
      </c>
      <c r="J72" s="472">
        <v>-0.22953699434537889</v>
      </c>
      <c r="K72" s="467">
        <v>-3.6726832445924083E-2</v>
      </c>
      <c r="L72" s="468">
        <v>17644717.606717724</v>
      </c>
      <c r="M72" s="468">
        <v>2545598.1027096361</v>
      </c>
      <c r="N72" s="467">
        <v>0.16859248660386472</v>
      </c>
      <c r="O72" s="463">
        <v>3572136.0437194007</v>
      </c>
      <c r="P72" s="463">
        <v>568438.17095671548</v>
      </c>
      <c r="Q72" s="467">
        <v>0.189246120960191</v>
      </c>
    </row>
    <row r="73" spans="1:17">
      <c r="A73" s="486" t="s">
        <v>80</v>
      </c>
      <c r="B73" s="487" t="s">
        <v>300</v>
      </c>
      <c r="C73" s="367" t="s">
        <v>312</v>
      </c>
      <c r="D73" s="463">
        <v>6056576.9475239357</v>
      </c>
      <c r="E73" s="463">
        <v>279308.51026940066</v>
      </c>
      <c r="F73" s="464">
        <v>4.8346119503170124E-2</v>
      </c>
      <c r="G73" s="469">
        <v>0.36119484765720966</v>
      </c>
      <c r="H73" s="469">
        <v>9.6654640002822312E-3</v>
      </c>
      <c r="I73" s="470">
        <v>9.060524199333388</v>
      </c>
      <c r="J73" s="470">
        <v>-4.2751501028966743E-2</v>
      </c>
      <c r="K73" s="464">
        <v>-4.6962766410848155E-3</v>
      </c>
      <c r="L73" s="465">
        <v>54875761.998165362</v>
      </c>
      <c r="M73" s="465">
        <v>2283694.6188357547</v>
      </c>
      <c r="N73" s="464">
        <v>4.3422796110375403E-2</v>
      </c>
      <c r="O73" s="463">
        <v>11840069.026966998</v>
      </c>
      <c r="P73" s="463">
        <v>275994.41868828982</v>
      </c>
      <c r="Q73" s="464">
        <v>2.3866537361381751E-2</v>
      </c>
    </row>
    <row r="74" spans="1:17">
      <c r="A74" s="486" t="s">
        <v>80</v>
      </c>
      <c r="B74" s="488" t="s">
        <v>300</v>
      </c>
      <c r="C74" s="367" t="s">
        <v>313</v>
      </c>
      <c r="D74" s="463">
        <v>1698597.5104818679</v>
      </c>
      <c r="E74" s="463">
        <v>84731.113305820851</v>
      </c>
      <c r="F74" s="467">
        <v>5.2501937864301441E-2</v>
      </c>
      <c r="G74" s="471">
        <v>0.10129891427867294</v>
      </c>
      <c r="H74" s="471">
        <v>3.1000048692421539E-3</v>
      </c>
      <c r="I74" s="472">
        <v>10.173594515063508</v>
      </c>
      <c r="J74" s="472">
        <v>4.9281108240675664E-2</v>
      </c>
      <c r="K74" s="467">
        <v>4.8676000297921285E-3</v>
      </c>
      <c r="L74" s="468">
        <v>17280842.31593886</v>
      </c>
      <c r="M74" s="468">
        <v>941553.11418854445</v>
      </c>
      <c r="N74" s="467">
        <v>5.7625096328405907E-2</v>
      </c>
      <c r="O74" s="463">
        <v>3026745.6784525616</v>
      </c>
      <c r="P74" s="463">
        <v>137674.88311811909</v>
      </c>
      <c r="Q74" s="467">
        <v>4.7653689670896997E-2</v>
      </c>
    </row>
    <row r="75" spans="1:17">
      <c r="A75" s="486" t="s">
        <v>81</v>
      </c>
      <c r="B75" s="487" t="s">
        <v>243</v>
      </c>
      <c r="C75" s="367" t="s">
        <v>302</v>
      </c>
      <c r="D75" s="463">
        <v>1308474.4060103199</v>
      </c>
      <c r="E75" s="463">
        <v>62803.950612276793</v>
      </c>
      <c r="F75" s="464">
        <v>5.0417789343978892E-2</v>
      </c>
      <c r="G75" s="469">
        <v>0.58106151996272026</v>
      </c>
      <c r="H75" s="469">
        <v>1.6182418456268333E-2</v>
      </c>
      <c r="I75" s="470">
        <v>8.1621878755808481</v>
      </c>
      <c r="J75" s="470">
        <v>-0.33189450720360902</v>
      </c>
      <c r="K75" s="464">
        <v>-3.9073615282597507E-2</v>
      </c>
      <c r="L75" s="465">
        <v>10680013.932245286</v>
      </c>
      <c r="M75" s="465">
        <v>99186.462293675169</v>
      </c>
      <c r="N75" s="464">
        <v>9.3741687571556979E-3</v>
      </c>
      <c r="O75" s="463">
        <v>2724274.6197057371</v>
      </c>
      <c r="P75" s="463">
        <v>134312.07883953862</v>
      </c>
      <c r="Q75" s="464">
        <v>5.1858695529480012E-2</v>
      </c>
    </row>
    <row r="76" spans="1:17">
      <c r="A76" s="486" t="s">
        <v>81</v>
      </c>
      <c r="B76" s="487"/>
      <c r="C76" s="367" t="s">
        <v>303</v>
      </c>
      <c r="D76" s="463">
        <v>522899.67513175902</v>
      </c>
      <c r="E76" s="463">
        <v>19969.018035649322</v>
      </c>
      <c r="F76" s="467">
        <v>3.9705310769777263E-2</v>
      </c>
      <c r="G76" s="471">
        <v>0.23220697219940595</v>
      </c>
      <c r="H76" s="471">
        <v>4.1410206715439268E-3</v>
      </c>
      <c r="I76" s="472">
        <v>11.319813536885473</v>
      </c>
      <c r="J76" s="472">
        <v>-0.49704376709717302</v>
      </c>
      <c r="K76" s="467">
        <v>-4.2062263621449832E-2</v>
      </c>
      <c r="L76" s="468">
        <v>5919126.8209895017</v>
      </c>
      <c r="M76" s="468">
        <v>-23932.98771345336</v>
      </c>
      <c r="N76" s="467">
        <v>-4.027048100442493E-3</v>
      </c>
      <c r="O76" s="463">
        <v>1116828.5919068563</v>
      </c>
      <c r="P76" s="463">
        <v>42372.042872846127</v>
      </c>
      <c r="Q76" s="467">
        <v>3.94357900381739E-2</v>
      </c>
    </row>
    <row r="77" spans="1:17">
      <c r="A77" s="486" t="s">
        <v>81</v>
      </c>
      <c r="B77" s="487"/>
      <c r="C77" s="367" t="s">
        <v>304</v>
      </c>
      <c r="D77" s="463">
        <v>120670.85431266547</v>
      </c>
      <c r="E77" s="463">
        <v>-15198.427344257681</v>
      </c>
      <c r="F77" s="464">
        <v>-0.11186065870749566</v>
      </c>
      <c r="G77" s="469">
        <v>5.3586978621853423E-2</v>
      </c>
      <c r="H77" s="469">
        <v>-8.0262011819214746E-3</v>
      </c>
      <c r="I77" s="470">
        <v>11.296973839419183</v>
      </c>
      <c r="J77" s="470">
        <v>-0.1443246308289492</v>
      </c>
      <c r="K77" s="464">
        <v>-1.261435764517899E-2</v>
      </c>
      <c r="L77" s="465">
        <v>1363215.4843505453</v>
      </c>
      <c r="M77" s="465">
        <v>-191305.52002452197</v>
      </c>
      <c r="N77" s="464">
        <v>-0.1230639659973129</v>
      </c>
      <c r="O77" s="463">
        <v>285749.10015327891</v>
      </c>
      <c r="P77" s="463">
        <v>-37297.200666795834</v>
      </c>
      <c r="Q77" s="464">
        <v>-0.11545465950891369</v>
      </c>
    </row>
    <row r="78" spans="1:17">
      <c r="A78" s="486" t="s">
        <v>81</v>
      </c>
      <c r="B78" s="487"/>
      <c r="C78" s="367" t="s">
        <v>305</v>
      </c>
      <c r="D78" s="463">
        <v>120529.86715851209</v>
      </c>
      <c r="E78" s="463">
        <v>3339.405900631551</v>
      </c>
      <c r="F78" s="467">
        <v>2.8495543620082737E-2</v>
      </c>
      <c r="G78" s="471">
        <v>5.3524369670764065E-2</v>
      </c>
      <c r="H78" s="471">
        <v>3.8154833016713907E-4</v>
      </c>
      <c r="I78" s="472">
        <v>7.2027568057036904</v>
      </c>
      <c r="J78" s="472">
        <v>-1.7075148993953269</v>
      </c>
      <c r="K78" s="467">
        <v>-0.19163443673868885</v>
      </c>
      <c r="L78" s="468">
        <v>868147.32096653467</v>
      </c>
      <c r="M78" s="468">
        <v>-176051.53008706088</v>
      </c>
      <c r="N78" s="467">
        <v>-0.1685996205698034</v>
      </c>
      <c r="O78" s="463">
        <v>281727.5135102272</v>
      </c>
      <c r="P78" s="463">
        <v>4019.8400388393784</v>
      </c>
      <c r="Q78" s="467">
        <v>1.447507729473504E-2</v>
      </c>
    </row>
    <row r="79" spans="1:17">
      <c r="A79" s="486" t="s">
        <v>81</v>
      </c>
      <c r="B79" s="487"/>
      <c r="C79" s="367" t="s">
        <v>306</v>
      </c>
      <c r="D79" s="463">
        <v>3329699.8996855607</v>
      </c>
      <c r="E79" s="463">
        <v>768523.26226965338</v>
      </c>
      <c r="F79" s="464">
        <v>0.30006648157038202</v>
      </c>
      <c r="G79" s="469">
        <v>1.4786383866921045</v>
      </c>
      <c r="H79" s="469">
        <v>0.31721150089467609</v>
      </c>
      <c r="I79" s="470">
        <v>7.3739611047142075</v>
      </c>
      <c r="J79" s="470">
        <v>0.42165331206016088</v>
      </c>
      <c r="K79" s="464">
        <v>6.0649402275556409E-2</v>
      </c>
      <c r="L79" s="465">
        <v>24553077.550652124</v>
      </c>
      <c r="M79" s="465">
        <v>6746989.2559820227</v>
      </c>
      <c r="N79" s="464">
        <v>0.37891473659611136</v>
      </c>
      <c r="O79" s="463">
        <v>6226748.7604850456</v>
      </c>
      <c r="P79" s="463">
        <v>2012411.3254762664</v>
      </c>
      <c r="Q79" s="464">
        <v>0.47751547105816272</v>
      </c>
    </row>
    <row r="80" spans="1:17">
      <c r="A80" s="486" t="s">
        <v>81</v>
      </c>
      <c r="B80" s="487"/>
      <c r="C80" s="367" t="s">
        <v>307</v>
      </c>
      <c r="D80" s="463">
        <v>8956756.5138858836</v>
      </c>
      <c r="E80" s="463">
        <v>326030.97244649008</v>
      </c>
      <c r="F80" s="467">
        <v>3.7775615836825246E-2</v>
      </c>
      <c r="G80" s="471">
        <v>3.9774767698845457</v>
      </c>
      <c r="H80" s="471">
        <v>6.3667569329005858E-2</v>
      </c>
      <c r="I80" s="472">
        <v>6.4036837659080099</v>
      </c>
      <c r="J80" s="472">
        <v>-0.13586732476120744</v>
      </c>
      <c r="K80" s="467">
        <v>-2.0776246393283185E-2</v>
      </c>
      <c r="L80" s="468">
        <v>57356236.283161856</v>
      </c>
      <c r="M80" s="468">
        <v>915165.65537519753</v>
      </c>
      <c r="N80" s="467">
        <v>1.6214533941258193E-2</v>
      </c>
      <c r="O80" s="463">
        <v>15723077.828333944</v>
      </c>
      <c r="P80" s="463">
        <v>415759.42527936213</v>
      </c>
      <c r="Q80" s="467">
        <v>2.7160826888947262E-2</v>
      </c>
    </row>
    <row r="81" spans="1:17">
      <c r="A81" s="486" t="s">
        <v>81</v>
      </c>
      <c r="B81" s="487"/>
      <c r="C81" s="367" t="s">
        <v>308</v>
      </c>
      <c r="D81" s="463">
        <v>201457473.81773067</v>
      </c>
      <c r="E81" s="463">
        <v>2971905.6290813684</v>
      </c>
      <c r="F81" s="464">
        <v>1.4972905366382811E-2</v>
      </c>
      <c r="G81" s="469">
        <v>89.462342867910294</v>
      </c>
      <c r="H81" s="469">
        <v>-0.54569170859792848</v>
      </c>
      <c r="I81" s="470">
        <v>6.2667009726457632</v>
      </c>
      <c r="J81" s="470">
        <v>-5.1260016432634892E-2</v>
      </c>
      <c r="K81" s="464">
        <v>-8.1133796997553478E-3</v>
      </c>
      <c r="L81" s="465">
        <v>1262473747.120331</v>
      </c>
      <c r="M81" s="465">
        <v>8449670.4093844891</v>
      </c>
      <c r="N81" s="464">
        <v>6.7380448001814119E-3</v>
      </c>
      <c r="O81" s="463">
        <v>317708198.20921093</v>
      </c>
      <c r="P81" s="463">
        <v>6542853.8906946182</v>
      </c>
      <c r="Q81" s="464">
        <v>2.1026936354445681E-2</v>
      </c>
    </row>
    <row r="82" spans="1:17">
      <c r="A82" s="486" t="s">
        <v>81</v>
      </c>
      <c r="B82" s="487"/>
      <c r="C82" s="367" t="s">
        <v>309</v>
      </c>
      <c r="D82" s="463">
        <v>3122927.4238306442</v>
      </c>
      <c r="E82" s="463">
        <v>129569.01460036309</v>
      </c>
      <c r="F82" s="467">
        <v>4.3285499725267032E-2</v>
      </c>
      <c r="G82" s="471">
        <v>1.3868157812557051</v>
      </c>
      <c r="H82" s="471">
        <v>2.9405720380113687E-2</v>
      </c>
      <c r="I82" s="472">
        <v>7.8346279653364217</v>
      </c>
      <c r="J82" s="472">
        <v>-0.13819781666904607</v>
      </c>
      <c r="K82" s="467">
        <v>-1.7333605480375124E-2</v>
      </c>
      <c r="L82" s="468">
        <v>24466974.528459594</v>
      </c>
      <c r="M82" s="468">
        <v>601449.42856553569</v>
      </c>
      <c r="N82" s="467">
        <v>2.5201600469633312E-2</v>
      </c>
      <c r="O82" s="463">
        <v>6482054.0982952174</v>
      </c>
      <c r="P82" s="463">
        <v>281392.89654096123</v>
      </c>
      <c r="Q82" s="467">
        <v>4.5381111366212222E-2</v>
      </c>
    </row>
    <row r="83" spans="1:17">
      <c r="A83" s="486" t="s">
        <v>81</v>
      </c>
      <c r="B83" s="487"/>
      <c r="C83" s="367" t="s">
        <v>310</v>
      </c>
      <c r="D83" s="463">
        <v>1615595.9744139675</v>
      </c>
      <c r="E83" s="463">
        <v>67257.068719253642</v>
      </c>
      <c r="F83" s="464">
        <v>4.3438208826172019E-2</v>
      </c>
      <c r="G83" s="469">
        <v>0.7174467060467884</v>
      </c>
      <c r="H83" s="469">
        <v>1.531534691711034E-2</v>
      </c>
      <c r="I83" s="470">
        <v>5.1839481718253486</v>
      </c>
      <c r="J83" s="470">
        <v>-0.15252930839451562</v>
      </c>
      <c r="K83" s="464">
        <v>-2.8582395214798391E-2</v>
      </c>
      <c r="L83" s="465">
        <v>8375165.7979716798</v>
      </c>
      <c r="M83" s="465">
        <v>112490.09598357137</v>
      </c>
      <c r="N83" s="464">
        <v>1.3614245559281091E-2</v>
      </c>
      <c r="O83" s="463">
        <v>2949929.0176256611</v>
      </c>
      <c r="P83" s="463">
        <v>124625.30548803695</v>
      </c>
      <c r="Q83" s="464">
        <v>4.4110410131357337E-2</v>
      </c>
    </row>
    <row r="84" spans="1:17">
      <c r="A84" s="486" t="s">
        <v>81</v>
      </c>
      <c r="B84" s="487"/>
      <c r="C84" s="367" t="s">
        <v>311</v>
      </c>
      <c r="D84" s="463">
        <v>349204.80663936853</v>
      </c>
      <c r="E84" s="463">
        <v>77390.263294380682</v>
      </c>
      <c r="F84" s="467">
        <v>0.28471715435828143</v>
      </c>
      <c r="G84" s="471">
        <v>0.15507332416447661</v>
      </c>
      <c r="H84" s="471">
        <v>3.1812509592102287E-2</v>
      </c>
      <c r="I84" s="472">
        <v>7.9488366216324922</v>
      </c>
      <c r="J84" s="472">
        <v>-0.79876354541116878</v>
      </c>
      <c r="K84" s="467">
        <v>-9.1312306250631817E-2</v>
      </c>
      <c r="L84" s="468">
        <v>2775771.9554651058</v>
      </c>
      <c r="M84" s="468">
        <v>398047.0106955939</v>
      </c>
      <c r="N84" s="467">
        <v>0.16740666811407789</v>
      </c>
      <c r="O84" s="463">
        <v>603838.0718198712</v>
      </c>
      <c r="P84" s="463">
        <v>111344.97470437729</v>
      </c>
      <c r="Q84" s="467">
        <v>0.22608433571255909</v>
      </c>
    </row>
    <row r="85" spans="1:17">
      <c r="A85" s="486" t="s">
        <v>81</v>
      </c>
      <c r="B85" s="487"/>
      <c r="C85" s="367" t="s">
        <v>312</v>
      </c>
      <c r="D85" s="463">
        <v>1071327.6083030317</v>
      </c>
      <c r="E85" s="463">
        <v>27201.58616502455</v>
      </c>
      <c r="F85" s="464">
        <v>2.6052014400833684E-2</v>
      </c>
      <c r="G85" s="469">
        <v>0.4757504201833625</v>
      </c>
      <c r="H85" s="469">
        <v>2.2664688791179666E-3</v>
      </c>
      <c r="I85" s="470">
        <v>9.8698213999849393</v>
      </c>
      <c r="J85" s="470">
        <v>-0.22373901841927157</v>
      </c>
      <c r="K85" s="464">
        <v>-2.2166511037206894E-2</v>
      </c>
      <c r="L85" s="465">
        <v>10573812.154823944</v>
      </c>
      <c r="M85" s="465">
        <v>34863.065945915878</v>
      </c>
      <c r="N85" s="464">
        <v>3.3080210988691077E-3</v>
      </c>
      <c r="O85" s="463">
        <v>2214039.2063428322</v>
      </c>
      <c r="P85" s="463">
        <v>30301.356808744371</v>
      </c>
      <c r="Q85" s="464">
        <v>1.3875913180334045E-2</v>
      </c>
    </row>
    <row r="86" spans="1:17">
      <c r="A86" s="486" t="s">
        <v>81</v>
      </c>
      <c r="B86" s="488"/>
      <c r="C86" s="367" t="s">
        <v>313</v>
      </c>
      <c r="D86" s="463">
        <v>320625.9657786669</v>
      </c>
      <c r="E86" s="463">
        <v>14156.52072665887</v>
      </c>
      <c r="F86" s="467">
        <v>4.6192274483534565E-2</v>
      </c>
      <c r="G86" s="471">
        <v>0.1423821590694514</v>
      </c>
      <c r="H86" s="471">
        <v>3.4062493415122908E-3</v>
      </c>
      <c r="I86" s="472">
        <v>11.080201408711282</v>
      </c>
      <c r="J86" s="472">
        <v>-0.24098417444621667</v>
      </c>
      <c r="K86" s="467">
        <v>-2.1286125262775329E-2</v>
      </c>
      <c r="L86" s="468">
        <v>3552600.2776902006</v>
      </c>
      <c r="M86" s="468">
        <v>83002.814689127728</v>
      </c>
      <c r="N86" s="467">
        <v>2.3922894679930213E-2</v>
      </c>
      <c r="O86" s="463">
        <v>631804.40451046824</v>
      </c>
      <c r="P86" s="463">
        <v>30725.819095966057</v>
      </c>
      <c r="Q86" s="467">
        <v>5.1117806958265885E-2</v>
      </c>
    </row>
    <row r="87" spans="1:17">
      <c r="A87" s="486" t="s">
        <v>81</v>
      </c>
      <c r="B87" s="487" t="s">
        <v>242</v>
      </c>
      <c r="C87" s="367" t="s">
        <v>302</v>
      </c>
      <c r="D87" s="463">
        <v>16535839.491733367</v>
      </c>
      <c r="E87" s="463">
        <v>-134896.88439322822</v>
      </c>
      <c r="F87" s="464">
        <v>-8.0918371780149996E-3</v>
      </c>
      <c r="G87" s="469">
        <v>0.55514378952510823</v>
      </c>
      <c r="H87" s="469">
        <v>-8.2775727346426908E-3</v>
      </c>
      <c r="I87" s="470">
        <v>8.480508016950095</v>
      </c>
      <c r="J87" s="470">
        <v>-9.8893905723960174E-2</v>
      </c>
      <c r="K87" s="464">
        <v>-1.1526899732089554E-2</v>
      </c>
      <c r="L87" s="465">
        <v>140232319.37664479</v>
      </c>
      <c r="M87" s="465">
        <v>-2792628.3410880268</v>
      </c>
      <c r="N87" s="464">
        <v>-1.9525463114305235E-2</v>
      </c>
      <c r="O87" s="463">
        <v>34618767.239437036</v>
      </c>
      <c r="P87" s="463">
        <v>-391153.95849460363</v>
      </c>
      <c r="Q87" s="464">
        <v>-1.1172660351995101E-2</v>
      </c>
    </row>
    <row r="88" spans="1:17">
      <c r="A88" s="486" t="s">
        <v>81</v>
      </c>
      <c r="B88" s="487" t="s">
        <v>299</v>
      </c>
      <c r="C88" s="367" t="s">
        <v>303</v>
      </c>
      <c r="D88" s="463">
        <v>6538306.3001683224</v>
      </c>
      <c r="E88" s="463">
        <v>-217822.61713762395</v>
      </c>
      <c r="F88" s="467">
        <v>-3.2240743153918713E-2</v>
      </c>
      <c r="G88" s="471">
        <v>0.21950504166213636</v>
      </c>
      <c r="H88" s="471">
        <v>-8.8320438934960943E-3</v>
      </c>
      <c r="I88" s="472">
        <v>11.706925099413523</v>
      </c>
      <c r="J88" s="472">
        <v>0.12177442177774722</v>
      </c>
      <c r="K88" s="467">
        <v>1.0511250579832612E-2</v>
      </c>
      <c r="L88" s="468">
        <v>76543462.133094102</v>
      </c>
      <c r="M88" s="468">
        <v>-1727309.371427536</v>
      </c>
      <c r="N88" s="467">
        <v>-2.2068383104256878E-2</v>
      </c>
      <c r="O88" s="463">
        <v>13963528.607999895</v>
      </c>
      <c r="P88" s="463">
        <v>-453522.54312187247</v>
      </c>
      <c r="Q88" s="467">
        <v>-3.1457372133037391E-2</v>
      </c>
    </row>
    <row r="89" spans="1:17">
      <c r="A89" s="486" t="s">
        <v>81</v>
      </c>
      <c r="B89" s="487" t="s">
        <v>299</v>
      </c>
      <c r="C89" s="367" t="s">
        <v>304</v>
      </c>
      <c r="D89" s="463">
        <v>1704292.8485400304</v>
      </c>
      <c r="E89" s="463">
        <v>-212494.37890367862</v>
      </c>
      <c r="F89" s="464">
        <v>-0.1108596592575735</v>
      </c>
      <c r="G89" s="469">
        <v>5.721678605262491E-2</v>
      </c>
      <c r="H89" s="469">
        <v>-7.5649276330995996E-3</v>
      </c>
      <c r="I89" s="470">
        <v>11.092882110764789</v>
      </c>
      <c r="J89" s="470">
        <v>-7.2848965477305683E-2</v>
      </c>
      <c r="K89" s="464">
        <v>-6.5243345894573984E-3</v>
      </c>
      <c r="L89" s="465">
        <v>18905519.651074067</v>
      </c>
      <c r="M89" s="465">
        <v>-2496811.0609380789</v>
      </c>
      <c r="N89" s="464">
        <v>-0.11666070833756127</v>
      </c>
      <c r="O89" s="463">
        <v>4024337.8193727653</v>
      </c>
      <c r="P89" s="463">
        <v>-515253.04764352599</v>
      </c>
      <c r="Q89" s="464">
        <v>-0.11350208922730148</v>
      </c>
    </row>
    <row r="90" spans="1:17">
      <c r="A90" s="486" t="s">
        <v>81</v>
      </c>
      <c r="B90" s="487" t="s">
        <v>299</v>
      </c>
      <c r="C90" s="367" t="s">
        <v>305</v>
      </c>
      <c r="D90" s="463">
        <v>1556389.7357461897</v>
      </c>
      <c r="E90" s="463">
        <v>-278564.06092646648</v>
      </c>
      <c r="F90" s="467">
        <v>-0.15180985016167167</v>
      </c>
      <c r="G90" s="471">
        <v>5.2251359618727816E-2</v>
      </c>
      <c r="H90" s="471">
        <v>-9.7646272266728937E-3</v>
      </c>
      <c r="I90" s="472">
        <v>9.154108438730578</v>
      </c>
      <c r="J90" s="472">
        <v>0.25747227993351274</v>
      </c>
      <c r="K90" s="467">
        <v>2.8940407962949243E-2</v>
      </c>
      <c r="L90" s="468">
        <v>14247360.413947849</v>
      </c>
      <c r="M90" s="468">
        <v>-2077555.8832520638</v>
      </c>
      <c r="N90" s="467">
        <v>-0.12726288119519552</v>
      </c>
      <c r="O90" s="463">
        <v>3514232.5974866762</v>
      </c>
      <c r="P90" s="463">
        <v>-702972.9556705975</v>
      </c>
      <c r="Q90" s="467">
        <v>-0.16669165085972779</v>
      </c>
    </row>
    <row r="91" spans="1:17">
      <c r="A91" s="486" t="s">
        <v>81</v>
      </c>
      <c r="B91" s="487" t="s">
        <v>299</v>
      </c>
      <c r="C91" s="367" t="s">
        <v>306</v>
      </c>
      <c r="D91" s="463">
        <v>35799504.767578579</v>
      </c>
      <c r="E91" s="463">
        <v>-117732.73585315794</v>
      </c>
      <c r="F91" s="464">
        <v>-3.2778895047791213E-3</v>
      </c>
      <c r="G91" s="469">
        <v>1.2018665728904263</v>
      </c>
      <c r="H91" s="469">
        <v>-1.2029347854283889E-2</v>
      </c>
      <c r="I91" s="470">
        <v>7.0246719408309923</v>
      </c>
      <c r="J91" s="470">
        <v>0.11826734411744066</v>
      </c>
      <c r="K91" s="464">
        <v>1.7124299982905548E-2</v>
      </c>
      <c r="L91" s="465">
        <v>251479776.63645458</v>
      </c>
      <c r="M91" s="465">
        <v>3420802.4415012598</v>
      </c>
      <c r="N91" s="464">
        <v>1.3790278914935766E-2</v>
      </c>
      <c r="O91" s="463">
        <v>60558184.676151842</v>
      </c>
      <c r="P91" s="463">
        <v>558729.74338874966</v>
      </c>
      <c r="Q91" s="464">
        <v>9.3122469864914004E-3</v>
      </c>
    </row>
    <row r="92" spans="1:17">
      <c r="A92" s="486" t="s">
        <v>81</v>
      </c>
      <c r="B92" s="487" t="s">
        <v>299</v>
      </c>
      <c r="C92" s="367" t="s">
        <v>307</v>
      </c>
      <c r="D92" s="463">
        <v>117587785.09457052</v>
      </c>
      <c r="E92" s="463">
        <v>4992183.2793047279</v>
      </c>
      <c r="F92" s="467">
        <v>4.4337284927837069E-2</v>
      </c>
      <c r="G92" s="471">
        <v>3.9476755112371467</v>
      </c>
      <c r="H92" s="471">
        <v>0.14227868125300036</v>
      </c>
      <c r="I92" s="472">
        <v>6.4320973223239104</v>
      </c>
      <c r="J92" s="472">
        <v>-0.15336597898973903</v>
      </c>
      <c r="K92" s="467">
        <v>-2.3288563305659302E-2</v>
      </c>
      <c r="L92" s="468">
        <v>756336077.64478648</v>
      </c>
      <c r="M92" s="468">
        <v>14841874.001029134</v>
      </c>
      <c r="N92" s="467">
        <v>2.0016169955334874E-2</v>
      </c>
      <c r="O92" s="463">
        <v>206672219.31140143</v>
      </c>
      <c r="P92" s="463">
        <v>7143546.835649848</v>
      </c>
      <c r="Q92" s="467">
        <v>3.5802106769983112E-2</v>
      </c>
    </row>
    <row r="93" spans="1:17">
      <c r="A93" s="486" t="s">
        <v>81</v>
      </c>
      <c r="B93" s="487" t="s">
        <v>299</v>
      </c>
      <c r="C93" s="367" t="s">
        <v>308</v>
      </c>
      <c r="D93" s="463">
        <v>2674092881.6399198</v>
      </c>
      <c r="E93" s="463">
        <v>10626490.578395844</v>
      </c>
      <c r="F93" s="464">
        <v>3.989722045698748E-3</v>
      </c>
      <c r="G93" s="469">
        <v>89.775064434910561</v>
      </c>
      <c r="H93" s="469">
        <v>-0.24218666468482297</v>
      </c>
      <c r="I93" s="470">
        <v>6.2748571751568774</v>
      </c>
      <c r="J93" s="470">
        <v>-1.3451241451657658E-2</v>
      </c>
      <c r="K93" s="464">
        <v>-2.1390874239136473E-3</v>
      </c>
      <c r="L93" s="465">
        <v>16779550905.39418</v>
      </c>
      <c r="M93" s="465">
        <v>30852781.128040314</v>
      </c>
      <c r="N93" s="464">
        <v>1.8421002575322348E-3</v>
      </c>
      <c r="O93" s="463">
        <v>4188847552.0198479</v>
      </c>
      <c r="P93" s="463">
        <v>18319048.821384907</v>
      </c>
      <c r="Q93" s="464">
        <v>4.3925005685336175E-3</v>
      </c>
    </row>
    <row r="94" spans="1:17">
      <c r="A94" s="486" t="s">
        <v>81</v>
      </c>
      <c r="B94" s="487" t="s">
        <v>299</v>
      </c>
      <c r="C94" s="367" t="s">
        <v>309</v>
      </c>
      <c r="D94" s="463">
        <v>41666355.093070723</v>
      </c>
      <c r="E94" s="463">
        <v>1741725.789357312</v>
      </c>
      <c r="F94" s="467">
        <v>4.362534655256807E-2</v>
      </c>
      <c r="G94" s="471">
        <v>1.3988293895589445</v>
      </c>
      <c r="H94" s="471">
        <v>4.9495531564106576E-2</v>
      </c>
      <c r="I94" s="472">
        <v>7.8538528509956764</v>
      </c>
      <c r="J94" s="472">
        <v>-0.20950637792412063</v>
      </c>
      <c r="K94" s="467">
        <v>-2.5982518200691279E-2</v>
      </c>
      <c r="L94" s="468">
        <v>327241421.73831171</v>
      </c>
      <c r="M94" s="468">
        <v>5314793.5810123682</v>
      </c>
      <c r="N94" s="467">
        <v>1.6509331991063074E-2</v>
      </c>
      <c r="O94" s="463">
        <v>86222822.408014119</v>
      </c>
      <c r="P94" s="463">
        <v>3460280.3170591444</v>
      </c>
      <c r="Q94" s="467">
        <v>4.1809739401870237E-2</v>
      </c>
    </row>
    <row r="95" spans="1:17">
      <c r="A95" s="486" t="s">
        <v>81</v>
      </c>
      <c r="B95" s="487" t="s">
        <v>299</v>
      </c>
      <c r="C95" s="367" t="s">
        <v>310</v>
      </c>
      <c r="D95" s="463">
        <v>21163748.681734215</v>
      </c>
      <c r="E95" s="463">
        <v>-146445.78145180643</v>
      </c>
      <c r="F95" s="464">
        <v>-6.8720997222618384E-3</v>
      </c>
      <c r="G95" s="469">
        <v>0.71051268062976147</v>
      </c>
      <c r="H95" s="469">
        <v>-9.7085815613079385E-3</v>
      </c>
      <c r="I95" s="470">
        <v>5.3835363221952672</v>
      </c>
      <c r="J95" s="470">
        <v>6.8186183910027509E-2</v>
      </c>
      <c r="K95" s="464">
        <v>1.2828164116395301E-2</v>
      </c>
      <c r="L95" s="465">
        <v>113935809.74192835</v>
      </c>
      <c r="M95" s="465">
        <v>664664.65514717996</v>
      </c>
      <c r="N95" s="464">
        <v>5.867907971072033E-3</v>
      </c>
      <c r="O95" s="463">
        <v>38700119.852972001</v>
      </c>
      <c r="P95" s="463">
        <v>-370256.40164896101</v>
      </c>
      <c r="Q95" s="464">
        <v>-9.4766530845775965E-3</v>
      </c>
    </row>
    <row r="96" spans="1:17">
      <c r="A96" s="486" t="s">
        <v>81</v>
      </c>
      <c r="B96" s="487" t="s">
        <v>299</v>
      </c>
      <c r="C96" s="367" t="s">
        <v>311</v>
      </c>
      <c r="D96" s="463">
        <v>4145463.027777764</v>
      </c>
      <c r="E96" s="463">
        <v>803080.38842324074</v>
      </c>
      <c r="F96" s="467">
        <v>0.24027182853556547</v>
      </c>
      <c r="G96" s="471">
        <v>0.13917213309474019</v>
      </c>
      <c r="H96" s="471">
        <v>2.6209529801746526E-2</v>
      </c>
      <c r="I96" s="472">
        <v>8.666144464289081</v>
      </c>
      <c r="J96" s="472">
        <v>-0.56104598004726114</v>
      </c>
      <c r="K96" s="467">
        <v>-6.0803554823302866E-2</v>
      </c>
      <c r="L96" s="468">
        <v>35925181.470091321</v>
      </c>
      <c r="M96" s="468">
        <v>5084380.3189235814</v>
      </c>
      <c r="N96" s="467">
        <v>0.16485889241340507</v>
      </c>
      <c r="O96" s="463">
        <v>7715180.8863428542</v>
      </c>
      <c r="P96" s="463">
        <v>1125601.5374966683</v>
      </c>
      <c r="Q96" s="467">
        <v>0.17081538561239989</v>
      </c>
    </row>
    <row r="97" spans="1:17">
      <c r="A97" s="486" t="s">
        <v>81</v>
      </c>
      <c r="B97" s="487" t="s">
        <v>299</v>
      </c>
      <c r="C97" s="367" t="s">
        <v>312</v>
      </c>
      <c r="D97" s="463">
        <v>14134458.965454701</v>
      </c>
      <c r="E97" s="463">
        <v>-67606.986584447324</v>
      </c>
      <c r="F97" s="464">
        <v>-4.7603628100839962E-3</v>
      </c>
      <c r="G97" s="469">
        <v>0.47452426693500399</v>
      </c>
      <c r="H97" s="469">
        <v>-5.4633691876368462E-3</v>
      </c>
      <c r="I97" s="470">
        <v>10.097837061832859</v>
      </c>
      <c r="J97" s="470">
        <v>-0.12757795127921234</v>
      </c>
      <c r="K97" s="464">
        <v>-1.2476554850401559E-2</v>
      </c>
      <c r="L97" s="465">
        <v>142727463.59032422</v>
      </c>
      <c r="M97" s="465">
        <v>-2494554.8128646612</v>
      </c>
      <c r="N97" s="464">
        <v>-1.7177524732777602E-2</v>
      </c>
      <c r="O97" s="463">
        <v>29406127.170246039</v>
      </c>
      <c r="P97" s="463">
        <v>-412107.77161400765</v>
      </c>
      <c r="Q97" s="464">
        <v>-1.3820662839954825E-2</v>
      </c>
    </row>
    <row r="98" spans="1:17">
      <c r="A98" s="486" t="s">
        <v>81</v>
      </c>
      <c r="B98" s="488" t="s">
        <v>299</v>
      </c>
      <c r="C98" s="367" t="s">
        <v>313</v>
      </c>
      <c r="D98" s="463">
        <v>4687038.4344112836</v>
      </c>
      <c r="E98" s="463">
        <v>-8585.4887159261853</v>
      </c>
      <c r="F98" s="467">
        <v>-1.8284021157742949E-3</v>
      </c>
      <c r="G98" s="471">
        <v>0.15735398734546852</v>
      </c>
      <c r="H98" s="471">
        <v>-1.3441509813107155E-3</v>
      </c>
      <c r="I98" s="472">
        <v>10.801756017345321</v>
      </c>
      <c r="J98" s="472">
        <v>-0.15026638216187216</v>
      </c>
      <c r="K98" s="467">
        <v>-1.3720423194955634E-2</v>
      </c>
      <c r="L98" s="468">
        <v>50628245.612430871</v>
      </c>
      <c r="M98" s="468">
        <v>-798332.77332017571</v>
      </c>
      <c r="N98" s="467">
        <v>-1.5523738859931089E-2</v>
      </c>
      <c r="O98" s="463">
        <v>9007494.680232957</v>
      </c>
      <c r="P98" s="463">
        <v>31376.966561960056</v>
      </c>
      <c r="Q98" s="467">
        <v>3.4956055126340027E-3</v>
      </c>
    </row>
    <row r="99" spans="1:17">
      <c r="A99" s="486" t="s">
        <v>81</v>
      </c>
      <c r="B99" s="487" t="s">
        <v>241</v>
      </c>
      <c r="C99" s="367" t="s">
        <v>302</v>
      </c>
      <c r="D99" s="463">
        <v>5139721.113526253</v>
      </c>
      <c r="E99" s="463">
        <v>120094.64877081383</v>
      </c>
      <c r="F99" s="464">
        <v>2.3925017053368521E-2</v>
      </c>
      <c r="G99" s="469">
        <v>0.56771400475013389</v>
      </c>
      <c r="H99" s="469">
        <v>7.4268624081476053E-3</v>
      </c>
      <c r="I99" s="470">
        <v>8.3153121943278627</v>
      </c>
      <c r="J99" s="470">
        <v>-0.25460759874016858</v>
      </c>
      <c r="K99" s="464">
        <v>-2.9709449433367341E-2</v>
      </c>
      <c r="L99" s="465">
        <v>42738385.650749229</v>
      </c>
      <c r="M99" s="465">
        <v>-279410.54336651415</v>
      </c>
      <c r="N99" s="464">
        <v>-6.495231464338328E-3</v>
      </c>
      <c r="O99" s="463">
        <v>10726307.154204613</v>
      </c>
      <c r="P99" s="463">
        <v>225158.82460077852</v>
      </c>
      <c r="Q99" s="464">
        <v>2.1441352653407655E-2</v>
      </c>
    </row>
    <row r="100" spans="1:17">
      <c r="A100" s="486" t="s">
        <v>81</v>
      </c>
      <c r="B100" s="487" t="s">
        <v>300</v>
      </c>
      <c r="C100" s="367" t="s">
        <v>303</v>
      </c>
      <c r="D100" s="463">
        <v>1913979.6676989563</v>
      </c>
      <c r="E100" s="463">
        <v>16614.192888503196</v>
      </c>
      <c r="F100" s="467">
        <v>8.7564536769928064E-3</v>
      </c>
      <c r="G100" s="471">
        <v>0.21141089918285794</v>
      </c>
      <c r="H100" s="471">
        <v>-3.7168809212734244E-4</v>
      </c>
      <c r="I100" s="472">
        <v>11.525619524654548</v>
      </c>
      <c r="J100" s="472">
        <v>-0.26060816511541773</v>
      </c>
      <c r="K100" s="467">
        <v>-2.2111244748955303E-2</v>
      </c>
      <c r="L100" s="468">
        <v>22059801.427822914</v>
      </c>
      <c r="M100" s="468">
        <v>-302980.06900158897</v>
      </c>
      <c r="N100" s="467">
        <v>-1.3548407162347488E-2</v>
      </c>
      <c r="O100" s="463">
        <v>4105843.4068680322</v>
      </c>
      <c r="P100" s="463">
        <v>19019.125012919772</v>
      </c>
      <c r="Q100" s="467">
        <v>4.653766274552551E-3</v>
      </c>
    </row>
    <row r="101" spans="1:17">
      <c r="A101" s="486" t="s">
        <v>81</v>
      </c>
      <c r="B101" s="487" t="s">
        <v>300</v>
      </c>
      <c r="C101" s="367" t="s">
        <v>304</v>
      </c>
      <c r="D101" s="463">
        <v>462027.83345921733</v>
      </c>
      <c r="E101" s="463">
        <v>-81977.736977621564</v>
      </c>
      <c r="F101" s="464">
        <v>-0.15069282638373183</v>
      </c>
      <c r="G101" s="469">
        <v>5.1033833518488704E-2</v>
      </c>
      <c r="H101" s="469">
        <v>-9.6876820401453345E-3</v>
      </c>
      <c r="I101" s="470">
        <v>11.473899363283131</v>
      </c>
      <c r="J101" s="470">
        <v>0.24326965003491274</v>
      </c>
      <c r="K101" s="464">
        <v>2.1661265329399968E-2</v>
      </c>
      <c r="L101" s="465">
        <v>5301260.8641467979</v>
      </c>
      <c r="M101" s="465">
        <v>-808264.25937371142</v>
      </c>
      <c r="N101" s="464">
        <v>-0.13229575834986712</v>
      </c>
      <c r="O101" s="463">
        <v>1085912.9927559297</v>
      </c>
      <c r="P101" s="463">
        <v>-202267.07616396691</v>
      </c>
      <c r="Q101" s="464">
        <v>-0.15701770353702357</v>
      </c>
    </row>
    <row r="102" spans="1:17">
      <c r="A102" s="486" t="s">
        <v>81</v>
      </c>
      <c r="B102" s="487" t="s">
        <v>300</v>
      </c>
      <c r="C102" s="367" t="s">
        <v>305</v>
      </c>
      <c r="D102" s="463">
        <v>452199.94165646599</v>
      </c>
      <c r="E102" s="463">
        <v>-41797.831716595218</v>
      </c>
      <c r="F102" s="467">
        <v>-8.4611376750133638E-2</v>
      </c>
      <c r="G102" s="471">
        <v>4.9948282047824748E-2</v>
      </c>
      <c r="H102" s="471">
        <v>-5.1913987052891394E-3</v>
      </c>
      <c r="I102" s="472">
        <v>8.6636144805892723</v>
      </c>
      <c r="J102" s="472">
        <v>-0.61984896553008362</v>
      </c>
      <c r="K102" s="467">
        <v>-6.6769150234462435E-2</v>
      </c>
      <c r="L102" s="468">
        <v>3917685.9626565827</v>
      </c>
      <c r="M102" s="468">
        <v>-668324.30891658459</v>
      </c>
      <c r="N102" s="467">
        <v>-0.14573109725882172</v>
      </c>
      <c r="O102" s="463">
        <v>1015611.168732104</v>
      </c>
      <c r="P102" s="463">
        <v>-116738.06329890119</v>
      </c>
      <c r="Q102" s="467">
        <v>-0.10309369229625154</v>
      </c>
    </row>
    <row r="103" spans="1:17">
      <c r="A103" s="486" t="s">
        <v>81</v>
      </c>
      <c r="B103" s="487" t="s">
        <v>300</v>
      </c>
      <c r="C103" s="367" t="s">
        <v>306</v>
      </c>
      <c r="D103" s="463">
        <v>11874611.875947388</v>
      </c>
      <c r="E103" s="463">
        <v>1932348.745807264</v>
      </c>
      <c r="F103" s="464">
        <v>0.19435703124264725</v>
      </c>
      <c r="G103" s="469">
        <v>1.31162436911338</v>
      </c>
      <c r="H103" s="469">
        <v>0.20187601697783886</v>
      </c>
      <c r="I103" s="470">
        <v>7.2712039266599175</v>
      </c>
      <c r="J103" s="470">
        <v>0.21828206439680908</v>
      </c>
      <c r="K103" s="464">
        <v>3.0949168112117401E-2</v>
      </c>
      <c r="L103" s="465">
        <v>86342724.499951139</v>
      </c>
      <c r="M103" s="465">
        <v>16220719.509013414</v>
      </c>
      <c r="N103" s="464">
        <v>0.23132138778846545</v>
      </c>
      <c r="O103" s="463">
        <v>21502473.376564357</v>
      </c>
      <c r="P103" s="463">
        <v>4536217.5720226206</v>
      </c>
      <c r="Q103" s="464">
        <v>0.26736703868441675</v>
      </c>
    </row>
    <row r="104" spans="1:17">
      <c r="A104" s="486" t="s">
        <v>81</v>
      </c>
      <c r="B104" s="487" t="s">
        <v>300</v>
      </c>
      <c r="C104" s="367" t="s">
        <v>307</v>
      </c>
      <c r="D104" s="463">
        <v>35251637.180938341</v>
      </c>
      <c r="E104" s="463">
        <v>1345410.3912587985</v>
      </c>
      <c r="F104" s="467">
        <v>3.9680333633240424E-2</v>
      </c>
      <c r="G104" s="471">
        <v>3.8937614854862885</v>
      </c>
      <c r="H104" s="471">
        <v>0.10917252274672506</v>
      </c>
      <c r="I104" s="472">
        <v>6.3997035756704879</v>
      </c>
      <c r="J104" s="472">
        <v>-0.15894013557518161</v>
      </c>
      <c r="K104" s="467">
        <v>-2.4233689551188386E-2</v>
      </c>
      <c r="L104" s="468">
        <v>225600028.51508981</v>
      </c>
      <c r="M104" s="468">
        <v>3221167.408888638</v>
      </c>
      <c r="N104" s="467">
        <v>1.4485043195496488E-2</v>
      </c>
      <c r="O104" s="463">
        <v>61794936.881567419</v>
      </c>
      <c r="P104" s="463">
        <v>1460561.8863502294</v>
      </c>
      <c r="Q104" s="467">
        <v>2.4207790110795224E-2</v>
      </c>
    </row>
    <row r="105" spans="1:17">
      <c r="A105" s="486" t="s">
        <v>81</v>
      </c>
      <c r="B105" s="487" t="s">
        <v>300</v>
      </c>
      <c r="C105" s="367" t="s">
        <v>308</v>
      </c>
      <c r="D105" s="463">
        <v>812993641.08506763</v>
      </c>
      <c r="E105" s="463">
        <v>4870138.0952399969</v>
      </c>
      <c r="F105" s="464">
        <v>6.0264774842234735E-3</v>
      </c>
      <c r="G105" s="469">
        <v>89.80017896343378</v>
      </c>
      <c r="H105" s="469">
        <v>-0.40199271780625168</v>
      </c>
      <c r="I105" s="470">
        <v>6.2891224948995887</v>
      </c>
      <c r="J105" s="470">
        <v>-7.6278445701492004E-3</v>
      </c>
      <c r="K105" s="464">
        <v>-1.2113938395073094E-3</v>
      </c>
      <c r="L105" s="465">
        <v>5113016596.3584213</v>
      </c>
      <c r="M105" s="465">
        <v>24464654.573750496</v>
      </c>
      <c r="N105" s="464">
        <v>4.8077832070178668E-3</v>
      </c>
      <c r="O105" s="463">
        <v>1275446925.6698182</v>
      </c>
      <c r="P105" s="463">
        <v>13196420.620685339</v>
      </c>
      <c r="Q105" s="464">
        <v>1.0454676443303678E-2</v>
      </c>
    </row>
    <row r="106" spans="1:17">
      <c r="A106" s="486" t="s">
        <v>81</v>
      </c>
      <c r="B106" s="487" t="s">
        <v>300</v>
      </c>
      <c r="C106" s="367" t="s">
        <v>309</v>
      </c>
      <c r="D106" s="463">
        <v>12525154.371723153</v>
      </c>
      <c r="E106" s="463">
        <v>474185.72857868858</v>
      </c>
      <c r="F106" s="467">
        <v>3.9348349715310448E-2</v>
      </c>
      <c r="G106" s="471">
        <v>1.383480813729618</v>
      </c>
      <c r="H106" s="471">
        <v>3.8360249295495308E-2</v>
      </c>
      <c r="I106" s="472">
        <v>7.8416561362495489</v>
      </c>
      <c r="J106" s="472">
        <v>-0.14080992755727006</v>
      </c>
      <c r="K106" s="467">
        <v>-1.7639903061500539E-2</v>
      </c>
      <c r="L106" s="468">
        <v>98217953.636495724</v>
      </c>
      <c r="M106" s="468">
        <v>2021505.4065949321</v>
      </c>
      <c r="N106" s="467">
        <v>2.1014345579201815E-2</v>
      </c>
      <c r="O106" s="463">
        <v>25982552.390847895</v>
      </c>
      <c r="P106" s="463">
        <v>1030399.3426867574</v>
      </c>
      <c r="Q106" s="467">
        <v>4.1295007316520659E-2</v>
      </c>
    </row>
    <row r="107" spans="1:17">
      <c r="A107" s="486" t="s">
        <v>81</v>
      </c>
      <c r="B107" s="487" t="s">
        <v>300</v>
      </c>
      <c r="C107" s="367" t="s">
        <v>310</v>
      </c>
      <c r="D107" s="463">
        <v>6512348.3610081626</v>
      </c>
      <c r="E107" s="463">
        <v>-216634.3567312723</v>
      </c>
      <c r="F107" s="464">
        <v>-3.2194221001662707E-2</v>
      </c>
      <c r="G107" s="469">
        <v>0.719329178897681</v>
      </c>
      <c r="H107" s="469">
        <v>-3.1755094855052568E-2</v>
      </c>
      <c r="I107" s="470">
        <v>5.3144782819038205</v>
      </c>
      <c r="J107" s="470">
        <v>0.14079203028522524</v>
      </c>
      <c r="K107" s="464">
        <v>2.7213097864443994E-2</v>
      </c>
      <c r="L107" s="465">
        <v>34609733.928769819</v>
      </c>
      <c r="M107" s="465">
        <v>-203911.44537782669</v>
      </c>
      <c r="N107" s="464">
        <v>-5.8572276240065856E-3</v>
      </c>
      <c r="O107" s="463">
        <v>11862785.605463445</v>
      </c>
      <c r="P107" s="463">
        <v>-315629.16935327649</v>
      </c>
      <c r="Q107" s="464">
        <v>-2.5917098012292535E-2</v>
      </c>
    </row>
    <row r="108" spans="1:17">
      <c r="A108" s="486" t="s">
        <v>81</v>
      </c>
      <c r="B108" s="487" t="s">
        <v>300</v>
      </c>
      <c r="C108" s="367" t="s">
        <v>311</v>
      </c>
      <c r="D108" s="463">
        <v>1197377.7369973497</v>
      </c>
      <c r="E108" s="463">
        <v>178023.10425864754</v>
      </c>
      <c r="F108" s="467">
        <v>0.17464295402312785</v>
      </c>
      <c r="G108" s="471">
        <v>0.13225778116257431</v>
      </c>
      <c r="H108" s="471">
        <v>1.8478140741051752E-2</v>
      </c>
      <c r="I108" s="472">
        <v>8.6109099068017088</v>
      </c>
      <c r="J108" s="472">
        <v>-0.43368321738506488</v>
      </c>
      <c r="K108" s="467">
        <v>-4.7949444649458307E-2</v>
      </c>
      <c r="L108" s="468">
        <v>10310511.81769429</v>
      </c>
      <c r="M108" s="468">
        <v>1090863.9153178912</v>
      </c>
      <c r="N108" s="467">
        <v>0.11831947671631982</v>
      </c>
      <c r="O108" s="463">
        <v>2215744.6254224684</v>
      </c>
      <c r="P108" s="463">
        <v>308056.11041615321</v>
      </c>
      <c r="Q108" s="467">
        <v>0.16148134666268274</v>
      </c>
    </row>
    <row r="109" spans="1:17">
      <c r="A109" s="486" t="s">
        <v>81</v>
      </c>
      <c r="B109" s="487" t="s">
        <v>300</v>
      </c>
      <c r="C109" s="367" t="s">
        <v>312</v>
      </c>
      <c r="D109" s="463">
        <v>4175216.0640297192</v>
      </c>
      <c r="E109" s="463">
        <v>4645.1866581467912</v>
      </c>
      <c r="F109" s="464">
        <v>1.1138011545014999E-3</v>
      </c>
      <c r="G109" s="469">
        <v>0.46117845308170258</v>
      </c>
      <c r="H109" s="469">
        <v>-4.3377073784713338E-3</v>
      </c>
      <c r="I109" s="470">
        <v>10.061093952289843</v>
      </c>
      <c r="J109" s="470">
        <v>-2.9645703068325702E-2</v>
      </c>
      <c r="K109" s="464">
        <v>-2.9379117964443641E-3</v>
      </c>
      <c r="L109" s="465">
        <v>42007241.091312811</v>
      </c>
      <c r="M109" s="465">
        <v>-76903.84646242857</v>
      </c>
      <c r="N109" s="464">
        <v>-1.8273828914936263E-3</v>
      </c>
      <c r="O109" s="463">
        <v>8611611.1462782379</v>
      </c>
      <c r="P109" s="463">
        <v>-99381.426923641935</v>
      </c>
      <c r="Q109" s="464">
        <v>-1.1408737418669676E-2</v>
      </c>
    </row>
    <row r="110" spans="1:17">
      <c r="A110" s="486" t="s">
        <v>81</v>
      </c>
      <c r="B110" s="488" t="s">
        <v>300</v>
      </c>
      <c r="C110" s="367" t="s">
        <v>313</v>
      </c>
      <c r="D110" s="463">
        <v>1361200.8246545021</v>
      </c>
      <c r="E110" s="463">
        <v>54204.253691427177</v>
      </c>
      <c r="F110" s="467">
        <v>4.1472376359400979E-2</v>
      </c>
      <c r="G110" s="471">
        <v>0.150353055032515</v>
      </c>
      <c r="H110" s="471">
        <v>4.4670256760747928E-3</v>
      </c>
      <c r="I110" s="472">
        <v>10.854941304073678</v>
      </c>
      <c r="J110" s="472">
        <v>-0.12434959300306225</v>
      </c>
      <c r="K110" s="467">
        <v>-1.1325830982050998E-2</v>
      </c>
      <c r="L110" s="468">
        <v>14775755.054681307</v>
      </c>
      <c r="M110" s="468">
        <v>425859.50059590489</v>
      </c>
      <c r="N110" s="467">
        <v>2.9676836252279418E-2</v>
      </c>
      <c r="O110" s="463">
        <v>2610052.7884388296</v>
      </c>
      <c r="P110" s="463">
        <v>123422.38971625362</v>
      </c>
      <c r="Q110" s="467">
        <v>4.9634392702533427E-2</v>
      </c>
    </row>
    <row r="111" spans="1:17">
      <c r="A111" s="486" t="s">
        <v>82</v>
      </c>
      <c r="B111" s="487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6" t="s">
        <v>82</v>
      </c>
      <c r="B112" s="487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6" t="s">
        <v>82</v>
      </c>
      <c r="B113" s="487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6" t="s">
        <v>82</v>
      </c>
      <c r="B114" s="487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6" t="s">
        <v>82</v>
      </c>
      <c r="B115" s="487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6" t="s">
        <v>82</v>
      </c>
      <c r="B116" s="487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6" t="s">
        <v>82</v>
      </c>
      <c r="B117" s="487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6" t="s">
        <v>82</v>
      </c>
      <c r="B118" s="487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6" t="s">
        <v>82</v>
      </c>
      <c r="B119" s="487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6" t="s">
        <v>82</v>
      </c>
      <c r="B120" s="487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6" t="s">
        <v>82</v>
      </c>
      <c r="B121" s="487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6" t="s">
        <v>82</v>
      </c>
      <c r="B122" s="488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6" t="s">
        <v>82</v>
      </c>
      <c r="B123" s="487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6" t="s">
        <v>82</v>
      </c>
      <c r="B124" s="487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6" t="s">
        <v>82</v>
      </c>
      <c r="B125" s="487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6" t="s">
        <v>82</v>
      </c>
      <c r="B126" s="487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6" t="s">
        <v>82</v>
      </c>
      <c r="B127" s="487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6" t="s">
        <v>82</v>
      </c>
      <c r="B128" s="487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6" t="s">
        <v>82</v>
      </c>
      <c r="B129" s="487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6" t="s">
        <v>82</v>
      </c>
      <c r="B130" s="487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6" t="s">
        <v>82</v>
      </c>
      <c r="B131" s="487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6" t="s">
        <v>82</v>
      </c>
      <c r="B132" s="487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6" t="s">
        <v>82</v>
      </c>
      <c r="B133" s="487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6" t="s">
        <v>82</v>
      </c>
      <c r="B134" s="488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6" t="s">
        <v>82</v>
      </c>
      <c r="B135" s="487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6" t="s">
        <v>82</v>
      </c>
      <c r="B136" s="487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6" t="s">
        <v>82</v>
      </c>
      <c r="B137" s="487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6" t="s">
        <v>82</v>
      </c>
      <c r="B138" s="487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6" t="s">
        <v>82</v>
      </c>
      <c r="B139" s="487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6" t="s">
        <v>82</v>
      </c>
      <c r="B140" s="487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6" t="s">
        <v>82</v>
      </c>
      <c r="B141" s="487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6" t="s">
        <v>82</v>
      </c>
      <c r="B142" s="487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6" t="s">
        <v>82</v>
      </c>
      <c r="B143" s="487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6" t="s">
        <v>82</v>
      </c>
      <c r="B144" s="487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6" t="s">
        <v>82</v>
      </c>
      <c r="B145" s="487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6" t="s">
        <v>82</v>
      </c>
      <c r="B146" s="488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6" t="s">
        <v>83</v>
      </c>
      <c r="B147" s="487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6" t="s">
        <v>83</v>
      </c>
      <c r="B148" s="487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6" t="s">
        <v>83</v>
      </c>
      <c r="B149" s="487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6" t="s">
        <v>83</v>
      </c>
      <c r="B150" s="487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6" t="s">
        <v>83</v>
      </c>
      <c r="B151" s="487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6" t="s">
        <v>83</v>
      </c>
      <c r="B152" s="487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6" t="s">
        <v>83</v>
      </c>
      <c r="B153" s="487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6" t="s">
        <v>83</v>
      </c>
      <c r="B154" s="487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6" t="s">
        <v>83</v>
      </c>
      <c r="B155" s="487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6" t="s">
        <v>83</v>
      </c>
      <c r="B156" s="487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6" t="s">
        <v>83</v>
      </c>
      <c r="B157" s="487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6" t="s">
        <v>83</v>
      </c>
      <c r="B158" s="488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6" t="s">
        <v>83</v>
      </c>
      <c r="B159" s="487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6" t="s">
        <v>83</v>
      </c>
      <c r="B160" s="487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6" t="s">
        <v>83</v>
      </c>
      <c r="B161" s="487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6" t="s">
        <v>83</v>
      </c>
      <c r="B162" s="487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6" t="s">
        <v>83</v>
      </c>
      <c r="B163" s="487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6" t="s">
        <v>83</v>
      </c>
      <c r="B164" s="487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6" t="s">
        <v>83</v>
      </c>
      <c r="B165" s="487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6" t="s">
        <v>83</v>
      </c>
      <c r="B166" s="487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6" t="s">
        <v>83</v>
      </c>
      <c r="B167" s="487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6" t="s">
        <v>83</v>
      </c>
      <c r="B168" s="487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6" t="s">
        <v>83</v>
      </c>
      <c r="B169" s="487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6" t="s">
        <v>83</v>
      </c>
      <c r="B170" s="488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6" t="s">
        <v>83</v>
      </c>
      <c r="B171" s="487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6" t="s">
        <v>83</v>
      </c>
      <c r="B172" s="487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6" t="s">
        <v>83</v>
      </c>
      <c r="B173" s="487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6" t="s">
        <v>83</v>
      </c>
      <c r="B174" s="487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6" t="s">
        <v>83</v>
      </c>
      <c r="B175" s="487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6" t="s">
        <v>83</v>
      </c>
      <c r="B176" s="487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6" t="s">
        <v>83</v>
      </c>
      <c r="B177" s="487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6" t="s">
        <v>83</v>
      </c>
      <c r="B178" s="487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6" t="s">
        <v>83</v>
      </c>
      <c r="B179" s="487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6" t="s">
        <v>83</v>
      </c>
      <c r="B180" s="487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6" t="s">
        <v>83</v>
      </c>
      <c r="B181" s="487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6" t="s">
        <v>83</v>
      </c>
      <c r="B182" s="488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6" t="s">
        <v>246</v>
      </c>
      <c r="B183" s="487" t="s">
        <v>243</v>
      </c>
      <c r="C183" s="367" t="s">
        <v>302</v>
      </c>
      <c r="D183" s="463">
        <v>963667.95589770935</v>
      </c>
      <c r="E183" s="463">
        <v>1283.8173586172052</v>
      </c>
      <c r="F183" s="464">
        <v>1.3339967973350555E-3</v>
      </c>
      <c r="G183" s="469">
        <v>0.50278117243917386</v>
      </c>
      <c r="H183" s="469">
        <v>-9.0012099398797396E-3</v>
      </c>
      <c r="I183" s="470">
        <v>6.2988824360069815</v>
      </c>
      <c r="J183" s="470">
        <v>0.21943563985960601</v>
      </c>
      <c r="K183" s="464">
        <v>3.6094672297924416E-2</v>
      </c>
      <c r="L183" s="465">
        <v>6070031.161546832</v>
      </c>
      <c r="M183" s="465">
        <v>219267.9938422963</v>
      </c>
      <c r="N183" s="464">
        <v>3.7476819272505776E-2</v>
      </c>
      <c r="O183" s="463">
        <v>1731533.8741155872</v>
      </c>
      <c r="P183" s="463">
        <v>-21465.909487836529</v>
      </c>
      <c r="Q183" s="464">
        <v>-1.22452436609614E-2</v>
      </c>
    </row>
    <row r="184" spans="1:17">
      <c r="A184" s="486" t="s">
        <v>246</v>
      </c>
      <c r="B184" s="487"/>
      <c r="C184" s="367" t="s">
        <v>303</v>
      </c>
      <c r="D184" s="463">
        <v>119957.18408541637</v>
      </c>
      <c r="E184" s="463">
        <v>5600.1606618085643</v>
      </c>
      <c r="F184" s="467">
        <v>4.8970850186123939E-2</v>
      </c>
      <c r="G184" s="471">
        <v>6.2586094398856845E-2</v>
      </c>
      <c r="H184" s="471">
        <v>1.7726338005201944E-3</v>
      </c>
      <c r="I184" s="472">
        <v>7.9400668433841597</v>
      </c>
      <c r="J184" s="472">
        <v>-0.71636857701755208</v>
      </c>
      <c r="K184" s="467">
        <v>-8.2755608079648588E-2</v>
      </c>
      <c r="L184" s="468">
        <v>952468.05998234451</v>
      </c>
      <c r="M184" s="468">
        <v>-37456.128153482452</v>
      </c>
      <c r="N184" s="467">
        <v>-3.7837370378854825E-2</v>
      </c>
      <c r="O184" s="463">
        <v>193472.24969294667</v>
      </c>
      <c r="P184" s="463">
        <v>18636.824007471092</v>
      </c>
      <c r="Q184" s="467">
        <v>0.10659638305224399</v>
      </c>
    </row>
    <row r="185" spans="1:17">
      <c r="A185" s="486" t="s">
        <v>246</v>
      </c>
      <c r="B185" s="487"/>
      <c r="C185" s="367" t="s">
        <v>304</v>
      </c>
      <c r="D185" s="463">
        <v>146655.7265394736</v>
      </c>
      <c r="E185" s="463">
        <v>38342.025538145273</v>
      </c>
      <c r="F185" s="464">
        <v>0.35399054028885096</v>
      </c>
      <c r="G185" s="469">
        <v>7.65157102954062E-2</v>
      </c>
      <c r="H185" s="469">
        <v>1.8916003771875842E-2</v>
      </c>
      <c r="I185" s="470">
        <v>12.310787018598479</v>
      </c>
      <c r="J185" s="470">
        <v>-7.7397293780691712E-2</v>
      </c>
      <c r="K185" s="464">
        <v>-6.2476705083690702E-3</v>
      </c>
      <c r="L185" s="465">
        <v>1805447.4144852799</v>
      </c>
      <c r="M185" s="465">
        <v>463637.32292489638</v>
      </c>
      <c r="N185" s="464">
        <v>0.34553125352167763</v>
      </c>
      <c r="O185" s="463">
        <v>515474.8012034893</v>
      </c>
      <c r="P185" s="463">
        <v>106308.4816948938</v>
      </c>
      <c r="Q185" s="464">
        <v>0.25981728364780654</v>
      </c>
    </row>
    <row r="186" spans="1:17">
      <c r="A186" s="486" t="s">
        <v>246</v>
      </c>
      <c r="B186" s="487"/>
      <c r="C186" s="367" t="s">
        <v>305</v>
      </c>
      <c r="D186" s="463">
        <v>21538.14964260094</v>
      </c>
      <c r="E186" s="463">
        <v>-8142.205785079379</v>
      </c>
      <c r="F186" s="467">
        <v>-0.27432979382335304</v>
      </c>
      <c r="G186" s="471">
        <v>1.1237248331443676E-2</v>
      </c>
      <c r="H186" s="471">
        <v>-4.5463482620056797E-3</v>
      </c>
      <c r="I186" s="472">
        <v>8.574831369692923</v>
      </c>
      <c r="J186" s="472">
        <v>1.1189844739895456</v>
      </c>
      <c r="K186" s="467">
        <v>0.15008147158096674</v>
      </c>
      <c r="L186" s="468">
        <v>184686.00120051496</v>
      </c>
      <c r="M186" s="468">
        <v>-36606.184678328224</v>
      </c>
      <c r="N186" s="467">
        <v>-0.16542014139789826</v>
      </c>
      <c r="O186" s="463">
        <v>52644.997273445129</v>
      </c>
      <c r="P186" s="463">
        <v>-20209.976525701524</v>
      </c>
      <c r="Q186" s="467">
        <v>-0.27740009325126191</v>
      </c>
    </row>
    <row r="187" spans="1:17">
      <c r="A187" s="486" t="s">
        <v>246</v>
      </c>
      <c r="B187" s="487"/>
      <c r="C187" s="367" t="s">
        <v>306</v>
      </c>
      <c r="D187" s="463">
        <v>8870728.8533411343</v>
      </c>
      <c r="E187" s="463">
        <v>2096277.0656932686</v>
      </c>
      <c r="F187" s="464">
        <v>0.30943862786292109</v>
      </c>
      <c r="G187" s="469">
        <v>4.6281869454900546</v>
      </c>
      <c r="H187" s="469">
        <v>1.0256285321131786</v>
      </c>
      <c r="I187" s="470">
        <v>7.151107816441324</v>
      </c>
      <c r="J187" s="470">
        <v>2.731532363850965</v>
      </c>
      <c r="K187" s="464">
        <v>0.61805311237530414</v>
      </c>
      <c r="L187" s="465">
        <v>63435538.440659367</v>
      </c>
      <c r="M187" s="465">
        <v>33495337.615213986</v>
      </c>
      <c r="N187" s="464">
        <v>1.1187412472780474</v>
      </c>
      <c r="O187" s="463">
        <v>20290086.602672469</v>
      </c>
      <c r="P187" s="463">
        <v>13059636.805481933</v>
      </c>
      <c r="Q187" s="464">
        <v>1.8061997761959967</v>
      </c>
    </row>
    <row r="188" spans="1:17">
      <c r="A188" s="486" t="s">
        <v>246</v>
      </c>
      <c r="B188" s="487"/>
      <c r="C188" s="367" t="s">
        <v>307</v>
      </c>
      <c r="D188" s="463">
        <v>6414338.008132847</v>
      </c>
      <c r="E188" s="463">
        <v>498508.42743552104</v>
      </c>
      <c r="F188" s="467">
        <v>8.4266867501068141E-2</v>
      </c>
      <c r="G188" s="471">
        <v>3.3465970974887473</v>
      </c>
      <c r="H188" s="471">
        <v>0.20064192707861839</v>
      </c>
      <c r="I188" s="472">
        <v>5.5493416457632225</v>
      </c>
      <c r="J188" s="472">
        <v>0.47366172470090362</v>
      </c>
      <c r="K188" s="467">
        <v>9.3319857057055755E-2</v>
      </c>
      <c r="L188" s="468">
        <v>35595353.038533524</v>
      </c>
      <c r="M188" s="468">
        <v>5568495.6193615869</v>
      </c>
      <c r="N188" s="467">
        <v>0.18545049658796933</v>
      </c>
      <c r="O188" s="463">
        <v>10354891.037220404</v>
      </c>
      <c r="P188" s="463">
        <v>1711236.9298834167</v>
      </c>
      <c r="Q188" s="467">
        <v>0.19797609999581875</v>
      </c>
    </row>
    <row r="189" spans="1:17">
      <c r="A189" s="486" t="s">
        <v>246</v>
      </c>
      <c r="B189" s="487"/>
      <c r="C189" s="367" t="s">
        <v>308</v>
      </c>
      <c r="D189" s="463">
        <v>175272626.66076276</v>
      </c>
      <c r="E189" s="463">
        <v>3999549.927940011</v>
      </c>
      <c r="F189" s="464">
        <v>2.3351889300027608E-2</v>
      </c>
      <c r="G189" s="469">
        <v>91.446204254970567</v>
      </c>
      <c r="H189" s="469">
        <v>0.36558505360378035</v>
      </c>
      <c r="I189" s="470">
        <v>4.7780717191811322</v>
      </c>
      <c r="J189" s="470">
        <v>0.27519507761205375</v>
      </c>
      <c r="K189" s="464">
        <v>6.1115393451275826E-2</v>
      </c>
      <c r="L189" s="465">
        <v>837465180.59438348</v>
      </c>
      <c r="M189" s="465">
        <v>66243644.044487476</v>
      </c>
      <c r="N189" s="464">
        <v>8.589444265370523E-2</v>
      </c>
      <c r="O189" s="463">
        <v>176883173.33533734</v>
      </c>
      <c r="P189" s="463">
        <v>9101130.55634588</v>
      </c>
      <c r="Q189" s="464">
        <v>5.4243770105566164E-2</v>
      </c>
    </row>
    <row r="190" spans="1:17">
      <c r="A190" s="486" t="s">
        <v>246</v>
      </c>
      <c r="B190" s="487"/>
      <c r="C190" s="367" t="s">
        <v>309</v>
      </c>
      <c r="D190" s="463">
        <v>1168842.8677654057</v>
      </c>
      <c r="E190" s="463">
        <v>-309393.09413440013</v>
      </c>
      <c r="F190" s="467">
        <v>-0.20929885492487474</v>
      </c>
      <c r="G190" s="471">
        <v>0.60982850353761953</v>
      </c>
      <c r="H190" s="471">
        <v>-0.1762766409714136</v>
      </c>
      <c r="I190" s="472">
        <v>5.8724702846379895</v>
      </c>
      <c r="J190" s="472">
        <v>0.2137301747641045</v>
      </c>
      <c r="K190" s="467">
        <v>3.7769922388053948E-2</v>
      </c>
      <c r="L190" s="468">
        <v>6863995.0083633959</v>
      </c>
      <c r="M190" s="468">
        <v>-1500958.1210970394</v>
      </c>
      <c r="N190" s="467">
        <v>-0.17943413404324188</v>
      </c>
      <c r="O190" s="463">
        <v>1571944.854338007</v>
      </c>
      <c r="P190" s="463">
        <v>-461628.8236803459</v>
      </c>
      <c r="Q190" s="467">
        <v>-0.22700373665840679</v>
      </c>
    </row>
    <row r="191" spans="1:17">
      <c r="A191" s="486" t="s">
        <v>246</v>
      </c>
      <c r="B191" s="487"/>
      <c r="C191" s="367" t="s">
        <v>310</v>
      </c>
      <c r="D191" s="463">
        <v>878012.33196075237</v>
      </c>
      <c r="E191" s="463">
        <v>47548.55833758181</v>
      </c>
      <c r="F191" s="464">
        <v>5.7255427446444331E-2</v>
      </c>
      <c r="G191" s="469">
        <v>0.45809146913891846</v>
      </c>
      <c r="H191" s="469">
        <v>1.6462485945632988E-2</v>
      </c>
      <c r="I191" s="470">
        <v>4.0781458378247235</v>
      </c>
      <c r="J191" s="470">
        <v>-0.15004678915219838</v>
      </c>
      <c r="K191" s="464">
        <v>-3.5487216971824435E-2</v>
      </c>
      <c r="L191" s="465">
        <v>3580662.337144522</v>
      </c>
      <c r="M191" s="465">
        <v>69301.532539600506</v>
      </c>
      <c r="N191" s="464">
        <v>1.9736374698013388E-2</v>
      </c>
      <c r="O191" s="463">
        <v>1156404.9754323964</v>
      </c>
      <c r="P191" s="463">
        <v>54556.106120903976</v>
      </c>
      <c r="Q191" s="464">
        <v>4.9513238739351081E-2</v>
      </c>
    </row>
    <row r="192" spans="1:17">
      <c r="A192" s="486" t="s">
        <v>246</v>
      </c>
      <c r="B192" s="487"/>
      <c r="C192" s="367" t="s">
        <v>311</v>
      </c>
      <c r="D192" s="463">
        <v>518219.75788821524</v>
      </c>
      <c r="E192" s="463">
        <v>140310.05443817354</v>
      </c>
      <c r="F192" s="467">
        <v>0.37127931132025566</v>
      </c>
      <c r="G192" s="471">
        <v>0.27037439177840467</v>
      </c>
      <c r="H192" s="471">
        <v>6.9407313653635921E-2</v>
      </c>
      <c r="I192" s="472">
        <v>4.3767629470502962</v>
      </c>
      <c r="J192" s="472">
        <v>0.17878186487319603</v>
      </c>
      <c r="K192" s="467">
        <v>4.2587582310037134E-2</v>
      </c>
      <c r="L192" s="468">
        <v>2268125.0347545161</v>
      </c>
      <c r="M192" s="468">
        <v>681667.24890008289</v>
      </c>
      <c r="N192" s="467">
        <v>0.4296787818611581</v>
      </c>
      <c r="O192" s="463">
        <v>416742.69271087658</v>
      </c>
      <c r="P192" s="463">
        <v>121204.26916727587</v>
      </c>
      <c r="Q192" s="467">
        <v>0.41011340493055931</v>
      </c>
    </row>
    <row r="193" spans="1:17">
      <c r="A193" s="486" t="s">
        <v>246</v>
      </c>
      <c r="B193" s="487"/>
      <c r="C193" s="367" t="s">
        <v>312</v>
      </c>
      <c r="D193" s="463">
        <v>462583.88761618664</v>
      </c>
      <c r="E193" s="463">
        <v>54118.324845188181</v>
      </c>
      <c r="F193" s="464">
        <v>0.13249176865254855</v>
      </c>
      <c r="G193" s="469">
        <v>0.24134710295568332</v>
      </c>
      <c r="H193" s="469">
        <v>2.4130847550564744E-2</v>
      </c>
      <c r="I193" s="470">
        <v>6.9186684628598556</v>
      </c>
      <c r="J193" s="470">
        <v>0.32155477602581239</v>
      </c>
      <c r="K193" s="464">
        <v>4.8741736354724945E-2</v>
      </c>
      <c r="L193" s="465">
        <v>3200464.5546772182</v>
      </c>
      <c r="M193" s="465">
        <v>505770.79992029443</v>
      </c>
      <c r="N193" s="464">
        <v>0.1876913838641073</v>
      </c>
      <c r="O193" s="463">
        <v>798986.72754346486</v>
      </c>
      <c r="P193" s="463">
        <v>81820.73997779889</v>
      </c>
      <c r="Q193" s="464">
        <v>0.11408898552973711</v>
      </c>
    </row>
    <row r="194" spans="1:17">
      <c r="A194" s="486" t="s">
        <v>246</v>
      </c>
      <c r="B194" s="488"/>
      <c r="C194" s="367" t="s">
        <v>313</v>
      </c>
      <c r="D194" s="463">
        <v>76529.496491063794</v>
      </c>
      <c r="E194" s="463">
        <v>1976.510852119769</v>
      </c>
      <c r="F194" s="467">
        <v>2.6511491594607646E-2</v>
      </c>
      <c r="G194" s="471">
        <v>3.9928265474089279E-2</v>
      </c>
      <c r="H194" s="471">
        <v>2.8203370878854273E-4</v>
      </c>
      <c r="I194" s="472">
        <v>7.3743067616662703</v>
      </c>
      <c r="J194" s="472">
        <v>0.83479630075356681</v>
      </c>
      <c r="K194" s="467">
        <v>0.1276542496174945</v>
      </c>
      <c r="L194" s="468">
        <v>564351.98344096681</v>
      </c>
      <c r="M194" s="468">
        <v>76811.953962817788</v>
      </c>
      <c r="N194" s="467">
        <v>0.1575500457778522</v>
      </c>
      <c r="O194" s="463">
        <v>96864.02069854713</v>
      </c>
      <c r="P194" s="463">
        <v>-945.00463476637378</v>
      </c>
      <c r="Q194" s="467">
        <v>-9.6617324581856102E-3</v>
      </c>
    </row>
    <row r="195" spans="1:17">
      <c r="A195" s="486" t="s">
        <v>246</v>
      </c>
      <c r="B195" s="487" t="s">
        <v>242</v>
      </c>
      <c r="C195" s="367" t="s">
        <v>302</v>
      </c>
      <c r="D195" s="463">
        <v>12494371.987459427</v>
      </c>
      <c r="E195" s="463">
        <v>-35510.528061671183</v>
      </c>
      <c r="F195" s="464">
        <v>-2.8340671205562659E-3</v>
      </c>
      <c r="G195" s="469">
        <v>0.49589979362229047</v>
      </c>
      <c r="H195" s="469">
        <v>-2.17153865725222E-2</v>
      </c>
      <c r="I195" s="470">
        <v>6.2438455758261453</v>
      </c>
      <c r="J195" s="470">
        <v>0.17114115694370646</v>
      </c>
      <c r="K195" s="464">
        <v>2.818203310069908E-2</v>
      </c>
      <c r="L195" s="465">
        <v>78012929.256624669</v>
      </c>
      <c r="M195" s="465">
        <v>1922656.3365418911</v>
      </c>
      <c r="N195" s="464">
        <v>2.5268096206741787E-2</v>
      </c>
      <c r="O195" s="463">
        <v>22552264.582709447</v>
      </c>
      <c r="P195" s="463">
        <v>-145126.87422643602</v>
      </c>
      <c r="Q195" s="464">
        <v>-6.3939891287414031E-3</v>
      </c>
    </row>
    <row r="196" spans="1:17">
      <c r="A196" s="486" t="s">
        <v>246</v>
      </c>
      <c r="B196" s="487" t="s">
        <v>299</v>
      </c>
      <c r="C196" s="367" t="s">
        <v>303</v>
      </c>
      <c r="D196" s="463">
        <v>1515550.1358576892</v>
      </c>
      <c r="E196" s="463">
        <v>32619.746885557659</v>
      </c>
      <c r="F196" s="467">
        <v>2.1996815985521407E-2</v>
      </c>
      <c r="G196" s="471">
        <v>6.0151962847784783E-2</v>
      </c>
      <c r="H196" s="471">
        <v>-1.1085700864500586E-3</v>
      </c>
      <c r="I196" s="472">
        <v>8.178246078783566</v>
      </c>
      <c r="J196" s="472">
        <v>-0.22429772269224202</v>
      </c>
      <c r="K196" s="467">
        <v>-2.6694025998751324E-2</v>
      </c>
      <c r="L196" s="468">
        <v>12394541.955778047</v>
      </c>
      <c r="M196" s="468">
        <v>-65845.592099845409</v>
      </c>
      <c r="N196" s="467">
        <v>-5.2843935910371793E-3</v>
      </c>
      <c r="O196" s="463">
        <v>2360623.1003696099</v>
      </c>
      <c r="P196" s="463">
        <v>79579.584110412747</v>
      </c>
      <c r="Q196" s="467">
        <v>3.4887359028081794E-2</v>
      </c>
    </row>
    <row r="197" spans="1:17">
      <c r="A197" s="486" t="s">
        <v>246</v>
      </c>
      <c r="B197" s="487" t="s">
        <v>299</v>
      </c>
      <c r="C197" s="367" t="s">
        <v>304</v>
      </c>
      <c r="D197" s="463">
        <v>1682510.384881926</v>
      </c>
      <c r="E197" s="463">
        <v>246594.9237553929</v>
      </c>
      <c r="F197" s="464">
        <v>0.17173359465182533</v>
      </c>
      <c r="G197" s="469">
        <v>6.6778590670083252E-2</v>
      </c>
      <c r="H197" s="469">
        <v>7.4602659184471176E-3</v>
      </c>
      <c r="I197" s="470">
        <v>12.272044574138683</v>
      </c>
      <c r="J197" s="470">
        <v>-0.35899377121444864</v>
      </c>
      <c r="K197" s="464">
        <v>-2.8421556597246805E-2</v>
      </c>
      <c r="L197" s="465">
        <v>20647842.439722225</v>
      </c>
      <c r="M197" s="465">
        <v>2510739.1895475611</v>
      </c>
      <c r="N197" s="464">
        <v>0.1384311019745329</v>
      </c>
      <c r="O197" s="463">
        <v>5621158.3900715616</v>
      </c>
      <c r="P197" s="463">
        <v>695719.74686335865</v>
      </c>
      <c r="Q197" s="464">
        <v>0.14125031236003766</v>
      </c>
    </row>
    <row r="198" spans="1:17">
      <c r="A198" s="486" t="s">
        <v>246</v>
      </c>
      <c r="B198" s="487" t="s">
        <v>299</v>
      </c>
      <c r="C198" s="367" t="s">
        <v>305</v>
      </c>
      <c r="D198" s="463">
        <v>426982.33046517149</v>
      </c>
      <c r="E198" s="463">
        <v>-67519.558061883785</v>
      </c>
      <c r="F198" s="467">
        <v>-0.13654054641328159</v>
      </c>
      <c r="G198" s="471">
        <v>1.6946866138655599E-2</v>
      </c>
      <c r="H198" s="471">
        <v>-3.4812331527416147E-3</v>
      </c>
      <c r="I198" s="472">
        <v>8.1662892810842678</v>
      </c>
      <c r="J198" s="472">
        <v>0.67026102956494427</v>
      </c>
      <c r="K198" s="467">
        <v>8.9415488719521999E-2</v>
      </c>
      <c r="L198" s="468">
        <v>3486861.2284901105</v>
      </c>
      <c r="M198" s="468">
        <v>-219938.89833835512</v>
      </c>
      <c r="N198" s="467">
        <v>-5.9333897381333753E-2</v>
      </c>
      <c r="O198" s="463">
        <v>1067650.8073538058</v>
      </c>
      <c r="P198" s="463">
        <v>-113281.54998276755</v>
      </c>
      <c r="Q198" s="467">
        <v>-9.5925519593906411E-2</v>
      </c>
    </row>
    <row r="199" spans="1:17">
      <c r="A199" s="486" t="s">
        <v>246</v>
      </c>
      <c r="B199" s="487" t="s">
        <v>299</v>
      </c>
      <c r="C199" s="367" t="s">
        <v>306</v>
      </c>
      <c r="D199" s="463">
        <v>95773951.494372055</v>
      </c>
      <c r="E199" s="463">
        <v>9346914.8279476017</v>
      </c>
      <c r="F199" s="464">
        <v>0.1081480424236127</v>
      </c>
      <c r="G199" s="469">
        <v>3.8012541028969102</v>
      </c>
      <c r="H199" s="469">
        <v>0.23091367054414347</v>
      </c>
      <c r="I199" s="470">
        <v>5.0927446229117788</v>
      </c>
      <c r="J199" s="470">
        <v>0.54027007087355727</v>
      </c>
      <c r="K199" s="464">
        <v>0.11867613200202712</v>
      </c>
      <c r="L199" s="465">
        <v>487752276.48797679</v>
      </c>
      <c r="M199" s="465">
        <v>94295391.456005156</v>
      </c>
      <c r="N199" s="464">
        <v>0.2396587657840652</v>
      </c>
      <c r="O199" s="463">
        <v>125094684.2959823</v>
      </c>
      <c r="P199" s="463">
        <v>34923942.512158871</v>
      </c>
      <c r="Q199" s="464">
        <v>0.38730902975031534</v>
      </c>
    </row>
    <row r="200" spans="1:17">
      <c r="A200" s="486" t="s">
        <v>246</v>
      </c>
      <c r="B200" s="487" t="s">
        <v>299</v>
      </c>
      <c r="C200" s="367" t="s">
        <v>307</v>
      </c>
      <c r="D200" s="463">
        <v>82127207.959003031</v>
      </c>
      <c r="E200" s="463">
        <v>6360646.6227748096</v>
      </c>
      <c r="F200" s="467">
        <v>8.3950578072934517E-2</v>
      </c>
      <c r="G200" s="471">
        <v>3.2596168513729222</v>
      </c>
      <c r="H200" s="471">
        <v>0.12966553297765282</v>
      </c>
      <c r="I200" s="472">
        <v>5.2014468116481645</v>
      </c>
      <c r="J200" s="472">
        <v>-5.6543067669625025E-2</v>
      </c>
      <c r="K200" s="467">
        <v>-1.0753742203277374E-2</v>
      </c>
      <c r="L200" s="468">
        <v>427180303.98792207</v>
      </c>
      <c r="M200" s="468">
        <v>28800491.291323543</v>
      </c>
      <c r="N200" s="467">
        <v>7.2294052995244676E-2</v>
      </c>
      <c r="O200" s="463">
        <v>117592147.10228744</v>
      </c>
      <c r="P200" s="463">
        <v>8267184.1179409623</v>
      </c>
      <c r="Q200" s="467">
        <v>7.5620278226160353E-2</v>
      </c>
    </row>
    <row r="201" spans="1:17">
      <c r="A201" s="486" t="s">
        <v>246</v>
      </c>
      <c r="B201" s="487" t="s">
        <v>299</v>
      </c>
      <c r="C201" s="367" t="s">
        <v>308</v>
      </c>
      <c r="D201" s="463">
        <v>2292120666.2018747</v>
      </c>
      <c r="E201" s="463">
        <v>88407095.017792702</v>
      </c>
      <c r="F201" s="464">
        <v>4.0117325669637952E-2</v>
      </c>
      <c r="G201" s="469">
        <v>90.973933421204521</v>
      </c>
      <c r="H201" s="469">
        <v>-6.2482589338088701E-2</v>
      </c>
      <c r="I201" s="470">
        <v>4.6542223083337033</v>
      </c>
      <c r="J201" s="470">
        <v>6.970409604108152E-2</v>
      </c>
      <c r="K201" s="464">
        <v>1.5204235824427875E-2</v>
      </c>
      <c r="L201" s="465">
        <v>10668039138.029476</v>
      </c>
      <c r="M201" s="465">
        <v>565074136.25963974</v>
      </c>
      <c r="N201" s="464">
        <v>5.5931514774192538E-2</v>
      </c>
      <c r="O201" s="463">
        <v>2245313057.8339286</v>
      </c>
      <c r="P201" s="463">
        <v>80328379.549183846</v>
      </c>
      <c r="Q201" s="464">
        <v>3.7103440202092199E-2</v>
      </c>
    </row>
    <row r="202" spans="1:17">
      <c r="A202" s="486" t="s">
        <v>246</v>
      </c>
      <c r="B202" s="487" t="s">
        <v>299</v>
      </c>
      <c r="C202" s="367" t="s">
        <v>309</v>
      </c>
      <c r="D202" s="463">
        <v>15903920.794346161</v>
      </c>
      <c r="E202" s="463">
        <v>-3081168.7119556591</v>
      </c>
      <c r="F202" s="467">
        <v>-0.16229413671886617</v>
      </c>
      <c r="G202" s="471">
        <v>0.63122428623202753</v>
      </c>
      <c r="H202" s="471">
        <v>-0.15305844855388406</v>
      </c>
      <c r="I202" s="472">
        <v>5.9690165496226291</v>
      </c>
      <c r="J202" s="472">
        <v>0.25020779894371259</v>
      </c>
      <c r="K202" s="467">
        <v>4.3751733945292158E-2</v>
      </c>
      <c r="L202" s="468">
        <v>94930766.425339699</v>
      </c>
      <c r="M202" s="468">
        <v>-13641329.575721622</v>
      </c>
      <c r="N202" s="467">
        <v>-0.12564305266417877</v>
      </c>
      <c r="O202" s="463">
        <v>21938584.852581367</v>
      </c>
      <c r="P202" s="463">
        <v>-3683592.2052870542</v>
      </c>
      <c r="Q202" s="467">
        <v>-0.14376577747345809</v>
      </c>
    </row>
    <row r="203" spans="1:17">
      <c r="A203" s="486" t="s">
        <v>246</v>
      </c>
      <c r="B203" s="487" t="s">
        <v>299</v>
      </c>
      <c r="C203" s="367" t="s">
        <v>310</v>
      </c>
      <c r="D203" s="463">
        <v>10908841.434525277</v>
      </c>
      <c r="E203" s="463">
        <v>-379330.3910981603</v>
      </c>
      <c r="F203" s="464">
        <v>-3.3604236094024034E-2</v>
      </c>
      <c r="G203" s="469">
        <v>0.43297031827362537</v>
      </c>
      <c r="H203" s="469">
        <v>-3.3349225134087557E-2</v>
      </c>
      <c r="I203" s="470">
        <v>4.3681599603382422</v>
      </c>
      <c r="J203" s="470">
        <v>-7.6847358092644313E-2</v>
      </c>
      <c r="K203" s="464">
        <v>-1.7288466044589525E-2</v>
      </c>
      <c r="L203" s="465">
        <v>47651564.367972106</v>
      </c>
      <c r="M203" s="465">
        <v>-2524442.0086294115</v>
      </c>
      <c r="N203" s="464">
        <v>-5.0311736443947631E-2</v>
      </c>
      <c r="O203" s="463">
        <v>14558620.277372904</v>
      </c>
      <c r="P203" s="463">
        <v>148900.68417892605</v>
      </c>
      <c r="Q203" s="464">
        <v>1.0333350570489593E-2</v>
      </c>
    </row>
    <row r="204" spans="1:17">
      <c r="A204" s="486" t="s">
        <v>246</v>
      </c>
      <c r="B204" s="487" t="s">
        <v>299</v>
      </c>
      <c r="C204" s="367" t="s">
        <v>311</v>
      </c>
      <c r="D204" s="463">
        <v>5596526.9974065321</v>
      </c>
      <c r="E204" s="463">
        <v>1596469.8094109357</v>
      </c>
      <c r="F204" s="467">
        <v>0.39911174625253715</v>
      </c>
      <c r="G204" s="471">
        <v>0.22212533657562425</v>
      </c>
      <c r="H204" s="471">
        <v>5.6881143775801501E-2</v>
      </c>
      <c r="I204" s="472">
        <v>4.2336987651759941</v>
      </c>
      <c r="J204" s="472">
        <v>4.0130908475399352E-2</v>
      </c>
      <c r="K204" s="467">
        <v>9.5696337454697702E-3</v>
      </c>
      <c r="L204" s="468">
        <v>23694009.438194148</v>
      </c>
      <c r="M204" s="468">
        <v>6919498.1896516457</v>
      </c>
      <c r="N204" s="467">
        <v>0.41250073323315839</v>
      </c>
      <c r="O204" s="463">
        <v>4479650.4989997102</v>
      </c>
      <c r="P204" s="463">
        <v>1395178.419280746</v>
      </c>
      <c r="Q204" s="467">
        <v>0.45232324469860824</v>
      </c>
    </row>
    <row r="205" spans="1:17">
      <c r="A205" s="486" t="s">
        <v>246</v>
      </c>
      <c r="B205" s="487" t="s">
        <v>299</v>
      </c>
      <c r="C205" s="367" t="s">
        <v>312</v>
      </c>
      <c r="D205" s="463">
        <v>5911213.1637668442</v>
      </c>
      <c r="E205" s="463">
        <v>286945.45277910493</v>
      </c>
      <c r="F205" s="464">
        <v>5.1019166854116782E-2</v>
      </c>
      <c r="G205" s="469">
        <v>0.23461518441355469</v>
      </c>
      <c r="H205" s="469">
        <v>2.2741116955466156E-3</v>
      </c>
      <c r="I205" s="470">
        <v>6.7138373194690937</v>
      </c>
      <c r="J205" s="470">
        <v>0.17735135814241598</v>
      </c>
      <c r="K205" s="464">
        <v>2.7132523375973085E-2</v>
      </c>
      <c r="L205" s="465">
        <v>39686923.542234808</v>
      </c>
      <c r="M205" s="465">
        <v>2923976.6066205204</v>
      </c>
      <c r="N205" s="464">
        <v>7.9535968967381757E-2</v>
      </c>
      <c r="O205" s="463">
        <v>10231622.719232868</v>
      </c>
      <c r="P205" s="463">
        <v>405243.17479580641</v>
      </c>
      <c r="Q205" s="464">
        <v>4.1240334037903496E-2</v>
      </c>
    </row>
    <row r="206" spans="1:17">
      <c r="A206" s="486" t="s">
        <v>246</v>
      </c>
      <c r="B206" s="488" t="s">
        <v>299</v>
      </c>
      <c r="C206" s="367" t="s">
        <v>313</v>
      </c>
      <c r="D206" s="463">
        <v>1109061.1633396288</v>
      </c>
      <c r="E206" s="463">
        <v>-4998.9470526352525</v>
      </c>
      <c r="F206" s="467">
        <v>-4.4871430239748081E-3</v>
      </c>
      <c r="G206" s="471">
        <v>4.4018475083552527E-2</v>
      </c>
      <c r="H206" s="471">
        <v>-2.0038578532669132E-3</v>
      </c>
      <c r="I206" s="472">
        <v>7.1507526305662417</v>
      </c>
      <c r="J206" s="472">
        <v>0.56767717436676879</v>
      </c>
      <c r="K206" s="467">
        <v>8.6232822051609745E-2</v>
      </c>
      <c r="L206" s="468">
        <v>7930622.0312097073</v>
      </c>
      <c r="M206" s="468">
        <v>596680.26175551862</v>
      </c>
      <c r="N206" s="467">
        <v>8.1358740021728465E-2</v>
      </c>
      <c r="O206" s="463">
        <v>1403629.8722535241</v>
      </c>
      <c r="P206" s="463">
        <v>-74943.536043867469</v>
      </c>
      <c r="Q206" s="467">
        <v>-5.0686381631985744E-2</v>
      </c>
    </row>
    <row r="207" spans="1:17">
      <c r="A207" s="486" t="s">
        <v>246</v>
      </c>
      <c r="B207" s="487" t="s">
        <v>241</v>
      </c>
      <c r="C207" s="367" t="s">
        <v>302</v>
      </c>
      <c r="D207" s="463">
        <v>3952252.84652761</v>
      </c>
      <c r="E207" s="463">
        <v>30594.225186393596</v>
      </c>
      <c r="F207" s="464">
        <v>7.801348393739152E-3</v>
      </c>
      <c r="G207" s="469">
        <v>0.51297035292210968</v>
      </c>
      <c r="H207" s="469">
        <v>-1.2140747103632665E-2</v>
      </c>
      <c r="I207" s="470">
        <v>6.321950005968576</v>
      </c>
      <c r="J207" s="470">
        <v>0.17899793591061552</v>
      </c>
      <c r="K207" s="464">
        <v>2.9138748580359121E-2</v>
      </c>
      <c r="L207" s="465">
        <v>24985944.906694546</v>
      </c>
      <c r="M207" s="465">
        <v>895383.96066587418</v>
      </c>
      <c r="N207" s="464">
        <v>3.7167418503531287E-2</v>
      </c>
      <c r="O207" s="463">
        <v>7128412.9771273136</v>
      </c>
      <c r="P207" s="463">
        <v>-51808.9302352909</v>
      </c>
      <c r="Q207" s="464">
        <v>-7.2155054403215567E-3</v>
      </c>
    </row>
    <row r="208" spans="1:17">
      <c r="A208" s="486" t="s">
        <v>246</v>
      </c>
      <c r="B208" s="487" t="s">
        <v>300</v>
      </c>
      <c r="C208" s="367" t="s">
        <v>303</v>
      </c>
      <c r="D208" s="463">
        <v>435332.18491721246</v>
      </c>
      <c r="E208" s="463">
        <v>12912.996301458217</v>
      </c>
      <c r="F208" s="467">
        <v>3.0569151803386194E-2</v>
      </c>
      <c r="G208" s="471">
        <v>5.6502585539671281E-2</v>
      </c>
      <c r="H208" s="471">
        <v>-5.9452675204831051E-5</v>
      </c>
      <c r="I208" s="472">
        <v>8.0765591240915597</v>
      </c>
      <c r="J208" s="472">
        <v>-0.35816352101463167</v>
      </c>
      <c r="K208" s="467">
        <v>-4.2462987354117375E-2</v>
      </c>
      <c r="L208" s="468">
        <v>3515986.1301038265</v>
      </c>
      <c r="M208" s="468">
        <v>-47002.565840858966</v>
      </c>
      <c r="N208" s="467">
        <v>-1.3191893057184335E-2</v>
      </c>
      <c r="O208" s="463">
        <v>716011.83647377091</v>
      </c>
      <c r="P208" s="463">
        <v>44932.498293829616</v>
      </c>
      <c r="Q208" s="467">
        <v>6.6955568049066563E-2</v>
      </c>
    </row>
    <row r="209" spans="1:17">
      <c r="A209" s="486" t="s">
        <v>246</v>
      </c>
      <c r="B209" s="487" t="s">
        <v>300</v>
      </c>
      <c r="C209" s="367" t="s">
        <v>304</v>
      </c>
      <c r="D209" s="463">
        <v>701204.65596248792</v>
      </c>
      <c r="E209" s="463">
        <v>293144.94347912609</v>
      </c>
      <c r="F209" s="464">
        <v>0.71838736957174798</v>
      </c>
      <c r="G209" s="469">
        <v>9.1010675128168614E-2</v>
      </c>
      <c r="H209" s="469">
        <v>3.6371374467918091E-2</v>
      </c>
      <c r="I209" s="470">
        <v>11.794295355131446</v>
      </c>
      <c r="J209" s="470">
        <v>-0.39825288075231846</v>
      </c>
      <c r="K209" s="464">
        <v>-3.2663629706235195E-2</v>
      </c>
      <c r="L209" s="465">
        <v>8270214.8168149153</v>
      </c>
      <c r="M209" s="465">
        <v>3294927.0892406655</v>
      </c>
      <c r="N209" s="464">
        <v>0.66225860084018484</v>
      </c>
      <c r="O209" s="463">
        <v>1955434.5769127654</v>
      </c>
      <c r="P209" s="463">
        <v>440431.51928252052</v>
      </c>
      <c r="Q209" s="464">
        <v>0.29071328738533359</v>
      </c>
    </row>
    <row r="210" spans="1:17">
      <c r="A210" s="486" t="s">
        <v>246</v>
      </c>
      <c r="B210" s="487" t="s">
        <v>300</v>
      </c>
      <c r="C210" s="367" t="s">
        <v>305</v>
      </c>
      <c r="D210" s="463">
        <v>108223.49296232866</v>
      </c>
      <c r="E210" s="463">
        <v>-37081.285647625453</v>
      </c>
      <c r="F210" s="467">
        <v>-0.25519660125675453</v>
      </c>
      <c r="G210" s="471">
        <v>1.4046531316467829E-2</v>
      </c>
      <c r="H210" s="471">
        <v>-5.4098159850662318E-3</v>
      </c>
      <c r="I210" s="472">
        <v>8.4968624938033201</v>
      </c>
      <c r="J210" s="472">
        <v>1.02728382271511</v>
      </c>
      <c r="K210" s="467">
        <v>0.13752901842928839</v>
      </c>
      <c r="L210" s="468">
        <v>919560.1382999979</v>
      </c>
      <c r="M210" s="468">
        <v>-165805.33681210969</v>
      </c>
      <c r="N210" s="467">
        <v>-0.15276452090479811</v>
      </c>
      <c r="O210" s="463">
        <v>270632.10667860496</v>
      </c>
      <c r="P210" s="463">
        <v>-75100.580680224928</v>
      </c>
      <c r="Q210" s="467">
        <v>-0.21722152236730613</v>
      </c>
    </row>
    <row r="211" spans="1:17">
      <c r="A211" s="486" t="s">
        <v>246</v>
      </c>
      <c r="B211" s="487" t="s">
        <v>300</v>
      </c>
      <c r="C211" s="367" t="s">
        <v>306</v>
      </c>
      <c r="D211" s="463">
        <v>34118888.788553759</v>
      </c>
      <c r="E211" s="463">
        <v>7265276.2348853424</v>
      </c>
      <c r="F211" s="464">
        <v>0.27055116775686289</v>
      </c>
      <c r="G211" s="469">
        <v>4.428354941549757</v>
      </c>
      <c r="H211" s="469">
        <v>0.83264930032306417</v>
      </c>
      <c r="I211" s="470">
        <v>6.0131947504087675</v>
      </c>
      <c r="J211" s="470">
        <v>1.5095682148545313</v>
      </c>
      <c r="K211" s="464">
        <v>0.33518947517897535</v>
      </c>
      <c r="L211" s="465">
        <v>205163522.95311201</v>
      </c>
      <c r="M211" s="465">
        <v>84224880.880918562</v>
      </c>
      <c r="N211" s="464">
        <v>0.6964265468653198</v>
      </c>
      <c r="O211" s="463">
        <v>59200396.04717537</v>
      </c>
      <c r="P211" s="463">
        <v>30838214.782566745</v>
      </c>
      <c r="Q211" s="464">
        <v>1.0873005321719669</v>
      </c>
    </row>
    <row r="212" spans="1:17">
      <c r="A212" s="486" t="s">
        <v>246</v>
      </c>
      <c r="B212" s="487" t="s">
        <v>300</v>
      </c>
      <c r="C212" s="367" t="s">
        <v>307</v>
      </c>
      <c r="D212" s="463">
        <v>24656359.310373537</v>
      </c>
      <c r="E212" s="463">
        <v>2164701.1212558299</v>
      </c>
      <c r="F212" s="467">
        <v>9.6244621141503561E-2</v>
      </c>
      <c r="G212" s="471">
        <v>3.2001953894040422</v>
      </c>
      <c r="H212" s="471">
        <v>0.18855656168493384</v>
      </c>
      <c r="I212" s="472">
        <v>5.2565676609044969</v>
      </c>
      <c r="J212" s="472">
        <v>7.3446608544839975E-2</v>
      </c>
      <c r="K212" s="467">
        <v>1.4170344046161689E-2</v>
      </c>
      <c r="L212" s="468">
        <v>129607820.98655105</v>
      </c>
      <c r="M212" s="468">
        <v>13030833.924057573</v>
      </c>
      <c r="N212" s="467">
        <v>0.11177878458183285</v>
      </c>
      <c r="O212" s="463">
        <v>36648964.746849604</v>
      </c>
      <c r="P212" s="463">
        <v>3671691.5202188715</v>
      </c>
      <c r="Q212" s="467">
        <v>0.111340058196619</v>
      </c>
    </row>
    <row r="213" spans="1:17">
      <c r="A213" s="486" t="s">
        <v>246</v>
      </c>
      <c r="B213" s="487" t="s">
        <v>300</v>
      </c>
      <c r="C213" s="367" t="s">
        <v>308</v>
      </c>
      <c r="D213" s="463">
        <v>700876718.05035007</v>
      </c>
      <c r="E213" s="463">
        <v>20058175.213728189</v>
      </c>
      <c r="F213" s="464">
        <v>2.9461852096677708E-2</v>
      </c>
      <c r="G213" s="469">
        <v>90.968111447893534</v>
      </c>
      <c r="H213" s="469">
        <v>-0.19366688777246566</v>
      </c>
      <c r="I213" s="470">
        <v>4.7309943944684267</v>
      </c>
      <c r="J213" s="470">
        <v>0.19375106491287397</v>
      </c>
      <c r="K213" s="464">
        <v>4.2702374732865145E-2</v>
      </c>
      <c r="L213" s="465">
        <v>3315843824.3096342</v>
      </c>
      <c r="M213" s="465">
        <v>226804432.18644047</v>
      </c>
      <c r="N213" s="464">
        <v>7.3422317878099524E-2</v>
      </c>
      <c r="O213" s="463">
        <v>693234254.2221539</v>
      </c>
      <c r="P213" s="463">
        <v>29821756.986700296</v>
      </c>
      <c r="Q213" s="464">
        <v>4.4952057899078399E-2</v>
      </c>
    </row>
    <row r="214" spans="1:17">
      <c r="A214" s="486" t="s">
        <v>246</v>
      </c>
      <c r="B214" s="487" t="s">
        <v>300</v>
      </c>
      <c r="C214" s="367" t="s">
        <v>309</v>
      </c>
      <c r="D214" s="463">
        <v>4539219.0490778219</v>
      </c>
      <c r="E214" s="463">
        <v>-1320815.4163225293</v>
      </c>
      <c r="F214" s="467">
        <v>-0.22539379659301928</v>
      </c>
      <c r="G214" s="471">
        <v>0.58915380366971848</v>
      </c>
      <c r="H214" s="471">
        <v>-0.19550632140326463</v>
      </c>
      <c r="I214" s="472">
        <v>5.9290531041986494</v>
      </c>
      <c r="J214" s="472">
        <v>0.21698966205986547</v>
      </c>
      <c r="K214" s="467">
        <v>3.7987964289594348E-2</v>
      </c>
      <c r="L214" s="468">
        <v>26913270.7935725</v>
      </c>
      <c r="M214" s="468">
        <v>-6559617.8459141403</v>
      </c>
      <c r="N214" s="467">
        <v>-0.19596808379949673</v>
      </c>
      <c r="O214" s="463">
        <v>6138792.7396986894</v>
      </c>
      <c r="P214" s="463">
        <v>-1830038.4013641067</v>
      </c>
      <c r="Q214" s="467">
        <v>-0.22964953943296082</v>
      </c>
    </row>
    <row r="215" spans="1:17">
      <c r="A215" s="486" t="s">
        <v>246</v>
      </c>
      <c r="B215" s="487" t="s">
        <v>300</v>
      </c>
      <c r="C215" s="367" t="s">
        <v>310</v>
      </c>
      <c r="D215" s="463">
        <v>3460519.8902274584</v>
      </c>
      <c r="E215" s="463">
        <v>73928.877308798954</v>
      </c>
      <c r="F215" s="464">
        <v>2.1829880557406006E-2</v>
      </c>
      <c r="G215" s="469">
        <v>0.4491474048639309</v>
      </c>
      <c r="H215" s="469">
        <v>-4.3180045048262228E-3</v>
      </c>
      <c r="I215" s="470">
        <v>4.2444377024223776</v>
      </c>
      <c r="J215" s="470">
        <v>-8.4079834942493825E-2</v>
      </c>
      <c r="K215" s="464">
        <v>-1.942462614895173E-2</v>
      </c>
      <c r="L215" s="465">
        <v>14687961.092063971</v>
      </c>
      <c r="M215" s="465">
        <v>29042.50076328963</v>
      </c>
      <c r="N215" s="464">
        <v>1.9812171397503272E-3</v>
      </c>
      <c r="O215" s="463">
        <v>4539793.6497938372</v>
      </c>
      <c r="P215" s="463">
        <v>201721.98376428708</v>
      </c>
      <c r="Q215" s="464">
        <v>4.6500380651598248E-2</v>
      </c>
    </row>
    <row r="216" spans="1:17">
      <c r="A216" s="486" t="s">
        <v>246</v>
      </c>
      <c r="B216" s="487" t="s">
        <v>300</v>
      </c>
      <c r="C216" s="367" t="s">
        <v>311</v>
      </c>
      <c r="D216" s="463">
        <v>1742713.3354622803</v>
      </c>
      <c r="E216" s="463">
        <v>346100.71996789379</v>
      </c>
      <c r="F216" s="467">
        <v>0.24781440188078044</v>
      </c>
      <c r="G216" s="471">
        <v>0.22619005145877066</v>
      </c>
      <c r="H216" s="471">
        <v>3.9183262331044438E-2</v>
      </c>
      <c r="I216" s="472">
        <v>4.2693419953653242</v>
      </c>
      <c r="J216" s="472">
        <v>5.9307550643011631E-2</v>
      </c>
      <c r="K216" s="467">
        <v>1.4087188934370694E-2</v>
      </c>
      <c r="L216" s="468">
        <v>7440239.2289722916</v>
      </c>
      <c r="M216" s="468">
        <v>1560452.0118072052</v>
      </c>
      <c r="N216" s="467">
        <v>0.26539259911510371</v>
      </c>
      <c r="O216" s="463">
        <v>1413364.0882216678</v>
      </c>
      <c r="P216" s="463">
        <v>317297.61938608205</v>
      </c>
      <c r="Q216" s="467">
        <v>0.28948757069739167</v>
      </c>
    </row>
    <row r="217" spans="1:17">
      <c r="A217" s="486" t="s">
        <v>246</v>
      </c>
      <c r="B217" s="487" t="s">
        <v>300</v>
      </c>
      <c r="C217" s="367" t="s">
        <v>312</v>
      </c>
      <c r="D217" s="463">
        <v>1912964.3404498384</v>
      </c>
      <c r="E217" s="463">
        <v>272672.91895266436</v>
      </c>
      <c r="F217" s="464">
        <v>0.16623443577104272</v>
      </c>
      <c r="G217" s="469">
        <v>0.24828725057662104</v>
      </c>
      <c r="H217" s="469">
        <v>2.865180652805388E-2</v>
      </c>
      <c r="I217" s="470">
        <v>6.9039044175966362</v>
      </c>
      <c r="J217" s="470">
        <v>0.27683739557575837</v>
      </c>
      <c r="K217" s="464">
        <v>4.177374314396759E-2</v>
      </c>
      <c r="L217" s="465">
        <v>13206922.960736476</v>
      </c>
      <c r="M217" s="465">
        <v>2336601.7748288065</v>
      </c>
      <c r="N217" s="464">
        <v>0.21495241353659236</v>
      </c>
      <c r="O217" s="463">
        <v>3286442.0459285732</v>
      </c>
      <c r="P217" s="463">
        <v>367635.74001454189</v>
      </c>
      <c r="Q217" s="464">
        <v>0.12595414066005173</v>
      </c>
    </row>
    <row r="218" spans="1:17">
      <c r="A218" s="486" t="s">
        <v>246</v>
      </c>
      <c r="B218" s="488" t="s">
        <v>300</v>
      </c>
      <c r="C218" s="367" t="s">
        <v>313</v>
      </c>
      <c r="D218" s="463">
        <v>341387.26016242965</v>
      </c>
      <c r="E218" s="463">
        <v>30979.564603243489</v>
      </c>
      <c r="F218" s="467">
        <v>9.9802823984228642E-2</v>
      </c>
      <c r="G218" s="471">
        <v>4.4309296527547018E-2</v>
      </c>
      <c r="H218" s="471">
        <v>2.745626098784891E-3</v>
      </c>
      <c r="I218" s="472">
        <v>7.4729209816312778</v>
      </c>
      <c r="J218" s="472">
        <v>0.92532436129490758</v>
      </c>
      <c r="K218" s="467">
        <v>0.14132275015551748</v>
      </c>
      <c r="L218" s="468">
        <v>2551160.0193294361</v>
      </c>
      <c r="M218" s="468">
        <v>518735.64095970802</v>
      </c>
      <c r="N218" s="467">
        <v>0.25522998369848443</v>
      </c>
      <c r="O218" s="463">
        <v>424487.47827378567</v>
      </c>
      <c r="P218" s="463">
        <v>15278.505127050914</v>
      </c>
      <c r="Q218" s="467">
        <v>3.7336681572650472E-2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C4" sqref="C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200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192</v>
      </c>
      <c r="D3" s="463">
        <v>421227391.61721045</v>
      </c>
      <c r="E3" s="463">
        <v>11253121.567196667</v>
      </c>
      <c r="F3" s="464">
        <v>2.7448360517414595E-2</v>
      </c>
      <c r="G3" s="469">
        <v>100</v>
      </c>
      <c r="H3" s="469">
        <v>0</v>
      </c>
      <c r="I3" s="470">
        <v>5.7365654747852748</v>
      </c>
      <c r="J3" s="470">
        <v>0.1463454748941162</v>
      </c>
      <c r="K3" s="464">
        <v>2.617883999144319E-2</v>
      </c>
      <c r="L3" s="465">
        <v>2416398511.7851458</v>
      </c>
      <c r="M3" s="465">
        <v>124552147.91077995</v>
      </c>
      <c r="N3" s="464">
        <v>5.4345766746870666E-2</v>
      </c>
      <c r="O3" s="463">
        <v>580257782.46657002</v>
      </c>
      <c r="P3" s="463">
        <v>34074887.17407608</v>
      </c>
      <c r="Q3" s="464">
        <v>6.2387320195789304E-2</v>
      </c>
    </row>
    <row r="4" spans="1:17">
      <c r="A4" s="484"/>
      <c r="B4" s="479"/>
      <c r="C4" s="367" t="s">
        <v>201</v>
      </c>
      <c r="D4" s="463">
        <v>12297432.649379749</v>
      </c>
      <c r="E4" s="463">
        <v>451320.29573333636</v>
      </c>
      <c r="F4" s="467">
        <v>3.8098599967643657E-2</v>
      </c>
      <c r="G4" s="471">
        <v>2.9194285305536392</v>
      </c>
      <c r="H4" s="471">
        <v>2.9951502592524548E-2</v>
      </c>
      <c r="I4" s="472">
        <v>5.9688027241838553</v>
      </c>
      <c r="J4" s="472">
        <v>6.8831759360636013E-2</v>
      </c>
      <c r="K4" s="467">
        <v>1.1666457304794282E-2</v>
      </c>
      <c r="L4" s="468">
        <v>73400949.498085335</v>
      </c>
      <c r="M4" s="468">
        <v>3509230.565537855</v>
      </c>
      <c r="N4" s="467">
        <v>5.0209532962332985E-2</v>
      </c>
      <c r="O4" s="463">
        <v>19401533.231674552</v>
      </c>
      <c r="P4" s="463">
        <v>684630.81728714332</v>
      </c>
      <c r="Q4" s="467">
        <v>3.6578211614806393E-2</v>
      </c>
    </row>
    <row r="5" spans="1:17">
      <c r="A5" s="484"/>
      <c r="B5" s="479"/>
      <c r="C5" s="367" t="s">
        <v>202</v>
      </c>
      <c r="D5" s="463">
        <v>35903277.057966478</v>
      </c>
      <c r="E5" s="463">
        <v>866158.1693558991</v>
      </c>
      <c r="F5" s="464">
        <v>2.4721158497922578E-2</v>
      </c>
      <c r="G5" s="469">
        <v>8.5234905831084955</v>
      </c>
      <c r="H5" s="469">
        <v>-2.2684493765551039E-2</v>
      </c>
      <c r="I5" s="470">
        <v>5.2558533061357293</v>
      </c>
      <c r="J5" s="470">
        <v>2.0090782714047961E-2</v>
      </c>
      <c r="K5" s="464">
        <v>3.8372219183306676E-3</v>
      </c>
      <c r="L5" s="465">
        <v>188702357.42622021</v>
      </c>
      <c r="M5" s="465">
        <v>5256323.4205630124</v>
      </c>
      <c r="N5" s="464">
        <v>2.8653240987487991E-2</v>
      </c>
      <c r="O5" s="463">
        <v>52720846.264519274</v>
      </c>
      <c r="P5" s="463">
        <v>1133567.35538131</v>
      </c>
      <c r="Q5" s="464">
        <v>2.1973776856458974E-2</v>
      </c>
    </row>
    <row r="6" spans="1:17">
      <c r="A6" s="484"/>
      <c r="B6" s="479"/>
      <c r="C6" s="367" t="s">
        <v>203</v>
      </c>
      <c r="D6" s="463">
        <v>10356308.413200065</v>
      </c>
      <c r="E6" s="463">
        <v>860677.25714673102</v>
      </c>
      <c r="F6" s="467">
        <v>9.0639289058533107E-2</v>
      </c>
      <c r="G6" s="471">
        <v>2.4586027925295371</v>
      </c>
      <c r="H6" s="471">
        <v>0.14244984105408509</v>
      </c>
      <c r="I6" s="472">
        <v>5.0975100890739977</v>
      </c>
      <c r="J6" s="472">
        <v>-0.11036255311094667</v>
      </c>
      <c r="K6" s="467">
        <v>-2.1191484641345695E-2</v>
      </c>
      <c r="L6" s="468">
        <v>52791386.621849261</v>
      </c>
      <c r="M6" s="468">
        <v>3339348.9039601013</v>
      </c>
      <c r="N6" s="467">
        <v>6.752702331520101E-2</v>
      </c>
      <c r="O6" s="463">
        <v>11719609.972209247</v>
      </c>
      <c r="P6" s="463">
        <v>238208.92996199615</v>
      </c>
      <c r="Q6" s="467">
        <v>2.0747374739848962E-2</v>
      </c>
    </row>
    <row r="7" spans="1:17">
      <c r="A7" s="484"/>
      <c r="B7" s="485"/>
      <c r="C7" s="367" t="s">
        <v>204</v>
      </c>
      <c r="D7" s="463">
        <v>18725582.508314125</v>
      </c>
      <c r="E7" s="463">
        <v>-636019.75615207851</v>
      </c>
      <c r="F7" s="464">
        <v>-3.2849541451398755E-2</v>
      </c>
      <c r="G7" s="469">
        <v>4.4454807263177605</v>
      </c>
      <c r="H7" s="469">
        <v>-0.27715766318513069</v>
      </c>
      <c r="I7" s="470">
        <v>5.0905790374886788</v>
      </c>
      <c r="J7" s="470">
        <v>7.3465503986591685E-2</v>
      </c>
      <c r="K7" s="464">
        <v>1.4642982164151004E-2</v>
      </c>
      <c r="L7" s="465">
        <v>95324057.781588554</v>
      </c>
      <c r="M7" s="465">
        <v>-1815298.9697494954</v>
      </c>
      <c r="N7" s="464">
        <v>-1.8687574536821201E-2</v>
      </c>
      <c r="O7" s="463">
        <v>26739073.1512908</v>
      </c>
      <c r="P7" s="463">
        <v>-353622.24966812134</v>
      </c>
      <c r="Q7" s="464">
        <v>-1.3052309651538222E-2</v>
      </c>
    </row>
    <row r="8" spans="1:17">
      <c r="A8" s="484"/>
      <c r="B8" s="479" t="s">
        <v>242</v>
      </c>
      <c r="C8" s="367" t="s">
        <v>192</v>
      </c>
      <c r="D8" s="463">
        <v>5521936365.7623215</v>
      </c>
      <c r="E8" s="463">
        <v>123335136.51966476</v>
      </c>
      <c r="F8" s="467">
        <v>2.2845757869944923E-2</v>
      </c>
      <c r="G8" s="471">
        <v>100.00000000000004</v>
      </c>
      <c r="H8" s="471">
        <v>4.2632564145606011E-14</v>
      </c>
      <c r="I8" s="472">
        <v>5.6517390831100158</v>
      </c>
      <c r="J8" s="472">
        <v>1.3308075515558571E-2</v>
      </c>
      <c r="K8" s="467">
        <v>2.3602444541103358E-3</v>
      </c>
      <c r="L8" s="468">
        <v>31208543572.825394</v>
      </c>
      <c r="M8" s="468">
        <v>768903004.22604752</v>
      </c>
      <c r="N8" s="467">
        <v>2.5259923897367753E-2</v>
      </c>
      <c r="O8" s="463">
        <v>7383026044.1051044</v>
      </c>
      <c r="P8" s="463">
        <v>158740557.06664276</v>
      </c>
      <c r="Q8" s="467">
        <v>2.1973184386393511E-2</v>
      </c>
    </row>
    <row r="9" spans="1:17">
      <c r="A9" s="484"/>
      <c r="B9" s="479" t="s">
        <v>299</v>
      </c>
      <c r="C9" s="367" t="s">
        <v>201</v>
      </c>
      <c r="D9" s="463">
        <v>160273226.61769843</v>
      </c>
      <c r="E9" s="463">
        <v>5748506.0248358846</v>
      </c>
      <c r="F9" s="464">
        <v>3.7201206401025561E-2</v>
      </c>
      <c r="G9" s="469">
        <v>2.9024823178231656</v>
      </c>
      <c r="H9" s="469">
        <v>4.0171989068988001E-2</v>
      </c>
      <c r="I9" s="470">
        <v>5.9716018617967892</v>
      </c>
      <c r="J9" s="470">
        <v>-1.940099286615915E-2</v>
      </c>
      <c r="K9" s="464">
        <v>-3.2383548024950228E-3</v>
      </c>
      <c r="L9" s="465">
        <v>957087898.46642673</v>
      </c>
      <c r="M9" s="465">
        <v>31329856.278592706</v>
      </c>
      <c r="N9" s="464">
        <v>3.3842380893123213E-2</v>
      </c>
      <c r="O9" s="463">
        <v>252421501.91737986</v>
      </c>
      <c r="P9" s="463">
        <v>8257587.5103180408</v>
      </c>
      <c r="Q9" s="464">
        <v>3.3819852251185938E-2</v>
      </c>
    </row>
    <row r="10" spans="1:17">
      <c r="A10" s="484"/>
      <c r="B10" s="479" t="s">
        <v>299</v>
      </c>
      <c r="C10" s="367" t="s">
        <v>202</v>
      </c>
      <c r="D10" s="463">
        <v>473809438.20082098</v>
      </c>
      <c r="E10" s="463">
        <v>10571399.01788491</v>
      </c>
      <c r="F10" s="467">
        <v>2.2820662647935499E-2</v>
      </c>
      <c r="G10" s="471">
        <v>8.5804943559035411</v>
      </c>
      <c r="H10" s="471">
        <v>-2.1052508878049991E-4</v>
      </c>
      <c r="I10" s="472">
        <v>5.28052209323267</v>
      </c>
      <c r="J10" s="472">
        <v>-1.5932567904147099E-2</v>
      </c>
      <c r="K10" s="467">
        <v>-3.008157139728517E-3</v>
      </c>
      <c r="L10" s="468">
        <v>2501961206.4015946</v>
      </c>
      <c r="M10" s="468">
        <v>48441934.555253506</v>
      </c>
      <c r="N10" s="467">
        <v>1.9743857368929328E-2</v>
      </c>
      <c r="O10" s="463">
        <v>693855932.70785785</v>
      </c>
      <c r="P10" s="463">
        <v>10150279.65971458</v>
      </c>
      <c r="Q10" s="467">
        <v>1.4845978842593898E-2</v>
      </c>
    </row>
    <row r="11" spans="1:17">
      <c r="A11" s="484"/>
      <c r="B11" s="479" t="s">
        <v>299</v>
      </c>
      <c r="C11" s="367" t="s">
        <v>203</v>
      </c>
      <c r="D11" s="463">
        <v>129579812.61514637</v>
      </c>
      <c r="E11" s="463">
        <v>3620396.2915915251</v>
      </c>
      <c r="F11" s="464">
        <v>2.8742561669956694E-2</v>
      </c>
      <c r="G11" s="469">
        <v>2.3466371944917821</v>
      </c>
      <c r="H11" s="469">
        <v>1.3451041729299451E-2</v>
      </c>
      <c r="I11" s="470">
        <v>5.2197366715826696</v>
      </c>
      <c r="J11" s="470">
        <v>-2.981628179886453E-2</v>
      </c>
      <c r="K11" s="464">
        <v>-5.6797754139537113E-3</v>
      </c>
      <c r="L11" s="465">
        <v>676372499.80409014</v>
      </c>
      <c r="M11" s="465">
        <v>15141873.83655858</v>
      </c>
      <c r="N11" s="464">
        <v>2.2899534960895918E-2</v>
      </c>
      <c r="O11" s="463">
        <v>154354459.07779798</v>
      </c>
      <c r="P11" s="463">
        <v>2692347.3146547675</v>
      </c>
      <c r="Q11" s="464">
        <v>1.775227367834304E-2</v>
      </c>
    </row>
    <row r="12" spans="1:17">
      <c r="A12" s="484"/>
      <c r="B12" s="485" t="s">
        <v>299</v>
      </c>
      <c r="C12" s="367" t="s">
        <v>204</v>
      </c>
      <c r="D12" s="463">
        <v>254038042.81029022</v>
      </c>
      <c r="E12" s="463">
        <v>-9979698.3232219219</v>
      </c>
      <c r="F12" s="467">
        <v>-3.7799347424062879E-2</v>
      </c>
      <c r="G12" s="471">
        <v>4.6005246345358692</v>
      </c>
      <c r="H12" s="471">
        <v>-0.28995958392065724</v>
      </c>
      <c r="I12" s="472">
        <v>5.081989607385017</v>
      </c>
      <c r="J12" s="472">
        <v>3.5817522979080252E-2</v>
      </c>
      <c r="K12" s="467">
        <v>7.0979590826413304E-3</v>
      </c>
      <c r="L12" s="468">
        <v>1291018693.4423249</v>
      </c>
      <c r="M12" s="468">
        <v>-41260261.653517008</v>
      </c>
      <c r="N12" s="467">
        <v>-3.0969686562788055E-2</v>
      </c>
      <c r="O12" s="463">
        <v>355260288.57812977</v>
      </c>
      <c r="P12" s="463">
        <v>-8792334.242575407</v>
      </c>
      <c r="Q12" s="467">
        <v>-2.4151272896900965E-2</v>
      </c>
    </row>
    <row r="13" spans="1:17">
      <c r="A13" s="484"/>
      <c r="B13" s="479" t="s">
        <v>241</v>
      </c>
      <c r="C13" s="367" t="s">
        <v>192</v>
      </c>
      <c r="D13" s="463">
        <v>1687035990.2427561</v>
      </c>
      <c r="E13" s="463">
        <v>38881910.866626024</v>
      </c>
      <c r="F13" s="464">
        <v>2.3591186863635864E-2</v>
      </c>
      <c r="G13" s="469">
        <v>100.00000000000009</v>
      </c>
      <c r="H13" s="469">
        <v>1.2789769243681803E-13</v>
      </c>
      <c r="I13" s="470">
        <v>5.7035446707459911</v>
      </c>
      <c r="J13" s="470">
        <v>9.6692948664512279E-2</v>
      </c>
      <c r="K13" s="464">
        <v>1.7245497733372576E-2</v>
      </c>
      <c r="L13" s="465">
        <v>9622085131.5057583</v>
      </c>
      <c r="M13" s="465">
        <v>381129593.30008888</v>
      </c>
      <c r="N13" s="464">
        <v>4.1243526356592924E-2</v>
      </c>
      <c r="O13" s="463">
        <v>2279455804.7248158</v>
      </c>
      <c r="P13" s="463">
        <v>86534914.350049496</v>
      </c>
      <c r="Q13" s="464">
        <v>3.9461028772114451E-2</v>
      </c>
    </row>
    <row r="14" spans="1:17">
      <c r="A14" s="484"/>
      <c r="B14" s="479" t="s">
        <v>300</v>
      </c>
      <c r="C14" s="367" t="s">
        <v>201</v>
      </c>
      <c r="D14" s="463">
        <v>48570014.362587959</v>
      </c>
      <c r="E14" s="463">
        <v>1726139.432662122</v>
      </c>
      <c r="F14" s="467">
        <v>3.6848775538835525E-2</v>
      </c>
      <c r="G14" s="471">
        <v>2.8790147124009495</v>
      </c>
      <c r="H14" s="471">
        <v>3.6812304501230741E-2</v>
      </c>
      <c r="I14" s="472">
        <v>6.0510471220885389</v>
      </c>
      <c r="J14" s="472">
        <v>6.3380661075323808E-2</v>
      </c>
      <c r="K14" s="467">
        <v>1.0585202346858632E-2</v>
      </c>
      <c r="L14" s="468">
        <v>293899445.62853688</v>
      </c>
      <c r="M14" s="468">
        <v>13413946.806722164</v>
      </c>
      <c r="N14" s="467">
        <v>4.7824029631006709E-2</v>
      </c>
      <c r="O14" s="463">
        <v>76415805.103589922</v>
      </c>
      <c r="P14" s="463">
        <v>2607054.1704623103</v>
      </c>
      <c r="Q14" s="467">
        <v>3.5321748945790453E-2</v>
      </c>
    </row>
    <row r="15" spans="1:17">
      <c r="A15" s="484"/>
      <c r="B15" s="479" t="s">
        <v>300</v>
      </c>
      <c r="C15" s="367" t="s">
        <v>202</v>
      </c>
      <c r="D15" s="463">
        <v>143924728.09003073</v>
      </c>
      <c r="E15" s="463">
        <v>4217073.4402023852</v>
      </c>
      <c r="F15" s="464">
        <v>3.0184984858362351E-2</v>
      </c>
      <c r="G15" s="469">
        <v>8.5312185941759786</v>
      </c>
      <c r="H15" s="469">
        <v>5.4604884448590241E-2</v>
      </c>
      <c r="I15" s="470">
        <v>5.3041123904382816</v>
      </c>
      <c r="J15" s="470">
        <v>1.3471691789077589E-2</v>
      </c>
      <c r="K15" s="464">
        <v>2.5463252101994289E-3</v>
      </c>
      <c r="L15" s="465">
        <v>763392933.55279255</v>
      </c>
      <c r="M15" s="465">
        <v>24249929.949583054</v>
      </c>
      <c r="N15" s="464">
        <v>3.2808170856476138E-2</v>
      </c>
      <c r="O15" s="463">
        <v>211024441.98324803</v>
      </c>
      <c r="P15" s="463">
        <v>5047323.7627629638</v>
      </c>
      <c r="Q15" s="464">
        <v>2.450429351749709E-2</v>
      </c>
    </row>
    <row r="16" spans="1:17">
      <c r="A16" s="484"/>
      <c r="B16" s="479" t="s">
        <v>300</v>
      </c>
      <c r="C16" s="367" t="s">
        <v>203</v>
      </c>
      <c r="D16" s="463">
        <v>40825457.589356348</v>
      </c>
      <c r="E16" s="463">
        <v>2165351.3518220037</v>
      </c>
      <c r="F16" s="467">
        <v>5.6009968997956509E-2</v>
      </c>
      <c r="G16" s="471">
        <v>2.4199517867714131</v>
      </c>
      <c r="H16" s="471">
        <v>7.4290860933205138E-2</v>
      </c>
      <c r="I16" s="472">
        <v>5.1705526293010458</v>
      </c>
      <c r="J16" s="472">
        <v>-6.305568349039703E-2</v>
      </c>
      <c r="K16" s="467">
        <v>-1.2048223657907847E-2</v>
      </c>
      <c r="L16" s="468">
        <v>211090177.08106479</v>
      </c>
      <c r="M16" s="468">
        <v>8758323.702904731</v>
      </c>
      <c r="N16" s="467">
        <v>4.3286924706488726E-2</v>
      </c>
      <c r="O16" s="463">
        <v>47024141.497160964</v>
      </c>
      <c r="P16" s="463">
        <v>1439647.3992292956</v>
      </c>
      <c r="Q16" s="467">
        <v>3.1581954077112756E-2</v>
      </c>
    </row>
    <row r="17" spans="1:17">
      <c r="A17" s="484"/>
      <c r="B17" s="485" t="s">
        <v>300</v>
      </c>
      <c r="C17" s="367" t="s">
        <v>204</v>
      </c>
      <c r="D17" s="463">
        <v>75895667.402916566</v>
      </c>
      <c r="E17" s="463">
        <v>-2184850.3502102792</v>
      </c>
      <c r="F17" s="464">
        <v>-2.7982016680758802E-2</v>
      </c>
      <c r="G17" s="469">
        <v>4.498758049138929</v>
      </c>
      <c r="H17" s="469">
        <v>-0.2386945185653202</v>
      </c>
      <c r="I17" s="470">
        <v>5.1233892584953526</v>
      </c>
      <c r="J17" s="470">
        <v>8.5049592567560062E-2</v>
      </c>
      <c r="K17" s="464">
        <v>1.6880480119813135E-2</v>
      </c>
      <c r="L17" s="465">
        <v>388843047.13843858</v>
      </c>
      <c r="M17" s="465">
        <v>-4553122.5933195949</v>
      </c>
      <c r="N17" s="464">
        <v>-1.1573886437237545E-2</v>
      </c>
      <c r="O17" s="463">
        <v>107275362.20041546</v>
      </c>
      <c r="P17" s="463">
        <v>-898085.5929248035</v>
      </c>
      <c r="Q17" s="464">
        <v>-8.3022739058900043E-3</v>
      </c>
    </row>
    <row r="18" spans="1:17">
      <c r="A18" s="484" t="s">
        <v>80</v>
      </c>
      <c r="B18" s="479" t="s">
        <v>243</v>
      </c>
      <c r="C18" s="367" t="s">
        <v>192</v>
      </c>
      <c r="D18" s="463">
        <v>417188158.96561581</v>
      </c>
      <c r="E18" s="463">
        <v>8437090.2469326854</v>
      </c>
      <c r="F18" s="467">
        <v>2.0641145412489154E-2</v>
      </c>
      <c r="G18" s="471">
        <v>100.00000000000001</v>
      </c>
      <c r="H18" s="471">
        <v>1.4210854715202004E-14</v>
      </c>
      <c r="I18" s="472">
        <v>5.6493611965364599</v>
      </c>
      <c r="J18" s="472">
        <v>7.9851355947469393E-2</v>
      </c>
      <c r="K18" s="467">
        <v>1.4337232222041446E-2</v>
      </c>
      <c r="L18" s="468">
        <v>2356846596.914834</v>
      </c>
      <c r="M18" s="468">
        <v>80303497.334861755</v>
      </c>
      <c r="N18" s="467">
        <v>3.5274314529638355E-2</v>
      </c>
      <c r="O18" s="463">
        <v>555135601.93744671</v>
      </c>
      <c r="P18" s="463">
        <v>17534616.34195292</v>
      </c>
      <c r="Q18" s="467">
        <v>3.2616414053873145E-2</v>
      </c>
    </row>
    <row r="19" spans="1:17">
      <c r="A19" s="484"/>
      <c r="B19" s="479"/>
      <c r="C19" s="367" t="s">
        <v>201</v>
      </c>
      <c r="D19" s="463">
        <v>12234720.816519322</v>
      </c>
      <c r="E19" s="463">
        <v>451295.11898720078</v>
      </c>
      <c r="F19" s="464">
        <v>3.8299144117463095E-2</v>
      </c>
      <c r="G19" s="469">
        <v>2.9326625297454081</v>
      </c>
      <c r="H19" s="469">
        <v>4.9874789405115028E-2</v>
      </c>
      <c r="I19" s="470">
        <v>5.9194831383795306</v>
      </c>
      <c r="J19" s="470">
        <v>6.5204441464498331E-2</v>
      </c>
      <c r="K19" s="464">
        <v>1.1137912087932956E-2</v>
      </c>
      <c r="L19" s="465">
        <v>72423223.576167166</v>
      </c>
      <c r="M19" s="465">
        <v>3439765.538423717</v>
      </c>
      <c r="N19" s="464">
        <v>4.9863628705619424E-2</v>
      </c>
      <c r="O19" s="463">
        <v>18678753.380502939</v>
      </c>
      <c r="P19" s="463">
        <v>624025.21018423885</v>
      </c>
      <c r="Q19" s="464">
        <v>3.4562980084635833E-2</v>
      </c>
    </row>
    <row r="20" spans="1:17">
      <c r="A20" s="484"/>
      <c r="B20" s="479"/>
      <c r="C20" s="367" t="s">
        <v>202</v>
      </c>
      <c r="D20" s="463">
        <v>35819117.3708065</v>
      </c>
      <c r="E20" s="463">
        <v>875820.88432217389</v>
      </c>
      <c r="F20" s="467">
        <v>2.5064060131273862E-2</v>
      </c>
      <c r="G20" s="471">
        <v>8.5858422874745752</v>
      </c>
      <c r="H20" s="471">
        <v>3.7045926887310898E-2</v>
      </c>
      <c r="I20" s="472">
        <v>5.2376292003481932</v>
      </c>
      <c r="J20" s="472">
        <v>2.1403514245235122E-2</v>
      </c>
      <c r="K20" s="467">
        <v>4.1032569396409089E-3</v>
      </c>
      <c r="L20" s="468">
        <v>187607255.07203534</v>
      </c>
      <c r="M20" s="468">
        <v>5335134.3821245432</v>
      </c>
      <c r="N20" s="467">
        <v>2.9270161349584031E-2</v>
      </c>
      <c r="O20" s="463">
        <v>52212362.348358229</v>
      </c>
      <c r="P20" s="463">
        <v>1169121.6193047091</v>
      </c>
      <c r="Q20" s="467">
        <v>2.2904533540701537E-2</v>
      </c>
    </row>
    <row r="21" spans="1:17">
      <c r="A21" s="484"/>
      <c r="B21" s="479"/>
      <c r="C21" s="367" t="s">
        <v>203</v>
      </c>
      <c r="D21" s="463">
        <v>10333314.812174162</v>
      </c>
      <c r="E21" s="463">
        <v>864840.96397839673</v>
      </c>
      <c r="F21" s="464">
        <v>9.1339003290714454E-2</v>
      </c>
      <c r="G21" s="469">
        <v>2.4768955182704078</v>
      </c>
      <c r="H21" s="469">
        <v>0.16045537344663874</v>
      </c>
      <c r="I21" s="470">
        <v>5.0779829921924868</v>
      </c>
      <c r="J21" s="470">
        <v>-0.10656748013377459</v>
      </c>
      <c r="K21" s="464">
        <v>-2.0554815832655733E-2</v>
      </c>
      <c r="L21" s="465">
        <v>52472396.869191095</v>
      </c>
      <c r="M21" s="465">
        <v>3382616.3073188886</v>
      </c>
      <c r="N21" s="464">
        <v>6.8906731067079785E-2</v>
      </c>
      <c r="O21" s="463">
        <v>11570032.504203113</v>
      </c>
      <c r="P21" s="463">
        <v>263980.26076157205</v>
      </c>
      <c r="Q21" s="464">
        <v>2.334857959945327E-2</v>
      </c>
    </row>
    <row r="22" spans="1:17">
      <c r="A22" s="484"/>
      <c r="B22" s="485"/>
      <c r="C22" s="367" t="s">
        <v>204</v>
      </c>
      <c r="D22" s="463">
        <v>18616488.860264976</v>
      </c>
      <c r="E22" s="463">
        <v>-620646.92885307223</v>
      </c>
      <c r="F22" s="467">
        <v>-3.2262959291692282E-2</v>
      </c>
      <c r="G22" s="471">
        <v>4.4623723037640977</v>
      </c>
      <c r="H22" s="471">
        <v>-0.24394830584823435</v>
      </c>
      <c r="I22" s="472">
        <v>5.0381961112807065</v>
      </c>
      <c r="J22" s="472">
        <v>7.1744766229041801E-2</v>
      </c>
      <c r="K22" s="467">
        <v>1.4445881222721503E-2</v>
      </c>
      <c r="L22" s="468">
        <v>93793521.781487599</v>
      </c>
      <c r="M22" s="468">
        <v>-1746777.1333192438</v>
      </c>
      <c r="N22" s="467">
        <v>-1.8283144946791955E-2</v>
      </c>
      <c r="O22" s="463">
        <v>25431110.700758487</v>
      </c>
      <c r="P22" s="463">
        <v>-297028.90768013149</v>
      </c>
      <c r="Q22" s="467">
        <v>-1.1544904225516114E-2</v>
      </c>
    </row>
    <row r="23" spans="1:17">
      <c r="A23" s="484"/>
      <c r="B23" s="479" t="s">
        <v>242</v>
      </c>
      <c r="C23" s="367" t="s">
        <v>192</v>
      </c>
      <c r="D23" s="463">
        <v>5500765357.3514385</v>
      </c>
      <c r="E23" s="463">
        <v>118714012.67671585</v>
      </c>
      <c r="F23" s="464">
        <v>2.2057391331685747E-2</v>
      </c>
      <c r="G23" s="469">
        <v>100.00000000000001</v>
      </c>
      <c r="H23" s="469">
        <v>5.6843418860808015E-14</v>
      </c>
      <c r="I23" s="470">
        <v>5.6211400635609756</v>
      </c>
      <c r="J23" s="470">
        <v>3.4263757899513081E-3</v>
      </c>
      <c r="K23" s="464">
        <v>6.0992353480207584E-4</v>
      </c>
      <c r="L23" s="465">
        <v>30920572530.456478</v>
      </c>
      <c r="M23" s="465">
        <v>685749023.19084167</v>
      </c>
      <c r="N23" s="464">
        <v>2.2680768188577369E-2</v>
      </c>
      <c r="O23" s="463">
        <v>7241359599.0922222</v>
      </c>
      <c r="P23" s="463">
        <v>130357866.37672329</v>
      </c>
      <c r="Q23" s="464">
        <v>1.8331856927693808E-2</v>
      </c>
    </row>
    <row r="24" spans="1:17">
      <c r="A24" s="484"/>
      <c r="B24" s="479" t="s">
        <v>299</v>
      </c>
      <c r="C24" s="367" t="s">
        <v>201</v>
      </c>
      <c r="D24" s="463">
        <v>159442649.64608365</v>
      </c>
      <c r="E24" s="463">
        <v>5801953.78879866</v>
      </c>
      <c r="F24" s="467">
        <v>3.7763131417915638E-2</v>
      </c>
      <c r="G24" s="471">
        <v>2.8985539154655684</v>
      </c>
      <c r="H24" s="471">
        <v>4.3867365339938846E-2</v>
      </c>
      <c r="I24" s="472">
        <v>5.9229007427530407</v>
      </c>
      <c r="J24" s="472">
        <v>-2.0341620047645392E-2</v>
      </c>
      <c r="K24" s="467">
        <v>-3.4226468997740206E-3</v>
      </c>
      <c r="L24" s="468">
        <v>944362988.0153017</v>
      </c>
      <c r="M24" s="468">
        <v>31239095.746109605</v>
      </c>
      <c r="N24" s="467">
        <v>3.4211234653468259E-2</v>
      </c>
      <c r="O24" s="463">
        <v>243071651.63910249</v>
      </c>
      <c r="P24" s="463">
        <v>8370198.9746868312</v>
      </c>
      <c r="Q24" s="467">
        <v>3.5663174981088994E-2</v>
      </c>
    </row>
    <row r="25" spans="1:17">
      <c r="A25" s="484"/>
      <c r="B25" s="479" t="s">
        <v>299</v>
      </c>
      <c r="C25" s="367" t="s">
        <v>202</v>
      </c>
      <c r="D25" s="463">
        <v>472638269.04102516</v>
      </c>
      <c r="E25" s="463">
        <v>10697120.310151875</v>
      </c>
      <c r="F25" s="464">
        <v>2.3156889875562942E-2</v>
      </c>
      <c r="G25" s="469">
        <v>8.5922274144882937</v>
      </c>
      <c r="H25" s="469">
        <v>9.2333264080810551E-3</v>
      </c>
      <c r="I25" s="470">
        <v>5.2625626951193638</v>
      </c>
      <c r="J25" s="470">
        <v>-1.4104540957103673E-2</v>
      </c>
      <c r="K25" s="464">
        <v>-2.6730017880739589E-3</v>
      </c>
      <c r="L25" s="465">
        <v>2487288522.9410882</v>
      </c>
      <c r="M25" s="465">
        <v>49778798.437362671</v>
      </c>
      <c r="N25" s="464">
        <v>2.0421989679445314E-2</v>
      </c>
      <c r="O25" s="463">
        <v>687246504.77026796</v>
      </c>
      <c r="P25" s="463">
        <v>11048381.046426773</v>
      </c>
      <c r="Q25" s="464">
        <v>1.6338970279277089E-2</v>
      </c>
    </row>
    <row r="26" spans="1:17">
      <c r="A26" s="484"/>
      <c r="B26" s="479" t="s">
        <v>299</v>
      </c>
      <c r="C26" s="367" t="s">
        <v>203</v>
      </c>
      <c r="D26" s="463">
        <v>129265171.37544066</v>
      </c>
      <c r="E26" s="463">
        <v>3638922.9015230536</v>
      </c>
      <c r="F26" s="467">
        <v>2.8966262590246521E-2</v>
      </c>
      <c r="G26" s="471">
        <v>2.3499488339869949</v>
      </c>
      <c r="H26" s="471">
        <v>1.5778451197566934E-2</v>
      </c>
      <c r="I26" s="472">
        <v>5.1991453684753388</v>
      </c>
      <c r="J26" s="472">
        <v>-2.8095116528464636E-2</v>
      </c>
      <c r="K26" s="467">
        <v>-5.3747510965040657E-3</v>
      </c>
      <c r="L26" s="468">
        <v>672068417.06179321</v>
      </c>
      <c r="M26" s="468">
        <v>15389805.059783816</v>
      </c>
      <c r="N26" s="467">
        <v>2.343582504212384E-2</v>
      </c>
      <c r="O26" s="463">
        <v>152265105.81729725</v>
      </c>
      <c r="P26" s="463">
        <v>2809218.941991657</v>
      </c>
      <c r="Q26" s="467">
        <v>1.8796308400588137E-2</v>
      </c>
    </row>
    <row r="27" spans="1:17">
      <c r="A27" s="484"/>
      <c r="B27" s="485" t="s">
        <v>299</v>
      </c>
      <c r="C27" s="367" t="s">
        <v>204</v>
      </c>
      <c r="D27" s="463">
        <v>252577037.559955</v>
      </c>
      <c r="E27" s="463">
        <v>-9697780.8917788863</v>
      </c>
      <c r="F27" s="464">
        <v>-3.6975646190614206E-2</v>
      </c>
      <c r="G27" s="469">
        <v>4.5916708158147701</v>
      </c>
      <c r="H27" s="469">
        <v>-0.28146772663414055</v>
      </c>
      <c r="I27" s="470">
        <v>5.0329218677174401</v>
      </c>
      <c r="J27" s="470">
        <v>3.9793939697736036E-2</v>
      </c>
      <c r="K27" s="464">
        <v>7.969741667227517E-3</v>
      </c>
      <c r="L27" s="465">
        <v>1271200495.6187868</v>
      </c>
      <c r="M27" s="465">
        <v>-38371225.208863258</v>
      </c>
      <c r="N27" s="464">
        <v>-2.9300590871504634E-2</v>
      </c>
      <c r="O27" s="463">
        <v>338775530.5283289</v>
      </c>
      <c r="P27" s="463">
        <v>-6429057.2451934218</v>
      </c>
      <c r="Q27" s="464">
        <v>-1.8623904411755154E-2</v>
      </c>
    </row>
    <row r="28" spans="1:17">
      <c r="A28" s="484"/>
      <c r="B28" s="479" t="s">
        <v>241</v>
      </c>
      <c r="C28" s="367" t="s">
        <v>192</v>
      </c>
      <c r="D28" s="463">
        <v>1676817093.8229725</v>
      </c>
      <c r="E28" s="463">
        <v>33350372.163990021</v>
      </c>
      <c r="F28" s="467">
        <v>2.0292696970660162E-2</v>
      </c>
      <c r="G28" s="471">
        <v>99.999999999999957</v>
      </c>
      <c r="H28" s="471">
        <v>-2.8421709430404007E-14</v>
      </c>
      <c r="I28" s="472">
        <v>5.6512155605576444</v>
      </c>
      <c r="J28" s="472">
        <v>6.3667777617071764E-2</v>
      </c>
      <c r="K28" s="467">
        <v>1.1394583114162679E-2</v>
      </c>
      <c r="L28" s="468">
        <v>9476054852.8214302</v>
      </c>
      <c r="M28" s="468">
        <v>293106015.87917137</v>
      </c>
      <c r="N28" s="467">
        <v>3.1918506907065589E-2</v>
      </c>
      <c r="O28" s="463">
        <v>2214579867.8724365</v>
      </c>
      <c r="P28" s="463">
        <v>54109748.542787075</v>
      </c>
      <c r="Q28" s="467">
        <v>2.5045358442437632E-2</v>
      </c>
    </row>
    <row r="29" spans="1:17">
      <c r="A29" s="484"/>
      <c r="B29" s="479" t="s">
        <v>300</v>
      </c>
      <c r="C29" s="367" t="s">
        <v>201</v>
      </c>
      <c r="D29" s="463">
        <v>48324927.856481291</v>
      </c>
      <c r="E29" s="463">
        <v>1738624.7030230388</v>
      </c>
      <c r="F29" s="464">
        <v>3.7320512368107385E-2</v>
      </c>
      <c r="G29" s="469">
        <v>2.8819438944473879</v>
      </c>
      <c r="H29" s="469">
        <v>4.7307662419998397E-2</v>
      </c>
      <c r="I29" s="470">
        <v>6.0028242444725253</v>
      </c>
      <c r="J29" s="470">
        <v>6.1244121280390473E-2</v>
      </c>
      <c r="K29" s="464">
        <v>1.0307716131157187E-2</v>
      </c>
      <c r="L29" s="465">
        <v>290086048.54927158</v>
      </c>
      <c r="M29" s="465">
        <v>13289795.719680965</v>
      </c>
      <c r="N29" s="464">
        <v>4.8012917746624327E-2</v>
      </c>
      <c r="O29" s="463">
        <v>73630810.282937229</v>
      </c>
      <c r="P29" s="463">
        <v>2571835.8129651099</v>
      </c>
      <c r="Q29" s="464">
        <v>3.6192976779476436E-2</v>
      </c>
    </row>
    <row r="30" spans="1:17">
      <c r="A30" s="484"/>
      <c r="B30" s="479" t="s">
        <v>300</v>
      </c>
      <c r="C30" s="367" t="s">
        <v>202</v>
      </c>
      <c r="D30" s="463">
        <v>143591969.50731528</v>
      </c>
      <c r="E30" s="463">
        <v>4247700.9992531836</v>
      </c>
      <c r="F30" s="467">
        <v>3.0483499929582124E-2</v>
      </c>
      <c r="G30" s="471">
        <v>8.563365082350165</v>
      </c>
      <c r="H30" s="471">
        <v>8.4686039345127639E-2</v>
      </c>
      <c r="I30" s="472">
        <v>5.2870059640399374</v>
      </c>
      <c r="J30" s="472">
        <v>1.5078203836431214E-2</v>
      </c>
      <c r="K30" s="467">
        <v>2.8600930290154751E-3</v>
      </c>
      <c r="L30" s="468">
        <v>759171599.17341673</v>
      </c>
      <c r="M30" s="468">
        <v>24558681.800513029</v>
      </c>
      <c r="N30" s="467">
        <v>3.3430778604246307E-2</v>
      </c>
      <c r="O30" s="463">
        <v>209103794.04743281</v>
      </c>
      <c r="P30" s="463">
        <v>5212365.3158632815</v>
      </c>
      <c r="Q30" s="467">
        <v>2.5564416063441047E-2</v>
      </c>
    </row>
    <row r="31" spans="1:17">
      <c r="A31" s="484"/>
      <c r="B31" s="479" t="s">
        <v>300</v>
      </c>
      <c r="C31" s="367" t="s">
        <v>203</v>
      </c>
      <c r="D31" s="463">
        <v>40738291.414965197</v>
      </c>
      <c r="E31" s="463">
        <v>2171017.6520199478</v>
      </c>
      <c r="F31" s="464">
        <v>5.629170641835262E-2</v>
      </c>
      <c r="G31" s="469">
        <v>2.4295011999243172</v>
      </c>
      <c r="H31" s="469">
        <v>8.2798753524072399E-2</v>
      </c>
      <c r="I31" s="470">
        <v>5.1522311781211343</v>
      </c>
      <c r="J31" s="470">
        <v>-6.1576318257785978E-2</v>
      </c>
      <c r="K31" s="464">
        <v>-1.1810240078973341E-2</v>
      </c>
      <c r="L31" s="465">
        <v>209893095.17156821</v>
      </c>
      <c r="M31" s="465">
        <v>8810754.1114262342</v>
      </c>
      <c r="N31" s="464">
        <v>4.3816647772123435E-2</v>
      </c>
      <c r="O31" s="463">
        <v>46457988.648747355</v>
      </c>
      <c r="P31" s="463">
        <v>1490969.2758328691</v>
      </c>
      <c r="Q31" s="464">
        <v>3.3156951397382194E-2</v>
      </c>
    </row>
    <row r="32" spans="1:17">
      <c r="A32" s="484"/>
      <c r="B32" s="485" t="s">
        <v>300</v>
      </c>
      <c r="C32" s="367" t="s">
        <v>204</v>
      </c>
      <c r="D32" s="463">
        <v>75474195.8687969</v>
      </c>
      <c r="E32" s="463">
        <v>-2124394.0060347766</v>
      </c>
      <c r="F32" s="467">
        <v>-2.7376708899755436E-2</v>
      </c>
      <c r="G32" s="471">
        <v>4.5010392693888504</v>
      </c>
      <c r="H32" s="471">
        <v>-0.22060120267987937</v>
      </c>
      <c r="I32" s="472">
        <v>5.0754519163692002</v>
      </c>
      <c r="J32" s="472">
        <v>8.4912634029440603E-2</v>
      </c>
      <c r="K32" s="467">
        <v>1.7014721100367784E-2</v>
      </c>
      <c r="L32" s="468">
        <v>383065652.05870962</v>
      </c>
      <c r="M32" s="468">
        <v>-4193158.9658101797</v>
      </c>
      <c r="N32" s="467">
        <v>-1.0827794865962867E-2</v>
      </c>
      <c r="O32" s="463">
        <v>102412569.14896551</v>
      </c>
      <c r="P32" s="463">
        <v>-646564.0019043237</v>
      </c>
      <c r="Q32" s="467">
        <v>-6.2737186131558943E-3</v>
      </c>
    </row>
    <row r="33" spans="1:17">
      <c r="A33" s="484" t="s">
        <v>81</v>
      </c>
      <c r="B33" s="479" t="s">
        <v>243</v>
      </c>
      <c r="C33" s="367" t="s">
        <v>192</v>
      </c>
      <c r="D33" s="463">
        <v>225186896.92173544</v>
      </c>
      <c r="E33" s="463">
        <v>4667063.1951879859</v>
      </c>
      <c r="F33" s="464">
        <v>2.1163915808930425E-2</v>
      </c>
      <c r="G33" s="469">
        <v>99.999999999999957</v>
      </c>
      <c r="H33" s="469">
        <v>-4.2632564145606011E-14</v>
      </c>
      <c r="I33" s="470">
        <v>6.4147372803548466</v>
      </c>
      <c r="J33" s="470">
        <v>-5.2575052200232619E-2</v>
      </c>
      <c r="K33" s="464">
        <v>-8.1293510343672364E-3</v>
      </c>
      <c r="L33" s="465">
        <v>1444514782.7312803</v>
      </c>
      <c r="M33" s="465">
        <v>18344142.498584509</v>
      </c>
      <c r="N33" s="464">
        <v>1.2862515873690581E-2</v>
      </c>
      <c r="O33" s="463">
        <v>363824560.31970966</v>
      </c>
      <c r="P33" s="463">
        <v>10248694.7375049</v>
      </c>
      <c r="Q33" s="464">
        <v>2.8985843591527956E-2</v>
      </c>
    </row>
    <row r="34" spans="1:17">
      <c r="A34" s="484"/>
      <c r="B34" s="479"/>
      <c r="C34" s="367" t="s">
        <v>201</v>
      </c>
      <c r="D34" s="463">
        <v>7420938.8530966379</v>
      </c>
      <c r="E34" s="463">
        <v>222701.33880570531</v>
      </c>
      <c r="F34" s="467">
        <v>3.0938314881048024E-2</v>
      </c>
      <c r="G34" s="471">
        <v>3.2954576640735054</v>
      </c>
      <c r="H34" s="471">
        <v>3.1244467170315371E-2</v>
      </c>
      <c r="I34" s="472">
        <v>6.3657769022028106</v>
      </c>
      <c r="J34" s="472">
        <v>-3.4709945867804848E-2</v>
      </c>
      <c r="K34" s="467">
        <v>-5.4230165129185342E-3</v>
      </c>
      <c r="L34" s="468">
        <v>47240041.143701993</v>
      </c>
      <c r="M34" s="468">
        <v>1167816.604194358</v>
      </c>
      <c r="N34" s="467">
        <v>2.534751937564763E-2</v>
      </c>
      <c r="O34" s="463">
        <v>13271945.221729828</v>
      </c>
      <c r="P34" s="463">
        <v>375601.35752036609</v>
      </c>
      <c r="Q34" s="467">
        <v>2.9124638849213114E-2</v>
      </c>
    </row>
    <row r="35" spans="1:17">
      <c r="A35" s="484"/>
      <c r="B35" s="479"/>
      <c r="C35" s="367" t="s">
        <v>202</v>
      </c>
      <c r="D35" s="463">
        <v>21440937.993131515</v>
      </c>
      <c r="E35" s="463">
        <v>534384.05757770687</v>
      </c>
      <c r="F35" s="464">
        <v>2.5560599763356038E-2</v>
      </c>
      <c r="G35" s="469">
        <v>9.5213967980487713</v>
      </c>
      <c r="H35" s="469">
        <v>4.0819209060249051E-2</v>
      </c>
      <c r="I35" s="470">
        <v>5.7260578022152258</v>
      </c>
      <c r="J35" s="470">
        <v>-6.1588355073356915E-2</v>
      </c>
      <c r="K35" s="464">
        <v>-1.0641347691201987E-2</v>
      </c>
      <c r="L35" s="465">
        <v>122772050.28238358</v>
      </c>
      <c r="M35" s="465">
        <v>1772313.7351290882</v>
      </c>
      <c r="N35" s="464">
        <v>1.464725284287656E-2</v>
      </c>
      <c r="O35" s="463">
        <v>36042497.617228687</v>
      </c>
      <c r="P35" s="463">
        <v>1091945.7228290439</v>
      </c>
      <c r="Q35" s="464">
        <v>3.1242588847474353E-2</v>
      </c>
    </row>
    <row r="36" spans="1:17">
      <c r="A36" s="484"/>
      <c r="B36" s="479"/>
      <c r="C36" s="367" t="s">
        <v>203</v>
      </c>
      <c r="D36" s="463">
        <v>5143740.2133543584</v>
      </c>
      <c r="E36" s="463">
        <v>51880.108985047787</v>
      </c>
      <c r="F36" s="467">
        <v>1.0188832356279705E-2</v>
      </c>
      <c r="G36" s="471">
        <v>2.2842093761530373</v>
      </c>
      <c r="H36" s="471">
        <v>-2.4816536991537852E-2</v>
      </c>
      <c r="I36" s="472">
        <v>5.8460183704566147</v>
      </c>
      <c r="J36" s="472">
        <v>0.1440471940717627</v>
      </c>
      <c r="K36" s="467">
        <v>2.5262701198551323E-2</v>
      </c>
      <c r="L36" s="468">
        <v>30070399.780126005</v>
      </c>
      <c r="M36" s="468">
        <v>1036760.2308282331</v>
      </c>
      <c r="N36" s="467">
        <v>3.5708930982209869E-2</v>
      </c>
      <c r="O36" s="463">
        <v>7413368.1439103708</v>
      </c>
      <c r="P36" s="463">
        <v>97083.104866111651</v>
      </c>
      <c r="Q36" s="467">
        <v>1.3269453602205992E-2</v>
      </c>
    </row>
    <row r="37" spans="1:17">
      <c r="A37" s="484"/>
      <c r="B37" s="485"/>
      <c r="C37" s="367" t="s">
        <v>204</v>
      </c>
      <c r="D37" s="463">
        <v>11069475.730014181</v>
      </c>
      <c r="E37" s="463">
        <v>-107315.92865111306</v>
      </c>
      <c r="F37" s="464">
        <v>-9.6016756801502803E-3</v>
      </c>
      <c r="G37" s="469">
        <v>4.9156837637233464</v>
      </c>
      <c r="H37" s="469">
        <v>-0.15270009535615969</v>
      </c>
      <c r="I37" s="470">
        <v>5.5814798746697054</v>
      </c>
      <c r="J37" s="470">
        <v>-3.0659905252891306E-2</v>
      </c>
      <c r="K37" s="464">
        <v>-5.4631399885257618E-3</v>
      </c>
      <c r="L37" s="465">
        <v>61784056.010218896</v>
      </c>
      <c r="M37" s="465">
        <v>-941661.06928365678</v>
      </c>
      <c r="N37" s="464">
        <v>-1.5012360370310885E-2</v>
      </c>
      <c r="O37" s="463">
        <v>17192010.308626901</v>
      </c>
      <c r="P37" s="463">
        <v>229639.17467953637</v>
      </c>
      <c r="Q37" s="464">
        <v>1.3538152942541844E-2</v>
      </c>
    </row>
    <row r="38" spans="1:17">
      <c r="A38" s="484"/>
      <c r="B38" s="479" t="s">
        <v>242</v>
      </c>
      <c r="C38" s="367" t="s">
        <v>192</v>
      </c>
      <c r="D38" s="463">
        <v>2978658827.4505901</v>
      </c>
      <c r="E38" s="463">
        <v>19818873.412606716</v>
      </c>
      <c r="F38" s="467">
        <v>6.6981904126174633E-3</v>
      </c>
      <c r="G38" s="471">
        <v>99.999999999999957</v>
      </c>
      <c r="H38" s="471">
        <v>0</v>
      </c>
      <c r="I38" s="472">
        <v>6.4272554908246473</v>
      </c>
      <c r="J38" s="472">
        <v>-1.8578101094517407E-2</v>
      </c>
      <c r="K38" s="467">
        <v>-2.8821875137775648E-3</v>
      </c>
      <c r="L38" s="468">
        <v>19144601304.025112</v>
      </c>
      <c r="M38" s="468">
        <v>72411335.1745224</v>
      </c>
      <c r="N38" s="467">
        <v>3.7966974580678613E-3</v>
      </c>
      <c r="O38" s="463">
        <v>4776221835.5774326</v>
      </c>
      <c r="P38" s="463">
        <v>34678901.714740753</v>
      </c>
      <c r="Q38" s="467">
        <v>7.3138432359378912E-3</v>
      </c>
    </row>
    <row r="39" spans="1:17">
      <c r="A39" s="484"/>
      <c r="B39" s="479" t="s">
        <v>299</v>
      </c>
      <c r="C39" s="367" t="s">
        <v>201</v>
      </c>
      <c r="D39" s="463">
        <v>96389887.212140232</v>
      </c>
      <c r="E39" s="463">
        <v>2721146.0060424209</v>
      </c>
      <c r="F39" s="464">
        <v>2.9050737428563574E-2</v>
      </c>
      <c r="G39" s="469">
        <v>3.2360163683008811</v>
      </c>
      <c r="H39" s="469">
        <v>7.0291196911793197E-2</v>
      </c>
      <c r="I39" s="470">
        <v>6.4043004731277211</v>
      </c>
      <c r="J39" s="470">
        <v>-7.7467382377316873E-2</v>
      </c>
      <c r="K39" s="464">
        <v>-1.1951582362136429E-2</v>
      </c>
      <c r="L39" s="465">
        <v>617309800.27743733</v>
      </c>
      <c r="M39" s="465">
        <v>10170764.462132335</v>
      </c>
      <c r="N39" s="464">
        <v>1.6751952785368816E-2</v>
      </c>
      <c r="O39" s="463">
        <v>173084314.85366398</v>
      </c>
      <c r="P39" s="463">
        <v>5382186.5814924538</v>
      </c>
      <c r="Q39" s="464">
        <v>3.2093728546828307E-2</v>
      </c>
    </row>
    <row r="40" spans="1:17">
      <c r="A40" s="484"/>
      <c r="B40" s="479" t="s">
        <v>299</v>
      </c>
      <c r="C40" s="367" t="s">
        <v>202</v>
      </c>
      <c r="D40" s="463">
        <v>281831822.03599721</v>
      </c>
      <c r="E40" s="463">
        <v>-457889.03259241581</v>
      </c>
      <c r="F40" s="467">
        <v>-1.6220535663843581E-3</v>
      </c>
      <c r="G40" s="471">
        <v>9.461702006242005</v>
      </c>
      <c r="H40" s="471">
        <v>-7.8851570619884015E-2</v>
      </c>
      <c r="I40" s="472">
        <v>5.7582018006614257</v>
      </c>
      <c r="J40" s="472">
        <v>-3.1007183145028705E-3</v>
      </c>
      <c r="K40" s="467">
        <v>-5.3819744828362585E-4</v>
      </c>
      <c r="L40" s="468">
        <v>1622844505.1313696</v>
      </c>
      <c r="M40" s="468">
        <v>-3511918.3290829659</v>
      </c>
      <c r="N40" s="467">
        <v>-2.1593780295776376E-3</v>
      </c>
      <c r="O40" s="463">
        <v>470840065.88110888</v>
      </c>
      <c r="P40" s="463">
        <v>-868024.83740782738</v>
      </c>
      <c r="Q40" s="467">
        <v>-1.8401737313549823E-3</v>
      </c>
    </row>
    <row r="41" spans="1:17">
      <c r="A41" s="484"/>
      <c r="B41" s="479" t="s">
        <v>299</v>
      </c>
      <c r="C41" s="367" t="s">
        <v>203</v>
      </c>
      <c r="D41" s="463">
        <v>67137728.570358202</v>
      </c>
      <c r="E41" s="463">
        <v>-126296.52591069043</v>
      </c>
      <c r="F41" s="464">
        <v>-1.8776236737235643E-3</v>
      </c>
      <c r="G41" s="469">
        <v>2.2539583235123577</v>
      </c>
      <c r="H41" s="469">
        <v>-1.9365889393190283E-2</v>
      </c>
      <c r="I41" s="470">
        <v>5.7991590782378033</v>
      </c>
      <c r="J41" s="470">
        <v>7.6556759240250294E-2</v>
      </c>
      <c r="K41" s="464">
        <v>1.3377962502496765E-2</v>
      </c>
      <c r="L41" s="465">
        <v>389342368.13105828</v>
      </c>
      <c r="M41" s="465">
        <v>4417102.130040288</v>
      </c>
      <c r="N41" s="464">
        <v>1.1475220049672203E-2</v>
      </c>
      <c r="O41" s="463">
        <v>98406886.603676528</v>
      </c>
      <c r="P41" s="463">
        <v>815096.19291852415</v>
      </c>
      <c r="Q41" s="464">
        <v>8.3520979529920821E-3</v>
      </c>
    </row>
    <row r="42" spans="1:17">
      <c r="A42" s="484"/>
      <c r="B42" s="485" t="s">
        <v>299</v>
      </c>
      <c r="C42" s="367" t="s">
        <v>204</v>
      </c>
      <c r="D42" s="463">
        <v>149803474.90866178</v>
      </c>
      <c r="E42" s="463">
        <v>-4603576.2418040931</v>
      </c>
      <c r="F42" s="467">
        <v>-2.9814546728944531E-2</v>
      </c>
      <c r="G42" s="471">
        <v>5.0292256880213868</v>
      </c>
      <c r="H42" s="471">
        <v>-0.18927391144980632</v>
      </c>
      <c r="I42" s="472">
        <v>5.5550189831043655</v>
      </c>
      <c r="J42" s="472">
        <v>-4.6529417720542199E-5</v>
      </c>
      <c r="K42" s="467">
        <v>-8.3760340207791942E-6</v>
      </c>
      <c r="L42" s="468">
        <v>832161146.85261464</v>
      </c>
      <c r="M42" s="468">
        <v>-25580137.883571982</v>
      </c>
      <c r="N42" s="467">
        <v>-2.9822673035307612E-2</v>
      </c>
      <c r="O42" s="463">
        <v>226655838.01564848</v>
      </c>
      <c r="P42" s="463">
        <v>-4772927.38309443</v>
      </c>
      <c r="Q42" s="467">
        <v>-2.0623743011681624E-2</v>
      </c>
    </row>
    <row r="43" spans="1:17">
      <c r="A43" s="484"/>
      <c r="B43" s="479" t="s">
        <v>241</v>
      </c>
      <c r="C43" s="367" t="s">
        <v>192</v>
      </c>
      <c r="D43" s="463">
        <v>905336326.12927818</v>
      </c>
      <c r="E43" s="463">
        <v>9433835.1719580889</v>
      </c>
      <c r="F43" s="464">
        <v>1.0529979843986735E-2</v>
      </c>
      <c r="G43" s="469">
        <v>100.00000000000004</v>
      </c>
      <c r="H43" s="469">
        <v>4.2632564145606011E-14</v>
      </c>
      <c r="I43" s="470">
        <v>6.4359376594808149</v>
      </c>
      <c r="J43" s="470">
        <v>-1.0238643318638552E-2</v>
      </c>
      <c r="K43" s="464">
        <v>-1.5883281557459265E-3</v>
      </c>
      <c r="L43" s="465">
        <v>5826688155.8314266</v>
      </c>
      <c r="M43" s="465">
        <v>51542749.003348351</v>
      </c>
      <c r="N43" s="464">
        <v>8.9249266247752399E-3</v>
      </c>
      <c r="O43" s="463">
        <v>1454276387.8245659</v>
      </c>
      <c r="P43" s="463">
        <v>22129977.404846191</v>
      </c>
      <c r="Q43" s="464">
        <v>1.5452314961541223E-2</v>
      </c>
    </row>
    <row r="44" spans="1:17">
      <c r="A44" s="484"/>
      <c r="B44" s="479" t="s">
        <v>300</v>
      </c>
      <c r="C44" s="367" t="s">
        <v>201</v>
      </c>
      <c r="D44" s="463">
        <v>28965255.595782481</v>
      </c>
      <c r="E44" s="463">
        <v>609010.6285245046</v>
      </c>
      <c r="F44" s="467">
        <v>2.1477125381999949E-2</v>
      </c>
      <c r="G44" s="471">
        <v>3.1993917354031343</v>
      </c>
      <c r="H44" s="471">
        <v>3.4287803505612668E-2</v>
      </c>
      <c r="I44" s="472">
        <v>6.4615822642023115</v>
      </c>
      <c r="J44" s="472">
        <v>-1.012226929472515E-2</v>
      </c>
      <c r="K44" s="467">
        <v>-1.5640808758083866E-3</v>
      </c>
      <c r="L44" s="468">
        <v>187161381.83579484</v>
      </c>
      <c r="M44" s="468">
        <v>3648142.7282388508</v>
      </c>
      <c r="N44" s="467">
        <v>1.9879452545114178E-2</v>
      </c>
      <c r="O44" s="463">
        <v>52110388.299621612</v>
      </c>
      <c r="P44" s="463">
        <v>1412166.0827514976</v>
      </c>
      <c r="Q44" s="467">
        <v>2.785435111927044E-2</v>
      </c>
    </row>
    <row r="45" spans="1:17">
      <c r="A45" s="484"/>
      <c r="B45" s="479" t="s">
        <v>300</v>
      </c>
      <c r="C45" s="367" t="s">
        <v>202</v>
      </c>
      <c r="D45" s="463">
        <v>85482495.247673333</v>
      </c>
      <c r="E45" s="463">
        <v>980640.73344561458</v>
      </c>
      <c r="F45" s="464">
        <v>1.1604961087339242E-2</v>
      </c>
      <c r="G45" s="469">
        <v>9.4420706184573024</v>
      </c>
      <c r="H45" s="469">
        <v>1.0033609169280311E-2</v>
      </c>
      <c r="I45" s="470">
        <v>5.7849696938609316</v>
      </c>
      <c r="J45" s="470">
        <v>-1.4716720654914361E-2</v>
      </c>
      <c r="K45" s="464">
        <v>-2.5375028239596475E-3</v>
      </c>
      <c r="L45" s="465">
        <v>494513644.36340135</v>
      </c>
      <c r="M45" s="465">
        <v>4429386.7358403206</v>
      </c>
      <c r="N45" s="464">
        <v>9.038010641848504E-3</v>
      </c>
      <c r="O45" s="463">
        <v>143312376.28802145</v>
      </c>
      <c r="P45" s="463">
        <v>2064096.0665165186</v>
      </c>
      <c r="Q45" s="464">
        <v>1.4613247419930439E-2</v>
      </c>
    </row>
    <row r="46" spans="1:17">
      <c r="A46" s="484"/>
      <c r="B46" s="479" t="s">
        <v>300</v>
      </c>
      <c r="C46" s="367" t="s">
        <v>203</v>
      </c>
      <c r="D46" s="463">
        <v>20362396.307823464</v>
      </c>
      <c r="E46" s="463">
        <v>161994.84902628511</v>
      </c>
      <c r="F46" s="467">
        <v>8.0193876026031716E-3</v>
      </c>
      <c r="G46" s="471">
        <v>2.2491526872540195</v>
      </c>
      <c r="H46" s="471">
        <v>-5.6017824217997614E-3</v>
      </c>
      <c r="I46" s="472">
        <v>5.8711987860933696</v>
      </c>
      <c r="J46" s="472">
        <v>0.12489277114633168</v>
      </c>
      <c r="K46" s="467">
        <v>2.1734444845343447E-2</v>
      </c>
      <c r="L46" s="468">
        <v>119551676.48444523</v>
      </c>
      <c r="M46" s="468">
        <v>3473988.0774140805</v>
      </c>
      <c r="N46" s="467">
        <v>2.9928129385488791E-2</v>
      </c>
      <c r="O46" s="463">
        <v>29835101.230026666</v>
      </c>
      <c r="P46" s="463">
        <v>776159.73841477931</v>
      </c>
      <c r="Q46" s="467">
        <v>2.6709842085570271E-2</v>
      </c>
    </row>
    <row r="47" spans="1:17">
      <c r="A47" s="484"/>
      <c r="B47" s="485" t="s">
        <v>300</v>
      </c>
      <c r="C47" s="367" t="s">
        <v>204</v>
      </c>
      <c r="D47" s="463">
        <v>45285452.230720505</v>
      </c>
      <c r="E47" s="463">
        <v>-568358.86470994353</v>
      </c>
      <c r="F47" s="464">
        <v>-1.2395019108162706E-2</v>
      </c>
      <c r="G47" s="469">
        <v>5.0020584531647243</v>
      </c>
      <c r="H47" s="469">
        <v>-0.11611138766618812</v>
      </c>
      <c r="I47" s="470">
        <v>5.5821595037472189</v>
      </c>
      <c r="J47" s="470">
        <v>1.1576575823796453E-2</v>
      </c>
      <c r="K47" s="464">
        <v>2.0781623707219307E-3</v>
      </c>
      <c r="L47" s="465">
        <v>252790617.55120715</v>
      </c>
      <c r="M47" s="465">
        <v>-2641839.7172233164</v>
      </c>
      <c r="N47" s="464">
        <v>-1.0342615599735797E-2</v>
      </c>
      <c r="O47" s="463">
        <v>69124143.942439839</v>
      </c>
      <c r="P47" s="463">
        <v>188742.67939947546</v>
      </c>
      <c r="Q47" s="464">
        <v>2.7379644702332302E-3</v>
      </c>
    </row>
    <row r="48" spans="1:17">
      <c r="A48" s="484" t="s">
        <v>82</v>
      </c>
      <c r="B48" s="479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79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79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4"/>
      <c r="B51" s="479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85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79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79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4"/>
      <c r="B55" s="479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79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85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79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4"/>
      <c r="B59" s="479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79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79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5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4" t="s">
        <v>83</v>
      </c>
      <c r="B63" s="479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4"/>
      <c r="B64" s="479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4"/>
      <c r="B65" s="479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4"/>
      <c r="B66" s="479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4"/>
      <c r="B67" s="485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4"/>
      <c r="B68" s="479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4"/>
      <c r="B69" s="479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4"/>
      <c r="B70" s="479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4"/>
      <c r="B71" s="479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4"/>
      <c r="B72" s="485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4"/>
      <c r="B73" s="479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4"/>
      <c r="B74" s="479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4"/>
      <c r="B75" s="479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4"/>
      <c r="B76" s="479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4"/>
      <c r="B77" s="485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4" t="s">
        <v>84</v>
      </c>
      <c r="B78" s="479" t="s">
        <v>243</v>
      </c>
      <c r="C78" s="367" t="s">
        <v>192</v>
      </c>
      <c r="D78" s="463">
        <v>196040494.69547501</v>
      </c>
      <c r="E78" s="463">
        <v>6586058.3720088005</v>
      </c>
      <c r="F78" s="467">
        <v>3.4763283984356283E-2</v>
      </c>
      <c r="G78" s="471">
        <v>102.28156821581506</v>
      </c>
      <c r="H78" s="471">
        <v>1.5323570732773248</v>
      </c>
      <c r="I78" s="472">
        <v>4.9575661934722568</v>
      </c>
      <c r="J78" s="472">
        <v>0.38825791840155244</v>
      </c>
      <c r="K78" s="467">
        <v>8.497083038144207E-2</v>
      </c>
      <c r="L78" s="468">
        <v>971883729.05386424</v>
      </c>
      <c r="M78" s="468">
        <v>106208005.41219425</v>
      </c>
      <c r="N78" s="467">
        <v>0.12268797947273503</v>
      </c>
      <c r="O78" s="463">
        <v>216433222.1468606</v>
      </c>
      <c r="P78" s="463">
        <v>23826192.436571479</v>
      </c>
      <c r="Q78" s="467">
        <v>0.12370364919914799</v>
      </c>
    </row>
    <row r="79" spans="1:17">
      <c r="A79" s="484"/>
      <c r="B79" s="479"/>
      <c r="C79" s="367" t="s">
        <v>201</v>
      </c>
      <c r="D79" s="463">
        <v>4876493.7962831082</v>
      </c>
      <c r="E79" s="463">
        <v>228618.95692762826</v>
      </c>
      <c r="F79" s="464">
        <v>4.9187847097735278E-2</v>
      </c>
      <c r="G79" s="469">
        <v>2.5442469610848328</v>
      </c>
      <c r="H79" s="469">
        <v>7.2572332390413496E-2</v>
      </c>
      <c r="I79" s="470">
        <v>5.3646963263489358</v>
      </c>
      <c r="J79" s="470">
        <v>0.23988225189273038</v>
      </c>
      <c r="K79" s="464">
        <v>4.6807991159793304E-2</v>
      </c>
      <c r="L79" s="465">
        <v>26160908.354383364</v>
      </c>
      <c r="M79" s="465">
        <v>2341413.9613435268</v>
      </c>
      <c r="N79" s="464">
        <v>9.8298222569648597E-2</v>
      </c>
      <c r="O79" s="463">
        <v>6129588.0099447183</v>
      </c>
      <c r="P79" s="463">
        <v>309029.45976677537</v>
      </c>
      <c r="Q79" s="464">
        <v>5.3092749965950932E-2</v>
      </c>
    </row>
    <row r="80" spans="1:17">
      <c r="A80" s="484"/>
      <c r="B80" s="479"/>
      <c r="C80" s="367" t="s">
        <v>202</v>
      </c>
      <c r="D80" s="463">
        <v>14462339.064834986</v>
      </c>
      <c r="E80" s="463">
        <v>331774.11177824065</v>
      </c>
      <c r="F80" s="467">
        <v>2.34791823879958E-2</v>
      </c>
      <c r="G80" s="471">
        <v>7.5455365582400251</v>
      </c>
      <c r="H80" s="471">
        <v>3.1100371651120895E-2</v>
      </c>
      <c r="I80" s="472">
        <v>4.5587582235674118</v>
      </c>
      <c r="J80" s="472">
        <v>0.13952249832528363</v>
      </c>
      <c r="K80" s="467">
        <v>3.1571635232840914E-2</v>
      </c>
      <c r="L80" s="468">
        <v>65930307.143836722</v>
      </c>
      <c r="M80" s="468">
        <v>3484009.6854339987</v>
      </c>
      <c r="N80" s="467">
        <v>5.5792093802755849E-2</v>
      </c>
      <c r="O80" s="463">
        <v>16678348.647290617</v>
      </c>
      <c r="P80" s="463">
        <v>41621.632552295923</v>
      </c>
      <c r="Q80" s="467">
        <v>2.501792120254405E-3</v>
      </c>
    </row>
    <row r="81" spans="1:17">
      <c r="A81" s="484"/>
      <c r="B81" s="479"/>
      <c r="C81" s="367" t="s">
        <v>203</v>
      </c>
      <c r="D81" s="463">
        <v>5212568.1998457033</v>
      </c>
      <c r="E81" s="463">
        <v>808797.14816168044</v>
      </c>
      <c r="F81" s="464">
        <v>0.18366012643922364</v>
      </c>
      <c r="G81" s="469">
        <v>2.7195893926930226</v>
      </c>
      <c r="H81" s="469">
        <v>0.37772573344360127</v>
      </c>
      <c r="I81" s="470">
        <v>4.3588852885216571</v>
      </c>
      <c r="J81" s="470">
        <v>-0.27768594303301963</v>
      </c>
      <c r="K81" s="464">
        <v>-5.9890364919490187E-2</v>
      </c>
      <c r="L81" s="465">
        <v>22720986.841723252</v>
      </c>
      <c r="M81" s="465">
        <v>2302588.6731318273</v>
      </c>
      <c r="N81" s="464">
        <v>0.11277028952612851</v>
      </c>
      <c r="O81" s="463">
        <v>4306241.8282988695</v>
      </c>
      <c r="P81" s="463">
        <v>141125.82509587426</v>
      </c>
      <c r="Q81" s="464">
        <v>3.3882807822722773E-2</v>
      </c>
    </row>
    <row r="82" spans="1:17">
      <c r="A82" s="484"/>
      <c r="B82" s="485"/>
      <c r="C82" s="367" t="s">
        <v>204</v>
      </c>
      <c r="D82" s="463">
        <v>7656106.7782999482</v>
      </c>
      <c r="E82" s="463">
        <v>-528703.827500958</v>
      </c>
      <c r="F82" s="467">
        <v>-6.459573140595877E-2</v>
      </c>
      <c r="G82" s="471">
        <v>3.9944737383399649</v>
      </c>
      <c r="H82" s="471">
        <v>-0.35809370683513331</v>
      </c>
      <c r="I82" s="472">
        <v>4.3808168750249976</v>
      </c>
      <c r="J82" s="472">
        <v>0.17624314335609537</v>
      </c>
      <c r="K82" s="467">
        <v>4.1917006242185695E-2</v>
      </c>
      <c r="L82" s="468">
        <v>33540001.771369681</v>
      </c>
      <c r="M82" s="468">
        <v>-873637.90046584606</v>
      </c>
      <c r="N82" s="467">
        <v>-2.5386384840335275E-2</v>
      </c>
      <c r="O82" s="463">
        <v>9547062.8426639102</v>
      </c>
      <c r="P82" s="463">
        <v>-583261.42434765399</v>
      </c>
      <c r="Q82" s="467">
        <v>-5.7575790169618682E-2</v>
      </c>
    </row>
    <row r="83" spans="1:17">
      <c r="A83" s="484"/>
      <c r="B83" s="479" t="s">
        <v>242</v>
      </c>
      <c r="C83" s="367" t="s">
        <v>192</v>
      </c>
      <c r="D83" s="463">
        <v>2543277538.311729</v>
      </c>
      <c r="E83" s="463">
        <v>103516263.10705566</v>
      </c>
      <c r="F83" s="464">
        <v>4.2428849149747906E-2</v>
      </c>
      <c r="G83" s="469">
        <v>100.94231287805972</v>
      </c>
      <c r="H83" s="469">
        <v>0.15465820268188679</v>
      </c>
      <c r="I83" s="470">
        <v>4.7434627511429728</v>
      </c>
      <c r="J83" s="470">
        <v>8.4215670177997026E-2</v>
      </c>
      <c r="K83" s="464">
        <v>1.807495260812722E-2</v>
      </c>
      <c r="L83" s="465">
        <v>12063942268.800282</v>
      </c>
      <c r="M83" s="465">
        <v>696491669.0515213</v>
      </c>
      <c r="N83" s="464">
        <v>6.1270701195474293E-2</v>
      </c>
      <c r="O83" s="463">
        <v>2606804208.5276718</v>
      </c>
      <c r="P83" s="463">
        <v>124061655.35190296</v>
      </c>
      <c r="Q83" s="464">
        <v>4.9969601235219117E-2</v>
      </c>
    </row>
    <row r="84" spans="1:17">
      <c r="A84" s="484"/>
      <c r="B84" s="479" t="s">
        <v>299</v>
      </c>
      <c r="C84" s="367" t="s">
        <v>201</v>
      </c>
      <c r="D84" s="463">
        <v>63883339.405558258</v>
      </c>
      <c r="E84" s="463">
        <v>3027360.0187934935</v>
      </c>
      <c r="F84" s="467">
        <v>4.974630347419727E-2</v>
      </c>
      <c r="G84" s="471">
        <v>2.5355203814098046</v>
      </c>
      <c r="H84" s="471">
        <v>2.1532026196398046E-2</v>
      </c>
      <c r="I84" s="472">
        <v>5.318727877262889</v>
      </c>
      <c r="J84" s="472">
        <v>8.3104203415260258E-2</v>
      </c>
      <c r="K84" s="467">
        <v>1.5872837429162946E-2</v>
      </c>
      <c r="L84" s="468">
        <v>339778098.18898952</v>
      </c>
      <c r="M84" s="468">
        <v>21159091.816460609</v>
      </c>
      <c r="N84" s="467">
        <v>6.6408755891107854E-2</v>
      </c>
      <c r="O84" s="463">
        <v>79337187.063715875</v>
      </c>
      <c r="P84" s="463">
        <v>2875400.9288256466</v>
      </c>
      <c r="Q84" s="467">
        <v>3.7605725345638691E-2</v>
      </c>
    </row>
    <row r="85" spans="1:17">
      <c r="A85" s="484"/>
      <c r="B85" s="479" t="s">
        <v>299</v>
      </c>
      <c r="C85" s="367" t="s">
        <v>202</v>
      </c>
      <c r="D85" s="463">
        <v>191977616.16482389</v>
      </c>
      <c r="E85" s="463">
        <v>11029288.050477386</v>
      </c>
      <c r="F85" s="464">
        <v>6.0952693873510995E-2</v>
      </c>
      <c r="G85" s="469">
        <v>7.6195634587948264</v>
      </c>
      <c r="H85" s="469">
        <v>0.14450522526098375</v>
      </c>
      <c r="I85" s="470">
        <v>4.5792666813585825</v>
      </c>
      <c r="J85" s="470">
        <v>8.0011880229378107E-3</v>
      </c>
      <c r="K85" s="464">
        <v>1.7503223198483179E-3</v>
      </c>
      <c r="L85" s="465">
        <v>879116701.27022481</v>
      </c>
      <c r="M85" s="465">
        <v>51953852.884336472</v>
      </c>
      <c r="N85" s="464">
        <v>6.2809703053900864E-2</v>
      </c>
      <c r="O85" s="463">
        <v>223015866.82674921</v>
      </c>
      <c r="P85" s="463">
        <v>11018304.497122705</v>
      </c>
      <c r="Q85" s="464">
        <v>5.1973732037497611E-2</v>
      </c>
    </row>
    <row r="86" spans="1:17">
      <c r="A86" s="484"/>
      <c r="B86" s="479" t="s">
        <v>299</v>
      </c>
      <c r="C86" s="367" t="s">
        <v>203</v>
      </c>
      <c r="D86" s="463">
        <v>62442084.044788137</v>
      </c>
      <c r="E86" s="463">
        <v>3746692.8175021708</v>
      </c>
      <c r="F86" s="467">
        <v>6.3832828083449769E-2</v>
      </c>
      <c r="G86" s="471">
        <v>2.4783171673002613</v>
      </c>
      <c r="H86" s="471">
        <v>5.3583697606337299E-2</v>
      </c>
      <c r="I86" s="472">
        <v>4.5967417017528218</v>
      </c>
      <c r="J86" s="472">
        <v>-0.11070387768930079</v>
      </c>
      <c r="K86" s="467">
        <v>-2.351676207851568E-2</v>
      </c>
      <c r="L86" s="468">
        <v>287030131.67303216</v>
      </c>
      <c r="M86" s="468">
        <v>10724771.706518888</v>
      </c>
      <c r="N86" s="467">
        <v>3.8814924574096833E-2</v>
      </c>
      <c r="O86" s="463">
        <v>55947572.474121556</v>
      </c>
      <c r="P86" s="463">
        <v>1877251.1217364371</v>
      </c>
      <c r="Q86" s="467">
        <v>3.4718697333091193E-2</v>
      </c>
    </row>
    <row r="87" spans="1:17">
      <c r="A87" s="484"/>
      <c r="B87" s="485" t="s">
        <v>299</v>
      </c>
      <c r="C87" s="367" t="s">
        <v>204</v>
      </c>
      <c r="D87" s="463">
        <v>104234567.90162855</v>
      </c>
      <c r="E87" s="463">
        <v>-5376122.0814177394</v>
      </c>
      <c r="F87" s="464">
        <v>-4.9047424865670264E-2</v>
      </c>
      <c r="G87" s="469">
        <v>4.1370547285295576</v>
      </c>
      <c r="H87" s="469">
        <v>-0.39101303081070604</v>
      </c>
      <c r="I87" s="470">
        <v>4.4021628892130753</v>
      </c>
      <c r="J87" s="470">
        <v>7.286188369022728E-2</v>
      </c>
      <c r="K87" s="464">
        <v>1.6829941738233972E-2</v>
      </c>
      <c r="L87" s="465">
        <v>458857546.58970964</v>
      </c>
      <c r="M87" s="465">
        <v>-15680123.76994586</v>
      </c>
      <c r="N87" s="464">
        <v>-3.3042948430335957E-2</v>
      </c>
      <c r="O87" s="463">
        <v>128604450.56248114</v>
      </c>
      <c r="P87" s="463">
        <v>-4019406.8594812453</v>
      </c>
      <c r="Q87" s="464">
        <v>-3.030681611599419E-2</v>
      </c>
    </row>
    <row r="88" spans="1:17">
      <c r="A88" s="484"/>
      <c r="B88" s="479" t="s">
        <v>241</v>
      </c>
      <c r="C88" s="367" t="s">
        <v>192</v>
      </c>
      <c r="D88" s="463">
        <v>781699664.11347854</v>
      </c>
      <c r="E88" s="463">
        <v>29448075.694667697</v>
      </c>
      <c r="F88" s="467">
        <v>3.9146578283159018E-2</v>
      </c>
      <c r="G88" s="471">
        <v>101.45827409086134</v>
      </c>
      <c r="H88" s="471">
        <v>0.73159254313968347</v>
      </c>
      <c r="I88" s="472">
        <v>4.8553135557230469</v>
      </c>
      <c r="J88" s="472">
        <v>0.24806488422137463</v>
      </c>
      <c r="K88" s="467">
        <v>5.3842304140384316E-2</v>
      </c>
      <c r="L88" s="468">
        <v>3795396975.674325</v>
      </c>
      <c r="M88" s="468">
        <v>329586844.29673576</v>
      </c>
      <c r="N88" s="467">
        <v>9.5096624397520493E-2</v>
      </c>
      <c r="O88" s="463">
        <v>825179416.90024924</v>
      </c>
      <c r="P88" s="463">
        <v>64404936.945203781</v>
      </c>
      <c r="Q88" s="467">
        <v>8.4657068082790443E-2</v>
      </c>
    </row>
    <row r="89" spans="1:17">
      <c r="A89" s="484"/>
      <c r="B89" s="479" t="s">
        <v>300</v>
      </c>
      <c r="C89" s="367" t="s">
        <v>201</v>
      </c>
      <c r="D89" s="463">
        <v>19604758.7668055</v>
      </c>
      <c r="E89" s="463">
        <v>1117128.8041376397</v>
      </c>
      <c r="F89" s="464">
        <v>6.0425744478522239E-2</v>
      </c>
      <c r="G89" s="469">
        <v>2.5445386249507442</v>
      </c>
      <c r="H89" s="469">
        <v>6.904020860842186E-2</v>
      </c>
      <c r="I89" s="470">
        <v>5.4444976886667531</v>
      </c>
      <c r="J89" s="470">
        <v>0.19924667974482269</v>
      </c>
      <c r="K89" s="464">
        <v>3.7986109607702906E-2</v>
      </c>
      <c r="L89" s="465">
        <v>106738063.79274181</v>
      </c>
      <c r="M89" s="465">
        <v>9765804.0784828961</v>
      </c>
      <c r="N89" s="464">
        <v>0.10070719303911324</v>
      </c>
      <c r="O89" s="463">
        <v>24305416.80396834</v>
      </c>
      <c r="P89" s="463">
        <v>1194888.0877107978</v>
      </c>
      <c r="Q89" s="464">
        <v>5.1703191319471237E-2</v>
      </c>
    </row>
    <row r="90" spans="1:17">
      <c r="A90" s="484"/>
      <c r="B90" s="479" t="s">
        <v>300</v>
      </c>
      <c r="C90" s="367" t="s">
        <v>202</v>
      </c>
      <c r="D90" s="463">
        <v>58442232.842357442</v>
      </c>
      <c r="E90" s="463">
        <v>3236432.7067567557</v>
      </c>
      <c r="F90" s="467">
        <v>5.8624867293059491E-2</v>
      </c>
      <c r="G90" s="471">
        <v>7.5853276525664057</v>
      </c>
      <c r="H90" s="471">
        <v>0.19325678763931364</v>
      </c>
      <c r="I90" s="472">
        <v>4.6007703010709493</v>
      </c>
      <c r="J90" s="472">
        <v>8.9310538439286269E-2</v>
      </c>
      <c r="K90" s="467">
        <v>1.9796372601844706E-2</v>
      </c>
      <c r="L90" s="468">
        <v>268879289.18939137</v>
      </c>
      <c r="M90" s="468">
        <v>19820543.213743269</v>
      </c>
      <c r="N90" s="467">
        <v>7.9581799611571302E-2</v>
      </c>
      <c r="O90" s="463">
        <v>67712065.695226461</v>
      </c>
      <c r="P90" s="463">
        <v>2983227.6962462962</v>
      </c>
      <c r="Q90" s="467">
        <v>4.6088077408299816E-2</v>
      </c>
    </row>
    <row r="91" spans="1:17">
      <c r="A91" s="484"/>
      <c r="B91" s="479" t="s">
        <v>300</v>
      </c>
      <c r="C91" s="367" t="s">
        <v>203</v>
      </c>
      <c r="D91" s="463">
        <v>20463061.28153288</v>
      </c>
      <c r="E91" s="463">
        <v>2003356.5027957112</v>
      </c>
      <c r="F91" s="464">
        <v>0.10852592318287124</v>
      </c>
      <c r="G91" s="469">
        <v>2.6559393275349583</v>
      </c>
      <c r="H91" s="469">
        <v>0.18418010051739486</v>
      </c>
      <c r="I91" s="470">
        <v>4.4733531966318978</v>
      </c>
      <c r="J91" s="470">
        <v>-0.19921150605396587</v>
      </c>
      <c r="K91" s="464">
        <v>-4.26342958802595E-2</v>
      </c>
      <c r="L91" s="465">
        <v>91538500.596619532</v>
      </c>
      <c r="M91" s="465">
        <v>5284335.6254906803</v>
      </c>
      <c r="N91" s="464">
        <v>6.1264700982955E-2</v>
      </c>
      <c r="O91" s="463">
        <v>17189040.26713426</v>
      </c>
      <c r="P91" s="463">
        <v>663487.66081446037</v>
      </c>
      <c r="Q91" s="464">
        <v>4.0149196618134604E-2</v>
      </c>
    </row>
    <row r="92" spans="1:17">
      <c r="A92" s="484"/>
      <c r="B92" s="485" t="s">
        <v>300</v>
      </c>
      <c r="C92" s="367" t="s">
        <v>204</v>
      </c>
      <c r="D92" s="463">
        <v>30610215.172196053</v>
      </c>
      <c r="E92" s="463">
        <v>-1616491.4855003431</v>
      </c>
      <c r="F92" s="467">
        <v>-5.0159996262425774E-2</v>
      </c>
      <c r="G92" s="471">
        <v>3.9729575737288076</v>
      </c>
      <c r="H92" s="471">
        <v>-0.34220675269649981</v>
      </c>
      <c r="I92" s="472">
        <v>4.4446740678520662</v>
      </c>
      <c r="J92" s="472">
        <v>0.16363741310660629</v>
      </c>
      <c r="K92" s="467">
        <v>3.8223782299368278E-2</v>
      </c>
      <c r="L92" s="468">
        <v>136052429.58723167</v>
      </c>
      <c r="M92" s="468">
        <v>-1911282.8760961592</v>
      </c>
      <c r="N92" s="467">
        <v>-1.3853518740329621E-2</v>
      </c>
      <c r="O92" s="463">
        <v>38151218.257975578</v>
      </c>
      <c r="P92" s="463">
        <v>-1086828.2723242491</v>
      </c>
      <c r="Q92" s="467">
        <v>-2.7698327731096262E-2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zoomScale="90" zoomScaleNormal="90" workbookViewId="0">
      <selection activeCell="C4" sqref="C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1" t="s">
        <v>0</v>
      </c>
      <c r="B1" s="481" t="s">
        <v>1</v>
      </c>
      <c r="C1" s="481" t="s">
        <v>91</v>
      </c>
      <c r="D1" s="489" t="s">
        <v>2</v>
      </c>
      <c r="E1" s="489"/>
      <c r="F1" s="489"/>
      <c r="G1" s="489" t="s">
        <v>3</v>
      </c>
      <c r="H1" s="489"/>
      <c r="I1" s="489" t="s">
        <v>244</v>
      </c>
      <c r="J1" s="489"/>
      <c r="K1" s="489"/>
      <c r="L1" s="489" t="s">
        <v>5</v>
      </c>
      <c r="M1" s="489"/>
      <c r="N1" s="489"/>
      <c r="O1" s="489" t="s">
        <v>6</v>
      </c>
      <c r="P1" s="489"/>
      <c r="Q1" s="489"/>
    </row>
    <row r="2" spans="1:17" ht="26">
      <c r="A2" s="482"/>
      <c r="B2" s="482"/>
      <c r="C2" s="482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4" t="s">
        <v>79</v>
      </c>
      <c r="B3" s="479" t="s">
        <v>243</v>
      </c>
      <c r="C3" s="367" t="s">
        <v>294</v>
      </c>
      <c r="D3" s="463">
        <v>4317121.5738666523</v>
      </c>
      <c r="E3" s="463">
        <v>3800958.9383136705</v>
      </c>
      <c r="F3" s="464">
        <v>7.3638785074816164</v>
      </c>
      <c r="G3" s="469">
        <v>1.0248909875713466</v>
      </c>
      <c r="H3" s="469">
        <v>0.89898976077240278</v>
      </c>
      <c r="I3" s="470">
        <v>15.500149180075377</v>
      </c>
      <c r="J3" s="470">
        <v>-3.5625342834236857</v>
      </c>
      <c r="K3" s="464">
        <v>-0.18688524573390583</v>
      </c>
      <c r="L3" s="465">
        <v>66916028.423454911</v>
      </c>
      <c r="M3" s="465">
        <v>57076583.48622299</v>
      </c>
      <c r="N3" s="464">
        <v>5.8007930173223814</v>
      </c>
      <c r="O3" s="463">
        <v>25862640.140323699</v>
      </c>
      <c r="P3" s="463">
        <v>21939530.172743309</v>
      </c>
      <c r="Q3" s="464">
        <v>5.5923821544759562</v>
      </c>
    </row>
    <row r="4" spans="1:17">
      <c r="A4" s="484"/>
      <c r="B4" s="479"/>
      <c r="C4" s="367" t="s">
        <v>295</v>
      </c>
      <c r="D4" s="463">
        <v>36857870.137503386</v>
      </c>
      <c r="E4" s="463">
        <v>1605434.926966235</v>
      </c>
      <c r="F4" s="467">
        <v>4.5541107086025122E-2</v>
      </c>
      <c r="G4" s="471">
        <v>8.750112378968435</v>
      </c>
      <c r="H4" s="471">
        <v>0.15141783010403387</v>
      </c>
      <c r="I4" s="472">
        <v>9.5175652370783475</v>
      </c>
      <c r="J4" s="472">
        <v>-5.3040717386426905E-2</v>
      </c>
      <c r="K4" s="467">
        <v>-5.5420437993983999E-3</v>
      </c>
      <c r="L4" s="468">
        <v>350797183.53345037</v>
      </c>
      <c r="M4" s="468">
        <v>13410017.198099852</v>
      </c>
      <c r="N4" s="467">
        <v>3.9746672476482954E-2</v>
      </c>
      <c r="O4" s="463">
        <v>94779654.799695611</v>
      </c>
      <c r="P4" s="463">
        <v>4217342.9338887632</v>
      </c>
      <c r="Q4" s="467">
        <v>4.6568410710825549E-2</v>
      </c>
    </row>
    <row r="5" spans="1:17">
      <c r="A5" s="484"/>
      <c r="B5" s="479"/>
      <c r="C5" s="367" t="s">
        <v>229</v>
      </c>
      <c r="D5" s="463">
        <v>128134776.07938008</v>
      </c>
      <c r="E5" s="463">
        <v>3862518.685959205</v>
      </c>
      <c r="F5" s="464">
        <v>3.108110182412838E-2</v>
      </c>
      <c r="G5" s="469">
        <v>30.419383598828794</v>
      </c>
      <c r="H5" s="469">
        <v>0.10717464526187825</v>
      </c>
      <c r="I5" s="470">
        <v>5.9391212902910189</v>
      </c>
      <c r="J5" s="470">
        <v>-2.5393288566832872E-2</v>
      </c>
      <c r="K5" s="464">
        <v>-4.2573939976344975E-3</v>
      </c>
      <c r="L5" s="465">
        <v>761007976.63971865</v>
      </c>
      <c r="M5" s="465">
        <v>19784285.66908443</v>
      </c>
      <c r="N5" s="464">
        <v>2.6691383330148095E-2</v>
      </c>
      <c r="O5" s="463">
        <v>250530762.23947334</v>
      </c>
      <c r="P5" s="463">
        <v>7511126.08656317</v>
      </c>
      <c r="Q5" s="464">
        <v>3.0907486347469884E-2</v>
      </c>
    </row>
    <row r="6" spans="1:17">
      <c r="A6" s="484"/>
      <c r="B6" s="479"/>
      <c r="C6" s="367" t="s">
        <v>230</v>
      </c>
      <c r="D6" s="463">
        <v>31920866.509181481</v>
      </c>
      <c r="E6" s="463">
        <v>-89989.209146555513</v>
      </c>
      <c r="F6" s="467">
        <v>-2.8112091078849721E-3</v>
      </c>
      <c r="G6" s="471">
        <v>7.5780604833480298</v>
      </c>
      <c r="H6" s="471">
        <v>-0.22995530125790609</v>
      </c>
      <c r="I6" s="472">
        <v>5.4095999258597285</v>
      </c>
      <c r="J6" s="472">
        <v>0.12006731669818826</v>
      </c>
      <c r="K6" s="467">
        <v>2.2699040835901095E-2</v>
      </c>
      <c r="L6" s="468">
        <v>172679117.10144642</v>
      </c>
      <c r="M6" s="468">
        <v>3356651.9321851134</v>
      </c>
      <c r="N6" s="467">
        <v>1.982401997767794E-2</v>
      </c>
      <c r="O6" s="463">
        <v>41086289.116644681</v>
      </c>
      <c r="P6" s="463">
        <v>-132984.88648071885</v>
      </c>
      <c r="Q6" s="467">
        <v>-3.2262792030406805E-3</v>
      </c>
    </row>
    <row r="7" spans="1:17">
      <c r="A7" s="484"/>
      <c r="B7" s="479"/>
      <c r="C7" s="367" t="s">
        <v>231</v>
      </c>
      <c r="D7" s="463">
        <v>86947825.540814683</v>
      </c>
      <c r="E7" s="463">
        <v>3442312.6577841192</v>
      </c>
      <c r="F7" s="464">
        <v>4.1222579670948209E-2</v>
      </c>
      <c r="G7" s="469">
        <v>20.641541189189411</v>
      </c>
      <c r="H7" s="469">
        <v>0.27306468142136708</v>
      </c>
      <c r="I7" s="470">
        <v>5.1000241476789974</v>
      </c>
      <c r="J7" s="470">
        <v>3.6719597617605793E-2</v>
      </c>
      <c r="K7" s="464">
        <v>7.2521013212923516E-3</v>
      </c>
      <c r="L7" s="465">
        <v>443436009.84633553</v>
      </c>
      <c r="M7" s="465">
        <v>20622166.510476708</v>
      </c>
      <c r="N7" s="464">
        <v>4.8773631316739209E-2</v>
      </c>
      <c r="O7" s="463">
        <v>80330910.597843051</v>
      </c>
      <c r="P7" s="463">
        <v>3258601.5110279471</v>
      </c>
      <c r="Q7" s="464">
        <v>4.2279796072509285E-2</v>
      </c>
    </row>
    <row r="8" spans="1:17">
      <c r="A8" s="484"/>
      <c r="B8" s="485"/>
      <c r="C8" s="367" t="s">
        <v>232</v>
      </c>
      <c r="D8" s="463">
        <v>106744061.79717977</v>
      </c>
      <c r="E8" s="463">
        <v>150971.59828017652</v>
      </c>
      <c r="F8" s="467">
        <v>1.4163356930404019E-3</v>
      </c>
      <c r="G8" s="471">
        <v>25.341196684137582</v>
      </c>
      <c r="H8" s="471">
        <v>-0.65874965051801837</v>
      </c>
      <c r="I8" s="472">
        <v>3.6876335729458236</v>
      </c>
      <c r="J8" s="472">
        <v>0.19060402711619551</v>
      </c>
      <c r="K8" s="467">
        <v>5.4504551539605879E-2</v>
      </c>
      <c r="L8" s="468">
        <v>393632985.99588382</v>
      </c>
      <c r="M8" s="468">
        <v>20873800.189049363</v>
      </c>
      <c r="N8" s="467">
        <v>5.5998083974424878E-2</v>
      </c>
      <c r="O8" s="463">
        <v>43223429.640045583</v>
      </c>
      <c r="P8" s="463">
        <v>-99249.053878337145</v>
      </c>
      <c r="Q8" s="467">
        <v>-2.2909260662189153E-3</v>
      </c>
    </row>
    <row r="9" spans="1:17">
      <c r="A9" s="484"/>
      <c r="B9" s="479" t="s">
        <v>242</v>
      </c>
      <c r="C9" s="367" t="s">
        <v>294</v>
      </c>
      <c r="D9" s="463">
        <v>14088051.884780735</v>
      </c>
      <c r="E9" s="463">
        <v>6914450.8795908196</v>
      </c>
      <c r="F9" s="464">
        <v>0.9638744717734361</v>
      </c>
      <c r="G9" s="469">
        <v>0.25512883437286477</v>
      </c>
      <c r="H9" s="469">
        <v>0.12224995148126316</v>
      </c>
      <c r="I9" s="470">
        <v>16.524772005824833</v>
      </c>
      <c r="J9" s="470">
        <v>-2.07819363215987</v>
      </c>
      <c r="K9" s="464">
        <v>-0.11171302858918816</v>
      </c>
      <c r="L9" s="465">
        <v>232801845.40223247</v>
      </c>
      <c r="M9" s="465">
        <v>99351592.402071953</v>
      </c>
      <c r="N9" s="464">
        <v>0.74448410676263355</v>
      </c>
      <c r="O9" s="463">
        <v>92177300.29628095</v>
      </c>
      <c r="P9" s="463">
        <v>38437633.390308633</v>
      </c>
      <c r="Q9" s="464">
        <v>0.71525626419610155</v>
      </c>
    </row>
    <row r="10" spans="1:17">
      <c r="A10" s="484"/>
      <c r="B10" s="479" t="s">
        <v>299</v>
      </c>
      <c r="C10" s="367" t="s">
        <v>295</v>
      </c>
      <c r="D10" s="463">
        <v>474789933.29341853</v>
      </c>
      <c r="E10" s="463">
        <v>12361436.012236059</v>
      </c>
      <c r="F10" s="467">
        <v>2.6731561927766774E-2</v>
      </c>
      <c r="G10" s="471">
        <v>8.5982507193900339</v>
      </c>
      <c r="H10" s="471">
        <v>3.2541239379888509E-2</v>
      </c>
      <c r="I10" s="472">
        <v>9.5318508228141088</v>
      </c>
      <c r="J10" s="472">
        <v>-7.1204552982395697E-2</v>
      </c>
      <c r="K10" s="467">
        <v>-7.414781045817909E-3</v>
      </c>
      <c r="L10" s="468">
        <v>4525626816.3267269</v>
      </c>
      <c r="M10" s="468">
        <v>84900349.589168549</v>
      </c>
      <c r="N10" s="467">
        <v>1.9118572203241729E-2</v>
      </c>
      <c r="O10" s="463">
        <v>1217801641.5141525</v>
      </c>
      <c r="P10" s="463">
        <v>31253447.07302928</v>
      </c>
      <c r="Q10" s="467">
        <v>2.6339804164254771E-2</v>
      </c>
    </row>
    <row r="11" spans="1:17">
      <c r="A11" s="484"/>
      <c r="B11" s="479" t="s">
        <v>299</v>
      </c>
      <c r="C11" s="367" t="s">
        <v>229</v>
      </c>
      <c r="D11" s="463">
        <v>1680326525.7253692</v>
      </c>
      <c r="E11" s="463">
        <v>38347413.927892923</v>
      </c>
      <c r="F11" s="464">
        <v>2.3354385967744723E-2</v>
      </c>
      <c r="G11" s="469">
        <v>30.430023354559161</v>
      </c>
      <c r="H11" s="469">
        <v>1.5124345101828141E-2</v>
      </c>
      <c r="I11" s="470">
        <v>5.9607806649496551</v>
      </c>
      <c r="J11" s="470">
        <v>-2.0309220638390357E-2</v>
      </c>
      <c r="K11" s="464">
        <v>-3.3955718818617299E-3</v>
      </c>
      <c r="L11" s="465">
        <v>10016057865.34581</v>
      </c>
      <c r="M11" s="465">
        <v>195233207.42708206</v>
      </c>
      <c r="N11" s="464">
        <v>1.9879512589572771E-2</v>
      </c>
      <c r="O11" s="463">
        <v>3286991025.4913468</v>
      </c>
      <c r="P11" s="463">
        <v>72486753.039414883</v>
      </c>
      <c r="Q11" s="464">
        <v>2.2549900978704893E-2</v>
      </c>
    </row>
    <row r="12" spans="1:17">
      <c r="A12" s="484"/>
      <c r="B12" s="479" t="s">
        <v>299</v>
      </c>
      <c r="C12" s="367" t="s">
        <v>230</v>
      </c>
      <c r="D12" s="463">
        <v>426079764.35061824</v>
      </c>
      <c r="E12" s="463">
        <v>-6133839.9781765342</v>
      </c>
      <c r="F12" s="467">
        <v>-1.4191686510428261E-2</v>
      </c>
      <c r="G12" s="471">
        <v>7.7161295626737383</v>
      </c>
      <c r="H12" s="471">
        <v>-0.28989988783686993</v>
      </c>
      <c r="I12" s="472">
        <v>5.3427811911361784</v>
      </c>
      <c r="J12" s="472">
        <v>4.7417887294344041E-2</v>
      </c>
      <c r="K12" s="467">
        <v>8.9546051089529465E-3</v>
      </c>
      <c r="L12" s="468">
        <v>2276450950.8962183</v>
      </c>
      <c r="M12" s="468">
        <v>-12277108.887695789</v>
      </c>
      <c r="N12" s="467">
        <v>-5.3641623500062779E-3</v>
      </c>
      <c r="O12" s="463">
        <v>548289431.61296701</v>
      </c>
      <c r="P12" s="463">
        <v>-8468104.662376523</v>
      </c>
      <c r="Q12" s="467">
        <v>-1.520968125375969E-2</v>
      </c>
    </row>
    <row r="13" spans="1:17">
      <c r="A13" s="484"/>
      <c r="B13" s="479" t="s">
        <v>299</v>
      </c>
      <c r="C13" s="367" t="s">
        <v>231</v>
      </c>
      <c r="D13" s="463">
        <v>1134458038.1664422</v>
      </c>
      <c r="E13" s="463">
        <v>43317462.754628897</v>
      </c>
      <c r="F13" s="464">
        <v>3.9699250243975408E-2</v>
      </c>
      <c r="G13" s="469">
        <v>20.544569205839206</v>
      </c>
      <c r="H13" s="469">
        <v>0.33302682516805504</v>
      </c>
      <c r="I13" s="470">
        <v>5.1583985922414488</v>
      </c>
      <c r="J13" s="470">
        <v>5.8766788542467197E-2</v>
      </c>
      <c r="K13" s="464">
        <v>1.1523731674086966E-2</v>
      </c>
      <c r="L13" s="465">
        <v>5851986747.034771</v>
      </c>
      <c r="M13" s="465">
        <v>287571566.35828114</v>
      </c>
      <c r="N13" s="464">
        <v>5.1680465425536386E-2</v>
      </c>
      <c r="O13" s="463">
        <v>1054516719.8638896</v>
      </c>
      <c r="P13" s="463">
        <v>40541095.313718557</v>
      </c>
      <c r="Q13" s="464">
        <v>3.9982317456303512E-2</v>
      </c>
    </row>
    <row r="14" spans="1:17">
      <c r="A14" s="484"/>
      <c r="B14" s="485" t="s">
        <v>299</v>
      </c>
      <c r="C14" s="367" t="s">
        <v>232</v>
      </c>
      <c r="D14" s="463">
        <v>1430855727.0400686</v>
      </c>
      <c r="E14" s="463">
        <v>35998886.256100178</v>
      </c>
      <c r="F14" s="467">
        <v>2.5808301757954805E-2</v>
      </c>
      <c r="G14" s="471">
        <v>25.912209635587402</v>
      </c>
      <c r="H14" s="471">
        <v>7.4834701716870455E-2</v>
      </c>
      <c r="I14" s="472">
        <v>3.6413033820583163</v>
      </c>
      <c r="J14" s="472">
        <v>6.4153370372265428E-2</v>
      </c>
      <c r="K14" s="467">
        <v>1.7934213036267785E-2</v>
      </c>
      <c r="L14" s="468">
        <v>5210179798.1085129</v>
      </c>
      <c r="M14" s="468">
        <v>220567633.79777241</v>
      </c>
      <c r="N14" s="467">
        <v>4.4205366376054073E-2</v>
      </c>
      <c r="O14" s="463">
        <v>583323596.18369782</v>
      </c>
      <c r="P14" s="463">
        <v>12861724.784038663</v>
      </c>
      <c r="Q14" s="467">
        <v>2.2546160276201675E-2</v>
      </c>
    </row>
    <row r="15" spans="1:17">
      <c r="A15" s="484"/>
      <c r="B15" s="479" t="s">
        <v>241</v>
      </c>
      <c r="C15" s="367" t="s">
        <v>294</v>
      </c>
      <c r="D15" s="463">
        <v>9708535.0475506894</v>
      </c>
      <c r="E15" s="463">
        <v>7630211.4717528876</v>
      </c>
      <c r="F15" s="464">
        <v>3.6713298932885809</v>
      </c>
      <c r="G15" s="469">
        <v>0.57547883410321821</v>
      </c>
      <c r="H15" s="469">
        <v>0.44937875633715751</v>
      </c>
      <c r="I15" s="470">
        <v>15.582297962589449</v>
      </c>
      <c r="J15" s="470">
        <v>-3.2550948603228793</v>
      </c>
      <c r="K15" s="464">
        <v>-0.17279964859912234</v>
      </c>
      <c r="L15" s="465">
        <v>151281285.89117736</v>
      </c>
      <c r="M15" s="465">
        <v>112131088.28075436</v>
      </c>
      <c r="N15" s="464">
        <v>2.8641257292377382</v>
      </c>
      <c r="O15" s="463">
        <v>59141332.328093819</v>
      </c>
      <c r="P15" s="463">
        <v>43527565.027331166</v>
      </c>
      <c r="Q15" s="464">
        <v>2.7877682681491649</v>
      </c>
    </row>
    <row r="16" spans="1:17">
      <c r="A16" s="484"/>
      <c r="B16" s="479" t="s">
        <v>300</v>
      </c>
      <c r="C16" s="367" t="s">
        <v>295</v>
      </c>
      <c r="D16" s="463">
        <v>146953654.27081934</v>
      </c>
      <c r="E16" s="463">
        <v>4709463.4606893063</v>
      </c>
      <c r="F16" s="467">
        <v>3.3108300830194032E-2</v>
      </c>
      <c r="G16" s="471">
        <v>8.7107598842436982</v>
      </c>
      <c r="H16" s="471">
        <v>8.0244534369784404E-2</v>
      </c>
      <c r="I16" s="472">
        <v>9.5213409577586319</v>
      </c>
      <c r="J16" s="472">
        <v>-5.2310338420884506E-2</v>
      </c>
      <c r="K16" s="467">
        <v>-5.4639903629829919E-3</v>
      </c>
      <c r="L16" s="468">
        <v>1399195847.3010538</v>
      </c>
      <c r="M16" s="468">
        <v>37399565.577646017</v>
      </c>
      <c r="N16" s="467">
        <v>2.7463407030540111E-2</v>
      </c>
      <c r="O16" s="463">
        <v>377185551.94622099</v>
      </c>
      <c r="P16" s="463">
        <v>11972118.866648436</v>
      </c>
      <c r="Q16" s="467">
        <v>3.2781156940741428E-2</v>
      </c>
    </row>
    <row r="17" spans="1:17">
      <c r="A17" s="484"/>
      <c r="B17" s="479" t="s">
        <v>300</v>
      </c>
      <c r="C17" s="367" t="s">
        <v>229</v>
      </c>
      <c r="D17" s="463">
        <v>513363553.68667406</v>
      </c>
      <c r="E17" s="463">
        <v>17180804.507141471</v>
      </c>
      <c r="F17" s="464">
        <v>3.4625960970128329E-2</v>
      </c>
      <c r="G17" s="469">
        <v>30.42991119666652</v>
      </c>
      <c r="H17" s="469">
        <v>0.32454936257447642</v>
      </c>
      <c r="I17" s="470">
        <v>5.9858543637908079</v>
      </c>
      <c r="J17" s="470">
        <v>-2.2899060006062122E-2</v>
      </c>
      <c r="K17" s="464">
        <v>-3.8109501906624151E-3</v>
      </c>
      <c r="L17" s="465">
        <v>3072919468.0465345</v>
      </c>
      <c r="M17" s="465">
        <v>91479675.085074425</v>
      </c>
      <c r="N17" s="464">
        <v>3.0683052966904888E-2</v>
      </c>
      <c r="O17" s="463">
        <v>1003758617.7677894</v>
      </c>
      <c r="P17" s="463">
        <v>32900991.563084006</v>
      </c>
      <c r="Q17" s="464">
        <v>3.3888585385790475E-2</v>
      </c>
    </row>
    <row r="18" spans="1:17">
      <c r="A18" s="484"/>
      <c r="B18" s="479" t="s">
        <v>300</v>
      </c>
      <c r="C18" s="367" t="s">
        <v>230</v>
      </c>
      <c r="D18" s="463">
        <v>128911881.51054443</v>
      </c>
      <c r="E18" s="463">
        <v>-2420821.3570173383</v>
      </c>
      <c r="F18" s="467">
        <v>-1.8432738412903431E-2</v>
      </c>
      <c r="G18" s="471">
        <v>7.6413237332295871</v>
      </c>
      <c r="H18" s="471">
        <v>-0.32714866331204284</v>
      </c>
      <c r="I18" s="472">
        <v>5.4038436896496505</v>
      </c>
      <c r="J18" s="472">
        <v>0.15203390794359173</v>
      </c>
      <c r="K18" s="467">
        <v>2.8948860347756782E-2</v>
      </c>
      <c r="L18" s="468">
        <v>696619657.42161894</v>
      </c>
      <c r="M18" s="468">
        <v>6885283.8438626528</v>
      </c>
      <c r="N18" s="467">
        <v>9.9825151647113756E-3</v>
      </c>
      <c r="O18" s="463">
        <v>165892235.29633686</v>
      </c>
      <c r="P18" s="463">
        <v>-3036080.9824684262</v>
      </c>
      <c r="Q18" s="467">
        <v>-1.7972599557895139E-2</v>
      </c>
    </row>
    <row r="19" spans="1:17">
      <c r="A19" s="484"/>
      <c r="B19" s="479" t="s">
        <v>300</v>
      </c>
      <c r="C19" s="367" t="s">
        <v>231</v>
      </c>
      <c r="D19" s="463">
        <v>344581508.55918562</v>
      </c>
      <c r="E19" s="463">
        <v>10871510.038479388</v>
      </c>
      <c r="F19" s="464">
        <v>3.2577717439307791E-2</v>
      </c>
      <c r="G19" s="469">
        <v>20.425261260111128</v>
      </c>
      <c r="H19" s="469">
        <v>0.17776118129420837</v>
      </c>
      <c r="I19" s="470">
        <v>5.1556393724686007</v>
      </c>
      <c r="J19" s="470">
        <v>7.4824769549363346E-2</v>
      </c>
      <c r="K19" s="464">
        <v>1.472692380988906E-2</v>
      </c>
      <c r="L19" s="465">
        <v>1776537992.5523634</v>
      </c>
      <c r="M19" s="465">
        <v>81019358.928202152</v>
      </c>
      <c r="N19" s="464">
        <v>4.7784410811825606E-2</v>
      </c>
      <c r="O19" s="463">
        <v>319639699.05123842</v>
      </c>
      <c r="P19" s="463">
        <v>9878976.9740536809</v>
      </c>
      <c r="Q19" s="464">
        <v>3.1892284172788325E-2</v>
      </c>
    </row>
    <row r="20" spans="1:17">
      <c r="A20" s="484"/>
      <c r="B20" s="485" t="s">
        <v>300</v>
      </c>
      <c r="C20" s="367" t="s">
        <v>232</v>
      </c>
      <c r="D20" s="463">
        <v>437469890.52886873</v>
      </c>
      <c r="E20" s="463">
        <v>5657583.6485322714</v>
      </c>
      <c r="F20" s="467">
        <v>1.3101950913363147E-2</v>
      </c>
      <c r="G20" s="471">
        <v>25.931271950275299</v>
      </c>
      <c r="H20" s="471">
        <v>-0.26848159726855414</v>
      </c>
      <c r="I20" s="472">
        <v>3.6799693221712468</v>
      </c>
      <c r="J20" s="472">
        <v>0.16418676812511723</v>
      </c>
      <c r="K20" s="467">
        <v>4.6699921170085819E-2</v>
      </c>
      <c r="L20" s="468">
        <v>1609875776.5198507</v>
      </c>
      <c r="M20" s="468">
        <v>91717601.367550373</v>
      </c>
      <c r="N20" s="467">
        <v>6.0413732158277472E-2</v>
      </c>
      <c r="O20" s="463">
        <v>177821930.23197031</v>
      </c>
      <c r="P20" s="463">
        <v>2148094.0592373013</v>
      </c>
      <c r="Q20" s="467">
        <v>1.2227740374071224E-2</v>
      </c>
    </row>
    <row r="21" spans="1:17">
      <c r="A21" s="484" t="s">
        <v>80</v>
      </c>
      <c r="B21" s="479" t="s">
        <v>243</v>
      </c>
      <c r="C21" s="367" t="s">
        <v>294</v>
      </c>
      <c r="D21" s="463">
        <v>1362279.8742982636</v>
      </c>
      <c r="E21" s="463">
        <v>1031945.6176550045</v>
      </c>
      <c r="F21" s="464">
        <v>3.1239436930982398</v>
      </c>
      <c r="G21" s="469">
        <v>0.32653848030488852</v>
      </c>
      <c r="H21" s="469">
        <v>0.24572297132560639</v>
      </c>
      <c r="I21" s="470">
        <v>15.264964210368941</v>
      </c>
      <c r="J21" s="470">
        <v>-4.6660116715231972</v>
      </c>
      <c r="K21" s="464">
        <v>-0.23410854035312953</v>
      </c>
      <c r="L21" s="465">
        <v>20795153.525668893</v>
      </c>
      <c r="M21" s="465">
        <v>14211269.423549328</v>
      </c>
      <c r="N21" s="464">
        <v>2.1584932546085165</v>
      </c>
      <c r="O21" s="463">
        <v>8114956.3094670177</v>
      </c>
      <c r="P21" s="463">
        <v>5834719.2198843341</v>
      </c>
      <c r="Q21" s="464">
        <v>2.5588212938647414</v>
      </c>
    </row>
    <row r="22" spans="1:17">
      <c r="A22" s="484"/>
      <c r="B22" s="479"/>
      <c r="C22" s="367" t="s">
        <v>295</v>
      </c>
      <c r="D22" s="463">
        <v>36649553.132489711</v>
      </c>
      <c r="E22" s="463">
        <v>1464185.8473111987</v>
      </c>
      <c r="F22" s="467">
        <v>4.1613487659342197E-2</v>
      </c>
      <c r="G22" s="471">
        <v>8.7848977361580278</v>
      </c>
      <c r="H22" s="471">
        <v>0.17687931666508128</v>
      </c>
      <c r="I22" s="472">
        <v>9.5073002554815886</v>
      </c>
      <c r="J22" s="472">
        <v>-5.6081221602809705E-2</v>
      </c>
      <c r="K22" s="467">
        <v>-5.8641623506487236E-3</v>
      </c>
      <c r="L22" s="468">
        <v>348438305.85980546</v>
      </c>
      <c r="M22" s="468">
        <v>11947216.100317895</v>
      </c>
      <c r="N22" s="467">
        <v>3.5505297061082242E-2</v>
      </c>
      <c r="O22" s="463">
        <v>94075049.750954032</v>
      </c>
      <c r="P22" s="463">
        <v>3715526.5344916284</v>
      </c>
      <c r="Q22" s="467">
        <v>4.1119368520690744E-2</v>
      </c>
    </row>
    <row r="23" spans="1:17">
      <c r="A23" s="484"/>
      <c r="B23" s="479"/>
      <c r="C23" s="367" t="s">
        <v>229</v>
      </c>
      <c r="D23" s="463">
        <v>127841880.84325618</v>
      </c>
      <c r="E23" s="463">
        <v>3895458.2385631651</v>
      </c>
      <c r="F23" s="464">
        <v>3.1428565316379456E-2</v>
      </c>
      <c r="G23" s="469">
        <v>30.6436983159421</v>
      </c>
      <c r="H23" s="469">
        <v>0.32049378139999973</v>
      </c>
      <c r="I23" s="470">
        <v>5.9309463703702958</v>
      </c>
      <c r="J23" s="470">
        <v>-2.5139086980374259E-2</v>
      </c>
      <c r="K23" s="464">
        <v>-4.2207398064359521E-3</v>
      </c>
      <c r="L23" s="465">
        <v>758223339.16862202</v>
      </c>
      <c r="M23" s="465">
        <v>19987854.002169609</v>
      </c>
      <c r="N23" s="464">
        <v>2.7075173713253409E-2</v>
      </c>
      <c r="O23" s="463">
        <v>249957685.55506694</v>
      </c>
      <c r="P23" s="463">
        <v>7574666.4784001708</v>
      </c>
      <c r="Q23" s="464">
        <v>3.1250813308849296E-2</v>
      </c>
    </row>
    <row r="24" spans="1:17">
      <c r="A24" s="484"/>
      <c r="B24" s="479"/>
      <c r="C24" s="367" t="s">
        <v>230</v>
      </c>
      <c r="D24" s="463">
        <v>31809812.554198399</v>
      </c>
      <c r="E24" s="463">
        <v>-36154.793213166296</v>
      </c>
      <c r="F24" s="467">
        <v>-1.1353020876630697E-3</v>
      </c>
      <c r="G24" s="471">
        <v>7.6248119393101357</v>
      </c>
      <c r="H24" s="471">
        <v>-0.16623003820432114</v>
      </c>
      <c r="I24" s="472">
        <v>5.4004475550016791</v>
      </c>
      <c r="J24" s="472">
        <v>0.12417595605543585</v>
      </c>
      <c r="K24" s="467">
        <v>2.3534792272679027E-2</v>
      </c>
      <c r="L24" s="468">
        <v>171787224.43338245</v>
      </c>
      <c r="M24" s="468">
        <v>3759251.3772653937</v>
      </c>
      <c r="N24" s="467">
        <v>2.23727710862161E-2</v>
      </c>
      <c r="O24" s="463">
        <v>40940643.576578915</v>
      </c>
      <c r="P24" s="463">
        <v>-61636.989551752806</v>
      </c>
      <c r="Q24" s="467">
        <v>-1.5032575920342134E-3</v>
      </c>
    </row>
    <row r="25" spans="1:17">
      <c r="A25" s="484"/>
      <c r="B25" s="479"/>
      <c r="C25" s="367" t="s">
        <v>231</v>
      </c>
      <c r="D25" s="463">
        <v>86862864.352861553</v>
      </c>
      <c r="E25" s="463">
        <v>3474488.1867973506</v>
      </c>
      <c r="F25" s="464">
        <v>4.1666337042923871E-2</v>
      </c>
      <c r="G25" s="469">
        <v>20.821028230578509</v>
      </c>
      <c r="H25" s="469">
        <v>0.420255597136169</v>
      </c>
      <c r="I25" s="470">
        <v>5.0983142725895787</v>
      </c>
      <c r="J25" s="470">
        <v>3.6453344812310107E-2</v>
      </c>
      <c r="K25" s="464">
        <v>7.2015698045495811E-3</v>
      </c>
      <c r="L25" s="465">
        <v>442854181.08820659</v>
      </c>
      <c r="M25" s="465">
        <v>20753817.942412972</v>
      </c>
      <c r="N25" s="464">
        <v>4.916796988218794E-2</v>
      </c>
      <c r="O25" s="463">
        <v>80247169.864547133</v>
      </c>
      <c r="P25" s="463">
        <v>3285390.0783555061</v>
      </c>
      <c r="Q25" s="464">
        <v>4.2688592798694164E-2</v>
      </c>
    </row>
    <row r="26" spans="1:17">
      <c r="A26" s="484"/>
      <c r="B26" s="485"/>
      <c r="C26" s="367" t="s">
        <v>232</v>
      </c>
      <c r="D26" s="463">
        <v>106707690.70532374</v>
      </c>
      <c r="E26" s="463">
        <v>132776.66244550049</v>
      </c>
      <c r="F26" s="467">
        <v>1.245852869204103E-3</v>
      </c>
      <c r="G26" s="471">
        <v>25.577833026204978</v>
      </c>
      <c r="H26" s="471">
        <v>-0.49547226861906069</v>
      </c>
      <c r="I26" s="472">
        <v>3.6875191729502235</v>
      </c>
      <c r="J26" s="472">
        <v>0.19065760382018127</v>
      </c>
      <c r="K26" s="467">
        <v>5.452249111125481E-2</v>
      </c>
      <c r="L26" s="468">
        <v>393486655.37712365</v>
      </c>
      <c r="M26" s="468">
        <v>20808934.227245092</v>
      </c>
      <c r="N26" s="467">
        <v>5.5836270982446069E-2</v>
      </c>
      <c r="O26" s="463">
        <v>43209556.217993081</v>
      </c>
      <c r="P26" s="463">
        <v>-104496.92974486947</v>
      </c>
      <c r="Q26" s="467">
        <v>-2.412541015001427E-3</v>
      </c>
    </row>
    <row r="27" spans="1:17">
      <c r="A27" s="484"/>
      <c r="B27" s="479" t="s">
        <v>242</v>
      </c>
      <c r="C27" s="367" t="s">
        <v>294</v>
      </c>
      <c r="D27" s="463">
        <v>6107736.5735036861</v>
      </c>
      <c r="E27" s="463">
        <v>1429959.832176649</v>
      </c>
      <c r="F27" s="464">
        <v>0.30569219337539055</v>
      </c>
      <c r="G27" s="469">
        <v>0.11103430480525894</v>
      </c>
      <c r="H27" s="469">
        <v>2.4119921389807758E-2</v>
      </c>
      <c r="I27" s="470">
        <v>17.137388161596551</v>
      </c>
      <c r="J27" s="470">
        <v>-2.0816570476384832</v>
      </c>
      <c r="K27" s="464">
        <v>-0.10831219891393025</v>
      </c>
      <c r="L27" s="465">
        <v>104670652.44891235</v>
      </c>
      <c r="M27" s="465">
        <v>14768249.778639883</v>
      </c>
      <c r="N27" s="464">
        <v>0.16426980080614928</v>
      </c>
      <c r="O27" s="463">
        <v>38783375.766576469</v>
      </c>
      <c r="P27" s="463">
        <v>6941751.9466687068</v>
      </c>
      <c r="Q27" s="464">
        <v>0.21800872926363263</v>
      </c>
    </row>
    <row r="28" spans="1:17">
      <c r="A28" s="484"/>
      <c r="B28" s="479" t="s">
        <v>299</v>
      </c>
      <c r="C28" s="367" t="s">
        <v>295</v>
      </c>
      <c r="D28" s="463">
        <v>473668865.90301502</v>
      </c>
      <c r="E28" s="463">
        <v>12152689.900362313</v>
      </c>
      <c r="F28" s="467">
        <v>2.6332099571505511E-2</v>
      </c>
      <c r="G28" s="471">
        <v>8.6109629320942656</v>
      </c>
      <c r="H28" s="471">
        <v>3.5864954641853686E-2</v>
      </c>
      <c r="I28" s="472">
        <v>9.5238552453748913</v>
      </c>
      <c r="J28" s="472">
        <v>-7.1345088016716574E-2</v>
      </c>
      <c r="K28" s="467">
        <v>-7.4354974922653111E-3</v>
      </c>
      <c r="L28" s="468">
        <v>4511153713.1012058</v>
      </c>
      <c r="M28" s="468">
        <v>82813547.254932404</v>
      </c>
      <c r="N28" s="467">
        <v>1.8700809818910199E-2</v>
      </c>
      <c r="O28" s="463">
        <v>1214267621.4199853</v>
      </c>
      <c r="P28" s="463">
        <v>30500647.08185339</v>
      </c>
      <c r="Q28" s="467">
        <v>2.5765752671810194E-2</v>
      </c>
    </row>
    <row r="29" spans="1:17">
      <c r="A29" s="484"/>
      <c r="B29" s="479" t="s">
        <v>299</v>
      </c>
      <c r="C29" s="367" t="s">
        <v>229</v>
      </c>
      <c r="D29" s="463">
        <v>1676225414.1519737</v>
      </c>
      <c r="E29" s="463">
        <v>38718391.817564726</v>
      </c>
      <c r="F29" s="464">
        <v>2.3644718031418443E-2</v>
      </c>
      <c r="G29" s="469">
        <v>30.472585272371248</v>
      </c>
      <c r="H29" s="469">
        <v>4.7252672104598048E-2</v>
      </c>
      <c r="I29" s="470">
        <v>5.952405845375746</v>
      </c>
      <c r="J29" s="470">
        <v>-1.9992716099112684E-2</v>
      </c>
      <c r="K29" s="464">
        <v>-3.3475187386314631E-3</v>
      </c>
      <c r="L29" s="465">
        <v>9977573953.3655891</v>
      </c>
      <c r="M29" s="465">
        <v>197729368.77058601</v>
      </c>
      <c r="N29" s="464">
        <v>2.0218048156107202E-2</v>
      </c>
      <c r="O29" s="463">
        <v>3278954021.93152</v>
      </c>
      <c r="P29" s="463">
        <v>73191800.855684757</v>
      </c>
      <c r="Q29" s="464">
        <v>2.2831325534531384E-2</v>
      </c>
    </row>
    <row r="30" spans="1:17">
      <c r="A30" s="484"/>
      <c r="B30" s="479" t="s">
        <v>299</v>
      </c>
      <c r="C30" s="367" t="s">
        <v>230</v>
      </c>
      <c r="D30" s="463">
        <v>424131757.87532753</v>
      </c>
      <c r="E30" s="463">
        <v>-5696978.7061690092</v>
      </c>
      <c r="F30" s="467">
        <v>-1.325406661145572E-2</v>
      </c>
      <c r="G30" s="471">
        <v>7.7104135574243555</v>
      </c>
      <c r="H30" s="471">
        <v>-0.27592304649509369</v>
      </c>
      <c r="I30" s="472">
        <v>5.3299961946617955</v>
      </c>
      <c r="J30" s="472">
        <v>4.9643839540988388E-2</v>
      </c>
      <c r="K30" s="467">
        <v>9.4016149306484307E-3</v>
      </c>
      <c r="L30" s="468">
        <v>2260620655.5107136</v>
      </c>
      <c r="M30" s="468">
        <v>-9026525.9959926605</v>
      </c>
      <c r="N30" s="467">
        <v>-3.9770613113534227E-3</v>
      </c>
      <c r="O30" s="463">
        <v>545728186.60198784</v>
      </c>
      <c r="P30" s="463">
        <v>-7890436.2834277153</v>
      </c>
      <c r="Q30" s="467">
        <v>-1.4252476266610033E-2</v>
      </c>
    </row>
    <row r="31" spans="1:17">
      <c r="A31" s="484"/>
      <c r="B31" s="479" t="s">
        <v>299</v>
      </c>
      <c r="C31" s="367" t="s">
        <v>231</v>
      </c>
      <c r="D31" s="463">
        <v>1133105952.5686603</v>
      </c>
      <c r="E31" s="463">
        <v>43484647.228986979</v>
      </c>
      <c r="F31" s="464">
        <v>3.9908036871058872E-2</v>
      </c>
      <c r="G31" s="469">
        <v>20.599059929984712</v>
      </c>
      <c r="H31" s="469">
        <v>0.35359522594022508</v>
      </c>
      <c r="I31" s="470">
        <v>5.1566312314318985</v>
      </c>
      <c r="J31" s="470">
        <v>5.881516980606083E-2</v>
      </c>
      <c r="K31" s="464">
        <v>1.1537326787601476E-2</v>
      </c>
      <c r="L31" s="465">
        <v>5843009543.5369453</v>
      </c>
      <c r="M31" s="465">
        <v>288320552.08664799</v>
      </c>
      <c r="N31" s="464">
        <v>5.1905795721493515E-2</v>
      </c>
      <c r="O31" s="463">
        <v>1053207122.1823375</v>
      </c>
      <c r="P31" s="463">
        <v>40684798.035907507</v>
      </c>
      <c r="Q31" s="464">
        <v>4.0181630632396513E-2</v>
      </c>
    </row>
    <row r="32" spans="1:17">
      <c r="A32" s="484"/>
      <c r="B32" s="485" t="s">
        <v>299</v>
      </c>
      <c r="C32" s="367" t="s">
        <v>232</v>
      </c>
      <c r="D32" s="463">
        <v>1430545197.5695236</v>
      </c>
      <c r="E32" s="463">
        <v>35961586.07508564</v>
      </c>
      <c r="F32" s="467">
        <v>2.578661170164559E-2</v>
      </c>
      <c r="G32" s="471">
        <v>26.006293754335243</v>
      </c>
      <c r="H32" s="471">
        <v>9.4545200053804734E-2</v>
      </c>
      <c r="I32" s="472">
        <v>3.6411928625789112</v>
      </c>
      <c r="J32" s="472">
        <v>6.4244550320091687E-2</v>
      </c>
      <c r="K32" s="467">
        <v>1.7960715311405123E-2</v>
      </c>
      <c r="L32" s="468">
        <v>5208890962.9866877</v>
      </c>
      <c r="M32" s="468">
        <v>220537467.5478487</v>
      </c>
      <c r="N32" s="467">
        <v>4.4210473004669737E-2</v>
      </c>
      <c r="O32" s="463">
        <v>583186251.71860993</v>
      </c>
      <c r="P32" s="463">
        <v>12858283.118435025</v>
      </c>
      <c r="Q32" s="467">
        <v>2.2545419173453249E-2</v>
      </c>
    </row>
    <row r="33" spans="1:17">
      <c r="A33" s="484"/>
      <c r="B33" s="479" t="s">
        <v>241</v>
      </c>
      <c r="C33" s="367" t="s">
        <v>294</v>
      </c>
      <c r="D33" s="463">
        <v>3386170.8543009292</v>
      </c>
      <c r="E33" s="463">
        <v>2009288.640459717</v>
      </c>
      <c r="F33" s="464">
        <v>1.4593032143644471</v>
      </c>
      <c r="G33" s="469">
        <v>0.20194038257212674</v>
      </c>
      <c r="H33" s="469">
        <v>0.11816124693795153</v>
      </c>
      <c r="I33" s="470">
        <v>15.639245507434122</v>
      </c>
      <c r="J33" s="470">
        <v>-3.8716380847697067</v>
      </c>
      <c r="K33" s="464">
        <v>-0.1984347898173478</v>
      </c>
      <c r="L33" s="465">
        <v>52957157.320530169</v>
      </c>
      <c r="M33" s="465">
        <v>26092968.726098377</v>
      </c>
      <c r="N33" s="464">
        <v>0.97129189792491011</v>
      </c>
      <c r="O33" s="463">
        <v>20411434.350328431</v>
      </c>
      <c r="P33" s="463">
        <v>10975445.883032268</v>
      </c>
      <c r="Q33" s="464">
        <v>1.1631474456620685</v>
      </c>
    </row>
    <row r="34" spans="1:17">
      <c r="A34" s="484"/>
      <c r="B34" s="479" t="s">
        <v>300</v>
      </c>
      <c r="C34" s="367" t="s">
        <v>295</v>
      </c>
      <c r="D34" s="463">
        <v>146469336.76063973</v>
      </c>
      <c r="E34" s="463">
        <v>4473774.5343151689</v>
      </c>
      <c r="F34" s="467">
        <v>3.150643910395233E-2</v>
      </c>
      <c r="G34" s="471">
        <v>8.7349620480492867</v>
      </c>
      <c r="H34" s="471">
        <v>9.4959767809113416E-2</v>
      </c>
      <c r="I34" s="472">
        <v>9.5132849549376886</v>
      </c>
      <c r="J34" s="472">
        <v>-5.3671976737318161E-2</v>
      </c>
      <c r="K34" s="467">
        <v>-5.6101409382974133E-3</v>
      </c>
      <c r="L34" s="468">
        <v>1393404537.7646956</v>
      </c>
      <c r="M34" s="468">
        <v>34939109.456470251</v>
      </c>
      <c r="N34" s="467">
        <v>2.5719542601817934E-2</v>
      </c>
      <c r="O34" s="463">
        <v>375612299.14697313</v>
      </c>
      <c r="P34" s="463">
        <v>11154777.379959762</v>
      </c>
      <c r="Q34" s="467">
        <v>3.0606522608938421E-2</v>
      </c>
    </row>
    <row r="35" spans="1:17">
      <c r="A35" s="484"/>
      <c r="B35" s="479" t="s">
        <v>300</v>
      </c>
      <c r="C35" s="367" t="s">
        <v>229</v>
      </c>
      <c r="D35" s="463">
        <v>512151769.96417177</v>
      </c>
      <c r="E35" s="463">
        <v>17232273.921733916</v>
      </c>
      <c r="F35" s="464">
        <v>3.4818337243793483E-2</v>
      </c>
      <c r="G35" s="469">
        <v>30.543090945984904</v>
      </c>
      <c r="H35" s="469">
        <v>0.42873027655524254</v>
      </c>
      <c r="I35" s="470">
        <v>5.9776366976866262</v>
      </c>
      <c r="J35" s="470">
        <v>-2.3081546719001089E-2</v>
      </c>
      <c r="K35" s="464">
        <v>-3.846464002958253E-3</v>
      </c>
      <c r="L35" s="465">
        <v>3061457214.9229922</v>
      </c>
      <c r="M35" s="465">
        <v>91584765.509096622</v>
      </c>
      <c r="N35" s="464">
        <v>3.0837945759984029E-2</v>
      </c>
      <c r="O35" s="463">
        <v>1001382989.1943014</v>
      </c>
      <c r="P35" s="463">
        <v>32996870.596335411</v>
      </c>
      <c r="Q35" s="464">
        <v>3.4074084667909572E-2</v>
      </c>
    </row>
    <row r="36" spans="1:17">
      <c r="A36" s="484"/>
      <c r="B36" s="479" t="s">
        <v>300</v>
      </c>
      <c r="C36" s="367" t="s">
        <v>230</v>
      </c>
      <c r="D36" s="463">
        <v>128455295.8850887</v>
      </c>
      <c r="E36" s="463">
        <v>-2226238.11251086</v>
      </c>
      <c r="F36" s="467">
        <v>-1.7035598254851774E-2</v>
      </c>
      <c r="G36" s="471">
        <v>7.6606623559772773</v>
      </c>
      <c r="H36" s="471">
        <v>-0.29091538364888603</v>
      </c>
      <c r="I36" s="472">
        <v>5.3944402851515498</v>
      </c>
      <c r="J36" s="472">
        <v>0.15508254252017117</v>
      </c>
      <c r="K36" s="467">
        <v>2.9599533022588297E-2</v>
      </c>
      <c r="L36" s="468">
        <v>692944422.96358454</v>
      </c>
      <c r="M36" s="468">
        <v>8257115.994315505</v>
      </c>
      <c r="N36" s="467">
        <v>1.2059689014632355E-2</v>
      </c>
      <c r="O36" s="463">
        <v>165293361.13764858</v>
      </c>
      <c r="P36" s="463">
        <v>-2780548.1649676263</v>
      </c>
      <c r="Q36" s="467">
        <v>-1.6543603802070574E-2</v>
      </c>
    </row>
    <row r="37" spans="1:17">
      <c r="A37" s="484"/>
      <c r="B37" s="479" t="s">
        <v>300</v>
      </c>
      <c r="C37" s="367" t="s">
        <v>231</v>
      </c>
      <c r="D37" s="463">
        <v>344229180.65131646</v>
      </c>
      <c r="E37" s="463">
        <v>10968519.965350389</v>
      </c>
      <c r="F37" s="464">
        <v>3.2912735462905733E-2</v>
      </c>
      <c r="G37" s="469">
        <v>20.528725638555411</v>
      </c>
      <c r="H37" s="469">
        <v>0.25081819485864898</v>
      </c>
      <c r="I37" s="470">
        <v>5.1540113810132766</v>
      </c>
      <c r="J37" s="470">
        <v>7.4688796249295031E-2</v>
      </c>
      <c r="K37" s="464">
        <v>1.4704479781089855E-2</v>
      </c>
      <c r="L37" s="465">
        <v>1774161114.7537603</v>
      </c>
      <c r="M37" s="465">
        <v>81422714.318166971</v>
      </c>
      <c r="N37" s="464">
        <v>4.8101179897150334E-2</v>
      </c>
      <c r="O37" s="463">
        <v>319295078.94142568</v>
      </c>
      <c r="P37" s="463">
        <v>9961536.5562001467</v>
      </c>
      <c r="Q37" s="464">
        <v>3.2203221413973408E-2</v>
      </c>
    </row>
    <row r="38" spans="1:17">
      <c r="A38" s="484"/>
      <c r="B38" s="485" t="s">
        <v>300</v>
      </c>
      <c r="C38" s="367" t="s">
        <v>232</v>
      </c>
      <c r="D38" s="463">
        <v>437349838.63051093</v>
      </c>
      <c r="E38" s="463">
        <v>5612896.7236700058</v>
      </c>
      <c r="F38" s="467">
        <v>1.3000733036370888E-2</v>
      </c>
      <c r="G38" s="471">
        <v>26.082143379955507</v>
      </c>
      <c r="H38" s="471">
        <v>-0.18774917199272068</v>
      </c>
      <c r="I38" s="472">
        <v>3.6798627579658261</v>
      </c>
      <c r="J38" s="472">
        <v>0.16426600338745212</v>
      </c>
      <c r="K38" s="467">
        <v>4.6724927474554048E-2</v>
      </c>
      <c r="L38" s="468">
        <v>1609387383.3787808</v>
      </c>
      <c r="M38" s="468">
        <v>91574391.579499006</v>
      </c>
      <c r="N38" s="467">
        <v>6.0333118819165414E-2</v>
      </c>
      <c r="O38" s="463">
        <v>177772132.90534556</v>
      </c>
      <c r="P38" s="463">
        <v>2134802.6095163226</v>
      </c>
      <c r="Q38" s="467">
        <v>1.2154606346615693E-2</v>
      </c>
    </row>
    <row r="39" spans="1:17">
      <c r="A39" s="484" t="s">
        <v>81</v>
      </c>
      <c r="B39" s="479" t="s">
        <v>243</v>
      </c>
      <c r="C39" s="367" t="s">
        <v>294</v>
      </c>
      <c r="D39" s="463">
        <v>484480.18549538346</v>
      </c>
      <c r="E39" s="463">
        <v>270563.94285784394</v>
      </c>
      <c r="F39" s="464">
        <v>1.2648125243873536</v>
      </c>
      <c r="G39" s="469">
        <v>0.21514581537298166</v>
      </c>
      <c r="H39" s="469">
        <v>0.11814037190670222</v>
      </c>
      <c r="I39" s="470">
        <v>16.500569149278924</v>
      </c>
      <c r="J39" s="470">
        <v>-4.1139212648547208</v>
      </c>
      <c r="K39" s="464">
        <v>-0.19956453844884503</v>
      </c>
      <c r="L39" s="465">
        <v>7994198.8022220554</v>
      </c>
      <c r="M39" s="465">
        <v>3584424.468943011</v>
      </c>
      <c r="N39" s="464">
        <v>0.81283625828482808</v>
      </c>
      <c r="O39" s="463">
        <v>2929486.5177659988</v>
      </c>
      <c r="P39" s="463">
        <v>1506732.2300165817</v>
      </c>
      <c r="Q39" s="464">
        <v>1.0590249089321002</v>
      </c>
    </row>
    <row r="40" spans="1:17">
      <c r="A40" s="484"/>
      <c r="B40" s="479"/>
      <c r="C40" s="367" t="s">
        <v>295</v>
      </c>
      <c r="D40" s="463">
        <v>28761612.121703908</v>
      </c>
      <c r="E40" s="463">
        <v>1139067.4782420844</v>
      </c>
      <c r="F40" s="467">
        <v>4.1236877085171021E-2</v>
      </c>
      <c r="G40" s="471">
        <v>12.772329347253324</v>
      </c>
      <c r="H40" s="471">
        <v>0.2462249254103579</v>
      </c>
      <c r="I40" s="472">
        <v>9.7468190334905547</v>
      </c>
      <c r="J40" s="472">
        <v>-0.14327770012907948</v>
      </c>
      <c r="K40" s="467">
        <v>-1.4486986729061232E-2</v>
      </c>
      <c r="L40" s="468">
        <v>280334228.46169633</v>
      </c>
      <c r="M40" s="468">
        <v>7144589.9091320038</v>
      </c>
      <c r="N40" s="467">
        <v>2.6152492265028988E-2</v>
      </c>
      <c r="O40" s="463">
        <v>74059372.503894687</v>
      </c>
      <c r="P40" s="463">
        <v>2820046.8587586731</v>
      </c>
      <c r="Q40" s="467">
        <v>3.9585535562284155E-2</v>
      </c>
    </row>
    <row r="41" spans="1:17">
      <c r="A41" s="484"/>
      <c r="B41" s="479"/>
      <c r="C41" s="367" t="s">
        <v>229</v>
      </c>
      <c r="D41" s="463">
        <v>91996566.552102774</v>
      </c>
      <c r="E41" s="463">
        <v>3837095.66151914</v>
      </c>
      <c r="F41" s="464">
        <v>4.3524486056426441E-2</v>
      </c>
      <c r="G41" s="469">
        <v>40.853427890201147</v>
      </c>
      <c r="H41" s="469">
        <v>0.87540441685474235</v>
      </c>
      <c r="I41" s="470">
        <v>6.1613197636438839</v>
      </c>
      <c r="J41" s="470">
        <v>-9.3506989171983967E-2</v>
      </c>
      <c r="K41" s="464">
        <v>-1.4949573004542123E-2</v>
      </c>
      <c r="L41" s="465">
        <v>566820263.68485069</v>
      </c>
      <c r="M41" s="465">
        <v>15398046.644336462</v>
      </c>
      <c r="N41" s="464">
        <v>2.7924240570098634E-2</v>
      </c>
      <c r="O41" s="463">
        <v>180030136.83925366</v>
      </c>
      <c r="P41" s="463">
        <v>7491273.1244258881</v>
      </c>
      <c r="Q41" s="464">
        <v>4.3417888370978631E-2</v>
      </c>
    </row>
    <row r="42" spans="1:17">
      <c r="A42" s="484"/>
      <c r="B42" s="479"/>
      <c r="C42" s="367" t="s">
        <v>230</v>
      </c>
      <c r="D42" s="463">
        <v>22237383.974082161</v>
      </c>
      <c r="E42" s="463">
        <v>-54664.686935670674</v>
      </c>
      <c r="F42" s="467">
        <v>-2.452205616761593E-3</v>
      </c>
      <c r="G42" s="471">
        <v>9.8750790024034334</v>
      </c>
      <c r="H42" s="471">
        <v>-0.23378435211041548</v>
      </c>
      <c r="I42" s="472">
        <v>5.4124950845696427</v>
      </c>
      <c r="J42" s="472">
        <v>5.2174259217435903E-2</v>
      </c>
      <c r="K42" s="467">
        <v>9.733420986794708E-3</v>
      </c>
      <c r="L42" s="468">
        <v>120359731.45340744</v>
      </c>
      <c r="M42" s="468">
        <v>867198.77598878741</v>
      </c>
      <c r="N42" s="467">
        <v>7.2573470204190266E-3</v>
      </c>
      <c r="O42" s="463">
        <v>28778179.809574008</v>
      </c>
      <c r="P42" s="463">
        <v>-21022.388285774738</v>
      </c>
      <c r="Q42" s="467">
        <v>-7.2996425877856503E-4</v>
      </c>
    </row>
    <row r="43" spans="1:17">
      <c r="A43" s="484"/>
      <c r="B43" s="479"/>
      <c r="C43" s="367" t="s">
        <v>231</v>
      </c>
      <c r="D43" s="463">
        <v>35774417.547366567</v>
      </c>
      <c r="E43" s="463">
        <v>1270600.447281301</v>
      </c>
      <c r="F43" s="464">
        <v>3.6824924140876028E-2</v>
      </c>
      <c r="G43" s="469">
        <v>15.886544926190844</v>
      </c>
      <c r="H43" s="469">
        <v>0.23996270408050258</v>
      </c>
      <c r="I43" s="470">
        <v>5.3688025432327748</v>
      </c>
      <c r="J43" s="470">
        <v>-7.9503576214567495E-2</v>
      </c>
      <c r="K43" s="464">
        <v>-1.4592347506096458E-2</v>
      </c>
      <c r="L43" s="465">
        <v>192065783.91097283</v>
      </c>
      <c r="M43" s="465">
        <v>4078426.0602864325</v>
      </c>
      <c r="N43" s="464">
        <v>2.1695214544830314E-2</v>
      </c>
      <c r="O43" s="463">
        <v>34325708.534716606</v>
      </c>
      <c r="P43" s="463">
        <v>1307263.3466234878</v>
      </c>
      <c r="Q43" s="464">
        <v>3.9591911102310293E-2</v>
      </c>
    </row>
    <row r="44" spans="1:17">
      <c r="A44" s="484"/>
      <c r="B44" s="485"/>
      <c r="C44" s="367" t="s">
        <v>232</v>
      </c>
      <c r="D44" s="463">
        <v>28769703.149226554</v>
      </c>
      <c r="E44" s="463">
        <v>-447185.88136161491</v>
      </c>
      <c r="F44" s="467">
        <v>-1.5305732273324536E-2</v>
      </c>
      <c r="G44" s="471">
        <v>12.775922374926449</v>
      </c>
      <c r="H44" s="471">
        <v>-0.4731756934215241</v>
      </c>
      <c r="I44" s="472">
        <v>4.0058630361067413</v>
      </c>
      <c r="J44" s="472">
        <v>7.1105787894467198E-2</v>
      </c>
      <c r="K44" s="467">
        <v>1.8071200688879487E-2</v>
      </c>
      <c r="L44" s="468">
        <v>115247490.40525036</v>
      </c>
      <c r="M44" s="468">
        <v>286124.52192987502</v>
      </c>
      <c r="N44" s="467">
        <v>2.4888754559534011E-3</v>
      </c>
      <c r="O44" s="463">
        <v>13820286.663269162</v>
      </c>
      <c r="P44" s="463">
        <v>-261916.45851469599</v>
      </c>
      <c r="Q44" s="467">
        <v>-1.8599110966489016E-2</v>
      </c>
    </row>
    <row r="45" spans="1:17">
      <c r="A45" s="484"/>
      <c r="B45" s="479" t="s">
        <v>242</v>
      </c>
      <c r="C45" s="367" t="s">
        <v>294</v>
      </c>
      <c r="D45" s="463">
        <v>3256813.3897587243</v>
      </c>
      <c r="E45" s="463">
        <v>186560.86843981734</v>
      </c>
      <c r="F45" s="464">
        <v>6.0764014407412734E-2</v>
      </c>
      <c r="G45" s="469">
        <v>0.10933824846755621</v>
      </c>
      <c r="H45" s="469">
        <v>5.5728346901440379E-3</v>
      </c>
      <c r="I45" s="470">
        <v>18.131081559408681</v>
      </c>
      <c r="J45" s="470">
        <v>-1.614948004651076</v>
      </c>
      <c r="K45" s="464">
        <v>-8.1785961041529243E-2</v>
      </c>
      <c r="L45" s="465">
        <v>59049549.193489686</v>
      </c>
      <c r="M45" s="465">
        <v>-1575747.8616024554</v>
      </c>
      <c r="N45" s="464">
        <v>-2.5991589949167969E-2</v>
      </c>
      <c r="O45" s="463">
        <v>20649125.452487119</v>
      </c>
      <c r="P45" s="463">
        <v>378320.92004627734</v>
      </c>
      <c r="Q45" s="464">
        <v>1.8663340147196571E-2</v>
      </c>
    </row>
    <row r="46" spans="1:17">
      <c r="A46" s="484"/>
      <c r="B46" s="479" t="s">
        <v>299</v>
      </c>
      <c r="C46" s="367" t="s">
        <v>295</v>
      </c>
      <c r="D46" s="463">
        <v>373404448.86061364</v>
      </c>
      <c r="E46" s="463">
        <v>7933557.5641350746</v>
      </c>
      <c r="F46" s="467">
        <v>2.170776867069062E-2</v>
      </c>
      <c r="G46" s="471">
        <v>12.535992555421574</v>
      </c>
      <c r="H46" s="471">
        <v>0.18416221063683658</v>
      </c>
      <c r="I46" s="472">
        <v>9.8005488586009246</v>
      </c>
      <c r="J46" s="472">
        <v>-7.4884709589310816E-2</v>
      </c>
      <c r="K46" s="467">
        <v>-7.5829287972248626E-3</v>
      </c>
      <c r="L46" s="468">
        <v>3659568545.0773945</v>
      </c>
      <c r="M46" s="468">
        <v>50385036.971745491</v>
      </c>
      <c r="N46" s="467">
        <v>1.3960231409289318E-2</v>
      </c>
      <c r="O46" s="463">
        <v>960887893.80299366</v>
      </c>
      <c r="P46" s="463">
        <v>19080181.69179225</v>
      </c>
      <c r="Q46" s="467">
        <v>2.025910538470873E-2</v>
      </c>
    </row>
    <row r="47" spans="1:17">
      <c r="A47" s="484"/>
      <c r="B47" s="479" t="s">
        <v>299</v>
      </c>
      <c r="C47" s="367" t="s">
        <v>229</v>
      </c>
      <c r="D47" s="463">
        <v>1203326821.8164344</v>
      </c>
      <c r="E47" s="463">
        <v>24070213.18930006</v>
      </c>
      <c r="F47" s="464">
        <v>2.0411344751607621E-2</v>
      </c>
      <c r="G47" s="469">
        <v>40.398276255302179</v>
      </c>
      <c r="H47" s="469">
        <v>0.54290634866763554</v>
      </c>
      <c r="I47" s="470">
        <v>6.200427644518947</v>
      </c>
      <c r="J47" s="470">
        <v>-8.0267596540251063E-3</v>
      </c>
      <c r="K47" s="464">
        <v>-1.2928756710575136E-3</v>
      </c>
      <c r="L47" s="465">
        <v>7461140891.3817444</v>
      </c>
      <c r="M47" s="465">
        <v>139780005.90052986</v>
      </c>
      <c r="N47" s="464">
        <v>1.909207974950718E-2</v>
      </c>
      <c r="O47" s="463">
        <v>2356176613.1387248</v>
      </c>
      <c r="P47" s="463">
        <v>45069315.437957287</v>
      </c>
      <c r="Q47" s="464">
        <v>1.9501178280556263E-2</v>
      </c>
    </row>
    <row r="48" spans="1:17">
      <c r="A48" s="484"/>
      <c r="B48" s="479" t="s">
        <v>299</v>
      </c>
      <c r="C48" s="367" t="s">
        <v>230</v>
      </c>
      <c r="D48" s="463">
        <v>298539096.89645821</v>
      </c>
      <c r="E48" s="463">
        <v>-4902344.0241088271</v>
      </c>
      <c r="F48" s="467">
        <v>-1.6155815795088225E-2</v>
      </c>
      <c r="G48" s="471">
        <v>10.022601250777528</v>
      </c>
      <c r="H48" s="471">
        <v>-0.23281795520063753</v>
      </c>
      <c r="I48" s="472">
        <v>5.371269614561438</v>
      </c>
      <c r="J48" s="472">
        <v>2.4857487021193059E-2</v>
      </c>
      <c r="K48" s="467">
        <v>4.6493772698793772E-3</v>
      </c>
      <c r="L48" s="468">
        <v>1603533979.9185588</v>
      </c>
      <c r="M48" s="468">
        <v>-18789019.817447424</v>
      </c>
      <c r="N48" s="467">
        <v>-1.1581553007942858E-2</v>
      </c>
      <c r="O48" s="463">
        <v>385778381.4052428</v>
      </c>
      <c r="P48" s="463">
        <v>-6422478.6783060431</v>
      </c>
      <c r="Q48" s="467">
        <v>-1.6375483411581224E-2</v>
      </c>
    </row>
    <row r="49" spans="1:17">
      <c r="A49" s="484"/>
      <c r="B49" s="479" t="s">
        <v>299</v>
      </c>
      <c r="C49" s="367" t="s">
        <v>231</v>
      </c>
      <c r="D49" s="463">
        <v>472320774.71901995</v>
      </c>
      <c r="E49" s="463">
        <v>7072722.3877976537</v>
      </c>
      <c r="F49" s="464">
        <v>1.5202046203865453E-2</v>
      </c>
      <c r="G49" s="469">
        <v>15.856826917075136</v>
      </c>
      <c r="H49" s="469">
        <v>0.13282495825713703</v>
      </c>
      <c r="I49" s="470">
        <v>5.4506258350478349</v>
      </c>
      <c r="J49" s="470">
        <v>2.6472594914105585E-2</v>
      </c>
      <c r="K49" s="464">
        <v>4.8805027701342967E-3</v>
      </c>
      <c r="L49" s="465">
        <v>2574443817.1132984</v>
      </c>
      <c r="M49" s="465">
        <v>50867086.594992161</v>
      </c>
      <c r="N49" s="464">
        <v>2.0156742602609429E-2</v>
      </c>
      <c r="O49" s="463">
        <v>452947452.89459848</v>
      </c>
      <c r="P49" s="463">
        <v>7583362.5664722323</v>
      </c>
      <c r="Q49" s="464">
        <v>1.7027332762471079E-2</v>
      </c>
    </row>
    <row r="50" spans="1:17">
      <c r="A50" s="484"/>
      <c r="B50" s="485" t="s">
        <v>299</v>
      </c>
      <c r="C50" s="367" t="s">
        <v>232</v>
      </c>
      <c r="D50" s="463">
        <v>391995919.80707467</v>
      </c>
      <c r="E50" s="463">
        <v>1131964.809825182</v>
      </c>
      <c r="F50" s="467">
        <v>2.8960583224747539E-3</v>
      </c>
      <c r="G50" s="471">
        <v>13.160148325633543</v>
      </c>
      <c r="H50" s="471">
        <v>-4.9892131736584133E-2</v>
      </c>
      <c r="I50" s="472">
        <v>3.984316489814582</v>
      </c>
      <c r="J50" s="472">
        <v>1.0555560203658665E-2</v>
      </c>
      <c r="K50" s="467">
        <v>2.6563148590552413E-3</v>
      </c>
      <c r="L50" s="468">
        <v>1561835807.2273622</v>
      </c>
      <c r="M50" s="468">
        <v>8635894.0660898685</v>
      </c>
      <c r="N50" s="467">
        <v>5.5600660242846565E-3</v>
      </c>
      <c r="O50" s="463">
        <v>189183940.973149</v>
      </c>
      <c r="P50" s="463">
        <v>119866.50872132182</v>
      </c>
      <c r="Q50" s="467">
        <v>6.3399939444272718E-4</v>
      </c>
    </row>
    <row r="51" spans="1:17">
      <c r="A51" s="484"/>
      <c r="B51" s="479" t="s">
        <v>241</v>
      </c>
      <c r="C51" s="367" t="s">
        <v>294</v>
      </c>
      <c r="D51" s="463">
        <v>1414357.3118319265</v>
      </c>
      <c r="E51" s="463">
        <v>523371.2330955714</v>
      </c>
      <c r="F51" s="464">
        <v>0.58740674583585517</v>
      </c>
      <c r="G51" s="469">
        <v>0.15622451800635725</v>
      </c>
      <c r="H51" s="469">
        <v>5.677328444808373E-2</v>
      </c>
      <c r="I51" s="470">
        <v>16.751517594846781</v>
      </c>
      <c r="J51" s="470">
        <v>-3.3802040533929016</v>
      </c>
      <c r="K51" s="464">
        <v>-0.1679043706472301</v>
      </c>
      <c r="L51" s="465">
        <v>23692631.394552711</v>
      </c>
      <c r="M51" s="465">
        <v>5755547.6649758443</v>
      </c>
      <c r="N51" s="464">
        <v>0.32087421521511827</v>
      </c>
      <c r="O51" s="463">
        <v>8689589.999101555</v>
      </c>
      <c r="P51" s="463">
        <v>2772161.9865735732</v>
      </c>
      <c r="Q51" s="464">
        <v>0.46847413786944897</v>
      </c>
    </row>
    <row r="52" spans="1:17">
      <c r="A52" s="484"/>
      <c r="B52" s="479" t="s">
        <v>300</v>
      </c>
      <c r="C52" s="367" t="s">
        <v>295</v>
      </c>
      <c r="D52" s="463">
        <v>115070118.2431277</v>
      </c>
      <c r="E52" s="463">
        <v>3179042.0146788657</v>
      </c>
      <c r="F52" s="467">
        <v>2.8411935266295877E-2</v>
      </c>
      <c r="G52" s="471">
        <v>12.710206684747153</v>
      </c>
      <c r="H52" s="471">
        <v>0.22100419253316694</v>
      </c>
      <c r="I52" s="472">
        <v>9.7669890245875433</v>
      </c>
      <c r="J52" s="472">
        <v>-8.5208265570424047E-2</v>
      </c>
      <c r="K52" s="467">
        <v>-8.6486560369172065E-3</v>
      </c>
      <c r="L52" s="468">
        <v>1123888581.9386191</v>
      </c>
      <c r="M52" s="468">
        <v>21515623.927836895</v>
      </c>
      <c r="N52" s="467">
        <v>1.9517554173917293E-2</v>
      </c>
      <c r="O52" s="463">
        <v>296047016.38398099</v>
      </c>
      <c r="P52" s="463">
        <v>7688166.5164916515</v>
      </c>
      <c r="Q52" s="467">
        <v>2.6661801848719486E-2</v>
      </c>
    </row>
    <row r="53" spans="1:17">
      <c r="A53" s="484"/>
      <c r="B53" s="479" t="s">
        <v>300</v>
      </c>
      <c r="C53" s="367" t="s">
        <v>229</v>
      </c>
      <c r="D53" s="463">
        <v>367134777.29347426</v>
      </c>
      <c r="E53" s="463">
        <v>12358039.510424614</v>
      </c>
      <c r="F53" s="464">
        <v>3.4833285822650828E-2</v>
      </c>
      <c r="G53" s="469">
        <v>40.552308208281183</v>
      </c>
      <c r="H53" s="469">
        <v>0.95238060857650453</v>
      </c>
      <c r="I53" s="470">
        <v>6.2119476608392592</v>
      </c>
      <c r="J53" s="470">
        <v>-3.6842921316710964E-2</v>
      </c>
      <c r="K53" s="464">
        <v>-5.8960083287027589E-3</v>
      </c>
      <c r="L53" s="465">
        <v>2280622021.0209398</v>
      </c>
      <c r="M53" s="465">
        <v>63696483.194200993</v>
      </c>
      <c r="N53" s="464">
        <v>2.8731900150621621E-2</v>
      </c>
      <c r="O53" s="463">
        <v>718472878.4639051</v>
      </c>
      <c r="P53" s="463">
        <v>23592364.025921941</v>
      </c>
      <c r="Q53" s="464">
        <v>3.3951684549686015E-2</v>
      </c>
    </row>
    <row r="54" spans="1:17">
      <c r="A54" s="484"/>
      <c r="B54" s="479" t="s">
        <v>300</v>
      </c>
      <c r="C54" s="367" t="s">
        <v>230</v>
      </c>
      <c r="D54" s="463">
        <v>90002200.334521338</v>
      </c>
      <c r="E54" s="463">
        <v>-2125181.0294468403</v>
      </c>
      <c r="F54" s="467">
        <v>-2.3067854507346466E-2</v>
      </c>
      <c r="G54" s="471">
        <v>9.941300016019623</v>
      </c>
      <c r="H54" s="471">
        <v>-0.3418928865389006</v>
      </c>
      <c r="I54" s="472">
        <v>5.4258548507299746</v>
      </c>
      <c r="J54" s="472">
        <v>0.11250477629676148</v>
      </c>
      <c r="K54" s="467">
        <v>2.1173981522149679E-2</v>
      </c>
      <c r="L54" s="468">
        <v>488338875.26143354</v>
      </c>
      <c r="M54" s="468">
        <v>-1166153.3661438227</v>
      </c>
      <c r="N54" s="467">
        <v>-2.3823113102910518E-3</v>
      </c>
      <c r="O54" s="463">
        <v>116377809.00877428</v>
      </c>
      <c r="P54" s="463">
        <v>-2485392.0553228408</v>
      </c>
      <c r="Q54" s="467">
        <v>-2.0909684688557143E-2</v>
      </c>
    </row>
    <row r="55" spans="1:17">
      <c r="A55" s="484"/>
      <c r="B55" s="479" t="s">
        <v>300</v>
      </c>
      <c r="C55" s="367" t="s">
        <v>231</v>
      </c>
      <c r="D55" s="463">
        <v>141618530.16921595</v>
      </c>
      <c r="E55" s="463">
        <v>176705.20700365305</v>
      </c>
      <c r="F55" s="464">
        <v>1.2493136810901707E-3</v>
      </c>
      <c r="G55" s="469">
        <v>15.642643079914761</v>
      </c>
      <c r="H55" s="469">
        <v>-0.14499300658322944</v>
      </c>
      <c r="I55" s="470">
        <v>5.4496994271275172</v>
      </c>
      <c r="J55" s="470">
        <v>2.8693133138479432E-2</v>
      </c>
      <c r="K55" s="464">
        <v>5.2929532973048149E-3</v>
      </c>
      <c r="L55" s="465">
        <v>771778422.7338171</v>
      </c>
      <c r="M55" s="465">
        <v>5021399.3803684711</v>
      </c>
      <c r="N55" s="464">
        <v>6.5488795373626184E-3</v>
      </c>
      <c r="O55" s="463">
        <v>135750104.09853402</v>
      </c>
      <c r="P55" s="463">
        <v>392933.13336482644</v>
      </c>
      <c r="Q55" s="464">
        <v>2.902935474810847E-3</v>
      </c>
    </row>
    <row r="56" spans="1:17">
      <c r="A56" s="484"/>
      <c r="B56" s="485" t="s">
        <v>300</v>
      </c>
      <c r="C56" s="367" t="s">
        <v>232</v>
      </c>
      <c r="D56" s="463">
        <v>120621113.07133138</v>
      </c>
      <c r="E56" s="463">
        <v>367453.08173373342</v>
      </c>
      <c r="F56" s="467">
        <v>3.0556498801410231E-3</v>
      </c>
      <c r="G56" s="471">
        <v>13.323348416498566</v>
      </c>
      <c r="H56" s="471">
        <v>-9.9279738168142728E-2</v>
      </c>
      <c r="I56" s="472">
        <v>4.0158288111771556</v>
      </c>
      <c r="J56" s="472">
        <v>4.8910865422596483E-2</v>
      </c>
      <c r="K56" s="467">
        <v>1.232968921753006E-2</v>
      </c>
      <c r="L56" s="468">
        <v>484393741.10810995</v>
      </c>
      <c r="M56" s="468">
        <v>7357339.2527080178</v>
      </c>
      <c r="N56" s="467">
        <v>1.5423014311050745E-2</v>
      </c>
      <c r="O56" s="463">
        <v>58196628.783939652</v>
      </c>
      <c r="P56" s="463">
        <v>74561.462949074805</v>
      </c>
      <c r="Q56" s="467">
        <v>1.2828425826165891E-3</v>
      </c>
    </row>
    <row r="57" spans="1:17">
      <c r="A57" s="484" t="s">
        <v>82</v>
      </c>
      <c r="B57" s="479" t="s">
        <v>243</v>
      </c>
      <c r="C57" s="367" t="s">
        <v>294</v>
      </c>
      <c r="D57" s="463">
        <v>165296.06846178602</v>
      </c>
      <c r="E57" s="463">
        <v>156674.78308585682</v>
      </c>
      <c r="F57" s="464">
        <v>18.173019016780916</v>
      </c>
      <c r="G57" s="469">
        <v>49.520763488359037</v>
      </c>
      <c r="H57" s="469">
        <v>44.877102794774856</v>
      </c>
      <c r="I57" s="470">
        <v>15.194607313104212</v>
      </c>
      <c r="J57" s="470">
        <v>-9.0531451548577184</v>
      </c>
      <c r="K57" s="464">
        <v>-0.37336017706463548</v>
      </c>
      <c r="L57" s="465">
        <v>2511608.8506768285</v>
      </c>
      <c r="M57" s="465">
        <v>2302562.0569256367</v>
      </c>
      <c r="N57" s="464">
        <v>11.014577241811969</v>
      </c>
      <c r="O57" s="463">
        <v>976320.22376179695</v>
      </c>
      <c r="P57" s="463">
        <v>906348.3804100831</v>
      </c>
      <c r="Q57" s="464">
        <v>12.953044210287811</v>
      </c>
    </row>
    <row r="58" spans="1:17">
      <c r="A58" s="484"/>
      <c r="B58" s="479"/>
      <c r="C58" s="367" t="s">
        <v>295</v>
      </c>
      <c r="D58" s="463">
        <v>16050.903739517891</v>
      </c>
      <c r="E58" s="463">
        <v>3395.2795031916758</v>
      </c>
      <c r="F58" s="467">
        <v>0.26828226247789472</v>
      </c>
      <c r="G58" s="471">
        <v>4.8086625123987226</v>
      </c>
      <c r="H58" s="471">
        <v>-2.0080037103761201</v>
      </c>
      <c r="I58" s="472">
        <v>11.483296730947405</v>
      </c>
      <c r="J58" s="472">
        <v>1.1781936529836798</v>
      </c>
      <c r="K58" s="467">
        <v>0.11433108859465085</v>
      </c>
      <c r="L58" s="468">
        <v>184317.29044075726</v>
      </c>
      <c r="M58" s="468">
        <v>53899.778169439669</v>
      </c>
      <c r="N58" s="467">
        <v>0.4132863541922791</v>
      </c>
      <c r="O58" s="463">
        <v>50391.813016533852</v>
      </c>
      <c r="P58" s="463">
        <v>14602.211871896696</v>
      </c>
      <c r="Q58" s="467">
        <v>0.40800152571928688</v>
      </c>
    </row>
    <row r="59" spans="1:17">
      <c r="A59" s="484"/>
      <c r="B59" s="479"/>
      <c r="C59" s="367" t="s">
        <v>229</v>
      </c>
      <c r="D59" s="463">
        <v>98050.560404050397</v>
      </c>
      <c r="E59" s="463">
        <v>1009.7316129724786</v>
      </c>
      <c r="F59" s="464">
        <v>1.0405224538491523E-2</v>
      </c>
      <c r="G59" s="469">
        <v>29.374797941988373</v>
      </c>
      <c r="H59" s="469">
        <v>-22.894053242095286</v>
      </c>
      <c r="I59" s="470">
        <v>8.2900188757344822</v>
      </c>
      <c r="J59" s="470">
        <v>-0.26469396952255586</v>
      </c>
      <c r="K59" s="464">
        <v>-3.0941303853268352E-2</v>
      </c>
      <c r="L59" s="465">
        <v>812840.99652592186</v>
      </c>
      <c r="M59" s="465">
        <v>-17315.428047501366</v>
      </c>
      <c r="N59" s="464">
        <v>-2.0858030528883659E-2</v>
      </c>
      <c r="O59" s="463">
        <v>194956.44264888763</v>
      </c>
      <c r="P59" s="463">
        <v>1085.739948926901</v>
      </c>
      <c r="Q59" s="464">
        <v>5.6003301881420416E-3</v>
      </c>
    </row>
    <row r="60" spans="1:17">
      <c r="A60" s="484"/>
      <c r="B60" s="479"/>
      <c r="C60" s="367" t="s">
        <v>230</v>
      </c>
      <c r="D60" s="463">
        <v>27926.948527097702</v>
      </c>
      <c r="E60" s="463">
        <v>-6639.1199586166767</v>
      </c>
      <c r="F60" s="467">
        <v>-0.19207043929107884</v>
      </c>
      <c r="G60" s="471">
        <v>8.3665862463129468</v>
      </c>
      <c r="H60" s="471">
        <v>-10.251646019493529</v>
      </c>
      <c r="I60" s="472">
        <v>6.8173364798907903</v>
      </c>
      <c r="J60" s="472">
        <v>-0.11965317837361766</v>
      </c>
      <c r="K60" s="467">
        <v>-1.7248573843708762E-2</v>
      </c>
      <c r="L60" s="468">
        <v>190387.40496581554</v>
      </c>
      <c r="M60" s="468">
        <v>-49397.054646444361</v>
      </c>
      <c r="N60" s="467">
        <v>-0.20600607197948181</v>
      </c>
      <c r="O60" s="463">
        <v>37170.344899654388</v>
      </c>
      <c r="P60" s="463">
        <v>-8905.5200847981905</v>
      </c>
      <c r="Q60" s="467">
        <v>-0.19327949866601937</v>
      </c>
    </row>
    <row r="61" spans="1:17">
      <c r="A61" s="484"/>
      <c r="B61" s="479"/>
      <c r="C61" s="367" t="s">
        <v>231</v>
      </c>
      <c r="D61" s="463">
        <v>5167.9360244274139</v>
      </c>
      <c r="E61" s="463">
        <v>-1356.7031545150912</v>
      </c>
      <c r="F61" s="464">
        <v>-0.20793535355850618</v>
      </c>
      <c r="G61" s="469">
        <v>1.5482530224111493</v>
      </c>
      <c r="H61" s="469">
        <v>-1.9660965407836666</v>
      </c>
      <c r="I61" s="470">
        <v>6.5519722953520381</v>
      </c>
      <c r="J61" s="470">
        <v>-2.5619006880397421E-2</v>
      </c>
      <c r="K61" s="464">
        <v>-3.8948918689585238E-3</v>
      </c>
      <c r="L61" s="465">
        <v>33860.173656200168</v>
      </c>
      <c r="M61" s="465">
        <v>-9056.2362574170329</v>
      </c>
      <c r="N61" s="464">
        <v>-0.21102035970962069</v>
      </c>
      <c r="O61" s="463">
        <v>5146.3158850669861</v>
      </c>
      <c r="P61" s="463">
        <v>-1361.2204306233562</v>
      </c>
      <c r="Q61" s="464">
        <v>-0.20917600219015497</v>
      </c>
    </row>
    <row r="62" spans="1:17">
      <c r="A62" s="484"/>
      <c r="B62" s="485"/>
      <c r="C62" s="367" t="s">
        <v>232</v>
      </c>
      <c r="D62" s="463">
        <v>218.44118356704712</v>
      </c>
      <c r="E62" s="463">
        <v>-126.50174760818481</v>
      </c>
      <c r="F62" s="467">
        <v>-0.36673239592760803</v>
      </c>
      <c r="G62" s="471">
        <v>6.5442416678178753E-2</v>
      </c>
      <c r="H62" s="471">
        <v>-0.12035330416646324</v>
      </c>
      <c r="I62" s="472">
        <v>4.1759683864287123</v>
      </c>
      <c r="J62" s="472">
        <v>9.3901619918219659E-2</v>
      </c>
      <c r="K62" s="467">
        <v>2.3003450283712621E-2</v>
      </c>
      <c r="L62" s="468">
        <v>912.20347687005994</v>
      </c>
      <c r="M62" s="468">
        <v>-495.87659882307059</v>
      </c>
      <c r="N62" s="467">
        <v>-0.35216505608104298</v>
      </c>
      <c r="O62" s="463">
        <v>109.22059178352356</v>
      </c>
      <c r="P62" s="463">
        <v>-63.250873804092407</v>
      </c>
      <c r="Q62" s="467">
        <v>-0.36673239592760803</v>
      </c>
    </row>
    <row r="63" spans="1:17">
      <c r="A63" s="484"/>
      <c r="B63" s="479" t="s">
        <v>242</v>
      </c>
      <c r="C63" s="367" t="s">
        <v>294</v>
      </c>
      <c r="D63" s="463">
        <v>413877.78421755321</v>
      </c>
      <c r="E63" s="463">
        <v>301219.25026589655</v>
      </c>
      <c r="F63" s="464">
        <v>2.6737366420474986</v>
      </c>
      <c r="G63" s="469">
        <v>16.098554469533997</v>
      </c>
      <c r="H63" s="469">
        <v>11.622345732749316</v>
      </c>
      <c r="I63" s="470">
        <v>17.103116251250491</v>
      </c>
      <c r="J63" s="470">
        <v>-6.4047674655405658</v>
      </c>
      <c r="K63" s="464">
        <v>-0.27245189497708</v>
      </c>
      <c r="L63" s="465">
        <v>7078599.8572827782</v>
      </c>
      <c r="M63" s="465">
        <v>4430236.1414430765</v>
      </c>
      <c r="N63" s="464">
        <v>1.672820132274923</v>
      </c>
      <c r="O63" s="463">
        <v>2611558.0499926126</v>
      </c>
      <c r="P63" s="463">
        <v>1662689.6041958812</v>
      </c>
      <c r="Q63" s="464">
        <v>1.7522867490864649</v>
      </c>
    </row>
    <row r="64" spans="1:17">
      <c r="A64" s="484"/>
      <c r="B64" s="479" t="s">
        <v>299</v>
      </c>
      <c r="C64" s="367" t="s">
        <v>295</v>
      </c>
      <c r="D64" s="463">
        <v>162295.99003514557</v>
      </c>
      <c r="E64" s="463">
        <v>-26.023914690536913</v>
      </c>
      <c r="F64" s="467">
        <v>-1.6032276865773318E-4</v>
      </c>
      <c r="G64" s="471">
        <v>6.3128076340390544</v>
      </c>
      <c r="H64" s="471">
        <v>-0.13665688079770089</v>
      </c>
      <c r="I64" s="472">
        <v>10.930540724409305</v>
      </c>
      <c r="J64" s="472">
        <v>0.95465831556191283</v>
      </c>
      <c r="K64" s="467">
        <v>9.5696628772934139E-2</v>
      </c>
      <c r="L64" s="468">
        <v>1773982.9284874853</v>
      </c>
      <c r="M64" s="468">
        <v>154677.60495663434</v>
      </c>
      <c r="N64" s="467">
        <v>9.5520963655800289E-2</v>
      </c>
      <c r="O64" s="463">
        <v>463985.61254851479</v>
      </c>
      <c r="P64" s="463">
        <v>15710.149884990125</v>
      </c>
      <c r="Q64" s="467">
        <v>3.5045750199319201E-2</v>
      </c>
    </row>
    <row r="65" spans="1:17">
      <c r="A65" s="484"/>
      <c r="B65" s="479" t="s">
        <v>299</v>
      </c>
      <c r="C65" s="367" t="s">
        <v>229</v>
      </c>
      <c r="D65" s="463">
        <v>1219524.3831899969</v>
      </c>
      <c r="E65" s="463">
        <v>-84195.143983643036</v>
      </c>
      <c r="F65" s="464">
        <v>-6.4580718650560823E-2</v>
      </c>
      <c r="G65" s="469">
        <v>47.435693478510629</v>
      </c>
      <c r="H65" s="469">
        <v>-4.3643835609760657</v>
      </c>
      <c r="I65" s="470">
        <v>8.3500320149056257</v>
      </c>
      <c r="J65" s="470">
        <v>-0.41940302856391298</v>
      </c>
      <c r="K65" s="464">
        <v>-4.7825547083131185E-2</v>
      </c>
      <c r="L65" s="465">
        <v>10183067.642594511</v>
      </c>
      <c r="M65" s="465">
        <v>-1249816.0658575445</v>
      </c>
      <c r="N65" s="464">
        <v>-0.1093176575332071</v>
      </c>
      <c r="O65" s="463">
        <v>2434616.8540751655</v>
      </c>
      <c r="P65" s="463">
        <v>-170120.98083287291</v>
      </c>
      <c r="Q65" s="464">
        <v>-6.5312131821081768E-2</v>
      </c>
    </row>
    <row r="66" spans="1:17">
      <c r="A66" s="484"/>
      <c r="B66" s="479" t="s">
        <v>299</v>
      </c>
      <c r="C66" s="367" t="s">
        <v>230</v>
      </c>
      <c r="D66" s="463">
        <v>407173.24363038287</v>
      </c>
      <c r="E66" s="463">
        <v>-71669.888636279269</v>
      </c>
      <c r="F66" s="467">
        <v>-0.14967300104529252</v>
      </c>
      <c r="G66" s="471">
        <v>15.83776875947272</v>
      </c>
      <c r="H66" s="471">
        <v>-3.1878810250446215</v>
      </c>
      <c r="I66" s="472">
        <v>6.8606070839882376</v>
      </c>
      <c r="J66" s="472">
        <v>-0.10752644680434909</v>
      </c>
      <c r="K66" s="467">
        <v>-1.5431169097030571E-2</v>
      </c>
      <c r="L66" s="468">
        <v>2793455.6396610732</v>
      </c>
      <c r="M66" s="468">
        <v>-543187.24627600471</v>
      </c>
      <c r="N66" s="467">
        <v>-0.16279454075393313</v>
      </c>
      <c r="O66" s="463">
        <v>542427.86502476269</v>
      </c>
      <c r="P66" s="463">
        <v>-95733.389785774518</v>
      </c>
      <c r="Q66" s="467">
        <v>-0.15001441887003414</v>
      </c>
    </row>
    <row r="67" spans="1:17">
      <c r="A67" s="484"/>
      <c r="B67" s="479" t="s">
        <v>299</v>
      </c>
      <c r="C67" s="367" t="s">
        <v>231</v>
      </c>
      <c r="D67" s="463">
        <v>84065.883941983455</v>
      </c>
      <c r="E67" s="463">
        <v>-73256.024482094566</v>
      </c>
      <c r="F67" s="464">
        <v>-0.46564413828889695</v>
      </c>
      <c r="G67" s="469">
        <v>3.2699005920988662</v>
      </c>
      <c r="H67" s="469">
        <v>-2.9808970729735571</v>
      </c>
      <c r="I67" s="470">
        <v>6.4806166662354245</v>
      </c>
      <c r="J67" s="470">
        <v>1.0245019040836434</v>
      </c>
      <c r="K67" s="464">
        <v>0.18777132607078825</v>
      </c>
      <c r="L67" s="465">
        <v>544798.7685362309</v>
      </c>
      <c r="M67" s="465">
        <v>-313567.61842627183</v>
      </c>
      <c r="N67" s="464">
        <v>-0.36530742954170436</v>
      </c>
      <c r="O67" s="463">
        <v>83866.189666343475</v>
      </c>
      <c r="P67" s="463">
        <v>-73141.614778748451</v>
      </c>
      <c r="Q67" s="464">
        <v>-0.46584700064592782</v>
      </c>
    </row>
    <row r="68" spans="1:17">
      <c r="A68" s="484"/>
      <c r="B68" s="485" t="s">
        <v>299</v>
      </c>
      <c r="C68" s="367" t="s">
        <v>232</v>
      </c>
      <c r="D68" s="463">
        <v>5289.3303532600403</v>
      </c>
      <c r="E68" s="463">
        <v>106.70644474029541</v>
      </c>
      <c r="F68" s="467">
        <v>2.0589270343325528E-2</v>
      </c>
      <c r="G68" s="471">
        <v>0.20573844754749437</v>
      </c>
      <c r="H68" s="471">
        <v>-1.8031958949021876E-4</v>
      </c>
      <c r="I68" s="472">
        <v>4.0655844202515912</v>
      </c>
      <c r="J68" s="472">
        <v>-1.7150787095173925E-2</v>
      </c>
      <c r="K68" s="467">
        <v>-4.2008080916713809E-3</v>
      </c>
      <c r="L68" s="468">
        <v>21504.219077777863</v>
      </c>
      <c r="M68" s="468">
        <v>344.93798002719996</v>
      </c>
      <c r="N68" s="467">
        <v>1.6301970678194194E-2</v>
      </c>
      <c r="O68" s="463">
        <v>2644.6651766300201</v>
      </c>
      <c r="P68" s="463">
        <v>57.883274912834167</v>
      </c>
      <c r="Q68" s="467">
        <v>2.2376557866903839E-2</v>
      </c>
    </row>
    <row r="69" spans="1:17">
      <c r="A69" s="484"/>
      <c r="B69" s="479" t="s">
        <v>241</v>
      </c>
      <c r="C69" s="367" t="s">
        <v>294</v>
      </c>
      <c r="D69" s="463">
        <v>344147.8771357701</v>
      </c>
      <c r="E69" s="463">
        <v>311719.21361952904</v>
      </c>
      <c r="F69" s="464">
        <v>9.6124594670209706</v>
      </c>
      <c r="G69" s="469">
        <v>33.853391419145936</v>
      </c>
      <c r="H69" s="469">
        <v>29.469234839920482</v>
      </c>
      <c r="I69" s="470">
        <v>15.500788320795721</v>
      </c>
      <c r="J69" s="470">
        <v>-8.8989919135547453</v>
      </c>
      <c r="K69" s="464">
        <v>-0.36471606826304848</v>
      </c>
      <c r="L69" s="465">
        <v>5334563.3945327858</v>
      </c>
      <c r="M69" s="465">
        <v>4543311.1314428048</v>
      </c>
      <c r="N69" s="464">
        <v>5.7419249756081152</v>
      </c>
      <c r="O69" s="463">
        <v>2055715.5104464025</v>
      </c>
      <c r="P69" s="463">
        <v>1792314.9478578991</v>
      </c>
      <c r="Q69" s="464">
        <v>6.8045220945785827</v>
      </c>
    </row>
    <row r="70" spans="1:17">
      <c r="A70" s="484"/>
      <c r="B70" s="479" t="s">
        <v>300</v>
      </c>
      <c r="C70" s="367" t="s">
        <v>295</v>
      </c>
      <c r="D70" s="463">
        <v>54659.898353693519</v>
      </c>
      <c r="E70" s="463">
        <v>5237.4390350095782</v>
      </c>
      <c r="F70" s="467">
        <v>0.10597285337902211</v>
      </c>
      <c r="G70" s="471">
        <v>5.3768250709514191</v>
      </c>
      <c r="H70" s="471">
        <v>-1.3047885599955977</v>
      </c>
      <c r="I70" s="472">
        <v>11.601062024787279</v>
      </c>
      <c r="J70" s="472">
        <v>1.3852124443048908</v>
      </c>
      <c r="K70" s="467">
        <v>0.13559444404422033</v>
      </c>
      <c r="L70" s="468">
        <v>634112.87106976658</v>
      </c>
      <c r="M70" s="468">
        <v>129220.46077258134</v>
      </c>
      <c r="N70" s="467">
        <v>0.25593662756095059</v>
      </c>
      <c r="O70" s="463">
        <v>159814.51450411513</v>
      </c>
      <c r="P70" s="463">
        <v>20694.41545176605</v>
      </c>
      <c r="Q70" s="467">
        <v>0.14875216156925689</v>
      </c>
    </row>
    <row r="71" spans="1:17">
      <c r="A71" s="484"/>
      <c r="B71" s="479" t="s">
        <v>300</v>
      </c>
      <c r="C71" s="367" t="s">
        <v>229</v>
      </c>
      <c r="D71" s="463">
        <v>394366.29374344938</v>
      </c>
      <c r="E71" s="463">
        <v>-2359.6697906620684</v>
      </c>
      <c r="F71" s="464">
        <v>-5.9478582385727279E-3</v>
      </c>
      <c r="G71" s="469">
        <v>38.793313548024308</v>
      </c>
      <c r="H71" s="469">
        <v>-14.841605519995376</v>
      </c>
      <c r="I71" s="470">
        <v>8.4897436793853132</v>
      </c>
      <c r="J71" s="470">
        <v>-0.11452252988743616</v>
      </c>
      <c r="K71" s="464">
        <v>-1.3309970554376403E-2</v>
      </c>
      <c r="L71" s="465">
        <v>3348068.7496710611</v>
      </c>
      <c r="M71" s="465">
        <v>-65467.052706667222</v>
      </c>
      <c r="N71" s="464">
        <v>-1.91786629749322E-2</v>
      </c>
      <c r="O71" s="463">
        <v>785568.04629629105</v>
      </c>
      <c r="P71" s="463">
        <v>-7021.8871483607218</v>
      </c>
      <c r="Q71" s="464">
        <v>-8.8594200507229569E-3</v>
      </c>
    </row>
    <row r="72" spans="1:17">
      <c r="A72" s="484"/>
      <c r="B72" s="479" t="s">
        <v>300</v>
      </c>
      <c r="C72" s="367" t="s">
        <v>230</v>
      </c>
      <c r="D72" s="463">
        <v>116884.35540916026</v>
      </c>
      <c r="E72" s="463">
        <v>-19667.849588632584</v>
      </c>
      <c r="F72" s="467">
        <v>-0.14403172463564748</v>
      </c>
      <c r="G72" s="471">
        <v>11.497766214259741</v>
      </c>
      <c r="H72" s="471">
        <v>-6.9632550871265977</v>
      </c>
      <c r="I72" s="472">
        <v>6.8717845897956868</v>
      </c>
      <c r="J72" s="472">
        <v>-4.5898075162352114E-2</v>
      </c>
      <c r="K72" s="467">
        <v>-6.6348916805409027E-3</v>
      </c>
      <c r="L72" s="468">
        <v>803204.11228886957</v>
      </c>
      <c r="M72" s="468">
        <v>-141420.70908615843</v>
      </c>
      <c r="N72" s="467">
        <v>-0.14971098142466935</v>
      </c>
      <c r="O72" s="463">
        <v>155541.16843008995</v>
      </c>
      <c r="P72" s="463">
        <v>-26452.861288597167</v>
      </c>
      <c r="Q72" s="467">
        <v>-0.14535015972494283</v>
      </c>
    </row>
    <row r="73" spans="1:17">
      <c r="A73" s="484"/>
      <c r="B73" s="479" t="s">
        <v>300</v>
      </c>
      <c r="C73" s="367" t="s">
        <v>231</v>
      </c>
      <c r="D73" s="463">
        <v>23388.35664126277</v>
      </c>
      <c r="E73" s="463">
        <v>-7366.1661472302731</v>
      </c>
      <c r="F73" s="464">
        <v>-0.23951489014768132</v>
      </c>
      <c r="G73" s="469">
        <v>2.3006830628069976</v>
      </c>
      <c r="H73" s="469">
        <v>-1.8571399494359659</v>
      </c>
      <c r="I73" s="470">
        <v>6.5011504483636395</v>
      </c>
      <c r="J73" s="470">
        <v>0.17515291146651624</v>
      </c>
      <c r="K73" s="464">
        <v>2.7687793181220246E-2</v>
      </c>
      <c r="L73" s="465">
        <v>152051.22526483415</v>
      </c>
      <c r="M73" s="465">
        <v>-42501.810143619281</v>
      </c>
      <c r="N73" s="464">
        <v>-0.21845873570869281</v>
      </c>
      <c r="O73" s="463">
        <v>23313.087484478951</v>
      </c>
      <c r="P73" s="463">
        <v>-7385.3789051455351</v>
      </c>
      <c r="Q73" s="464">
        <v>-0.24057810613111463</v>
      </c>
    </row>
    <row r="74" spans="1:17">
      <c r="A74" s="484"/>
      <c r="B74" s="485" t="s">
        <v>300</v>
      </c>
      <c r="C74" s="367" t="s">
        <v>232</v>
      </c>
      <c r="D74" s="463">
        <v>1612.1618800163269</v>
      </c>
      <c r="E74" s="463">
        <v>87.587429046630859</v>
      </c>
      <c r="F74" s="467">
        <v>5.7450411156320651E-2</v>
      </c>
      <c r="G74" s="471">
        <v>0.15858632518511112</v>
      </c>
      <c r="H74" s="471">
        <v>-4.7526797743631527E-2</v>
      </c>
      <c r="I74" s="472">
        <v>3.9645020176336545</v>
      </c>
      <c r="J74" s="472">
        <v>-7.0679412493749982E-2</v>
      </c>
      <c r="K74" s="467">
        <v>-1.7515795440087162E-2</v>
      </c>
      <c r="L74" s="468">
        <v>6391.4190260767937</v>
      </c>
      <c r="M74" s="468">
        <v>239.48451267719247</v>
      </c>
      <c r="N74" s="467">
        <v>3.8928326066470377E-2</v>
      </c>
      <c r="O74" s="463">
        <v>806.08094000816345</v>
      </c>
      <c r="P74" s="463">
        <v>43.79371452331543</v>
      </c>
      <c r="Q74" s="467">
        <v>5.7450411156320651E-2</v>
      </c>
    </row>
    <row r="75" spans="1:17">
      <c r="A75" s="484" t="s">
        <v>83</v>
      </c>
      <c r="B75" s="479" t="s">
        <v>243</v>
      </c>
      <c r="C75" s="367" t="s">
        <v>294</v>
      </c>
      <c r="D75" s="463">
        <v>2954841.6995683727</v>
      </c>
      <c r="E75" s="463">
        <v>2769013.3206586493</v>
      </c>
      <c r="F75" s="464">
        <v>14.900917378200102</v>
      </c>
      <c r="G75" s="469">
        <v>73.153540645920444</v>
      </c>
      <c r="H75" s="469">
        <v>57.961570677450645</v>
      </c>
      <c r="I75" s="470">
        <v>15.608577239357066</v>
      </c>
      <c r="J75" s="470">
        <v>-1.9106028461234974</v>
      </c>
      <c r="K75" s="464">
        <v>-0.10905777763577845</v>
      </c>
      <c r="L75" s="465">
        <v>46120874.897786051</v>
      </c>
      <c r="M75" s="465">
        <v>42865314.062673688</v>
      </c>
      <c r="N75" s="464">
        <v>13.166798666563469</v>
      </c>
      <c r="O75" s="463">
        <v>17747683.830856681</v>
      </c>
      <c r="P75" s="463">
        <v>16104810.952858975</v>
      </c>
      <c r="Q75" s="464">
        <v>9.8028345154051948</v>
      </c>
    </row>
    <row r="76" spans="1:17">
      <c r="A76" s="484"/>
      <c r="B76" s="479"/>
      <c r="C76" s="367" t="s">
        <v>295</v>
      </c>
      <c r="D76" s="463">
        <v>208317.00501365904</v>
      </c>
      <c r="E76" s="463">
        <v>141249.07965502946</v>
      </c>
      <c r="F76" s="467">
        <v>2.1060600711850568</v>
      </c>
      <c r="G76" s="471">
        <v>5.1573410838655649</v>
      </c>
      <c r="H76" s="471">
        <v>-0.32564226815980035</v>
      </c>
      <c r="I76" s="472">
        <v>11.323500323415166</v>
      </c>
      <c r="J76" s="472">
        <v>-2.0372316668960426</v>
      </c>
      <c r="K76" s="467">
        <v>-0.1524790459365086</v>
      </c>
      <c r="L76" s="468">
        <v>2358877.673645047</v>
      </c>
      <c r="M76" s="468">
        <v>1462801.0977822007</v>
      </c>
      <c r="N76" s="467">
        <v>1.6324509949092758</v>
      </c>
      <c r="O76" s="463">
        <v>704605.04874157906</v>
      </c>
      <c r="P76" s="463">
        <v>501816.39939713478</v>
      </c>
      <c r="Q76" s="467">
        <v>2.474578340648546</v>
      </c>
    </row>
    <row r="77" spans="1:17">
      <c r="A77" s="484"/>
      <c r="B77" s="479"/>
      <c r="C77" s="367" t="s">
        <v>229</v>
      </c>
      <c r="D77" s="463">
        <v>292895.23612389731</v>
      </c>
      <c r="E77" s="463">
        <v>-32939.552603951655</v>
      </c>
      <c r="F77" s="464">
        <v>-0.10109280452390296</v>
      </c>
      <c r="G77" s="469">
        <v>7.2512593699743135</v>
      </c>
      <c r="H77" s="469">
        <v>-19.386611304455677</v>
      </c>
      <c r="I77" s="470">
        <v>9.5072815384365459</v>
      </c>
      <c r="J77" s="470">
        <v>0.33635839714568583</v>
      </c>
      <c r="K77" s="464">
        <v>3.6676612808069116E-2</v>
      </c>
      <c r="L77" s="465">
        <v>2784637.471096742</v>
      </c>
      <c r="M77" s="465">
        <v>-203568.33308510622</v>
      </c>
      <c r="N77" s="464">
        <v>-6.8123933365038733E-2</v>
      </c>
      <c r="O77" s="463">
        <v>573076.68440639973</v>
      </c>
      <c r="P77" s="463">
        <v>-63540.391836915864</v>
      </c>
      <c r="Q77" s="464">
        <v>-9.9809436799698212E-2</v>
      </c>
    </row>
    <row r="78" spans="1:17">
      <c r="A78" s="484"/>
      <c r="B78" s="479"/>
      <c r="C78" s="367" t="s">
        <v>230</v>
      </c>
      <c r="D78" s="463">
        <v>111053.95498307796</v>
      </c>
      <c r="E78" s="463">
        <v>-53834.415933399214</v>
      </c>
      <c r="F78" s="467">
        <v>-0.32649007103520106</v>
      </c>
      <c r="G78" s="471">
        <v>2.7493824833091809</v>
      </c>
      <c r="H78" s="471">
        <v>-10.730685490215823</v>
      </c>
      <c r="I78" s="472">
        <v>8.0311652853775382</v>
      </c>
      <c r="J78" s="472">
        <v>0.18044721502957284</v>
      </c>
      <c r="K78" s="467">
        <v>2.2984803862861797E-2</v>
      </c>
      <c r="L78" s="468">
        <v>891892.66806397552</v>
      </c>
      <c r="M78" s="468">
        <v>-402599.44508024969</v>
      </c>
      <c r="N78" s="467">
        <v>-0.31100957741825519</v>
      </c>
      <c r="O78" s="463">
        <v>145645.54006576538</v>
      </c>
      <c r="P78" s="463">
        <v>-71347.896928948816</v>
      </c>
      <c r="Q78" s="467">
        <v>-0.32880209612370348</v>
      </c>
    </row>
    <row r="79" spans="1:17">
      <c r="A79" s="484"/>
      <c r="B79" s="479"/>
      <c r="C79" s="367" t="s">
        <v>231</v>
      </c>
      <c r="D79" s="463">
        <v>84961.187953139306</v>
      </c>
      <c r="E79" s="463">
        <v>-32175.529013228646</v>
      </c>
      <c r="F79" s="464">
        <v>-0.27468354796444239</v>
      </c>
      <c r="G79" s="469">
        <v>2.1033992166698972</v>
      </c>
      <c r="H79" s="469">
        <v>-7.4728425651233987</v>
      </c>
      <c r="I79" s="470">
        <v>6.8481711725817949</v>
      </c>
      <c r="J79" s="470">
        <v>0.75716735633208465</v>
      </c>
      <c r="K79" s="464">
        <v>0.12430912525651312</v>
      </c>
      <c r="L79" s="465">
        <v>581828.75812899228</v>
      </c>
      <c r="M79" s="465">
        <v>-131651.43193611712</v>
      </c>
      <c r="N79" s="464">
        <v>-0.1845200942777446</v>
      </c>
      <c r="O79" s="463">
        <v>83740.733295917511</v>
      </c>
      <c r="P79" s="463">
        <v>-26788.567327560901</v>
      </c>
      <c r="Q79" s="464">
        <v>-0.24236620675649626</v>
      </c>
    </row>
    <row r="80" spans="1:17">
      <c r="A80" s="484"/>
      <c r="B80" s="485"/>
      <c r="C80" s="367" t="s">
        <v>232</v>
      </c>
      <c r="D80" s="463">
        <v>36371.09185603261</v>
      </c>
      <c r="E80" s="463">
        <v>18194.935834687949</v>
      </c>
      <c r="F80" s="467">
        <v>1.0010332114953917</v>
      </c>
      <c r="G80" s="471">
        <v>0.90044557947569392</v>
      </c>
      <c r="H80" s="471">
        <v>-0.58550408030493728</v>
      </c>
      <c r="I80" s="472">
        <v>4.0232671413712024</v>
      </c>
      <c r="J80" s="472">
        <v>-0.45868475540230236</v>
      </c>
      <c r="K80" s="467">
        <v>-0.10234040122842532</v>
      </c>
      <c r="L80" s="468">
        <v>146330.61876016975</v>
      </c>
      <c r="M80" s="468">
        <v>64865.961804252875</v>
      </c>
      <c r="N80" s="467">
        <v>0.79624666975954883</v>
      </c>
      <c r="O80" s="463">
        <v>13873.422052502632</v>
      </c>
      <c r="P80" s="463">
        <v>5247.8758665323257</v>
      </c>
      <c r="Q80" s="467">
        <v>0.60841084765949582</v>
      </c>
    </row>
    <row r="81" spans="1:17">
      <c r="A81" s="484"/>
      <c r="B81" s="479" t="s">
        <v>242</v>
      </c>
      <c r="C81" s="367" t="s">
        <v>294</v>
      </c>
      <c r="D81" s="463">
        <v>7980315.3112767478</v>
      </c>
      <c r="E81" s="463">
        <v>5484491.0474140272</v>
      </c>
      <c r="F81" s="464">
        <v>2.1974668356360265</v>
      </c>
      <c r="G81" s="469">
        <v>37.694545089169054</v>
      </c>
      <c r="H81" s="469">
        <v>22.613930758485729</v>
      </c>
      <c r="I81" s="470">
        <v>16.05590605828089</v>
      </c>
      <c r="J81" s="470">
        <v>-1.392377845526628</v>
      </c>
      <c r="K81" s="464">
        <v>-7.9800274525724968E-2</v>
      </c>
      <c r="L81" s="465">
        <v>128131192.95332009</v>
      </c>
      <c r="M81" s="465">
        <v>84583342.623431936</v>
      </c>
      <c r="N81" s="464">
        <v>1.9423081043653707</v>
      </c>
      <c r="O81" s="463">
        <v>53393924.529704414</v>
      </c>
      <c r="P81" s="463">
        <v>31495881.443639845</v>
      </c>
      <c r="Q81" s="464">
        <v>1.438296624034096</v>
      </c>
    </row>
    <row r="82" spans="1:17">
      <c r="A82" s="484"/>
      <c r="B82" s="479" t="s">
        <v>299</v>
      </c>
      <c r="C82" s="367" t="s">
        <v>295</v>
      </c>
      <c r="D82" s="463">
        <v>1121067.3904037077</v>
      </c>
      <c r="E82" s="463">
        <v>208746.11187373823</v>
      </c>
      <c r="F82" s="467">
        <v>0.22880767640330882</v>
      </c>
      <c r="G82" s="471">
        <v>5.2952951916393509</v>
      </c>
      <c r="H82" s="471">
        <v>-0.21725853515747851</v>
      </c>
      <c r="I82" s="472">
        <v>12.910109909011863</v>
      </c>
      <c r="J82" s="472">
        <v>-0.66657758340485707</v>
      </c>
      <c r="K82" s="467">
        <v>-4.9097217843246006E-2</v>
      </c>
      <c r="L82" s="468">
        <v>14473103.225520978</v>
      </c>
      <c r="M82" s="468">
        <v>2086802.3342375103</v>
      </c>
      <c r="N82" s="467">
        <v>0.16847663822748263</v>
      </c>
      <c r="O82" s="463">
        <v>3534020.0941673219</v>
      </c>
      <c r="P82" s="463">
        <v>752799.99117595749</v>
      </c>
      <c r="Q82" s="467">
        <v>0.2706725693397215</v>
      </c>
    </row>
    <row r="83" spans="1:17">
      <c r="A83" s="484"/>
      <c r="B83" s="479" t="s">
        <v>299</v>
      </c>
      <c r="C83" s="367" t="s">
        <v>229</v>
      </c>
      <c r="D83" s="463">
        <v>4101111.5733952872</v>
      </c>
      <c r="E83" s="463">
        <v>-370977.88967180485</v>
      </c>
      <c r="F83" s="464">
        <v>-8.2954040328472589E-2</v>
      </c>
      <c r="G83" s="469">
        <v>19.371356780930171</v>
      </c>
      <c r="H83" s="469">
        <v>-7.6505202884310854</v>
      </c>
      <c r="I83" s="470">
        <v>9.3837759084398638</v>
      </c>
      <c r="J83" s="470">
        <v>0.2202576778317944</v>
      </c>
      <c r="K83" s="464">
        <v>2.4036365977435133E-2</v>
      </c>
      <c r="L83" s="465">
        <v>38483911.980250597</v>
      </c>
      <c r="M83" s="465">
        <v>-2496161.3434749544</v>
      </c>
      <c r="N83" s="464">
        <v>-6.091158802367963E-2</v>
      </c>
      <c r="O83" s="463">
        <v>8037003.5598286763</v>
      </c>
      <c r="P83" s="463">
        <v>-705047.81626644731</v>
      </c>
      <c r="Q83" s="464">
        <v>-8.0650157032293279E-2</v>
      </c>
    </row>
    <row r="84" spans="1:17">
      <c r="A84" s="484"/>
      <c r="B84" s="479" t="s">
        <v>299</v>
      </c>
      <c r="C84" s="367" t="s">
        <v>230</v>
      </c>
      <c r="D84" s="463">
        <v>1948006.4752907152</v>
      </c>
      <c r="E84" s="463">
        <v>-436861.27200748865</v>
      </c>
      <c r="F84" s="467">
        <v>-0.18318050235800498</v>
      </c>
      <c r="G84" s="471">
        <v>9.2012928127136142</v>
      </c>
      <c r="H84" s="471">
        <v>-5.2088847175854429</v>
      </c>
      <c r="I84" s="472">
        <v>8.1264079900661592</v>
      </c>
      <c r="J84" s="472">
        <v>0.12559607971006592</v>
      </c>
      <c r="K84" s="467">
        <v>1.569791680110575E-2</v>
      </c>
      <c r="L84" s="468">
        <v>15830295.385503083</v>
      </c>
      <c r="M84" s="468">
        <v>-3250582.8917044923</v>
      </c>
      <c r="N84" s="467">
        <v>-0.17035813784250001</v>
      </c>
      <c r="O84" s="463">
        <v>2561245.0109792612</v>
      </c>
      <c r="P84" s="463">
        <v>-577668.37894842913</v>
      </c>
      <c r="Q84" s="467">
        <v>-0.18403450722854656</v>
      </c>
    </row>
    <row r="85" spans="1:17">
      <c r="A85" s="484"/>
      <c r="B85" s="479" t="s">
        <v>299</v>
      </c>
      <c r="C85" s="367" t="s">
        <v>231</v>
      </c>
      <c r="D85" s="463">
        <v>1352085.5977822223</v>
      </c>
      <c r="E85" s="463">
        <v>-167184.4743577966</v>
      </c>
      <c r="F85" s="464">
        <v>-0.11004262995999341</v>
      </c>
      <c r="G85" s="469">
        <v>6.3864959643886712</v>
      </c>
      <c r="H85" s="469">
        <v>-2.7934476533696975</v>
      </c>
      <c r="I85" s="470">
        <v>6.639523054272872</v>
      </c>
      <c r="J85" s="470">
        <v>0.2376400681282469</v>
      </c>
      <c r="K85" s="464">
        <v>3.7120339225593955E-2</v>
      </c>
      <c r="L85" s="465">
        <v>8977203.4978253823</v>
      </c>
      <c r="M85" s="465">
        <v>-748985.72836652212</v>
      </c>
      <c r="N85" s="464">
        <v>-7.7007110487790964E-2</v>
      </c>
      <c r="O85" s="463">
        <v>1309597.6815518185</v>
      </c>
      <c r="P85" s="463">
        <v>-143702.72218925552</v>
      </c>
      <c r="Q85" s="464">
        <v>-9.8880260281588819E-2</v>
      </c>
    </row>
    <row r="86" spans="1:17">
      <c r="A86" s="484"/>
      <c r="B86" s="485" t="s">
        <v>299</v>
      </c>
      <c r="C86" s="367" t="s">
        <v>232</v>
      </c>
      <c r="D86" s="463">
        <v>310529.47054510715</v>
      </c>
      <c r="E86" s="463">
        <v>37300.181015020644</v>
      </c>
      <c r="F86" s="467">
        <v>0.13651604145064891</v>
      </c>
      <c r="G86" s="471">
        <v>1.4667674988277679</v>
      </c>
      <c r="H86" s="471">
        <v>-0.18417627910983114</v>
      </c>
      <c r="I86" s="472">
        <v>4.1504438195911737</v>
      </c>
      <c r="J86" s="472">
        <v>-0.45619580556046468</v>
      </c>
      <c r="K86" s="467">
        <v>-9.9030061537632857E-2</v>
      </c>
      <c r="L86" s="468">
        <v>1288835.1218248594</v>
      </c>
      <c r="M86" s="468">
        <v>30166.249923533294</v>
      </c>
      <c r="N86" s="467">
        <v>2.3966787927284332E-2</v>
      </c>
      <c r="O86" s="463">
        <v>137344.46508789063</v>
      </c>
      <c r="P86" s="463">
        <v>3441.6656036376953</v>
      </c>
      <c r="Q86" s="467">
        <v>2.5702715827404621E-2</v>
      </c>
    </row>
    <row r="87" spans="1:17">
      <c r="A87" s="484"/>
      <c r="B87" s="479" t="s">
        <v>241</v>
      </c>
      <c r="C87" s="367" t="s">
        <v>294</v>
      </c>
      <c r="D87" s="463">
        <v>6322364.1932496922</v>
      </c>
      <c r="E87" s="463">
        <v>5620922.8312931154</v>
      </c>
      <c r="F87" s="464">
        <v>8.0133894807889625</v>
      </c>
      <c r="G87" s="469">
        <v>61.869344139837807</v>
      </c>
      <c r="H87" s="469">
        <v>46.904807522764862</v>
      </c>
      <c r="I87" s="470">
        <v>15.551797644878899</v>
      </c>
      <c r="J87" s="470">
        <v>-1.9635780976080888</v>
      </c>
      <c r="K87" s="464">
        <v>-0.11210596486634562</v>
      </c>
      <c r="L87" s="465">
        <v>98324128.57064724</v>
      </c>
      <c r="M87" s="465">
        <v>86038119.554655984</v>
      </c>
      <c r="N87" s="464">
        <v>7.0029347563289459</v>
      </c>
      <c r="O87" s="463">
        <v>38729897.977765396</v>
      </c>
      <c r="P87" s="463">
        <v>32552119.144298896</v>
      </c>
      <c r="Q87" s="464">
        <v>5.2692270186100414</v>
      </c>
    </row>
    <row r="88" spans="1:17">
      <c r="A88" s="484"/>
      <c r="B88" s="479" t="s">
        <v>300</v>
      </c>
      <c r="C88" s="367" t="s">
        <v>295</v>
      </c>
      <c r="D88" s="463">
        <v>484317.51017966744</v>
      </c>
      <c r="E88" s="463">
        <v>235688.92637417756</v>
      </c>
      <c r="F88" s="467">
        <v>0.94795587364389522</v>
      </c>
      <c r="G88" s="471">
        <v>4.7394306614364075</v>
      </c>
      <c r="H88" s="471">
        <v>-0.56480679617529539</v>
      </c>
      <c r="I88" s="472">
        <v>11.957671186016398</v>
      </c>
      <c r="J88" s="472">
        <v>-1.4392334023474582</v>
      </c>
      <c r="K88" s="467">
        <v>-0.10743029427839118</v>
      </c>
      <c r="L88" s="468">
        <v>5791309.5363586126</v>
      </c>
      <c r="M88" s="468">
        <v>2460456.1211764375</v>
      </c>
      <c r="N88" s="467">
        <v>0.73868640089701076</v>
      </c>
      <c r="O88" s="463">
        <v>1573252.7992478129</v>
      </c>
      <c r="P88" s="463">
        <v>817341.48668859457</v>
      </c>
      <c r="Q88" s="467">
        <v>1.0812663775614071</v>
      </c>
    </row>
    <row r="89" spans="1:17">
      <c r="A89" s="484"/>
      <c r="B89" s="479" t="s">
        <v>300</v>
      </c>
      <c r="C89" s="367" t="s">
        <v>229</v>
      </c>
      <c r="D89" s="463">
        <v>1211783.7225019289</v>
      </c>
      <c r="E89" s="463">
        <v>-51469.41459283419</v>
      </c>
      <c r="F89" s="464">
        <v>-4.0743547814338976E-2</v>
      </c>
      <c r="G89" s="469">
        <v>11.858264070040839</v>
      </c>
      <c r="H89" s="469">
        <v>-15.091954226121054</v>
      </c>
      <c r="I89" s="470">
        <v>9.4589924841347184</v>
      </c>
      <c r="J89" s="470">
        <v>0.30220259943434691</v>
      </c>
      <c r="K89" s="464">
        <v>3.3003116074475217E-2</v>
      </c>
      <c r="L89" s="465">
        <v>11462253.123542536</v>
      </c>
      <c r="M89" s="465">
        <v>-105090.42402280308</v>
      </c>
      <c r="N89" s="464">
        <v>-9.0850957776664465E-3</v>
      </c>
      <c r="O89" s="463">
        <v>2375628.5734879859</v>
      </c>
      <c r="P89" s="463">
        <v>-95879.033251532819</v>
      </c>
      <c r="Q89" s="464">
        <v>-3.8793743944012818E-2</v>
      </c>
    </row>
    <row r="90" spans="1:17">
      <c r="A90" s="484"/>
      <c r="B90" s="479" t="s">
        <v>300</v>
      </c>
      <c r="C90" s="367" t="s">
        <v>230</v>
      </c>
      <c r="D90" s="463">
        <v>456585.62545575103</v>
      </c>
      <c r="E90" s="463">
        <v>-194583.244506419</v>
      </c>
      <c r="F90" s="467">
        <v>-0.29882147854783569</v>
      </c>
      <c r="G90" s="471">
        <v>4.4680521917395524</v>
      </c>
      <c r="H90" s="471">
        <v>-9.4239720414281258</v>
      </c>
      <c r="I90" s="472">
        <v>8.0493871316387793</v>
      </c>
      <c r="J90" s="472">
        <v>0.2986072014187604</v>
      </c>
      <c r="K90" s="467">
        <v>3.8526084356298312E-2</v>
      </c>
      <c r="L90" s="468">
        <v>3675234.4580347659</v>
      </c>
      <c r="M90" s="468">
        <v>-1371832.1504520709</v>
      </c>
      <c r="N90" s="467">
        <v>-0.27180781568154505</v>
      </c>
      <c r="O90" s="463">
        <v>598874.15868825302</v>
      </c>
      <c r="P90" s="463">
        <v>-255532.81750087603</v>
      </c>
      <c r="Q90" s="467">
        <v>-0.29907623020661295</v>
      </c>
    </row>
    <row r="91" spans="1:17">
      <c r="A91" s="484"/>
      <c r="B91" s="479" t="s">
        <v>300</v>
      </c>
      <c r="C91" s="367" t="s">
        <v>231</v>
      </c>
      <c r="D91" s="463">
        <v>352327.90786899388</v>
      </c>
      <c r="E91" s="463">
        <v>-97009.926871147472</v>
      </c>
      <c r="F91" s="464">
        <v>-0.21589530053094624</v>
      </c>
      <c r="G91" s="469">
        <v>3.4478078003303914</v>
      </c>
      <c r="H91" s="469">
        <v>-6.1383569827799889</v>
      </c>
      <c r="I91" s="470">
        <v>6.7462092712991808</v>
      </c>
      <c r="J91" s="470">
        <v>0.55880867064409045</v>
      </c>
      <c r="K91" s="464">
        <v>9.0313963279656836E-2</v>
      </c>
      <c r="L91" s="465">
        <v>2376877.7986032502</v>
      </c>
      <c r="M91" s="465">
        <v>-403355.38996495819</v>
      </c>
      <c r="N91" s="464">
        <v>-0.14507969749569175</v>
      </c>
      <c r="O91" s="463">
        <v>344620.10981271218</v>
      </c>
      <c r="P91" s="463">
        <v>-82559.582146464207</v>
      </c>
      <c r="Q91" s="464">
        <v>-0.1932666362668618</v>
      </c>
    </row>
    <row r="92" spans="1:17">
      <c r="A92" s="484"/>
      <c r="B92" s="485" t="s">
        <v>300</v>
      </c>
      <c r="C92" s="367" t="s">
        <v>232</v>
      </c>
      <c r="D92" s="463">
        <v>120051.89835780859</v>
      </c>
      <c r="E92" s="463">
        <v>44686.924862277505</v>
      </c>
      <c r="F92" s="467">
        <v>0.59294023190928746</v>
      </c>
      <c r="G92" s="471">
        <v>1.1748029672302602</v>
      </c>
      <c r="H92" s="471">
        <v>-0.43303193770427995</v>
      </c>
      <c r="I92" s="472">
        <v>4.068183408597239</v>
      </c>
      <c r="J92" s="472">
        <v>-0.51197282325242632</v>
      </c>
      <c r="K92" s="467">
        <v>-0.11178064619111683</v>
      </c>
      <c r="L92" s="468">
        <v>488393.14106983901</v>
      </c>
      <c r="M92" s="468">
        <v>143209.78805109742</v>
      </c>
      <c r="N92" s="467">
        <v>0.41488034344263963</v>
      </c>
      <c r="O92" s="463">
        <v>49797.326624751091</v>
      </c>
      <c r="P92" s="463">
        <v>13291.449720978737</v>
      </c>
      <c r="Q92" s="467">
        <v>0.36409068479615836</v>
      </c>
    </row>
    <row r="93" spans="1:17">
      <c r="A93" s="484" t="s">
        <v>84</v>
      </c>
      <c r="B93" s="479" t="s">
        <v>243</v>
      </c>
      <c r="C93" s="367" t="s">
        <v>294</v>
      </c>
      <c r="D93" s="463">
        <v>712503.62034111004</v>
      </c>
      <c r="E93" s="463">
        <v>604706.89171132003</v>
      </c>
      <c r="F93" s="464">
        <v>5.6096961326914263</v>
      </c>
      <c r="G93" s="469">
        <v>0.37173946005971048</v>
      </c>
      <c r="H93" s="469">
        <v>0.31441467219010938</v>
      </c>
      <c r="I93" s="470">
        <v>14.441113811946618</v>
      </c>
      <c r="J93" s="470">
        <v>-3.7882239431722198</v>
      </c>
      <c r="K93" s="464">
        <v>-0.20780919164814302</v>
      </c>
      <c r="L93" s="465">
        <v>10289345.872769974</v>
      </c>
      <c r="M93" s="465">
        <v>8324282.8976806439</v>
      </c>
      <c r="N93" s="464">
        <v>4.2361405223169646</v>
      </c>
      <c r="O93" s="463">
        <v>4209149.5679392219</v>
      </c>
      <c r="P93" s="463">
        <v>3421638.6094576707</v>
      </c>
      <c r="Q93" s="464">
        <v>4.3448774554898195</v>
      </c>
    </row>
    <row r="94" spans="1:17">
      <c r="A94" s="484"/>
      <c r="B94" s="479"/>
      <c r="C94" s="367" t="s">
        <v>295</v>
      </c>
      <c r="D94" s="463">
        <v>7871890.1070463015</v>
      </c>
      <c r="E94" s="463">
        <v>321723.08956593461</v>
      </c>
      <c r="F94" s="467">
        <v>4.2611387115155455E-2</v>
      </c>
      <c r="G94" s="471">
        <v>4.1070558724204247</v>
      </c>
      <c r="H94" s="471">
        <v>9.1982983302044907E-2</v>
      </c>
      <c r="I94" s="472">
        <v>8.6281387549950388</v>
      </c>
      <c r="J94" s="472">
        <v>0.26129951178405442</v>
      </c>
      <c r="K94" s="467">
        <v>3.1230373165837735E-2</v>
      </c>
      <c r="L94" s="468">
        <v>67919760.107668236</v>
      </c>
      <c r="M94" s="468">
        <v>4748726.4130162671</v>
      </c>
      <c r="N94" s="467">
        <v>7.5172529801713406E-2</v>
      </c>
      <c r="O94" s="463">
        <v>19965285.434042811</v>
      </c>
      <c r="P94" s="463">
        <v>880877.4638610892</v>
      </c>
      <c r="Q94" s="467">
        <v>4.6156918529377963E-2</v>
      </c>
    </row>
    <row r="95" spans="1:17">
      <c r="A95" s="484"/>
      <c r="B95" s="479"/>
      <c r="C95" s="367" t="s">
        <v>229</v>
      </c>
      <c r="D95" s="463">
        <v>35747263.730749451</v>
      </c>
      <c r="E95" s="463">
        <v>57352.845431149006</v>
      </c>
      <c r="F95" s="464">
        <v>1.6069764257871024E-3</v>
      </c>
      <c r="G95" s="469">
        <v>18.650668064702522</v>
      </c>
      <c r="H95" s="469">
        <v>-0.328725805515937</v>
      </c>
      <c r="I95" s="470">
        <v>5.3316034458688213</v>
      </c>
      <c r="J95" s="470">
        <v>0.1205197785831098</v>
      </c>
      <c r="K95" s="464">
        <v>2.3127584640352694E-2</v>
      </c>
      <c r="L95" s="465">
        <v>190590234.48724529</v>
      </c>
      <c r="M95" s="465">
        <v>4607122.7858805656</v>
      </c>
      <c r="N95" s="464">
        <v>2.4771726549442173E-2</v>
      </c>
      <c r="O95" s="463">
        <v>69732592.273164392</v>
      </c>
      <c r="P95" s="463">
        <v>82307.614025264978</v>
      </c>
      <c r="Q95" s="464">
        <v>1.181726886373393E-3</v>
      </c>
    </row>
    <row r="96" spans="1:17">
      <c r="A96" s="484"/>
      <c r="B96" s="479"/>
      <c r="C96" s="367" t="s">
        <v>230</v>
      </c>
      <c r="D96" s="463">
        <v>9544501.6315891482</v>
      </c>
      <c r="E96" s="463">
        <v>25149.013681130484</v>
      </c>
      <c r="F96" s="467">
        <v>2.6418827719250151E-3</v>
      </c>
      <c r="G96" s="471">
        <v>4.9797190944339951</v>
      </c>
      <c r="H96" s="471">
        <v>-8.2539068813311189E-2</v>
      </c>
      <c r="I96" s="472">
        <v>5.3682326802094407</v>
      </c>
      <c r="J96" s="472">
        <v>0.29481457526065302</v>
      </c>
      <c r="K96" s="467">
        <v>5.8109654903679371E-2</v>
      </c>
      <c r="L96" s="468">
        <v>51237105.57500919</v>
      </c>
      <c r="M96" s="468">
        <v>2941449.6559230164</v>
      </c>
      <c r="N96" s="467">
        <v>6.0905056571776924E-2</v>
      </c>
      <c r="O96" s="463">
        <v>12125293.422105253</v>
      </c>
      <c r="P96" s="463">
        <v>-31709.081181196496</v>
      </c>
      <c r="Q96" s="467">
        <v>-2.6082976599391553E-3</v>
      </c>
    </row>
    <row r="97" spans="1:17">
      <c r="A97" s="484"/>
      <c r="B97" s="479"/>
      <c r="C97" s="367" t="s">
        <v>231</v>
      </c>
      <c r="D97" s="463">
        <v>51083278.869470522</v>
      </c>
      <c r="E97" s="463">
        <v>2205244.4426705465</v>
      </c>
      <c r="F97" s="464">
        <v>4.5117289770993822E-2</v>
      </c>
      <c r="G97" s="469">
        <v>26.65203370605375</v>
      </c>
      <c r="H97" s="469">
        <v>0.65938076922754618</v>
      </c>
      <c r="I97" s="470">
        <v>4.9087400525779241</v>
      </c>
      <c r="J97" s="470">
        <v>0.11987954232687503</v>
      </c>
      <c r="K97" s="464">
        <v>2.5032999409830486E-2</v>
      </c>
      <c r="L97" s="465">
        <v>250754537.0035775</v>
      </c>
      <c r="M97" s="465">
        <v>16684448.118383825</v>
      </c>
      <c r="N97" s="464">
        <v>7.1279710269034791E-2</v>
      </c>
      <c r="O97" s="463">
        <v>45916315.01394546</v>
      </c>
      <c r="P97" s="463">
        <v>1979487.9521626383</v>
      </c>
      <c r="Q97" s="464">
        <v>4.5053047398692078E-2</v>
      </c>
    </row>
    <row r="98" spans="1:17">
      <c r="A98" s="484"/>
      <c r="B98" s="485"/>
      <c r="C98" s="367" t="s">
        <v>232</v>
      </c>
      <c r="D98" s="463">
        <v>77937769.114913613</v>
      </c>
      <c r="E98" s="463">
        <v>580089.04555472732</v>
      </c>
      <c r="F98" s="467">
        <v>7.498790618263365E-3</v>
      </c>
      <c r="G98" s="471">
        <v>40.66301332639658</v>
      </c>
      <c r="H98" s="471">
        <v>-0.47471558641733225</v>
      </c>
      <c r="I98" s="472">
        <v>3.5700053507838314</v>
      </c>
      <c r="J98" s="472">
        <v>0.23853332427766949</v>
      </c>
      <c r="K98" s="467">
        <v>7.1599978141743015E-2</v>
      </c>
      <c r="L98" s="468">
        <v>278238252.76839644</v>
      </c>
      <c r="M98" s="468">
        <v>20523305.581914067</v>
      </c>
      <c r="N98" s="467">
        <v>7.9635682004363592E-2</v>
      </c>
      <c r="O98" s="463">
        <v>29389160.334132135</v>
      </c>
      <c r="P98" s="463">
        <v>157482.77964363247</v>
      </c>
      <c r="Q98" s="467">
        <v>5.3874013679194787E-3</v>
      </c>
    </row>
    <row r="99" spans="1:17">
      <c r="A99" s="484"/>
      <c r="B99" s="479" t="s">
        <v>242</v>
      </c>
      <c r="C99" s="367" t="s">
        <v>294</v>
      </c>
      <c r="D99" s="463">
        <v>2437045.399527709</v>
      </c>
      <c r="E99" s="463">
        <v>942179.71347108157</v>
      </c>
      <c r="F99" s="464">
        <v>0.6302771695539412</v>
      </c>
      <c r="G99" s="469">
        <v>9.6725974853873728E-2</v>
      </c>
      <c r="H99" s="469">
        <v>3.4972389335672732E-2</v>
      </c>
      <c r="I99" s="470">
        <v>15.815258675775727</v>
      </c>
      <c r="J99" s="470">
        <v>-1.9982092148317214</v>
      </c>
      <c r="K99" s="464">
        <v>-0.11217407116361224</v>
      </c>
      <c r="L99" s="465">
        <v>38542503.398139924</v>
      </c>
      <c r="M99" s="465">
        <v>11913761.498799317</v>
      </c>
      <c r="N99" s="464">
        <v>0.4474023423199851</v>
      </c>
      <c r="O99" s="463">
        <v>15522692.264096819</v>
      </c>
      <c r="P99" s="463">
        <v>4900741.4224266633</v>
      </c>
      <c r="Q99" s="464">
        <v>0.46137865778863735</v>
      </c>
    </row>
    <row r="100" spans="1:17">
      <c r="A100" s="484"/>
      <c r="B100" s="479" t="s">
        <v>299</v>
      </c>
      <c r="C100" s="367" t="s">
        <v>295</v>
      </c>
      <c r="D100" s="463">
        <v>100102121.05236603</v>
      </c>
      <c r="E100" s="463">
        <v>4219158.3601417094</v>
      </c>
      <c r="F100" s="467">
        <v>4.4003212267072177E-2</v>
      </c>
      <c r="G100" s="471">
        <v>3.9730385185302706</v>
      </c>
      <c r="H100" s="471">
        <v>1.206945516757596E-2</v>
      </c>
      <c r="I100" s="472">
        <v>8.489442343092465</v>
      </c>
      <c r="J100" s="472">
        <v>-3.6966619064010331E-2</v>
      </c>
      <c r="K100" s="467">
        <v>-4.3355437474419285E-3</v>
      </c>
      <c r="L100" s="468">
        <v>849811185.09532392</v>
      </c>
      <c r="M100" s="468">
        <v>32273832.678227425</v>
      </c>
      <c r="N100" s="467">
        <v>3.9476890667818385E-2</v>
      </c>
      <c r="O100" s="463">
        <v>252915742.00444305</v>
      </c>
      <c r="P100" s="463">
        <v>11404755.24017635</v>
      </c>
      <c r="Q100" s="467">
        <v>4.7222511045877463E-2</v>
      </c>
    </row>
    <row r="101" spans="1:17">
      <c r="A101" s="484"/>
      <c r="B101" s="479" t="s">
        <v>299</v>
      </c>
      <c r="C101" s="367" t="s">
        <v>229</v>
      </c>
      <c r="D101" s="463">
        <v>471679067.95234931</v>
      </c>
      <c r="E101" s="463">
        <v>14732373.772248328</v>
      </c>
      <c r="F101" s="464">
        <v>3.2240902406970272E-2</v>
      </c>
      <c r="G101" s="469">
        <v>18.720873100968589</v>
      </c>
      <c r="H101" s="469">
        <v>-0.15580392728528736</v>
      </c>
      <c r="I101" s="470">
        <v>5.3134645241336234</v>
      </c>
      <c r="J101" s="470">
        <v>-4.1757094869609546E-2</v>
      </c>
      <c r="K101" s="464">
        <v>-7.7974541186928113E-3</v>
      </c>
      <c r="L101" s="465">
        <v>2506249994.3412209</v>
      </c>
      <c r="M101" s="465">
        <v>59199178.935885429</v>
      </c>
      <c r="N101" s="464">
        <v>2.4192051331013955E-2</v>
      </c>
      <c r="O101" s="463">
        <v>920342791.9387182</v>
      </c>
      <c r="P101" s="463">
        <v>28292606.398556948</v>
      </c>
      <c r="Q101" s="464">
        <v>3.1716384186866106E-2</v>
      </c>
    </row>
    <row r="102" spans="1:17">
      <c r="A102" s="484"/>
      <c r="B102" s="479" t="s">
        <v>299</v>
      </c>
      <c r="C102" s="367" t="s">
        <v>230</v>
      </c>
      <c r="D102" s="463">
        <v>125185487.73523882</v>
      </c>
      <c r="E102" s="463">
        <v>-722964.79342441261</v>
      </c>
      <c r="F102" s="467">
        <v>-5.7419877609871245E-3</v>
      </c>
      <c r="G102" s="471">
        <v>4.9685936671902997</v>
      </c>
      <c r="H102" s="471">
        <v>-0.23274212051110954</v>
      </c>
      <c r="I102" s="472">
        <v>5.2265900128638991</v>
      </c>
      <c r="J102" s="472">
        <v>0.11186160542708734</v>
      </c>
      <c r="K102" s="467">
        <v>2.1870487837524401E-2</v>
      </c>
      <c r="L102" s="468">
        <v>654293219.95249534</v>
      </c>
      <c r="M102" s="468">
        <v>10305681.067732215</v>
      </c>
      <c r="N102" s="467">
        <v>1.6002920003047358E-2</v>
      </c>
      <c r="O102" s="463">
        <v>159407377.33172017</v>
      </c>
      <c r="P102" s="463">
        <v>-1372224.215336293</v>
      </c>
      <c r="Q102" s="467">
        <v>-8.5348153754111322E-3</v>
      </c>
    </row>
    <row r="103" spans="1:17">
      <c r="A103" s="484"/>
      <c r="B103" s="479" t="s">
        <v>299</v>
      </c>
      <c r="C103" s="367" t="s">
        <v>231</v>
      </c>
      <c r="D103" s="463">
        <v>660701111.965698</v>
      </c>
      <c r="E103" s="463">
        <v>36485180.865671158</v>
      </c>
      <c r="F103" s="464">
        <v>5.8449615025645073E-2</v>
      </c>
      <c r="G103" s="469">
        <v>26.223130334094499</v>
      </c>
      <c r="H103" s="469">
        <v>0.43648458888689845</v>
      </c>
      <c r="I103" s="470">
        <v>4.9462924588278563</v>
      </c>
      <c r="J103" s="470">
        <v>9.179621230471291E-2</v>
      </c>
      <c r="K103" s="464">
        <v>1.890952379877904E-2</v>
      </c>
      <c r="L103" s="465">
        <v>3268020927.6551113</v>
      </c>
      <c r="M103" s="465">
        <v>237767033.11008215</v>
      </c>
      <c r="N103" s="464">
        <v>7.8464393210781164E-2</v>
      </c>
      <c r="O103" s="463">
        <v>600175803.09807289</v>
      </c>
      <c r="P103" s="463">
        <v>33174577.084214449</v>
      </c>
      <c r="Q103" s="464">
        <v>5.8508827780565695E-2</v>
      </c>
    </row>
    <row r="104" spans="1:17">
      <c r="A104" s="484"/>
      <c r="B104" s="485" t="s">
        <v>299</v>
      </c>
      <c r="C104" s="367" t="s">
        <v>232</v>
      </c>
      <c r="D104" s="463">
        <v>1038543988.4320962</v>
      </c>
      <c r="E104" s="463">
        <v>34829514.558815837</v>
      </c>
      <c r="F104" s="467">
        <v>3.4700620012393171E-2</v>
      </c>
      <c r="G104" s="471">
        <v>41.219658742997709</v>
      </c>
      <c r="H104" s="471">
        <v>-0.24424545678184728</v>
      </c>
      <c r="I104" s="472">
        <v>3.5116795168649753</v>
      </c>
      <c r="J104" s="472">
        <v>8.9259583295145273E-2</v>
      </c>
      <c r="K104" s="467">
        <v>2.60808390050607E-2</v>
      </c>
      <c r="L104" s="468">
        <v>3647033651.5402484</v>
      </c>
      <c r="M104" s="468">
        <v>211901228.54377937</v>
      </c>
      <c r="N104" s="467">
        <v>6.1686480301372998E-2</v>
      </c>
      <c r="O104" s="463">
        <v>393999666.0802843</v>
      </c>
      <c r="P104" s="463">
        <v>12738358.72643882</v>
      </c>
      <c r="Q104" s="467">
        <v>3.3411097535309173E-2</v>
      </c>
    </row>
    <row r="105" spans="1:17">
      <c r="A105" s="484"/>
      <c r="B105" s="479" t="s">
        <v>241</v>
      </c>
      <c r="C105" s="367" t="s">
        <v>294</v>
      </c>
      <c r="D105" s="463">
        <v>1627665.6653332999</v>
      </c>
      <c r="E105" s="463">
        <v>1174198.1937446711</v>
      </c>
      <c r="F105" s="464">
        <v>2.5893768953947514</v>
      </c>
      <c r="G105" s="469">
        <v>0.21125779731395264</v>
      </c>
      <c r="H105" s="469">
        <v>0.15053838600773364</v>
      </c>
      <c r="I105" s="470">
        <v>14.702013466963711</v>
      </c>
      <c r="J105" s="470">
        <v>-3.2394114675804442</v>
      </c>
      <c r="K105" s="464">
        <v>-0.1805548600180206</v>
      </c>
      <c r="L105" s="465">
        <v>23929962.531444624</v>
      </c>
      <c r="M105" s="465">
        <v>15794109.929679707</v>
      </c>
      <c r="N105" s="464">
        <v>1.9412974524948348</v>
      </c>
      <c r="O105" s="463">
        <v>9666128.8407804668</v>
      </c>
      <c r="P105" s="463">
        <v>6410968.9486007942</v>
      </c>
      <c r="Q105" s="464">
        <v>1.9694789690677759</v>
      </c>
    </row>
    <row r="106" spans="1:17">
      <c r="A106" s="484"/>
      <c r="B106" s="479" t="s">
        <v>300</v>
      </c>
      <c r="C106" s="367" t="s">
        <v>295</v>
      </c>
      <c r="D106" s="463">
        <v>31344558.619158272</v>
      </c>
      <c r="E106" s="463">
        <v>1289495.0806012824</v>
      </c>
      <c r="F106" s="467">
        <v>4.2904420379847714E-2</v>
      </c>
      <c r="G106" s="471">
        <v>4.0682693950575475</v>
      </c>
      <c r="H106" s="471">
        <v>4.3888641926698391E-2</v>
      </c>
      <c r="I106" s="472">
        <v>8.5782622183954302</v>
      </c>
      <c r="J106" s="472">
        <v>7.4284924876888425E-2</v>
      </c>
      <c r="K106" s="467">
        <v>8.7353155250668429E-3</v>
      </c>
      <c r="L106" s="468">
        <v>268881842.95500624</v>
      </c>
      <c r="M106" s="468">
        <v>13294265.067860574</v>
      </c>
      <c r="N106" s="467">
        <v>5.2014519554352663E-2</v>
      </c>
      <c r="O106" s="463">
        <v>79405468.248488069</v>
      </c>
      <c r="P106" s="463">
        <v>3445916.4480163008</v>
      </c>
      <c r="Q106" s="467">
        <v>4.5365149824316088E-2</v>
      </c>
    </row>
    <row r="107" spans="1:17">
      <c r="A107" s="484"/>
      <c r="B107" s="479" t="s">
        <v>300</v>
      </c>
      <c r="C107" s="367" t="s">
        <v>229</v>
      </c>
      <c r="D107" s="463">
        <v>144622626.37695459</v>
      </c>
      <c r="E107" s="463">
        <v>4876594.0811005235</v>
      </c>
      <c r="F107" s="464">
        <v>3.4896118343999673E-2</v>
      </c>
      <c r="G107" s="469">
        <v>18.770843509743663</v>
      </c>
      <c r="H107" s="469">
        <v>5.8813772180222657E-2</v>
      </c>
      <c r="I107" s="470">
        <v>5.375971551822631</v>
      </c>
      <c r="J107" s="470">
        <v>1.243196883144293E-2</v>
      </c>
      <c r="K107" s="464">
        <v>2.317866520621398E-3</v>
      </c>
      <c r="L107" s="465">
        <v>777487125.15238106</v>
      </c>
      <c r="M107" s="465">
        <v>27953749.367602825</v>
      </c>
      <c r="N107" s="464">
        <v>3.7294869409030151E-2</v>
      </c>
      <c r="O107" s="463">
        <v>282124542.68409997</v>
      </c>
      <c r="P107" s="463">
        <v>9411528.4575619698</v>
      </c>
      <c r="Q107" s="464">
        <v>3.4510741939671331E-2</v>
      </c>
    </row>
    <row r="108" spans="1:17">
      <c r="A108" s="484"/>
      <c r="B108" s="479" t="s">
        <v>300</v>
      </c>
      <c r="C108" s="367" t="s">
        <v>230</v>
      </c>
      <c r="D108" s="463">
        <v>38336211.195158109</v>
      </c>
      <c r="E108" s="463">
        <v>-81389.233475625515</v>
      </c>
      <c r="F108" s="467">
        <v>-2.1185402671574406E-3</v>
      </c>
      <c r="G108" s="471">
        <v>4.9757291727310493</v>
      </c>
      <c r="H108" s="471">
        <v>-0.16839742504250133</v>
      </c>
      <c r="I108" s="472">
        <v>5.3161837655882422</v>
      </c>
      <c r="J108" s="472">
        <v>0.26022890757617922</v>
      </c>
      <c r="K108" s="467">
        <v>5.146978461720244E-2</v>
      </c>
      <c r="L108" s="468">
        <v>203802343.58986178</v>
      </c>
      <c r="M108" s="468">
        <v>9564690.0695447326</v>
      </c>
      <c r="N108" s="467">
        <v>4.92422035387916E-2</v>
      </c>
      <c r="O108" s="463">
        <v>48760010.960444234</v>
      </c>
      <c r="P108" s="463">
        <v>-268703.24835611135</v>
      </c>
      <c r="Q108" s="467">
        <v>-5.480528149520201E-3</v>
      </c>
    </row>
    <row r="109" spans="1:17">
      <c r="A109" s="484"/>
      <c r="B109" s="479" t="s">
        <v>300</v>
      </c>
      <c r="C109" s="367" t="s">
        <v>231</v>
      </c>
      <c r="D109" s="463">
        <v>202587262.12545955</v>
      </c>
      <c r="E109" s="463">
        <v>10799180.924494416</v>
      </c>
      <c r="F109" s="464">
        <v>5.6307883455898877E-2</v>
      </c>
      <c r="G109" s="469">
        <v>26.294182934506441</v>
      </c>
      <c r="H109" s="469">
        <v>0.61370943709065173</v>
      </c>
      <c r="I109" s="470">
        <v>4.9471552667216079</v>
      </c>
      <c r="J109" s="470">
        <v>0.12002097219446206</v>
      </c>
      <c r="K109" s="464">
        <v>2.4863814609537193E-2</v>
      </c>
      <c r="L109" s="465">
        <v>1002230640.7946782</v>
      </c>
      <c r="M109" s="465">
        <v>76443816.747942328</v>
      </c>
      <c r="N109" s="464">
        <v>8.2571726840738949E-2</v>
      </c>
      <c r="O109" s="463">
        <v>183521661.75540721</v>
      </c>
      <c r="P109" s="463">
        <v>9575988.8017404675</v>
      </c>
      <c r="Q109" s="464">
        <v>5.5051606855958918E-2</v>
      </c>
    </row>
    <row r="110" spans="1:17">
      <c r="A110" s="484"/>
      <c r="B110" s="485" t="s">
        <v>300</v>
      </c>
      <c r="C110" s="367" t="s">
        <v>232</v>
      </c>
      <c r="D110" s="463">
        <v>316727113.39729947</v>
      </c>
      <c r="E110" s="463">
        <v>5245356.0545073152</v>
      </c>
      <c r="F110" s="467">
        <v>1.6840010468846468E-2</v>
      </c>
      <c r="G110" s="471">
        <v>41.108609557244968</v>
      </c>
      <c r="H110" s="471">
        <v>-0.5988780211323359</v>
      </c>
      <c r="I110" s="472">
        <v>3.5519133135926748</v>
      </c>
      <c r="J110" s="472">
        <v>0.21056052655296176</v>
      </c>
      <c r="K110" s="467">
        <v>6.3016550473112068E-2</v>
      </c>
      <c r="L110" s="468">
        <v>1124987250.8516448</v>
      </c>
      <c r="M110" s="468">
        <v>84216812.8422786</v>
      </c>
      <c r="N110" s="467">
        <v>8.0917760311636278E-2</v>
      </c>
      <c r="O110" s="463">
        <v>119574698.04046589</v>
      </c>
      <c r="P110" s="463">
        <v>2060197.352852717</v>
      </c>
      <c r="Q110" s="467">
        <v>1.7531430936589733E-2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topLeftCell="B1" zoomScale="90" zoomScaleNormal="90" workbookViewId="0">
      <selection activeCell="C4" sqref="C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1" t="s">
        <v>0</v>
      </c>
      <c r="B1" s="481" t="s">
        <v>1</v>
      </c>
      <c r="C1" s="481" t="s">
        <v>205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79" t="s">
        <v>243</v>
      </c>
      <c r="C3" s="367" t="s">
        <v>189</v>
      </c>
      <c r="D3" s="463">
        <v>88739.478293481996</v>
      </c>
      <c r="E3" s="463">
        <v>16531.570347064233</v>
      </c>
      <c r="F3" s="464">
        <v>0.22894404251860567</v>
      </c>
      <c r="G3" s="469">
        <v>2.1066882178005134E-2</v>
      </c>
      <c r="H3" s="469">
        <v>3.4540920051952806E-3</v>
      </c>
      <c r="I3" s="470">
        <v>4.1290466582884155</v>
      </c>
      <c r="J3" s="470">
        <v>0.24027495731241943</v>
      </c>
      <c r="K3" s="464">
        <v>6.1786850910305613E-2</v>
      </c>
      <c r="L3" s="465">
        <v>366409.44630595925</v>
      </c>
      <c r="M3" s="465">
        <v>85609.377297250088</v>
      </c>
      <c r="N3" s="464">
        <v>0.30487662485081107</v>
      </c>
      <c r="O3" s="463">
        <v>74152.671370117299</v>
      </c>
      <c r="P3" s="463">
        <v>19161.711272227265</v>
      </c>
      <c r="Q3" s="464">
        <v>0.34845202262548763</v>
      </c>
    </row>
    <row r="4" spans="1:17">
      <c r="A4" s="484"/>
      <c r="B4" s="479"/>
      <c r="C4" s="367" t="s">
        <v>176</v>
      </c>
      <c r="D4" s="463">
        <v>334986.65003952134</v>
      </c>
      <c r="E4" s="463">
        <v>6929.9167917274171</v>
      </c>
      <c r="F4" s="467">
        <v>2.1124141312755751E-2</v>
      </c>
      <c r="G4" s="471">
        <v>7.9526321579756101E-2</v>
      </c>
      <c r="H4" s="471">
        <v>-4.9253745931808479E-4</v>
      </c>
      <c r="I4" s="472">
        <v>11.118766737825251</v>
      </c>
      <c r="J4" s="472">
        <v>1.3126651801018241E-2</v>
      </c>
      <c r="K4" s="467">
        <v>1.1819806602176247E-3</v>
      </c>
      <c r="L4" s="468">
        <v>3724638.4220749377</v>
      </c>
      <c r="M4" s="468">
        <v>81358.414828079287</v>
      </c>
      <c r="N4" s="467">
        <v>2.2331090299468895E-2</v>
      </c>
      <c r="O4" s="463">
        <v>716254.72020564112</v>
      </c>
      <c r="P4" s="463">
        <v>25223.258301025373</v>
      </c>
      <c r="Q4" s="467">
        <v>3.6500882653743752E-2</v>
      </c>
    </row>
    <row r="5" spans="1:17">
      <c r="A5" s="484"/>
      <c r="B5" s="479"/>
      <c r="C5" s="367" t="s">
        <v>171</v>
      </c>
      <c r="D5" s="463">
        <v>1918348.4737795813</v>
      </c>
      <c r="E5" s="463">
        <v>-427522.78257290437</v>
      </c>
      <c r="F5" s="464">
        <v>-0.18224477639819195</v>
      </c>
      <c r="G5" s="469">
        <v>0.45541873865669136</v>
      </c>
      <c r="H5" s="469">
        <v>-0.11678089135089587</v>
      </c>
      <c r="I5" s="470">
        <v>8.0314602150865824</v>
      </c>
      <c r="J5" s="470">
        <v>0.7004387961337244</v>
      </c>
      <c r="K5" s="464">
        <v>9.5544502751401458E-2</v>
      </c>
      <c r="L5" s="465">
        <v>15407139.445832772</v>
      </c>
      <c r="M5" s="465">
        <v>-1790492.9805931505</v>
      </c>
      <c r="N5" s="464">
        <v>-0.1041127601867961</v>
      </c>
      <c r="O5" s="463">
        <v>3452067.8998297923</v>
      </c>
      <c r="P5" s="463">
        <v>-744785.03250246914</v>
      </c>
      <c r="Q5" s="464">
        <v>-0.17746274280061075</v>
      </c>
    </row>
    <row r="6" spans="1:17">
      <c r="A6" s="484"/>
      <c r="B6" s="479"/>
      <c r="C6" s="367" t="s">
        <v>173</v>
      </c>
      <c r="D6" s="463">
        <v>752084.27696090029</v>
      </c>
      <c r="E6" s="463">
        <v>-18565.707732012728</v>
      </c>
      <c r="F6" s="467">
        <v>-2.4090972686401535E-2</v>
      </c>
      <c r="G6" s="471">
        <v>0.17854590938956683</v>
      </c>
      <c r="H6" s="471">
        <v>-9.4292980786724323E-3</v>
      </c>
      <c r="I6" s="472">
        <v>13.695713526523917</v>
      </c>
      <c r="J6" s="472">
        <v>9.1743541949190544E-2</v>
      </c>
      <c r="K6" s="467">
        <v>6.7438800624535881E-3</v>
      </c>
      <c r="L6" s="468">
        <v>10300330.805059362</v>
      </c>
      <c r="M6" s="468">
        <v>-183568.45531599969</v>
      </c>
      <c r="N6" s="467">
        <v>-1.7509559254332941E-2</v>
      </c>
      <c r="O6" s="463">
        <v>2158818.3349989438</v>
      </c>
      <c r="P6" s="463">
        <v>-161808.88694310002</v>
      </c>
      <c r="Q6" s="467">
        <v>-6.9726359069290061E-2</v>
      </c>
    </row>
    <row r="7" spans="1:17">
      <c r="A7" s="484"/>
      <c r="B7" s="479"/>
      <c r="C7" s="367" t="s">
        <v>169</v>
      </c>
      <c r="D7" s="463">
        <v>1383997.9332658076</v>
      </c>
      <c r="E7" s="463">
        <v>-91839.267690860899</v>
      </c>
      <c r="F7" s="464">
        <v>-6.2228589732884337E-2</v>
      </c>
      <c r="G7" s="469">
        <v>0.32856313734779935</v>
      </c>
      <c r="H7" s="469">
        <v>-3.1419746645536928E-2</v>
      </c>
      <c r="I7" s="470">
        <v>11.841229170788393</v>
      </c>
      <c r="J7" s="470">
        <v>9.4171118956438704E-2</v>
      </c>
      <c r="K7" s="464">
        <v>8.0165704928778069E-3</v>
      </c>
      <c r="L7" s="465">
        <v>16388236.699697929</v>
      </c>
      <c r="M7" s="465">
        <v>-948508.57499323972</v>
      </c>
      <c r="N7" s="464">
        <v>-5.4710879116272655E-2</v>
      </c>
      <c r="O7" s="463">
        <v>2374997.9755604411</v>
      </c>
      <c r="P7" s="463">
        <v>-175378.61009680433</v>
      </c>
      <c r="Q7" s="464">
        <v>-6.8765770154531253E-2</v>
      </c>
    </row>
    <row r="8" spans="1:17">
      <c r="A8" s="484"/>
      <c r="B8" s="479"/>
      <c r="C8" s="367" t="s">
        <v>233</v>
      </c>
      <c r="D8" s="463">
        <v>469909.05571477639</v>
      </c>
      <c r="E8" s="463">
        <v>79180.256562200317</v>
      </c>
      <c r="F8" s="467">
        <v>0.20264760809525367</v>
      </c>
      <c r="G8" s="471">
        <v>0.11155709839064915</v>
      </c>
      <c r="H8" s="471">
        <v>1.6251410278829329E-2</v>
      </c>
      <c r="I8" s="472">
        <v>11.322544670593063</v>
      </c>
      <c r="J8" s="472">
        <v>-0.10624186396686319</v>
      </c>
      <c r="K8" s="467">
        <v>-9.2959881301128977E-3</v>
      </c>
      <c r="L8" s="468">
        <v>5320566.2744467603</v>
      </c>
      <c r="M8" s="468">
        <v>855010.23602702934</v>
      </c>
      <c r="N8" s="467">
        <v>0.19146781020569165</v>
      </c>
      <c r="O8" s="463">
        <v>799733.10965692997</v>
      </c>
      <c r="P8" s="463">
        <v>156793.08865242405</v>
      </c>
      <c r="Q8" s="467">
        <v>0.24386892016374448</v>
      </c>
    </row>
    <row r="9" spans="1:17">
      <c r="A9" s="484"/>
      <c r="B9" s="479"/>
      <c r="C9" s="367" t="s">
        <v>153</v>
      </c>
      <c r="D9" s="463">
        <v>78243598.0746333</v>
      </c>
      <c r="E9" s="463">
        <v>1421562.7750264704</v>
      </c>
      <c r="F9" s="464">
        <v>1.850462265783976E-2</v>
      </c>
      <c r="G9" s="469">
        <v>18.5751448342982</v>
      </c>
      <c r="H9" s="469">
        <v>-0.16311288373739785</v>
      </c>
      <c r="I9" s="470">
        <v>5.4352378879575198</v>
      </c>
      <c r="J9" s="470">
        <v>1.4229854882783499E-2</v>
      </c>
      <c r="K9" s="464">
        <v>2.6249462823083997E-3</v>
      </c>
      <c r="L9" s="465">
        <v>425272568.74536699</v>
      </c>
      <c r="M9" s="465">
        <v>8819698.2690474391</v>
      </c>
      <c r="N9" s="464">
        <v>2.1178142580599517E-2</v>
      </c>
      <c r="O9" s="463">
        <v>114113559.81035534</v>
      </c>
      <c r="P9" s="463">
        <v>1131638.8179752976</v>
      </c>
      <c r="Q9" s="464">
        <v>1.0016105302826457E-2</v>
      </c>
    </row>
    <row r="10" spans="1:17">
      <c r="A10" s="484"/>
      <c r="B10" s="479"/>
      <c r="C10" s="367" t="s">
        <v>234</v>
      </c>
      <c r="D10" s="463">
        <v>8127431.7283123843</v>
      </c>
      <c r="E10" s="463">
        <v>-440726.84725493379</v>
      </c>
      <c r="F10" s="467">
        <v>-5.1437755658689154E-2</v>
      </c>
      <c r="G10" s="471">
        <v>1.9294642015346837</v>
      </c>
      <c r="H10" s="471">
        <v>-0.16046172833454109</v>
      </c>
      <c r="I10" s="472">
        <v>3.6075920537208552</v>
      </c>
      <c r="J10" s="472">
        <v>0.19155967012252173</v>
      </c>
      <c r="K10" s="467">
        <v>5.6076655198666246E-2</v>
      </c>
      <c r="L10" s="468">
        <v>29320458.120218515</v>
      </c>
      <c r="M10" s="468">
        <v>51350.958274789155</v>
      </c>
      <c r="N10" s="467">
        <v>1.7544422517116165E-3</v>
      </c>
      <c r="O10" s="463">
        <v>8178052.0299985874</v>
      </c>
      <c r="P10" s="463">
        <v>-2349.7716993633658</v>
      </c>
      <c r="Q10" s="467">
        <v>-2.8724404452549503E-4</v>
      </c>
    </row>
    <row r="11" spans="1:17">
      <c r="A11" s="484"/>
      <c r="B11" s="479"/>
      <c r="C11" s="367" t="s">
        <v>235</v>
      </c>
      <c r="D11" s="463">
        <v>23610402.948474605</v>
      </c>
      <c r="E11" s="463">
        <v>-781309.11870152876</v>
      </c>
      <c r="F11" s="464">
        <v>-3.2031745723701557E-2</v>
      </c>
      <c r="G11" s="469">
        <v>5.6051442566039276</v>
      </c>
      <c r="H11" s="469">
        <v>-0.34442717972072856</v>
      </c>
      <c r="I11" s="470">
        <v>4.2818083980338137</v>
      </c>
      <c r="J11" s="470">
        <v>0.13069481328488486</v>
      </c>
      <c r="K11" s="464">
        <v>3.1484277800793943E-2</v>
      </c>
      <c r="L11" s="465">
        <v>101095221.62574087</v>
      </c>
      <c r="M11" s="465">
        <v>-157545.69159835577</v>
      </c>
      <c r="N11" s="464">
        <v>-1.5559643037171248E-3</v>
      </c>
      <c r="O11" s="463">
        <v>25150172.504685581</v>
      </c>
      <c r="P11" s="463">
        <v>551279.12517786026</v>
      </c>
      <c r="Q11" s="464">
        <v>2.2410728672742131E-2</v>
      </c>
    </row>
    <row r="12" spans="1:17">
      <c r="A12" s="484"/>
      <c r="B12" s="479"/>
      <c r="C12" s="367" t="s">
        <v>236</v>
      </c>
      <c r="D12" s="463">
        <v>816067.839567016</v>
      </c>
      <c r="E12" s="463">
        <v>-69239.454559330246</v>
      </c>
      <c r="F12" s="467">
        <v>-7.8209515519307091E-2</v>
      </c>
      <c r="G12" s="471">
        <v>0.19373570090822018</v>
      </c>
      <c r="H12" s="471">
        <v>-2.2206459076196727E-2</v>
      </c>
      <c r="I12" s="472">
        <v>6.1152535053028121</v>
      </c>
      <c r="J12" s="472">
        <v>-0.19955974014617883</v>
      </c>
      <c r="K12" s="467">
        <v>-3.160184353670302E-2</v>
      </c>
      <c r="L12" s="468">
        <v>4990461.7164770877</v>
      </c>
      <c r="M12" s="468">
        <v>-600088.51076456904</v>
      </c>
      <c r="N12" s="467">
        <v>-0.10733979418348756</v>
      </c>
      <c r="O12" s="463">
        <v>1466091.2347886562</v>
      </c>
      <c r="P12" s="463">
        <v>-118266.94351536618</v>
      </c>
      <c r="Q12" s="467">
        <v>-7.4646595154364101E-2</v>
      </c>
    </row>
    <row r="13" spans="1:17">
      <c r="A13" s="484"/>
      <c r="B13" s="479"/>
      <c r="C13" s="367" t="s">
        <v>160</v>
      </c>
      <c r="D13" s="463">
        <v>4349701.9161317004</v>
      </c>
      <c r="E13" s="463">
        <v>-341654.95882051717</v>
      </c>
      <c r="F13" s="464">
        <v>-7.2826469596601939E-2</v>
      </c>
      <c r="G13" s="469">
        <v>1.0326256085654761</v>
      </c>
      <c r="H13" s="469">
        <v>-0.11167958755815044</v>
      </c>
      <c r="I13" s="470">
        <v>5.0444775690836252</v>
      </c>
      <c r="J13" s="470">
        <v>-1.7910231189468107E-2</v>
      </c>
      <c r="K13" s="464">
        <v>-3.5379018550301361E-3</v>
      </c>
      <c r="L13" s="465">
        <v>21941973.748126425</v>
      </c>
      <c r="M13" s="465">
        <v>-1807494.0623589866</v>
      </c>
      <c r="N13" s="464">
        <v>-7.6106718549751096E-2</v>
      </c>
      <c r="O13" s="463">
        <v>4460856.9779488305</v>
      </c>
      <c r="P13" s="463">
        <v>-416074.72965831868</v>
      </c>
      <c r="Q13" s="464">
        <v>-8.5314856677061082E-2</v>
      </c>
    </row>
    <row r="14" spans="1:17">
      <c r="A14" s="484"/>
      <c r="B14" s="479"/>
      <c r="C14" s="367" t="s">
        <v>155</v>
      </c>
      <c r="D14" s="463">
        <v>33182059.070055187</v>
      </c>
      <c r="E14" s="463">
        <v>-1546367.8591587394</v>
      </c>
      <c r="F14" s="467">
        <v>-4.4527437488333751E-2</v>
      </c>
      <c r="G14" s="471">
        <v>7.8774694453416085</v>
      </c>
      <c r="H14" s="471">
        <v>-0.59341018448913907</v>
      </c>
      <c r="I14" s="472">
        <v>4.4542619808165558</v>
      </c>
      <c r="J14" s="472">
        <v>-2.6676090915161765E-2</v>
      </c>
      <c r="K14" s="467">
        <v>-5.9532380247452159E-3</v>
      </c>
      <c r="L14" s="468">
        <v>147801584.16095597</v>
      </c>
      <c r="M14" s="468">
        <v>-7814346.2375117242</v>
      </c>
      <c r="N14" s="467">
        <v>-5.0215593079078941E-2</v>
      </c>
      <c r="O14" s="463">
        <v>32212633.608938571</v>
      </c>
      <c r="P14" s="463">
        <v>-1649407.2706998028</v>
      </c>
      <c r="Q14" s="467">
        <v>-4.8709623751343648E-2</v>
      </c>
    </row>
    <row r="15" spans="1:17">
      <c r="A15" s="484"/>
      <c r="B15" s="479"/>
      <c r="C15" s="367" t="s">
        <v>168</v>
      </c>
      <c r="D15" s="463">
        <v>962891.55305096752</v>
      </c>
      <c r="E15" s="463">
        <v>-109624.80338729767</v>
      </c>
      <c r="F15" s="464">
        <v>-0.10221271007124985</v>
      </c>
      <c r="G15" s="469">
        <v>0.22859186563204165</v>
      </c>
      <c r="H15" s="469">
        <v>-3.3013906922276459E-2</v>
      </c>
      <c r="I15" s="470">
        <v>5.6422604336394802</v>
      </c>
      <c r="J15" s="470">
        <v>0.14562281800326904</v>
      </c>
      <c r="K15" s="464">
        <v>2.6493072344630792E-2</v>
      </c>
      <c r="L15" s="465">
        <v>5432884.9116651444</v>
      </c>
      <c r="M15" s="465">
        <v>-462348.83651851863</v>
      </c>
      <c r="N15" s="464">
        <v>-7.8427566449077529E-2</v>
      </c>
      <c r="O15" s="463">
        <v>1567789.1653982233</v>
      </c>
      <c r="P15" s="463">
        <v>-182942.05919880117</v>
      </c>
      <c r="Q15" s="464">
        <v>-0.10449465722010524</v>
      </c>
    </row>
    <row r="16" spans="1:17">
      <c r="A16" s="484"/>
      <c r="B16" s="479"/>
      <c r="C16" s="367" t="s">
        <v>157</v>
      </c>
      <c r="D16" s="463">
        <v>27867437.623414066</v>
      </c>
      <c r="E16" s="463">
        <v>1167811.9692393839</v>
      </c>
      <c r="F16" s="467">
        <v>4.3738889240073971E-2</v>
      </c>
      <c r="G16" s="471">
        <v>6.6157705263238311</v>
      </c>
      <c r="H16" s="471">
        <v>0.10325800915597938</v>
      </c>
      <c r="I16" s="472">
        <v>5.0305022146605918</v>
      </c>
      <c r="J16" s="472">
        <v>5.5299897126674935E-3</v>
      </c>
      <c r="K16" s="467">
        <v>1.1005015480906072E-3</v>
      </c>
      <c r="L16" s="468">
        <v>140187206.68150035</v>
      </c>
      <c r="M16" s="468">
        <v>6022329.3527655154</v>
      </c>
      <c r="N16" s="467">
        <v>4.488752550348496E-2</v>
      </c>
      <c r="O16" s="463">
        <v>39865923.158682458</v>
      </c>
      <c r="P16" s="463">
        <v>973864.88656767458</v>
      </c>
      <c r="Q16" s="467">
        <v>2.5040199203494609E-2</v>
      </c>
    </row>
    <row r="17" spans="1:17">
      <c r="A17" s="484"/>
      <c r="B17" s="479"/>
      <c r="C17" s="367" t="s">
        <v>178</v>
      </c>
      <c r="D17" s="463">
        <v>1435615.5897496124</v>
      </c>
      <c r="E17" s="463">
        <v>224444.99816274014</v>
      </c>
      <c r="F17" s="464">
        <v>0.18531245699144078</v>
      </c>
      <c r="G17" s="469">
        <v>0.34081724463309016</v>
      </c>
      <c r="H17" s="469">
        <v>4.5391243523528246E-2</v>
      </c>
      <c r="I17" s="470">
        <v>5.4894744276294754</v>
      </c>
      <c r="J17" s="470">
        <v>0.17423528488136419</v>
      </c>
      <c r="K17" s="464">
        <v>3.2780328448454382E-2</v>
      </c>
      <c r="L17" s="465">
        <v>7880775.0678367047</v>
      </c>
      <c r="M17" s="465">
        <v>1443113.7308887755</v>
      </c>
      <c r="N17" s="464">
        <v>0.22416738864566466</v>
      </c>
      <c r="O17" s="463">
        <v>1386716.4009230591</v>
      </c>
      <c r="P17" s="463">
        <v>238766.3727994014</v>
      </c>
      <c r="Q17" s="464">
        <v>0.20799369915924718</v>
      </c>
    </row>
    <row r="18" spans="1:17">
      <c r="A18" s="484"/>
      <c r="B18" s="479"/>
      <c r="C18" s="367" t="s">
        <v>154</v>
      </c>
      <c r="D18" s="463">
        <v>41110924.740604185</v>
      </c>
      <c r="E18" s="463">
        <v>1375496.5638547391</v>
      </c>
      <c r="F18" s="467">
        <v>3.4616377046103888E-2</v>
      </c>
      <c r="G18" s="471">
        <v>9.7597937738017908</v>
      </c>
      <c r="H18" s="471">
        <v>6.7617683848142818E-2</v>
      </c>
      <c r="I18" s="472">
        <v>5.3419828230527351</v>
      </c>
      <c r="J18" s="472">
        <v>-0.14862175240651432</v>
      </c>
      <c r="K18" s="467">
        <v>-2.7068376599326163E-2</v>
      </c>
      <c r="L18" s="468">
        <v>219613853.80412129</v>
      </c>
      <c r="M18" s="468">
        <v>1442330.0490283966</v>
      </c>
      <c r="N18" s="467">
        <v>6.6109913163895553E-3</v>
      </c>
      <c r="O18" s="463">
        <v>59496780.325142205</v>
      </c>
      <c r="P18" s="463">
        <v>1866504.0989706144</v>
      </c>
      <c r="Q18" s="467">
        <v>3.2387561212538149E-2</v>
      </c>
    </row>
    <row r="19" spans="1:17">
      <c r="A19" s="484"/>
      <c r="B19" s="479"/>
      <c r="C19" s="367" t="s">
        <v>237</v>
      </c>
      <c r="D19" s="463">
        <v>667672.34853374853</v>
      </c>
      <c r="E19" s="463">
        <v>100759.79918077367</v>
      </c>
      <c r="F19" s="464">
        <v>0.17773428952273543</v>
      </c>
      <c r="G19" s="469">
        <v>0.15850639389104462</v>
      </c>
      <c r="H19" s="469">
        <v>2.0226362492045902E-2</v>
      </c>
      <c r="I19" s="470">
        <v>8.1134171903004368</v>
      </c>
      <c r="J19" s="470">
        <v>-9.7952700394026593E-2</v>
      </c>
      <c r="K19" s="464">
        <v>-1.1928910973189931E-2</v>
      </c>
      <c r="L19" s="465">
        <v>5417104.3100819802</v>
      </c>
      <c r="M19" s="465">
        <v>761975.67166812345</v>
      </c>
      <c r="N19" s="464">
        <v>0.16368520203294568</v>
      </c>
      <c r="O19" s="463">
        <v>585510.3730553292</v>
      </c>
      <c r="P19" s="463">
        <v>73420.985478188551</v>
      </c>
      <c r="Q19" s="464">
        <v>0.14337533106391212</v>
      </c>
    </row>
    <row r="20" spans="1:17">
      <c r="A20" s="484"/>
      <c r="B20" s="479"/>
      <c r="C20" s="367" t="s">
        <v>183</v>
      </c>
      <c r="D20" s="463">
        <v>225294.4550610868</v>
      </c>
      <c r="E20" s="463">
        <v>45648.403553761804</v>
      </c>
      <c r="F20" s="467">
        <v>0.25410190299618418</v>
      </c>
      <c r="G20" s="471">
        <v>5.3485233758450046E-2</v>
      </c>
      <c r="H20" s="471">
        <v>9.666373739403121E-3</v>
      </c>
      <c r="I20" s="472">
        <v>6.6125501218249072</v>
      </c>
      <c r="J20" s="472">
        <v>-2.4869154073765998E-2</v>
      </c>
      <c r="K20" s="467">
        <v>-3.7468107769037745E-3</v>
      </c>
      <c r="L20" s="468">
        <v>1489770.8762606657</v>
      </c>
      <c r="M20" s="468">
        <v>297384.71114686085</v>
      </c>
      <c r="N20" s="467">
        <v>0.24940302047070259</v>
      </c>
      <c r="O20" s="463">
        <v>289264.87684343592</v>
      </c>
      <c r="P20" s="463">
        <v>41968.380588774831</v>
      </c>
      <c r="Q20" s="467">
        <v>0.16970875537822669</v>
      </c>
    </row>
    <row r="21" spans="1:17">
      <c r="A21" s="484"/>
      <c r="B21" s="479"/>
      <c r="C21" s="367" t="s">
        <v>167</v>
      </c>
      <c r="D21" s="463">
        <v>4614850.5616511675</v>
      </c>
      <c r="E21" s="463">
        <v>88812.623163738288</v>
      </c>
      <c r="F21" s="464">
        <v>1.9622598036245994E-2</v>
      </c>
      <c r="G21" s="469">
        <v>1.0955722855376187</v>
      </c>
      <c r="H21" s="469">
        <v>-8.4086881794114277E-3</v>
      </c>
      <c r="I21" s="470">
        <v>9.4988924502737824</v>
      </c>
      <c r="J21" s="470">
        <v>7.3487578934313902E-2</v>
      </c>
      <c r="K21" s="464">
        <v>7.7967556765410747E-3</v>
      </c>
      <c r="L21" s="465">
        <v>43835969.159209996</v>
      </c>
      <c r="M21" s="465">
        <v>1176229.1259233356</v>
      </c>
      <c r="N21" s="464">
        <v>2.7572346315414584E-2</v>
      </c>
      <c r="O21" s="463">
        <v>8611471.1588655151</v>
      </c>
      <c r="P21" s="463">
        <v>163363.19546594657</v>
      </c>
      <c r="Q21" s="464">
        <v>1.9337252337884216E-2</v>
      </c>
    </row>
    <row r="22" spans="1:17">
      <c r="A22" s="484"/>
      <c r="B22" s="479"/>
      <c r="C22" s="367" t="s">
        <v>187</v>
      </c>
      <c r="D22" s="463">
        <v>140665.59134017117</v>
      </c>
      <c r="E22" s="463">
        <v>-10201.618485231069</v>
      </c>
      <c r="F22" s="467">
        <v>-6.7619852564631794E-2</v>
      </c>
      <c r="G22" s="471">
        <v>3.3394217503310127E-2</v>
      </c>
      <c r="H22" s="471">
        <v>-3.4049723109671332E-3</v>
      </c>
      <c r="I22" s="472">
        <v>13.258210827519557</v>
      </c>
      <c r="J22" s="472">
        <v>9.4978111854356229E-2</v>
      </c>
      <c r="K22" s="467">
        <v>7.215409307572705E-3</v>
      </c>
      <c r="L22" s="468">
        <v>1864974.0661656987</v>
      </c>
      <c r="M22" s="468">
        <v>-120926.1259291626</v>
      </c>
      <c r="N22" s="467">
        <v>-6.0892348170630661E-2</v>
      </c>
      <c r="O22" s="463">
        <v>297146.39927378407</v>
      </c>
      <c r="P22" s="463">
        <v>-17978.373065662163</v>
      </c>
      <c r="Q22" s="467">
        <v>-5.705160191689472E-2</v>
      </c>
    </row>
    <row r="23" spans="1:17">
      <c r="A23" s="484"/>
      <c r="B23" s="479"/>
      <c r="C23" s="367" t="s">
        <v>165</v>
      </c>
      <c r="D23" s="463">
        <v>6815624.4426064324</v>
      </c>
      <c r="E23" s="463">
        <v>299674.12990287971</v>
      </c>
      <c r="F23" s="464">
        <v>4.5990855596095087E-2</v>
      </c>
      <c r="G23" s="469">
        <v>1.6180392296995061</v>
      </c>
      <c r="H23" s="469">
        <v>2.8683314288362238E-2</v>
      </c>
      <c r="I23" s="470">
        <v>7.1166811051636412</v>
      </c>
      <c r="J23" s="470">
        <v>-1.5664019582177779E-2</v>
      </c>
      <c r="K23" s="464">
        <v>-2.1961948431002223E-3</v>
      </c>
      <c r="L23" s="465">
        <v>48504625.690588668</v>
      </c>
      <c r="M23" s="465">
        <v>2030619.2446914911</v>
      </c>
      <c r="N23" s="464">
        <v>4.369365587310492E-2</v>
      </c>
      <c r="O23" s="463">
        <v>8350963.6433369191</v>
      </c>
      <c r="P23" s="463">
        <v>329700.67677909695</v>
      </c>
      <c r="Q23" s="464">
        <v>4.1103337236752122E-2</v>
      </c>
    </row>
    <row r="24" spans="1:17">
      <c r="A24" s="484"/>
      <c r="B24" s="479"/>
      <c r="C24" s="367" t="s">
        <v>238</v>
      </c>
      <c r="D24" s="463">
        <v>1532454.0273495885</v>
      </c>
      <c r="E24" s="463">
        <v>44414.46407775674</v>
      </c>
      <c r="F24" s="467">
        <v>2.9847636564245841E-2</v>
      </c>
      <c r="G24" s="471">
        <v>0.36380683161796928</v>
      </c>
      <c r="H24" s="471">
        <v>8.475749089318918E-4</v>
      </c>
      <c r="I24" s="472">
        <v>13.894268219723626</v>
      </c>
      <c r="J24" s="472">
        <v>-0.13643612396148619</v>
      </c>
      <c r="K24" s="467">
        <v>-9.7241108229105307E-3</v>
      </c>
      <c r="L24" s="468">
        <v>21292327.290390868</v>
      </c>
      <c r="M24" s="468">
        <v>414084.12641748041</v>
      </c>
      <c r="N24" s="467">
        <v>1.9833284015582615E-2</v>
      </c>
      <c r="O24" s="463">
        <v>4237015.467006553</v>
      </c>
      <c r="P24" s="463">
        <v>161183.30598092964</v>
      </c>
      <c r="Q24" s="467">
        <v>3.9546109754521941E-2</v>
      </c>
    </row>
    <row r="25" spans="1:17">
      <c r="A25" s="484"/>
      <c r="B25" s="479"/>
      <c r="C25" s="367" t="s">
        <v>184</v>
      </c>
      <c r="D25" s="463">
        <v>193774.91500820161</v>
      </c>
      <c r="E25" s="463">
        <v>-49120.20715262345</v>
      </c>
      <c r="F25" s="464">
        <v>-0.2022280510026056</v>
      </c>
      <c r="G25" s="469">
        <v>4.6002448763895726E-2</v>
      </c>
      <c r="H25" s="469">
        <v>-1.3243982025820333E-2</v>
      </c>
      <c r="I25" s="470">
        <v>13.032642805567599</v>
      </c>
      <c r="J25" s="470">
        <v>1.2303200073259042</v>
      </c>
      <c r="K25" s="464">
        <v>0.10424388727185099</v>
      </c>
      <c r="L25" s="465">
        <v>2525399.2519811117</v>
      </c>
      <c r="M25" s="465">
        <v>-341327.38587929541</v>
      </c>
      <c r="N25" s="464">
        <v>-0.11906520188267636</v>
      </c>
      <c r="O25" s="463">
        <v>504605.04072233307</v>
      </c>
      <c r="P25" s="463">
        <v>-55214.882649065985</v>
      </c>
      <c r="Q25" s="464">
        <v>-9.8629720636853796E-2</v>
      </c>
    </row>
    <row r="26" spans="1:17">
      <c r="A26" s="484"/>
      <c r="B26" s="479"/>
      <c r="C26" s="367" t="s">
        <v>170</v>
      </c>
      <c r="D26" s="463">
        <v>3528399.6202890351</v>
      </c>
      <c r="E26" s="463">
        <v>-47992.714627627283</v>
      </c>
      <c r="F26" s="467">
        <v>-1.3419309218138567E-2</v>
      </c>
      <c r="G26" s="471">
        <v>0.83764724006729874</v>
      </c>
      <c r="H26" s="471">
        <v>-3.4698318223559177E-2</v>
      </c>
      <c r="I26" s="472">
        <v>8.5607575090617676</v>
      </c>
      <c r="J26" s="472">
        <v>0.10428522733499257</v>
      </c>
      <c r="K26" s="467">
        <v>1.2332001319313493E-2</v>
      </c>
      <c r="L26" s="468">
        <v>30205773.544360045</v>
      </c>
      <c r="M26" s="468">
        <v>-37889.104442808777</v>
      </c>
      <c r="N26" s="467">
        <v>-1.2527948378074029E-3</v>
      </c>
      <c r="O26" s="463">
        <v>6547920.4864573646</v>
      </c>
      <c r="P26" s="463">
        <v>-98275.583185484633</v>
      </c>
      <c r="Q26" s="467">
        <v>-1.478674149177873E-2</v>
      </c>
    </row>
    <row r="27" spans="1:17">
      <c r="A27" s="484"/>
      <c r="B27" s="479"/>
      <c r="C27" s="367" t="s">
        <v>174</v>
      </c>
      <c r="D27" s="463">
        <v>995290.04250660352</v>
      </c>
      <c r="E27" s="463">
        <v>134315.09025962721</v>
      </c>
      <c r="F27" s="464">
        <v>0.15600348176110243</v>
      </c>
      <c r="G27" s="469">
        <v>0.23628331450274526</v>
      </c>
      <c r="H27" s="469">
        <v>2.6276244512244695E-2</v>
      </c>
      <c r="I27" s="470">
        <v>13.440290931002014</v>
      </c>
      <c r="J27" s="470">
        <v>-0.62345523085381771</v>
      </c>
      <c r="K27" s="464">
        <v>-4.4330665789800307E-2</v>
      </c>
      <c r="L27" s="465">
        <v>13376987.732018113</v>
      </c>
      <c r="M27" s="465">
        <v>1268454.5519006923</v>
      </c>
      <c r="N27" s="464">
        <v>0.10475707775930558</v>
      </c>
      <c r="O27" s="463">
        <v>2157593.0905607343</v>
      </c>
      <c r="P27" s="463">
        <v>325761.16495469119</v>
      </c>
      <c r="Q27" s="464">
        <v>0.17783354487989744</v>
      </c>
    </row>
    <row r="28" spans="1:17">
      <c r="A28" s="484"/>
      <c r="B28" s="479"/>
      <c r="C28" s="367" t="s">
        <v>182</v>
      </c>
      <c r="D28" s="463">
        <v>704614.63061037683</v>
      </c>
      <c r="E28" s="463">
        <v>40785.079633835354</v>
      </c>
      <c r="F28" s="467">
        <v>6.143908413513309E-2</v>
      </c>
      <c r="G28" s="471">
        <v>0.16727654578805126</v>
      </c>
      <c r="H28" s="471">
        <v>5.356737772889919E-3</v>
      </c>
      <c r="I28" s="472">
        <v>16.600283570987656</v>
      </c>
      <c r="J28" s="472">
        <v>-0.5455162497701842</v>
      </c>
      <c r="K28" s="467">
        <v>-3.1816319767698796E-2</v>
      </c>
      <c r="L28" s="468">
        <v>11696802.676398976</v>
      </c>
      <c r="M28" s="468">
        <v>314914.08025163412</v>
      </c>
      <c r="N28" s="467">
        <v>2.7667998820356532E-2</v>
      </c>
      <c r="O28" s="463">
        <v>1403441.4818120026</v>
      </c>
      <c r="P28" s="463">
        <v>55584.258835603716</v>
      </c>
      <c r="Q28" s="467">
        <v>4.123898131647806E-2</v>
      </c>
    </row>
    <row r="29" spans="1:17">
      <c r="A29" s="484"/>
      <c r="B29" s="479"/>
      <c r="C29" s="367" t="s">
        <v>172</v>
      </c>
      <c r="D29" s="463">
        <v>2416035.8914984972</v>
      </c>
      <c r="E29" s="463">
        <v>-157079.58711184841</v>
      </c>
      <c r="F29" s="464">
        <v>-6.1046458434380835E-2</v>
      </c>
      <c r="G29" s="469">
        <v>0.57357046089112484</v>
      </c>
      <c r="H29" s="469">
        <v>-5.4058067673959154E-2</v>
      </c>
      <c r="I29" s="470">
        <v>7.3629422183767534</v>
      </c>
      <c r="J29" s="470">
        <v>0.43471277725012758</v>
      </c>
      <c r="K29" s="464">
        <v>6.2745147363283238E-2</v>
      </c>
      <c r="L29" s="465">
        <v>17789132.666627802</v>
      </c>
      <c r="M29" s="465">
        <v>-38001.747699022293</v>
      </c>
      <c r="N29" s="464">
        <v>-2.1316801015693293E-3</v>
      </c>
      <c r="O29" s="463">
        <v>3794942.2069423567</v>
      </c>
      <c r="P29" s="463">
        <v>-264164.16300733993</v>
      </c>
      <c r="Q29" s="464">
        <v>-6.5079389139194602E-2</v>
      </c>
    </row>
    <row r="30" spans="1:17">
      <c r="A30" s="484"/>
      <c r="B30" s="479"/>
      <c r="C30" s="367" t="s">
        <v>314</v>
      </c>
      <c r="D30" s="463">
        <v>5023970.4059353732</v>
      </c>
      <c r="E30" s="463">
        <v>149139.86888195295</v>
      </c>
      <c r="F30" s="467">
        <v>3.0593857109154032E-2</v>
      </c>
      <c r="G30" s="471">
        <v>1.1926979360594139</v>
      </c>
      <c r="H30" s="471">
        <v>3.6402577668892544E-3</v>
      </c>
      <c r="I30" s="472">
        <v>5.9811292734477206</v>
      </c>
      <c r="J30" s="472">
        <v>-0.1034834954113597</v>
      </c>
      <c r="K30" s="467">
        <v>-1.7007408580047369E-2</v>
      </c>
      <c r="L30" s="468">
        <v>30049016.463875089</v>
      </c>
      <c r="M30" s="468">
        <v>387560.3320956789</v>
      </c>
      <c r="N30" s="467">
        <v>1.3066126301211662E-2</v>
      </c>
      <c r="O30" s="463">
        <v>8786739.484407641</v>
      </c>
      <c r="P30" s="463">
        <v>182304.34103259072</v>
      </c>
      <c r="Q30" s="467">
        <v>2.1187252619709173E-2</v>
      </c>
    </row>
    <row r="31" spans="1:17">
      <c r="A31" s="484"/>
      <c r="B31" s="479"/>
      <c r="C31" s="367" t="s">
        <v>188</v>
      </c>
      <c r="D31" s="463">
        <v>598724.16677757713</v>
      </c>
      <c r="E31" s="463">
        <v>-117374.73687217839</v>
      </c>
      <c r="F31" s="464">
        <v>-0.16390855547181016</v>
      </c>
      <c r="G31" s="469">
        <v>0.14213799451144588</v>
      </c>
      <c r="H31" s="469">
        <v>-3.2531236209398323E-2</v>
      </c>
      <c r="I31" s="470">
        <v>8.7230367871009005</v>
      </c>
      <c r="J31" s="470">
        <v>0.6817821481947437</v>
      </c>
      <c r="K31" s="464">
        <v>8.4785543899588006E-2</v>
      </c>
      <c r="L31" s="465">
        <v>5222692.9321271405</v>
      </c>
      <c r="M31" s="465">
        <v>-535640.69876206946</v>
      </c>
      <c r="N31" s="464">
        <v>-9.3020087597695353E-2</v>
      </c>
      <c r="O31" s="463">
        <v>576313.31004859239</v>
      </c>
      <c r="P31" s="463">
        <v>-138347.91275284148</v>
      </c>
      <c r="Q31" s="464">
        <v>-0.19358530774976854</v>
      </c>
    </row>
    <row r="32" spans="1:17">
      <c r="A32" s="484"/>
      <c r="B32" s="479"/>
      <c r="C32" s="367" t="s">
        <v>179</v>
      </c>
      <c r="D32" s="463">
        <v>362676.9595051725</v>
      </c>
      <c r="E32" s="463">
        <v>44577.800776785298</v>
      </c>
      <c r="F32" s="467">
        <v>0.14013806561132275</v>
      </c>
      <c r="G32" s="471">
        <v>8.6100041621878787E-2</v>
      </c>
      <c r="H32" s="471">
        <v>8.5100117183969232E-3</v>
      </c>
      <c r="I32" s="472">
        <v>9.0003648170104285</v>
      </c>
      <c r="J32" s="472">
        <v>-0.2386104254071153</v>
      </c>
      <c r="K32" s="467">
        <v>-2.5826503388776113E-2</v>
      </c>
      <c r="L32" s="468">
        <v>3264224.9462706707</v>
      </c>
      <c r="M32" s="468">
        <v>325314.69414525293</v>
      </c>
      <c r="N32" s="467">
        <v>0.11069228599613941</v>
      </c>
      <c r="O32" s="463">
        <v>635855.14013659861</v>
      </c>
      <c r="P32" s="463">
        <v>77000.069410803379</v>
      </c>
      <c r="Q32" s="467">
        <v>0.13778182116304677</v>
      </c>
    </row>
    <row r="33" spans="1:17">
      <c r="A33" s="484"/>
      <c r="B33" s="479"/>
      <c r="C33" s="367" t="s">
        <v>158</v>
      </c>
      <c r="D33" s="463">
        <v>14523829.403430337</v>
      </c>
      <c r="E33" s="463">
        <v>-266042.90552329458</v>
      </c>
      <c r="F33" s="464">
        <v>-1.7988181369370918E-2</v>
      </c>
      <c r="G33" s="469">
        <v>3.4479783823338916</v>
      </c>
      <c r="H33" s="469">
        <v>-0.15953393963435669</v>
      </c>
      <c r="I33" s="470">
        <v>5.2404425937298784</v>
      </c>
      <c r="J33" s="470">
        <v>3.4541077895444694E-2</v>
      </c>
      <c r="K33" s="464">
        <v>6.6349848898185002E-3</v>
      </c>
      <c r="L33" s="465">
        <v>76111294.229802743</v>
      </c>
      <c r="M33" s="465">
        <v>-883324.44237668812</v>
      </c>
      <c r="N33" s="464">
        <v>-1.1472547791133629E-2</v>
      </c>
      <c r="O33" s="463">
        <v>22343465.639834456</v>
      </c>
      <c r="P33" s="463">
        <v>-575876.51645162702</v>
      </c>
      <c r="Q33" s="464">
        <v>-2.5126223629140309E-2</v>
      </c>
    </row>
    <row r="34" spans="1:17">
      <c r="A34" s="484"/>
      <c r="B34" s="479"/>
      <c r="C34" s="367" t="s">
        <v>156</v>
      </c>
      <c r="D34" s="463">
        <v>41021745.721130826</v>
      </c>
      <c r="E34" s="463">
        <v>1099748.7804171517</v>
      </c>
      <c r="F34" s="467">
        <v>2.7547439123607423E-2</v>
      </c>
      <c r="G34" s="471">
        <v>9.7386225439036167</v>
      </c>
      <c r="H34" s="471">
        <v>9.3902151000868628E-4</v>
      </c>
      <c r="I34" s="472">
        <v>4.3341972700668672</v>
      </c>
      <c r="J34" s="472">
        <v>8.6754144611513873E-2</v>
      </c>
      <c r="K34" s="467">
        <v>2.0425027963667734E-2</v>
      </c>
      <c r="L34" s="468">
        <v>177796338.31790242</v>
      </c>
      <c r="M34" s="468">
        <v>8229926.8576184809</v>
      </c>
      <c r="N34" s="467">
        <v>4.8535124301702315E-2</v>
      </c>
      <c r="O34" s="463">
        <v>42968715.83724086</v>
      </c>
      <c r="P34" s="463">
        <v>1863591.3226677775</v>
      </c>
      <c r="Q34" s="467">
        <v>4.5337201740067098E-2</v>
      </c>
    </row>
    <row r="35" spans="1:17">
      <c r="A35" s="484"/>
      <c r="B35" s="479"/>
      <c r="C35" s="367" t="s">
        <v>166</v>
      </c>
      <c r="D35" s="463">
        <v>3700539.4133802173</v>
      </c>
      <c r="E35" s="463">
        <v>27800.611058050767</v>
      </c>
      <c r="F35" s="464">
        <v>7.5694495455198843E-3</v>
      </c>
      <c r="G35" s="469">
        <v>0.87851347918586353</v>
      </c>
      <c r="H35" s="469">
        <v>-1.7332692300488395E-2</v>
      </c>
      <c r="I35" s="470">
        <v>6.1441407937194805</v>
      </c>
      <c r="J35" s="470">
        <v>-6.1564231579457562E-2</v>
      </c>
      <c r="K35" s="464">
        <v>-9.9205861910092834E-3</v>
      </c>
      <c r="L35" s="465">
        <v>22736635.168516148</v>
      </c>
      <c r="M35" s="465">
        <v>-55298.473664924502</v>
      </c>
      <c r="N35" s="464">
        <v>-2.4262300221242973E-3</v>
      </c>
      <c r="O35" s="463">
        <v>6082481.0012985487</v>
      </c>
      <c r="P35" s="463">
        <v>-629.31577047239989</v>
      </c>
      <c r="Q35" s="464">
        <v>-1.0345296035591515E-4</v>
      </c>
    </row>
    <row r="36" spans="1:17">
      <c r="A36" s="484"/>
      <c r="B36" s="479"/>
      <c r="C36" s="367" t="s">
        <v>186</v>
      </c>
      <c r="D36" s="463">
        <v>503098.87132106489</v>
      </c>
      <c r="E36" s="463">
        <v>14333.220391156094</v>
      </c>
      <c r="F36" s="467">
        <v>2.9325343063462416E-2</v>
      </c>
      <c r="G36" s="471">
        <v>0.11943640924905831</v>
      </c>
      <c r="H36" s="471">
        <v>2.1779319535254749E-4</v>
      </c>
      <c r="I36" s="472">
        <v>5.5678239176916708</v>
      </c>
      <c r="J36" s="472">
        <v>0.38439573227558466</v>
      </c>
      <c r="K36" s="467">
        <v>7.415859128850423E-2</v>
      </c>
      <c r="L36" s="468">
        <v>2801165.9287051093</v>
      </c>
      <c r="M36" s="468">
        <v>267684.27761177998</v>
      </c>
      <c r="N36" s="467">
        <v>0.10565866048260514</v>
      </c>
      <c r="O36" s="463">
        <v>508667.61066002434</v>
      </c>
      <c r="P36" s="463">
        <v>20791.057414004579</v>
      </c>
      <c r="Q36" s="467">
        <v>4.2615406040061012E-2</v>
      </c>
    </row>
    <row r="37" spans="1:17">
      <c r="A37" s="484"/>
      <c r="B37" s="479"/>
      <c r="C37" s="367" t="s">
        <v>181</v>
      </c>
      <c r="D37" s="463">
        <v>1534282.5072623063</v>
      </c>
      <c r="E37" s="463">
        <v>489953.2306985925</v>
      </c>
      <c r="F37" s="464">
        <v>0.46915588952054127</v>
      </c>
      <c r="G37" s="469">
        <v>0.36424091542854425</v>
      </c>
      <c r="H37" s="469">
        <v>0.10951047187258323</v>
      </c>
      <c r="I37" s="470">
        <v>4.0807046076067905</v>
      </c>
      <c r="J37" s="470">
        <v>-0.77997880006126685</v>
      </c>
      <c r="K37" s="464">
        <v>-0.16046690036030684</v>
      </c>
      <c r="L37" s="465">
        <v>6260953.6967557929</v>
      </c>
      <c r="M37" s="465">
        <v>1184799.7100205636</v>
      </c>
      <c r="N37" s="464">
        <v>0.23340499778309076</v>
      </c>
      <c r="O37" s="463">
        <v>1086617.7825950459</v>
      </c>
      <c r="P37" s="463">
        <v>290349.0751152999</v>
      </c>
      <c r="Q37" s="464">
        <v>0.36463705328101853</v>
      </c>
    </row>
    <row r="38" spans="1:17">
      <c r="A38" s="484"/>
      <c r="B38" s="479"/>
      <c r="C38" s="367" t="s">
        <v>159</v>
      </c>
      <c r="D38" s="463">
        <v>15583188.362839473</v>
      </c>
      <c r="E38" s="463">
        <v>619504.39490234479</v>
      </c>
      <c r="F38" s="467">
        <v>4.1400526516716378E-2</v>
      </c>
      <c r="G38" s="471">
        <v>3.6994717515903299</v>
      </c>
      <c r="H38" s="471">
        <v>4.95636814785958E-2</v>
      </c>
      <c r="I38" s="472">
        <v>9.2873096560667801</v>
      </c>
      <c r="J38" s="472">
        <v>0.23191029845292732</v>
      </c>
      <c r="K38" s="467">
        <v>2.5610167955534207E-2</v>
      </c>
      <c r="L38" s="468">
        <v>144725895.75450653</v>
      </c>
      <c r="M38" s="468">
        <v>9223761.5637119412</v>
      </c>
      <c r="N38" s="467">
        <v>6.8070968909791252E-2</v>
      </c>
      <c r="O38" s="463">
        <v>31147995.016406316</v>
      </c>
      <c r="P38" s="463">
        <v>1218072.0246713758</v>
      </c>
      <c r="Q38" s="467">
        <v>4.069746604452483E-2</v>
      </c>
    </row>
    <row r="39" spans="1:17">
      <c r="A39" s="484"/>
      <c r="B39" s="479"/>
      <c r="C39" s="367" t="s">
        <v>161</v>
      </c>
      <c r="D39" s="463">
        <v>12075701.426317338</v>
      </c>
      <c r="E39" s="463">
        <v>-453460.43600985035</v>
      </c>
      <c r="F39" s="464">
        <v>-3.6192399858231528E-2</v>
      </c>
      <c r="G39" s="469">
        <v>2.8667892132929262</v>
      </c>
      <c r="H39" s="469">
        <v>-0.18929571145094215</v>
      </c>
      <c r="I39" s="470">
        <v>5.6769023142576787</v>
      </c>
      <c r="J39" s="470">
        <v>0.14780934574215543</v>
      </c>
      <c r="K39" s="464">
        <v>2.673301870376037E-2</v>
      </c>
      <c r="L39" s="465">
        <v>68552577.373345643</v>
      </c>
      <c r="M39" s="465">
        <v>-722323.38104046881</v>
      </c>
      <c r="N39" s="464">
        <v>-1.0426913256815242E-2</v>
      </c>
      <c r="O39" s="463">
        <v>13523217.23742657</v>
      </c>
      <c r="P39" s="463">
        <v>-223211.46220361069</v>
      </c>
      <c r="Q39" s="464">
        <v>-1.6237778340902152E-2</v>
      </c>
    </row>
    <row r="40" spans="1:17">
      <c r="A40" s="484"/>
      <c r="B40" s="479"/>
      <c r="C40" s="367" t="s">
        <v>177</v>
      </c>
      <c r="D40" s="463">
        <v>847579.67196225561</v>
      </c>
      <c r="E40" s="463">
        <v>123839.78332495352</v>
      </c>
      <c r="F40" s="467">
        <v>0.17111089946710825</v>
      </c>
      <c r="G40" s="471">
        <v>0.20121665609355527</v>
      </c>
      <c r="H40" s="471">
        <v>2.4683653534879779E-2</v>
      </c>
      <c r="I40" s="472">
        <v>13.736930319709728</v>
      </c>
      <c r="J40" s="472">
        <v>-0.75251126782492683</v>
      </c>
      <c r="K40" s="467">
        <v>-5.1935146242786633E-2</v>
      </c>
      <c r="L40" s="468">
        <v>11643142.894147934</v>
      </c>
      <c r="M40" s="468">
        <v>1156556.0531689096</v>
      </c>
      <c r="N40" s="467">
        <v>0.11028908363676258</v>
      </c>
      <c r="O40" s="463">
        <v>1098564.9750397969</v>
      </c>
      <c r="P40" s="463">
        <v>98805.347781376564</v>
      </c>
      <c r="Q40" s="467">
        <v>9.8829103603957705E-2</v>
      </c>
    </row>
    <row r="41" spans="1:17">
      <c r="A41" s="484"/>
      <c r="B41" s="479"/>
      <c r="C41" s="367" t="s">
        <v>164</v>
      </c>
      <c r="D41" s="463">
        <v>7075511.1325907735</v>
      </c>
      <c r="E41" s="463">
        <v>-214854.86179269291</v>
      </c>
      <c r="F41" s="464">
        <v>-2.947106660464209E-2</v>
      </c>
      <c r="G41" s="469">
        <v>1.6797367107171963</v>
      </c>
      <c r="H41" s="469">
        <v>-9.8512932484581928E-2</v>
      </c>
      <c r="I41" s="470">
        <v>6.4269668127271542</v>
      </c>
      <c r="J41" s="470">
        <v>8.580104636807917E-3</v>
      </c>
      <c r="K41" s="464">
        <v>1.3368008234830623E-3</v>
      </c>
      <c r="L41" s="465">
        <v>45474075.23224242</v>
      </c>
      <c r="M41" s="465">
        <v>-1318312.9632222801</v>
      </c>
      <c r="N41" s="464">
        <v>-2.8173662727265032E-2</v>
      </c>
      <c r="O41" s="463">
        <v>12370113.937060731</v>
      </c>
      <c r="P41" s="463">
        <v>-424834.62048459612</v>
      </c>
      <c r="Q41" s="464">
        <v>-3.3203308209790831E-2</v>
      </c>
    </row>
    <row r="42" spans="1:17">
      <c r="A42" s="484"/>
      <c r="B42" s="479"/>
      <c r="C42" s="367" t="s">
        <v>190</v>
      </c>
      <c r="D42" s="463">
        <v>13.418054401874542</v>
      </c>
      <c r="E42" s="463">
        <v>-58.377261161804199</v>
      </c>
      <c r="F42" s="467">
        <v>-0.81310682602998774</v>
      </c>
      <c r="G42" s="471">
        <v>3.185465776657795E-6</v>
      </c>
      <c r="H42" s="471">
        <v>-1.432668579200534E-5</v>
      </c>
      <c r="I42" s="472">
        <v>20.027787924815133</v>
      </c>
      <c r="J42" s="472">
        <v>11.007870531168088</v>
      </c>
      <c r="K42" s="467">
        <v>1.2203959361003913</v>
      </c>
      <c r="L42" s="468">
        <v>268.73394792437551</v>
      </c>
      <c r="M42" s="468">
        <v>-378.85386771082875</v>
      </c>
      <c r="N42" s="467">
        <v>-0.58502315603208122</v>
      </c>
      <c r="O42" s="463">
        <v>36.837207436561584</v>
      </c>
      <c r="P42" s="463">
        <v>-58.808346152305603</v>
      </c>
      <c r="Q42" s="467">
        <v>-0.61485708373954873</v>
      </c>
    </row>
    <row r="43" spans="1:17">
      <c r="A43" s="484"/>
      <c r="B43" s="479"/>
      <c r="C43" s="367" t="s">
        <v>180</v>
      </c>
      <c r="D43" s="463">
        <v>746572.9989550967</v>
      </c>
      <c r="E43" s="463">
        <v>60461.297178480774</v>
      </c>
      <c r="F43" s="464">
        <v>8.8121652818225427E-2</v>
      </c>
      <c r="G43" s="469">
        <v>0.17723752391524045</v>
      </c>
      <c r="H43" s="469">
        <v>9.8827038937509548E-3</v>
      </c>
      <c r="I43" s="470">
        <v>5.1039531379945497</v>
      </c>
      <c r="J43" s="470">
        <v>-3.9514337911104036E-3</v>
      </c>
      <c r="K43" s="464">
        <v>-7.7359193688480196E-4</v>
      </c>
      <c r="L43" s="465">
        <v>3810473.6007588673</v>
      </c>
      <c r="M43" s="465">
        <v>305880.50249845162</v>
      </c>
      <c r="N43" s="464">
        <v>8.7279890681255509E-2</v>
      </c>
      <c r="O43" s="463">
        <v>601563.8110305568</v>
      </c>
      <c r="P43" s="463">
        <v>50767.95906114392</v>
      </c>
      <c r="Q43" s="464">
        <v>9.2172006887160068E-2</v>
      </c>
    </row>
    <row r="44" spans="1:17">
      <c r="A44" s="484"/>
      <c r="B44" s="479"/>
      <c r="C44" s="367" t="s">
        <v>185</v>
      </c>
      <c r="D44" s="463">
        <v>563321.87019594642</v>
      </c>
      <c r="E44" s="463">
        <v>48372.795134308399</v>
      </c>
      <c r="F44" s="467">
        <v>9.3937046354570702E-2</v>
      </c>
      <c r="G44" s="471">
        <v>0.13373343742751281</v>
      </c>
      <c r="H44" s="471">
        <v>8.1282195686413206E-3</v>
      </c>
      <c r="I44" s="472">
        <v>5.8122821121906458</v>
      </c>
      <c r="J44" s="472">
        <v>-1.0855534593602556E-2</v>
      </c>
      <c r="K44" s="467">
        <v>-1.8642071082756188E-3</v>
      </c>
      <c r="L44" s="468">
        <v>3274185.6295456802</v>
      </c>
      <c r="M44" s="468">
        <v>275566.28437752789</v>
      </c>
      <c r="N44" s="467">
        <v>9.1897721136750377E-2</v>
      </c>
      <c r="O44" s="463">
        <v>462829.23273355828</v>
      </c>
      <c r="P44" s="463">
        <v>33739.877768673294</v>
      </c>
      <c r="Q44" s="467">
        <v>7.8631355866272734E-2</v>
      </c>
    </row>
    <row r="45" spans="1:17">
      <c r="A45" s="484"/>
      <c r="B45" s="479"/>
      <c r="C45" s="367" t="s">
        <v>163</v>
      </c>
      <c r="D45" s="463">
        <v>7797613.9812655719</v>
      </c>
      <c r="E45" s="463">
        <v>631401.76361582242</v>
      </c>
      <c r="F45" s="464">
        <v>8.8108158737015274E-2</v>
      </c>
      <c r="G45" s="469">
        <v>1.8511649850994589</v>
      </c>
      <c r="H45" s="469">
        <v>0.1031986513157499</v>
      </c>
      <c r="I45" s="470">
        <v>5.0589493265485341</v>
      </c>
      <c r="J45" s="470">
        <v>-9.7596689054162411E-3</v>
      </c>
      <c r="K45" s="464">
        <v>-1.9254743000968379E-3</v>
      </c>
      <c r="L45" s="465">
        <v>39447733.999208897</v>
      </c>
      <c r="M45" s="465">
        <v>3124289.6682756096</v>
      </c>
      <c r="N45" s="464">
        <v>8.601303444164142E-2</v>
      </c>
      <c r="O45" s="463">
        <v>8323403.7766546998</v>
      </c>
      <c r="P45" s="463">
        <v>641726.33827037457</v>
      </c>
      <c r="Q45" s="464">
        <v>8.3539870479819034E-2</v>
      </c>
    </row>
    <row r="46" spans="1:17">
      <c r="A46" s="484"/>
      <c r="B46" s="479"/>
      <c r="C46" s="367" t="s">
        <v>175</v>
      </c>
      <c r="D46" s="463">
        <v>2926534.8932091696</v>
      </c>
      <c r="E46" s="463">
        <v>554973.16568358941</v>
      </c>
      <c r="F46" s="467">
        <v>0.23401168910860801</v>
      </c>
      <c r="G46" s="471">
        <v>0.694763671938185</v>
      </c>
      <c r="H46" s="471">
        <v>0.1162976801001443</v>
      </c>
      <c r="I46" s="472">
        <v>5.3223396449702332</v>
      </c>
      <c r="J46" s="472">
        <v>-2.2916921472996954E-2</v>
      </c>
      <c r="K46" s="467">
        <v>-4.2873379767897702E-3</v>
      </c>
      <c r="L46" s="468">
        <v>15576012.684515892</v>
      </c>
      <c r="M46" s="468">
        <v>2899406.7877343334</v>
      </c>
      <c r="N46" s="467">
        <v>0.22872106393009023</v>
      </c>
      <c r="O46" s="463">
        <v>2491043.1343908012</v>
      </c>
      <c r="P46" s="463">
        <v>377085.17664424842</v>
      </c>
      <c r="Q46" s="467">
        <v>0.17837874933246806</v>
      </c>
    </row>
    <row r="47" spans="1:17">
      <c r="A47" s="484"/>
      <c r="B47" s="479"/>
      <c r="C47" s="367" t="s">
        <v>207</v>
      </c>
      <c r="D47" s="463">
        <v>8186064.9562021215</v>
      </c>
      <c r="E47" s="463">
        <v>125077.2294615563</v>
      </c>
      <c r="F47" s="464">
        <v>1.5516365202571878E-2</v>
      </c>
      <c r="G47" s="469">
        <v>1.9433838157517527</v>
      </c>
      <c r="H47" s="469">
        <v>-2.2834143672184837E-2</v>
      </c>
      <c r="I47" s="470">
        <v>3.1423833926725555</v>
      </c>
      <c r="J47" s="470">
        <v>7.345841961706423E-2</v>
      </c>
      <c r="K47" s="464">
        <v>2.3936205760001803E-2</v>
      </c>
      <c r="L47" s="465">
        <v>25723754.569708336</v>
      </c>
      <c r="M47" s="465">
        <v>985188.02762040123</v>
      </c>
      <c r="N47" s="464">
        <v>3.9823973872709736E-2</v>
      </c>
      <c r="O47" s="463">
        <v>5872949.7826621272</v>
      </c>
      <c r="P47" s="463">
        <v>-31826.775514040142</v>
      </c>
      <c r="Q47" s="464">
        <v>-5.3900050578494048E-3</v>
      </c>
    </row>
    <row r="48" spans="1:17">
      <c r="A48" s="484"/>
      <c r="B48" s="479"/>
      <c r="C48" s="367" t="s">
        <v>208</v>
      </c>
      <c r="D48" s="463">
        <v>178481.59551139106</v>
      </c>
      <c r="E48" s="463">
        <v>12817.594175638835</v>
      </c>
      <c r="F48" s="467">
        <v>7.7371028541447215E-2</v>
      </c>
      <c r="G48" s="471">
        <v>4.2371792305849344E-2</v>
      </c>
      <c r="H48" s="471">
        <v>1.9634024535928954E-3</v>
      </c>
      <c r="I48" s="472">
        <v>12.092517193837841</v>
      </c>
      <c r="J48" s="472">
        <v>-0.18617054552608181</v>
      </c>
      <c r="K48" s="467">
        <v>-1.5162088121945031E-2</v>
      </c>
      <c r="L48" s="468">
        <v>2158291.7625051071</v>
      </c>
      <c r="M48" s="468">
        <v>124155.22044983786</v>
      </c>
      <c r="N48" s="467">
        <v>6.1035834066671249E-2</v>
      </c>
      <c r="O48" s="463">
        <v>413693.64659196278</v>
      </c>
      <c r="P48" s="463">
        <v>28750.940027316799</v>
      </c>
      <c r="Q48" s="467">
        <v>7.4688881064664259E-2</v>
      </c>
    </row>
    <row r="49" spans="1:17">
      <c r="A49" s="484"/>
      <c r="B49" s="479"/>
      <c r="C49" s="367" t="s">
        <v>239</v>
      </c>
      <c r="D49" s="463">
        <v>387370.63011589483</v>
      </c>
      <c r="E49" s="463">
        <v>28294.401551602525</v>
      </c>
      <c r="F49" s="464">
        <v>7.8797757414165434E-2</v>
      </c>
      <c r="G49" s="469">
        <v>9.1962355208826771E-2</v>
      </c>
      <c r="H49" s="469">
        <v>4.3772907801523375E-3</v>
      </c>
      <c r="I49" s="470">
        <v>14.360561706429557</v>
      </c>
      <c r="J49" s="470">
        <v>-0.52401056205000884</v>
      </c>
      <c r="K49" s="464">
        <v>-3.5204945939876553E-2</v>
      </c>
      <c r="L49" s="465">
        <v>5562859.8370378073</v>
      </c>
      <c r="M49" s="465">
        <v>218163.76307951193</v>
      </c>
      <c r="N49" s="464">
        <v>4.0818740684339661E-2</v>
      </c>
      <c r="O49" s="463">
        <v>555977.41828851344</v>
      </c>
      <c r="P49" s="463">
        <v>14507.553554720245</v>
      </c>
      <c r="Q49" s="464">
        <v>2.6792910371572942E-2</v>
      </c>
    </row>
    <row r="50" spans="1:17">
      <c r="A50" s="484"/>
      <c r="B50" s="479"/>
      <c r="C50" s="367" t="s">
        <v>209</v>
      </c>
      <c r="D50" s="463">
        <v>19387399.062849533</v>
      </c>
      <c r="E50" s="463">
        <v>401887.29419127107</v>
      </c>
      <c r="F50" s="467">
        <v>2.1168104346532088E-2</v>
      </c>
      <c r="G50" s="471">
        <v>4.6025969461330272</v>
      </c>
      <c r="H50" s="471">
        <v>-2.8306297219822696E-2</v>
      </c>
      <c r="I50" s="472">
        <v>5.40013008935356</v>
      </c>
      <c r="J50" s="472">
        <v>0.32020304389117893</v>
      </c>
      <c r="K50" s="467">
        <v>6.3033000479248744E-2</v>
      </c>
      <c r="L50" s="468">
        <v>104694477.03359877</v>
      </c>
      <c r="M50" s="468">
        <v>8249462.3280473351</v>
      </c>
      <c r="N50" s="467">
        <v>8.5535393957200473E-2</v>
      </c>
      <c r="O50" s="463">
        <v>19719369.398583531</v>
      </c>
      <c r="P50" s="463">
        <v>427007.76847943291</v>
      </c>
      <c r="Q50" s="467">
        <v>2.2133514634782889E-2</v>
      </c>
    </row>
    <row r="51" spans="1:17">
      <c r="A51" s="484"/>
      <c r="B51" s="485"/>
      <c r="C51" s="367" t="s">
        <v>210</v>
      </c>
      <c r="D51" s="463">
        <v>7640388.5817017462</v>
      </c>
      <c r="E51" s="463">
        <v>-22401.632055247203</v>
      </c>
      <c r="F51" s="464">
        <v>-2.9234301645149562E-3</v>
      </c>
      <c r="G51" s="469">
        <v>1.8138394448585469</v>
      </c>
      <c r="H51" s="469">
        <v>-5.5251074608001272E-2</v>
      </c>
      <c r="I51" s="470">
        <v>6.7454161351684512</v>
      </c>
      <c r="J51" s="470">
        <v>-7.0084935684112004E-2</v>
      </c>
      <c r="K51" s="464">
        <v>-1.0283166997631321E-2</v>
      </c>
      <c r="L51" s="465">
        <v>51537600.417967759</v>
      </c>
      <c r="M51" s="465">
        <v>-688154.48961157352</v>
      </c>
      <c r="N51" s="464">
        <v>-1.3176535041558666E-2</v>
      </c>
      <c r="O51" s="463">
        <v>14388305.166817779</v>
      </c>
      <c r="P51" s="463">
        <v>-84787.364562762901</v>
      </c>
      <c r="Q51" s="464">
        <v>-5.8582755813194063E-3</v>
      </c>
    </row>
    <row r="52" spans="1:17">
      <c r="A52" s="484"/>
      <c r="B52" s="479" t="s">
        <v>242</v>
      </c>
      <c r="C52" s="367" t="s">
        <v>189</v>
      </c>
      <c r="D52" s="463">
        <v>981120.26016219426</v>
      </c>
      <c r="E52" s="463">
        <v>100130.49362222163</v>
      </c>
      <c r="F52" s="467">
        <v>0.11365681807573921</v>
      </c>
      <c r="G52" s="471">
        <v>1.7767685014362673E-2</v>
      </c>
      <c r="H52" s="471">
        <v>1.4488326092636263E-3</v>
      </c>
      <c r="I52" s="472">
        <v>4.1481181435311916</v>
      </c>
      <c r="J52" s="472">
        <v>0.1301865898247101</v>
      </c>
      <c r="K52" s="467">
        <v>3.2401395614769728E-2</v>
      </c>
      <c r="L52" s="468">
        <v>4069802.7521648407</v>
      </c>
      <c r="M52" s="468">
        <v>530046.17069137795</v>
      </c>
      <c r="N52" s="467">
        <v>0.14974085321729677</v>
      </c>
      <c r="O52" s="463">
        <v>865467.75326093589</v>
      </c>
      <c r="P52" s="463">
        <v>122744.0691586961</v>
      </c>
      <c r="Q52" s="467">
        <v>0.16526209111947443</v>
      </c>
    </row>
    <row r="53" spans="1:17">
      <c r="A53" s="484"/>
      <c r="B53" s="479" t="s">
        <v>299</v>
      </c>
      <c r="C53" s="367" t="s">
        <v>176</v>
      </c>
      <c r="D53" s="463">
        <v>4285516.3942551641</v>
      </c>
      <c r="E53" s="463">
        <v>-220569.94890560396</v>
      </c>
      <c r="F53" s="464">
        <v>-4.8949339206599947E-2</v>
      </c>
      <c r="G53" s="469">
        <v>7.7608942052042953E-2</v>
      </c>
      <c r="H53" s="469">
        <v>-5.8587221042314952E-3</v>
      </c>
      <c r="I53" s="470">
        <v>11.285573043876024</v>
      </c>
      <c r="J53" s="470">
        <v>0.14071512931853469</v>
      </c>
      <c r="K53" s="464">
        <v>1.2626013754265241E-2</v>
      </c>
      <c r="L53" s="465">
        <v>48364508.298094854</v>
      </c>
      <c r="M53" s="465">
        <v>-1855183.7471598461</v>
      </c>
      <c r="N53" s="464">
        <v>-3.6941360482419444E-2</v>
      </c>
      <c r="O53" s="463">
        <v>9021751.2826072779</v>
      </c>
      <c r="P53" s="463">
        <v>-497598.53720780276</v>
      </c>
      <c r="Q53" s="464">
        <v>-5.2272323911452694E-2</v>
      </c>
    </row>
    <row r="54" spans="1:17">
      <c r="A54" s="484"/>
      <c r="B54" s="479" t="s">
        <v>299</v>
      </c>
      <c r="C54" s="367" t="s">
        <v>171</v>
      </c>
      <c r="D54" s="463">
        <v>24860774.772877526</v>
      </c>
      <c r="E54" s="463">
        <v>-5527816.1007735319</v>
      </c>
      <c r="F54" s="467">
        <v>-0.18190432467753936</v>
      </c>
      <c r="G54" s="471">
        <v>0.45021842205610835</v>
      </c>
      <c r="H54" s="471">
        <v>-0.11267906903926755</v>
      </c>
      <c r="I54" s="472">
        <v>7.8573061463472378</v>
      </c>
      <c r="J54" s="472">
        <v>0.36200364391292084</v>
      </c>
      <c r="K54" s="467">
        <v>4.8297402779320736E-2</v>
      </c>
      <c r="L54" s="468">
        <v>195338718.42588493</v>
      </c>
      <c r="M54" s="468">
        <v>-32432962.794844478</v>
      </c>
      <c r="N54" s="467">
        <v>-0.14239242833447008</v>
      </c>
      <c r="O54" s="463">
        <v>44595766.236335456</v>
      </c>
      <c r="P54" s="463">
        <v>-10032567.916688979</v>
      </c>
      <c r="Q54" s="467">
        <v>-0.18365136100591742</v>
      </c>
    </row>
    <row r="55" spans="1:17">
      <c r="A55" s="484"/>
      <c r="B55" s="479" t="s">
        <v>299</v>
      </c>
      <c r="C55" s="367" t="s">
        <v>173</v>
      </c>
      <c r="D55" s="463">
        <v>9959745.8065512944</v>
      </c>
      <c r="E55" s="463">
        <v>-385797.13840345293</v>
      </c>
      <c r="F55" s="464">
        <v>-3.7291144646168249E-2</v>
      </c>
      <c r="G55" s="469">
        <v>0.180366906585609</v>
      </c>
      <c r="H55" s="469">
        <v>-1.1266861230319586E-2</v>
      </c>
      <c r="I55" s="470">
        <v>13.740933792222494</v>
      </c>
      <c r="J55" s="470">
        <v>8.219446638936212E-2</v>
      </c>
      <c r="K55" s="464">
        <v>6.0177198223488734E-3</v>
      </c>
      <c r="L55" s="465">
        <v>136856207.71518695</v>
      </c>
      <c r="M55" s="465">
        <v>-4450866.5541619658</v>
      </c>
      <c r="N55" s="464">
        <v>-3.1497832484154747E-2</v>
      </c>
      <c r="O55" s="463">
        <v>29216257.473282807</v>
      </c>
      <c r="P55" s="463">
        <v>-1217489.5504417121</v>
      </c>
      <c r="Q55" s="464">
        <v>-4.0004589296632538E-2</v>
      </c>
    </row>
    <row r="56" spans="1:17">
      <c r="A56" s="484"/>
      <c r="B56" s="479" t="s">
        <v>299</v>
      </c>
      <c r="C56" s="367" t="s">
        <v>169</v>
      </c>
      <c r="D56" s="463">
        <v>20767497.179316018</v>
      </c>
      <c r="E56" s="463">
        <v>-1448488.928399954</v>
      </c>
      <c r="F56" s="467">
        <v>-6.520029862176005E-2</v>
      </c>
      <c r="G56" s="471">
        <v>0.37609084574173662</v>
      </c>
      <c r="H56" s="471">
        <v>-3.5422899473939007E-2</v>
      </c>
      <c r="I56" s="472">
        <v>11.961042759295099</v>
      </c>
      <c r="J56" s="472">
        <v>7.5204392902064043E-2</v>
      </c>
      <c r="K56" s="467">
        <v>6.3272266190917527E-3</v>
      </c>
      <c r="L56" s="468">
        <v>248400921.76533926</v>
      </c>
      <c r="M56" s="468">
        <v>-15654698.261005908</v>
      </c>
      <c r="N56" s="467">
        <v>-5.9285609067680586E-2</v>
      </c>
      <c r="O56" s="463">
        <v>35420261.433423616</v>
      </c>
      <c r="P56" s="463">
        <v>-2845734.3923804238</v>
      </c>
      <c r="Q56" s="467">
        <v>-7.4367185041646036E-2</v>
      </c>
    </row>
    <row r="57" spans="1:17">
      <c r="A57" s="484"/>
      <c r="B57" s="479" t="s">
        <v>299</v>
      </c>
      <c r="C57" s="367" t="s">
        <v>233</v>
      </c>
      <c r="D57" s="463">
        <v>6327639.8171554133</v>
      </c>
      <c r="E57" s="463">
        <v>1273949.025765758</v>
      </c>
      <c r="F57" s="464">
        <v>0.25208289908363185</v>
      </c>
      <c r="G57" s="469">
        <v>0.1145909586424918</v>
      </c>
      <c r="H57" s="469">
        <v>2.0979843896411374E-2</v>
      </c>
      <c r="I57" s="470">
        <v>11.567930877223416</v>
      </c>
      <c r="J57" s="470">
        <v>-0.25841200259390007</v>
      </c>
      <c r="K57" s="464">
        <v>-2.1850542066973438E-2</v>
      </c>
      <c r="L57" s="465">
        <v>73197700.020820439</v>
      </c>
      <c r="M57" s="465">
        <v>13431019.913271047</v>
      </c>
      <c r="N57" s="464">
        <v>0.22472420902586684</v>
      </c>
      <c r="O57" s="463">
        <v>10800115.914994106</v>
      </c>
      <c r="P57" s="463">
        <v>2445954.5534156086</v>
      </c>
      <c r="Q57" s="464">
        <v>0.29278277585883877</v>
      </c>
    </row>
    <row r="58" spans="1:17">
      <c r="A58" s="484"/>
      <c r="B58" s="479" t="s">
        <v>299</v>
      </c>
      <c r="C58" s="367" t="s">
        <v>153</v>
      </c>
      <c r="D58" s="463">
        <v>1027127244.7538279</v>
      </c>
      <c r="E58" s="463">
        <v>7830770.1981599331</v>
      </c>
      <c r="F58" s="467">
        <v>7.6825245584936658E-3</v>
      </c>
      <c r="G58" s="471">
        <v>18.600852612542379</v>
      </c>
      <c r="H58" s="471">
        <v>-0.27989873901946538</v>
      </c>
      <c r="I58" s="472">
        <v>5.4672499627386992</v>
      </c>
      <c r="J58" s="472">
        <v>-1.0434173983465911E-2</v>
      </c>
      <c r="K58" s="467">
        <v>-1.9048513428358612E-3</v>
      </c>
      <c r="L58" s="468">
        <v>5615561390.6082687</v>
      </c>
      <c r="M58" s="468">
        <v>32177261.317857742</v>
      </c>
      <c r="N58" s="467">
        <v>5.7630391484361533E-3</v>
      </c>
      <c r="O58" s="463">
        <v>1507151014.736192</v>
      </c>
      <c r="P58" s="463">
        <v>8982941.2692842484</v>
      </c>
      <c r="Q58" s="467">
        <v>5.9959502731204532E-3</v>
      </c>
    </row>
    <row r="59" spans="1:17">
      <c r="A59" s="484"/>
      <c r="B59" s="479" t="s">
        <v>299</v>
      </c>
      <c r="C59" s="367" t="s">
        <v>234</v>
      </c>
      <c r="D59" s="463">
        <v>113347052.38394868</v>
      </c>
      <c r="E59" s="463">
        <v>-4897972.949082166</v>
      </c>
      <c r="F59" s="464">
        <v>-4.1422232650272471E-2</v>
      </c>
      <c r="G59" s="469">
        <v>2.0526685726900951</v>
      </c>
      <c r="H59" s="469">
        <v>-0.13762147304493277</v>
      </c>
      <c r="I59" s="470">
        <v>3.4885511548875638</v>
      </c>
      <c r="J59" s="470">
        <v>3.4704823793482831E-2</v>
      </c>
      <c r="K59" s="464">
        <v>1.0048166729667247E-2</v>
      </c>
      <c r="L59" s="465">
        <v>395416990.49712539</v>
      </c>
      <c r="M59" s="465">
        <v>-12983156.419489861</v>
      </c>
      <c r="N59" s="464">
        <v>-3.1790283420590162E-2</v>
      </c>
      <c r="O59" s="463">
        <v>109006828.09770235</v>
      </c>
      <c r="P59" s="463">
        <v>-3740720.616760999</v>
      </c>
      <c r="Q59" s="464">
        <v>-3.317784430271286E-2</v>
      </c>
    </row>
    <row r="60" spans="1:17">
      <c r="A60" s="484"/>
      <c r="B60" s="479" t="s">
        <v>299</v>
      </c>
      <c r="C60" s="367" t="s">
        <v>235</v>
      </c>
      <c r="D60" s="463">
        <v>324504288.59237844</v>
      </c>
      <c r="E60" s="463">
        <v>4285203.1178896427</v>
      </c>
      <c r="F60" s="467">
        <v>1.3382097795763758E-2</v>
      </c>
      <c r="G60" s="471">
        <v>5.8766394086756142</v>
      </c>
      <c r="H60" s="471">
        <v>-5.4880106786181493E-2</v>
      </c>
      <c r="I60" s="472">
        <v>4.266168513288858</v>
      </c>
      <c r="J60" s="472">
        <v>4.5869760841304341E-2</v>
      </c>
      <c r="K60" s="467">
        <v>1.0868842120407297E-2</v>
      </c>
      <c r="L60" s="468">
        <v>1384389978.4200056</v>
      </c>
      <c r="M60" s="468">
        <v>32969771.482123852</v>
      </c>
      <c r="N60" s="467">
        <v>2.4396387824352928E-2</v>
      </c>
      <c r="O60" s="463">
        <v>333402819.69727743</v>
      </c>
      <c r="P60" s="463">
        <v>8296449.9143393636</v>
      </c>
      <c r="Q60" s="467">
        <v>2.5519185981740706E-2</v>
      </c>
    </row>
    <row r="61" spans="1:17">
      <c r="A61" s="484"/>
      <c r="B61" s="479" t="s">
        <v>299</v>
      </c>
      <c r="C61" s="367" t="s">
        <v>236</v>
      </c>
      <c r="D61" s="463">
        <v>11483625.499393333</v>
      </c>
      <c r="E61" s="463">
        <v>-529578.44518487342</v>
      </c>
      <c r="F61" s="464">
        <v>-4.4083031273591464E-2</v>
      </c>
      <c r="G61" s="469">
        <v>0.20796374204156526</v>
      </c>
      <c r="H61" s="469">
        <v>-1.4560638524018232E-2</v>
      </c>
      <c r="I61" s="470">
        <v>6.1160920613750802</v>
      </c>
      <c r="J61" s="470">
        <v>-0.30861022765495338</v>
      </c>
      <c r="K61" s="464">
        <v>-4.8034946021062348E-2</v>
      </c>
      <c r="L61" s="465">
        <v>70234910.752644002</v>
      </c>
      <c r="M61" s="465">
        <v>-6946348.1286722273</v>
      </c>
      <c r="N61" s="464">
        <v>-9.0000451266982057E-2</v>
      </c>
      <c r="O61" s="463">
        <v>20206772.230901688</v>
      </c>
      <c r="P61" s="463">
        <v>-997154.20959586278</v>
      </c>
      <c r="Q61" s="464">
        <v>-4.702686610397732E-2</v>
      </c>
    </row>
    <row r="62" spans="1:17">
      <c r="A62" s="484"/>
      <c r="B62" s="479" t="s">
        <v>299</v>
      </c>
      <c r="C62" s="367" t="s">
        <v>160</v>
      </c>
      <c r="D62" s="463">
        <v>60367714.339327276</v>
      </c>
      <c r="E62" s="463">
        <v>-3864785.7738331929</v>
      </c>
      <c r="F62" s="467">
        <v>-6.0168696018751799E-2</v>
      </c>
      <c r="G62" s="471">
        <v>1.0932345166747199</v>
      </c>
      <c r="H62" s="471">
        <v>-9.6564421710126913E-2</v>
      </c>
      <c r="I62" s="472">
        <v>5.0669469583607656</v>
      </c>
      <c r="J62" s="472">
        <v>5.9604877891742625E-2</v>
      </c>
      <c r="K62" s="467">
        <v>1.1903496292819605E-2</v>
      </c>
      <c r="L62" s="468">
        <v>305880006.55484593</v>
      </c>
      <c r="M62" s="468">
        <v>-15754094.195513785</v>
      </c>
      <c r="N62" s="467">
        <v>-4.8981417575935209E-2</v>
      </c>
      <c r="O62" s="463">
        <v>62599265.590259083</v>
      </c>
      <c r="P62" s="463">
        <v>-4282750.7248707935</v>
      </c>
      <c r="Q62" s="467">
        <v>-6.4034414044750632E-2</v>
      </c>
    </row>
    <row r="63" spans="1:17">
      <c r="A63" s="484"/>
      <c r="B63" s="479" t="s">
        <v>299</v>
      </c>
      <c r="C63" s="367" t="s">
        <v>155</v>
      </c>
      <c r="D63" s="463">
        <v>474932478.78163534</v>
      </c>
      <c r="E63" s="463">
        <v>-5417342.3890712261</v>
      </c>
      <c r="F63" s="464">
        <v>-1.1277910702387902E-2</v>
      </c>
      <c r="G63" s="469">
        <v>8.6008321596453179</v>
      </c>
      <c r="H63" s="469">
        <v>-0.2968396774370472</v>
      </c>
      <c r="I63" s="470">
        <v>4.4229484194764925</v>
      </c>
      <c r="J63" s="470">
        <v>-4.0491002361687123E-2</v>
      </c>
      <c r="K63" s="464">
        <v>-9.0717042475310893E-3</v>
      </c>
      <c r="L63" s="465">
        <v>2100601856.3852868</v>
      </c>
      <c r="M63" s="465">
        <v>-43410471.700964689</v>
      </c>
      <c r="N63" s="464">
        <v>-2.0247305079496878E-2</v>
      </c>
      <c r="O63" s="463">
        <v>453827764.53085035</v>
      </c>
      <c r="P63" s="463">
        <v>-1609494.4218417406</v>
      </c>
      <c r="Q63" s="464">
        <v>-3.5339542169713538E-3</v>
      </c>
    </row>
    <row r="64" spans="1:17">
      <c r="A64" s="484"/>
      <c r="B64" s="479" t="s">
        <v>299</v>
      </c>
      <c r="C64" s="367" t="s">
        <v>168</v>
      </c>
      <c r="D64" s="463">
        <v>13275636.067550644</v>
      </c>
      <c r="E64" s="463">
        <v>-879857.05257641524</v>
      </c>
      <c r="F64" s="467">
        <v>-6.2156580848842777E-2</v>
      </c>
      <c r="G64" s="471">
        <v>0.24041631754149898</v>
      </c>
      <c r="H64" s="471">
        <v>-2.1790363764222415E-2</v>
      </c>
      <c r="I64" s="472">
        <v>5.5543808312562222</v>
      </c>
      <c r="J64" s="472">
        <v>8.1800786230283862E-3</v>
      </c>
      <c r="K64" s="467">
        <v>1.4748976800280254E-3</v>
      </c>
      <c r="L64" s="468">
        <v>73737938.496337026</v>
      </c>
      <c r="M64" s="468">
        <v>-4771268.1004056633</v>
      </c>
      <c r="N64" s="467">
        <v>-6.0773357765707199E-2</v>
      </c>
      <c r="O64" s="463">
        <v>21706825.968162976</v>
      </c>
      <c r="P64" s="463">
        <v>-1444406.7078721561</v>
      </c>
      <c r="Q64" s="467">
        <v>-6.2390056204969402E-2</v>
      </c>
    </row>
    <row r="65" spans="1:17">
      <c r="A65" s="484"/>
      <c r="B65" s="479" t="s">
        <v>299</v>
      </c>
      <c r="C65" s="367" t="s">
        <v>157</v>
      </c>
      <c r="D65" s="463">
        <v>361960742.35703146</v>
      </c>
      <c r="E65" s="463">
        <v>17539621.087824285</v>
      </c>
      <c r="F65" s="464">
        <v>5.0924928828957994E-2</v>
      </c>
      <c r="G65" s="469">
        <v>6.5549604048554047</v>
      </c>
      <c r="H65" s="469">
        <v>0.17513891695632378</v>
      </c>
      <c r="I65" s="470">
        <v>5.0279775573883958</v>
      </c>
      <c r="J65" s="470">
        <v>-8.9275862458054966E-2</v>
      </c>
      <c r="K65" s="464">
        <v>-1.7446050670817431E-2</v>
      </c>
      <c r="L65" s="465">
        <v>1819930489.2267976</v>
      </c>
      <c r="M65" s="465">
        <v>57440328.544597864</v>
      </c>
      <c r="N65" s="464">
        <v>3.2590439269382744E-2</v>
      </c>
      <c r="O65" s="463">
        <v>522887696.37683237</v>
      </c>
      <c r="P65" s="463">
        <v>21307332.074298859</v>
      </c>
      <c r="Q65" s="464">
        <v>4.2480395148497309E-2</v>
      </c>
    </row>
    <row r="66" spans="1:17">
      <c r="A66" s="484"/>
      <c r="B66" s="479" t="s">
        <v>299</v>
      </c>
      <c r="C66" s="367" t="s">
        <v>178</v>
      </c>
      <c r="D66" s="463">
        <v>16062233.904212961</v>
      </c>
      <c r="E66" s="463">
        <v>1118752.8066231627</v>
      </c>
      <c r="F66" s="467">
        <v>7.4865608576545395E-2</v>
      </c>
      <c r="G66" s="471">
        <v>0.29088046004665474</v>
      </c>
      <c r="H66" s="471">
        <v>1.4077627923302416E-2</v>
      </c>
      <c r="I66" s="472">
        <v>5.5940832654743726</v>
      </c>
      <c r="J66" s="472">
        <v>-3.993343256156745E-2</v>
      </c>
      <c r="K66" s="467">
        <v>-7.0879151947647835E-3</v>
      </c>
      <c r="L66" s="468">
        <v>89853473.889692828</v>
      </c>
      <c r="M66" s="468">
        <v>5661651.8590874672</v>
      </c>
      <c r="N66" s="467">
        <v>6.7247052297185667E-2</v>
      </c>
      <c r="O66" s="463">
        <v>15646852.075178614</v>
      </c>
      <c r="P66" s="463">
        <v>217263.09194184095</v>
      </c>
      <c r="Q66" s="467">
        <v>1.4080938395564711E-2</v>
      </c>
    </row>
    <row r="67" spans="1:17">
      <c r="A67" s="484"/>
      <c r="B67" s="479" t="s">
        <v>299</v>
      </c>
      <c r="C67" s="367" t="s">
        <v>154</v>
      </c>
      <c r="D67" s="463">
        <v>554233182.54577136</v>
      </c>
      <c r="E67" s="463">
        <v>6340226.0181894302</v>
      </c>
      <c r="F67" s="464">
        <v>1.1572015925103887E-2</v>
      </c>
      <c r="G67" s="469">
        <v>10.036935339968517</v>
      </c>
      <c r="H67" s="469">
        <v>-0.11185938040839005</v>
      </c>
      <c r="I67" s="470">
        <v>5.4504631295806067</v>
      </c>
      <c r="J67" s="470">
        <v>8.6110467340221319E-2</v>
      </c>
      <c r="K67" s="464">
        <v>1.6052350164513209E-2</v>
      </c>
      <c r="L67" s="465">
        <v>3020827526.6558447</v>
      </c>
      <c r="M67" s="465">
        <v>81736486.684354782</v>
      </c>
      <c r="N67" s="464">
        <v>2.7810124141356182E-2</v>
      </c>
      <c r="O67" s="463">
        <v>799081438.77893054</v>
      </c>
      <c r="P67" s="463">
        <v>-6505946.754901886</v>
      </c>
      <c r="Q67" s="464">
        <v>-8.076028587005046E-3</v>
      </c>
    </row>
    <row r="68" spans="1:17">
      <c r="A68" s="484"/>
      <c r="B68" s="479" t="s">
        <v>299</v>
      </c>
      <c r="C68" s="367" t="s">
        <v>237</v>
      </c>
      <c r="D68" s="463">
        <v>7395957.5498690959</v>
      </c>
      <c r="E68" s="463">
        <v>1045270.0001300313</v>
      </c>
      <c r="F68" s="467">
        <v>0.16459162759046128</v>
      </c>
      <c r="G68" s="471">
        <v>0.1339377540771074</v>
      </c>
      <c r="H68" s="471">
        <v>1.6301957690828137E-2</v>
      </c>
      <c r="I68" s="472">
        <v>8.5330956378480796</v>
      </c>
      <c r="J68" s="472">
        <v>-0.10717639174654536</v>
      </c>
      <c r="K68" s="467">
        <v>-1.2404284422926178E-2</v>
      </c>
      <c r="L68" s="468">
        <v>63110413.106497549</v>
      </c>
      <c r="M68" s="468">
        <v>8238745.1017922834</v>
      </c>
      <c r="N68" s="467">
        <v>0.15014570180527059</v>
      </c>
      <c r="O68" s="463">
        <v>6938014.1882740743</v>
      </c>
      <c r="P68" s="463">
        <v>881041.14837369137</v>
      </c>
      <c r="Q68" s="467">
        <v>0.14545898463965781</v>
      </c>
    </row>
    <row r="69" spans="1:17">
      <c r="A69" s="484"/>
      <c r="B69" s="479" t="s">
        <v>299</v>
      </c>
      <c r="C69" s="367" t="s">
        <v>183</v>
      </c>
      <c r="D69" s="463">
        <v>2241290.2462854832</v>
      </c>
      <c r="E69" s="463">
        <v>225341.91531455959</v>
      </c>
      <c r="F69" s="464">
        <v>0.1117796085607165</v>
      </c>
      <c r="G69" s="469">
        <v>4.0588845974071038E-2</v>
      </c>
      <c r="H69" s="469">
        <v>3.2467967030281042E-3</v>
      </c>
      <c r="I69" s="470">
        <v>6.5698115209497221</v>
      </c>
      <c r="J69" s="470">
        <v>6.2471086411619581E-4</v>
      </c>
      <c r="K69" s="464">
        <v>9.5097137922319942E-5</v>
      </c>
      <c r="L69" s="465">
        <v>14724854.481838608</v>
      </c>
      <c r="M69" s="465">
        <v>1481713.2962103244</v>
      </c>
      <c r="N69" s="464">
        <v>0.11188533561949099</v>
      </c>
      <c r="O69" s="463">
        <v>2901630.1993464441</v>
      </c>
      <c r="P69" s="463">
        <v>156409.29302331246</v>
      </c>
      <c r="Q69" s="464">
        <v>5.6975120895754246E-2</v>
      </c>
    </row>
    <row r="70" spans="1:17">
      <c r="A70" s="484"/>
      <c r="B70" s="479" t="s">
        <v>299</v>
      </c>
      <c r="C70" s="367" t="s">
        <v>167</v>
      </c>
      <c r="D70" s="463">
        <v>58095797.316558413</v>
      </c>
      <c r="E70" s="463">
        <v>2109007.5091317073</v>
      </c>
      <c r="F70" s="467">
        <v>3.7669734528196601E-2</v>
      </c>
      <c r="G70" s="471">
        <v>1.0520910323554249</v>
      </c>
      <c r="H70" s="471">
        <v>1.5029996912346189E-2</v>
      </c>
      <c r="I70" s="472">
        <v>9.4007794796993895</v>
      </c>
      <c r="J70" s="472">
        <v>1.9747239626516588E-2</v>
      </c>
      <c r="K70" s="467">
        <v>2.1050177764193666E-3</v>
      </c>
      <c r="L70" s="468">
        <v>546145779.27027714</v>
      </c>
      <c r="M70" s="468">
        <v>20931899.0686239</v>
      </c>
      <c r="N70" s="467">
        <v>3.9854047765430729E-2</v>
      </c>
      <c r="O70" s="463">
        <v>107668869.81355464</v>
      </c>
      <c r="P70" s="463">
        <v>2866244.3122160137</v>
      </c>
      <c r="Q70" s="467">
        <v>2.7348974307703805E-2</v>
      </c>
    </row>
    <row r="71" spans="1:17">
      <c r="A71" s="484"/>
      <c r="B71" s="479" t="s">
        <v>299</v>
      </c>
      <c r="C71" s="367" t="s">
        <v>187</v>
      </c>
      <c r="D71" s="463">
        <v>2003611.3551984825</v>
      </c>
      <c r="E71" s="463">
        <v>-159239.77605045075</v>
      </c>
      <c r="F71" s="464">
        <v>-7.3624935969817812E-2</v>
      </c>
      <c r="G71" s="469">
        <v>3.6284578859355952E-2</v>
      </c>
      <c r="H71" s="469">
        <v>-3.7785974970193786E-3</v>
      </c>
      <c r="I71" s="470">
        <v>12.917219253297461</v>
      </c>
      <c r="J71" s="470">
        <v>-0.16335524242305866</v>
      </c>
      <c r="K71" s="464">
        <v>-1.2488384395999003E-2</v>
      </c>
      <c r="L71" s="465">
        <v>25881087.173495255</v>
      </c>
      <c r="M71" s="465">
        <v>-2410248.1719598137</v>
      </c>
      <c r="N71" s="464">
        <v>-8.5193863864294894E-2</v>
      </c>
      <c r="O71" s="463">
        <v>4157517.7211301774</v>
      </c>
      <c r="P71" s="463">
        <v>-373706.72863426711</v>
      </c>
      <c r="Q71" s="464">
        <v>-8.2473674119959831E-2</v>
      </c>
    </row>
    <row r="72" spans="1:17">
      <c r="A72" s="484"/>
      <c r="B72" s="479" t="s">
        <v>299</v>
      </c>
      <c r="C72" s="367" t="s">
        <v>165</v>
      </c>
      <c r="D72" s="463">
        <v>95880097.792717904</v>
      </c>
      <c r="E72" s="463">
        <v>2875689.4588983804</v>
      </c>
      <c r="F72" s="467">
        <v>3.0919926382163579E-2</v>
      </c>
      <c r="G72" s="471">
        <v>1.7363491978502976</v>
      </c>
      <c r="H72" s="471">
        <v>1.3599093063124901E-2</v>
      </c>
      <c r="I72" s="472">
        <v>7.0559570803770919</v>
      </c>
      <c r="J72" s="472">
        <v>1.3908025967097615E-3</v>
      </c>
      <c r="K72" s="467">
        <v>1.9714927069157219E-4</v>
      </c>
      <c r="L72" s="468">
        <v>676525854.8877759</v>
      </c>
      <c r="M72" s="468">
        <v>20420092.171095967</v>
      </c>
      <c r="N72" s="467">
        <v>3.1123171493791294E-2</v>
      </c>
      <c r="O72" s="463">
        <v>116362687.55839147</v>
      </c>
      <c r="P72" s="463">
        <v>3243187.2885257602</v>
      </c>
      <c r="Q72" s="467">
        <v>2.8670452758265269E-2</v>
      </c>
    </row>
    <row r="73" spans="1:17">
      <c r="A73" s="484"/>
      <c r="B73" s="479" t="s">
        <v>299</v>
      </c>
      <c r="C73" s="367" t="s">
        <v>238</v>
      </c>
      <c r="D73" s="463">
        <v>22097797.130829804</v>
      </c>
      <c r="E73" s="463">
        <v>99697.573127750307</v>
      </c>
      <c r="F73" s="464">
        <v>4.5320993691404512E-3</v>
      </c>
      <c r="G73" s="469">
        <v>0.40018203157578652</v>
      </c>
      <c r="H73" s="469">
        <v>-7.2957320816719462E-3</v>
      </c>
      <c r="I73" s="470">
        <v>13.597875172514971</v>
      </c>
      <c r="J73" s="470">
        <v>-3.7196654861684664E-2</v>
      </c>
      <c r="K73" s="464">
        <v>-2.7280131217938129E-3</v>
      </c>
      <c r="L73" s="465">
        <v>300483086.97258317</v>
      </c>
      <c r="M73" s="465">
        <v>537419.43753302097</v>
      </c>
      <c r="N73" s="464">
        <v>1.7917226207983844E-3</v>
      </c>
      <c r="O73" s="463">
        <v>58861448.513095252</v>
      </c>
      <c r="P73" s="463">
        <v>583317.13181997091</v>
      </c>
      <c r="Q73" s="464">
        <v>1.0009194152154821E-2</v>
      </c>
    </row>
    <row r="74" spans="1:17">
      <c r="A74" s="484"/>
      <c r="B74" s="479" t="s">
        <v>299</v>
      </c>
      <c r="C74" s="367" t="s">
        <v>184</v>
      </c>
      <c r="D74" s="463">
        <v>2974017.9022133872</v>
      </c>
      <c r="E74" s="463">
        <v>-154657.38406536495</v>
      </c>
      <c r="F74" s="467">
        <v>-4.9432226074606331E-2</v>
      </c>
      <c r="G74" s="471">
        <v>5.3858242928209045E-2</v>
      </c>
      <c r="H74" s="471">
        <v>-4.095200073500796E-3</v>
      </c>
      <c r="I74" s="472">
        <v>12.061810088723147</v>
      </c>
      <c r="J74" s="472">
        <v>0.13136127436052369</v>
      </c>
      <c r="K74" s="467">
        <v>1.1010589492859877E-2</v>
      </c>
      <c r="L74" s="468">
        <v>35872039.136960685</v>
      </c>
      <c r="M74" s="468">
        <v>-1454461.2227492929</v>
      </c>
      <c r="N74" s="467">
        <v>-3.8965914530772097E-2</v>
      </c>
      <c r="O74" s="463">
        <v>7007209.7879401445</v>
      </c>
      <c r="P74" s="463">
        <v>-173961.63826353569</v>
      </c>
      <c r="Q74" s="467">
        <v>-2.4224688137754198E-2</v>
      </c>
    </row>
    <row r="75" spans="1:17">
      <c r="A75" s="484"/>
      <c r="B75" s="479" t="s">
        <v>299</v>
      </c>
      <c r="C75" s="367" t="s">
        <v>170</v>
      </c>
      <c r="D75" s="463">
        <v>48083550.163214251</v>
      </c>
      <c r="E75" s="463">
        <v>3225718.0641682744</v>
      </c>
      <c r="F75" s="464">
        <v>7.1909807345256843E-2</v>
      </c>
      <c r="G75" s="469">
        <v>0.87077334793908268</v>
      </c>
      <c r="H75" s="469">
        <v>3.9857520037883454E-2</v>
      </c>
      <c r="I75" s="470">
        <v>8.5012553954863623</v>
      </c>
      <c r="J75" s="470">
        <v>-0.26428841590271013</v>
      </c>
      <c r="K75" s="464">
        <v>-3.0150829382578653E-2</v>
      </c>
      <c r="L75" s="465">
        <v>408770540.25916427</v>
      </c>
      <c r="M75" s="465">
        <v>15567247.711041689</v>
      </c>
      <c r="N75" s="464">
        <v>3.9590837630477049E-2</v>
      </c>
      <c r="O75" s="463">
        <v>88821768.962269738</v>
      </c>
      <c r="P75" s="463">
        <v>6403679.7353863865</v>
      </c>
      <c r="Q75" s="464">
        <v>7.7697503005173016E-2</v>
      </c>
    </row>
    <row r="76" spans="1:17">
      <c r="A76" s="484"/>
      <c r="B76" s="479" t="s">
        <v>299</v>
      </c>
      <c r="C76" s="367" t="s">
        <v>174</v>
      </c>
      <c r="D76" s="463">
        <v>12011573.10240294</v>
      </c>
      <c r="E76" s="463">
        <v>728494.52417603321</v>
      </c>
      <c r="F76" s="467">
        <v>6.4565226513783033E-2</v>
      </c>
      <c r="G76" s="471">
        <v>0.21752465633031084</v>
      </c>
      <c r="H76" s="471">
        <v>8.5246191149348227E-3</v>
      </c>
      <c r="I76" s="472">
        <v>14.496744916531629</v>
      </c>
      <c r="J76" s="472">
        <v>0.29904869910667209</v>
      </c>
      <c r="K76" s="467">
        <v>2.1063184796111287E-2</v>
      </c>
      <c r="L76" s="468">
        <v>174128711.31180787</v>
      </c>
      <c r="M76" s="468">
        <v>13934989.260807157</v>
      </c>
      <c r="N76" s="467">
        <v>8.6988360607356929E-2</v>
      </c>
      <c r="O76" s="463">
        <v>27140538.312048599</v>
      </c>
      <c r="P76" s="463">
        <v>2574147.4798216224</v>
      </c>
      <c r="Q76" s="467">
        <v>0.1047832991586527</v>
      </c>
    </row>
    <row r="77" spans="1:17">
      <c r="A77" s="484"/>
      <c r="B77" s="479" t="s">
        <v>299</v>
      </c>
      <c r="C77" s="367" t="s">
        <v>182</v>
      </c>
      <c r="D77" s="463">
        <v>9051436.2354838103</v>
      </c>
      <c r="E77" s="463">
        <v>352332.73267928325</v>
      </c>
      <c r="F77" s="464">
        <v>4.0502188825054644E-2</v>
      </c>
      <c r="G77" s="469">
        <v>0.1639177932510317</v>
      </c>
      <c r="H77" s="469">
        <v>2.7815445560178675E-3</v>
      </c>
      <c r="I77" s="470">
        <v>16.550496017145839</v>
      </c>
      <c r="J77" s="470">
        <v>-0.19069710911878346</v>
      </c>
      <c r="K77" s="464">
        <v>-1.1390891179649913E-2</v>
      </c>
      <c r="L77" s="465">
        <v>149805759.36482432</v>
      </c>
      <c r="M77" s="465">
        <v>4172387.5990086794</v>
      </c>
      <c r="N77" s="464">
        <v>2.8649941619960893E-2</v>
      </c>
      <c r="O77" s="463">
        <v>18056874.941141605</v>
      </c>
      <c r="P77" s="463">
        <v>587477.78044274077</v>
      </c>
      <c r="Q77" s="464">
        <v>3.3628966989450407E-2</v>
      </c>
    </row>
    <row r="78" spans="1:17">
      <c r="A78" s="484"/>
      <c r="B78" s="479" t="s">
        <v>299</v>
      </c>
      <c r="C78" s="367" t="s">
        <v>172</v>
      </c>
      <c r="D78" s="463">
        <v>32383633.003111769</v>
      </c>
      <c r="E78" s="463">
        <v>-1370576.4564556144</v>
      </c>
      <c r="F78" s="467">
        <v>-4.0604608385136826E-2</v>
      </c>
      <c r="G78" s="471">
        <v>0.5864542953428461</v>
      </c>
      <c r="H78" s="471">
        <v>-3.8785614519927236E-2</v>
      </c>
      <c r="I78" s="472">
        <v>7.1758671259350422</v>
      </c>
      <c r="J78" s="472">
        <v>2.6295143243141084E-2</v>
      </c>
      <c r="K78" s="467">
        <v>3.6778625778994731E-3</v>
      </c>
      <c r="L78" s="468">
        <v>232380647.48537484</v>
      </c>
      <c r="M78" s="468">
        <v>-8947502.7646620572</v>
      </c>
      <c r="N78" s="467">
        <v>-3.7076083976907245E-2</v>
      </c>
      <c r="O78" s="463">
        <v>50786784.130679376</v>
      </c>
      <c r="P78" s="463">
        <v>-2754779.542993404</v>
      </c>
      <c r="Q78" s="467">
        <v>-5.145123440516871E-2</v>
      </c>
    </row>
    <row r="79" spans="1:17">
      <c r="A79" s="484"/>
      <c r="B79" s="479" t="s">
        <v>299</v>
      </c>
      <c r="C79" s="367" t="s">
        <v>314</v>
      </c>
      <c r="D79" s="463">
        <v>65042113.784873322</v>
      </c>
      <c r="E79" s="463">
        <v>-834591.96511340886</v>
      </c>
      <c r="F79" s="464">
        <v>-1.2668999695898986E-2</v>
      </c>
      <c r="G79" s="469">
        <v>1.1778859710907603</v>
      </c>
      <c r="H79" s="469">
        <v>-4.2369108931666233E-2</v>
      </c>
      <c r="I79" s="470">
        <v>6.0936990297842542</v>
      </c>
      <c r="J79" s="470">
        <v>-9.5052197182088349E-3</v>
      </c>
      <c r="K79" s="464">
        <v>-1.5574146513257698E-3</v>
      </c>
      <c r="L79" s="465">
        <v>396347065.66599965</v>
      </c>
      <c r="M79" s="465">
        <v>-5711924.8105427027</v>
      </c>
      <c r="N79" s="464">
        <v>-1.4206683461480655E-2</v>
      </c>
      <c r="O79" s="463">
        <v>114334593.76379916</v>
      </c>
      <c r="P79" s="463">
        <v>-2567328.3988180906</v>
      </c>
      <c r="Q79" s="464">
        <v>-2.1961387386315086E-2</v>
      </c>
    </row>
    <row r="80" spans="1:17">
      <c r="A80" s="484"/>
      <c r="B80" s="479" t="s">
        <v>299</v>
      </c>
      <c r="C80" s="367" t="s">
        <v>188</v>
      </c>
      <c r="D80" s="463">
        <v>9133652.2320039049</v>
      </c>
      <c r="E80" s="463">
        <v>-1247289.1954816543</v>
      </c>
      <c r="F80" s="467">
        <v>-0.12015183826962107</v>
      </c>
      <c r="G80" s="471">
        <v>0.1654066911859999</v>
      </c>
      <c r="H80" s="471">
        <v>-2.6882773930538117E-2</v>
      </c>
      <c r="I80" s="472">
        <v>7.881804205971422</v>
      </c>
      <c r="J80" s="472">
        <v>7.5700165681602094E-2</v>
      </c>
      <c r="K80" s="467">
        <v>9.6975604335900641E-3</v>
      </c>
      <c r="L80" s="468">
        <v>71989658.578088641</v>
      </c>
      <c r="M80" s="468">
        <v>-9045050.2410183549</v>
      </c>
      <c r="N80" s="467">
        <v>-0.11161945754885766</v>
      </c>
      <c r="O80" s="463">
        <v>8389347.9346247129</v>
      </c>
      <c r="P80" s="463">
        <v>-1341261.0884531494</v>
      </c>
      <c r="Q80" s="467">
        <v>-0.13783937729612927</v>
      </c>
    </row>
    <row r="81" spans="1:17">
      <c r="A81" s="484"/>
      <c r="B81" s="479" t="s">
        <v>299</v>
      </c>
      <c r="C81" s="367" t="s">
        <v>179</v>
      </c>
      <c r="D81" s="463">
        <v>4317843.3789075268</v>
      </c>
      <c r="E81" s="463">
        <v>418893.39963100245</v>
      </c>
      <c r="F81" s="464">
        <v>0.10743749005693344</v>
      </c>
      <c r="G81" s="469">
        <v>7.819437046901638E-2</v>
      </c>
      <c r="H81" s="469">
        <v>5.9728854266124232E-3</v>
      </c>
      <c r="I81" s="470">
        <v>9.2976986072965317</v>
      </c>
      <c r="J81" s="470">
        <v>4.5141616137204466E-2</v>
      </c>
      <c r="K81" s="464">
        <v>4.8788260564443502E-3</v>
      </c>
      <c r="L81" s="465">
        <v>40146006.370593064</v>
      </c>
      <c r="M81" s="465">
        <v>4070749.4816575423</v>
      </c>
      <c r="N81" s="464">
        <v>0.11284048493930651</v>
      </c>
      <c r="O81" s="463">
        <v>7637243.0543674286</v>
      </c>
      <c r="P81" s="463">
        <v>688972.8142134184</v>
      </c>
      <c r="Q81" s="464">
        <v>9.9157457957211967E-2</v>
      </c>
    </row>
    <row r="82" spans="1:17">
      <c r="A82" s="484"/>
      <c r="B82" s="479" t="s">
        <v>299</v>
      </c>
      <c r="C82" s="367" t="s">
        <v>158</v>
      </c>
      <c r="D82" s="463">
        <v>194818690.16324875</v>
      </c>
      <c r="E82" s="463">
        <v>5218937.2246637642</v>
      </c>
      <c r="F82" s="467">
        <v>2.7526076082779911E-2</v>
      </c>
      <c r="G82" s="471">
        <v>3.5280864765335536</v>
      </c>
      <c r="H82" s="471">
        <v>1.6070217366679351E-2</v>
      </c>
      <c r="I82" s="472">
        <v>5.2393701784944104</v>
      </c>
      <c r="J82" s="472">
        <v>-0.10968465203247568</v>
      </c>
      <c r="K82" s="467">
        <v>-2.050542675436955E-2</v>
      </c>
      <c r="L82" s="468">
        <v>1020727235.4546678</v>
      </c>
      <c r="M82" s="468">
        <v>6547761.1318255663</v>
      </c>
      <c r="N82" s="467">
        <v>6.4562153914596255E-3</v>
      </c>
      <c r="O82" s="463">
        <v>301672728.86054105</v>
      </c>
      <c r="P82" s="463">
        <v>6260220.1830463409</v>
      </c>
      <c r="Q82" s="467">
        <v>2.119145262694579E-2</v>
      </c>
    </row>
    <row r="83" spans="1:17">
      <c r="A83" s="484"/>
      <c r="B83" s="479" t="s">
        <v>299</v>
      </c>
      <c r="C83" s="367" t="s">
        <v>156</v>
      </c>
      <c r="D83" s="463">
        <v>534734965.91765499</v>
      </c>
      <c r="E83" s="463">
        <v>24988138.436227739</v>
      </c>
      <c r="F83" s="464">
        <v>4.9020684561569314E-2</v>
      </c>
      <c r="G83" s="469">
        <v>9.6838306437787676</v>
      </c>
      <c r="H83" s="469">
        <v>0.24162875043876397</v>
      </c>
      <c r="I83" s="470">
        <v>4.3735755051868459</v>
      </c>
      <c r="J83" s="470">
        <v>3.3807553530951218E-2</v>
      </c>
      <c r="K83" s="464">
        <v>7.7901753982148993E-3</v>
      </c>
      <c r="L83" s="465">
        <v>2338703748.7043786</v>
      </c>
      <c r="M83" s="465">
        <v>126520803.34221411</v>
      </c>
      <c r="N83" s="464">
        <v>5.7192739690659231E-2</v>
      </c>
      <c r="O83" s="463">
        <v>558843576.45606339</v>
      </c>
      <c r="P83" s="463">
        <v>26591042.587201595</v>
      </c>
      <c r="Q83" s="464">
        <v>4.9959447621442769E-2</v>
      </c>
    </row>
    <row r="84" spans="1:17">
      <c r="A84" s="484"/>
      <c r="B84" s="479" t="s">
        <v>299</v>
      </c>
      <c r="C84" s="367" t="s">
        <v>166</v>
      </c>
      <c r="D84" s="463">
        <v>48123287.706082471</v>
      </c>
      <c r="E84" s="463">
        <v>556959.90294201672</v>
      </c>
      <c r="F84" s="467">
        <v>1.1709121318910071E-2</v>
      </c>
      <c r="G84" s="471">
        <v>0.87149297852219842</v>
      </c>
      <c r="H84" s="471">
        <v>-9.5931729328750937E-3</v>
      </c>
      <c r="I84" s="472">
        <v>6.1430974745977265</v>
      </c>
      <c r="J84" s="472">
        <v>-0.19140988210671495</v>
      </c>
      <c r="K84" s="467">
        <v>-3.0217011572987874E-2</v>
      </c>
      <c r="L84" s="468">
        <v>295626047.17657506</v>
      </c>
      <c r="M84" s="468">
        <v>-5683206.2238331437</v>
      </c>
      <c r="N84" s="467">
        <v>-1.8861704908480732E-2</v>
      </c>
      <c r="O84" s="463">
        <v>80395918.773013413</v>
      </c>
      <c r="P84" s="463">
        <v>1508067.4863930792</v>
      </c>
      <c r="Q84" s="467">
        <v>1.9116599854062104E-2</v>
      </c>
    </row>
    <row r="85" spans="1:17">
      <c r="A85" s="484"/>
      <c r="B85" s="479" t="s">
        <v>299</v>
      </c>
      <c r="C85" s="367" t="s">
        <v>186</v>
      </c>
      <c r="D85" s="463">
        <v>6344120.5704402691</v>
      </c>
      <c r="E85" s="463">
        <v>199512.13342991099</v>
      </c>
      <c r="F85" s="464">
        <v>3.2469462533723799E-2</v>
      </c>
      <c r="G85" s="469">
        <v>0.11488941831665685</v>
      </c>
      <c r="H85" s="469">
        <v>1.0708905890152304E-3</v>
      </c>
      <c r="I85" s="470">
        <v>5.3705040501587735</v>
      </c>
      <c r="J85" s="470">
        <v>-4.4301791627042064E-2</v>
      </c>
      <c r="K85" s="464">
        <v>-8.1816029829116146E-3</v>
      </c>
      <c r="L85" s="465">
        <v>34071125.218245052</v>
      </c>
      <c r="M85" s="465">
        <v>799263.55803495273</v>
      </c>
      <c r="N85" s="464">
        <v>2.4022207299292601E-2</v>
      </c>
      <c r="O85" s="463">
        <v>6343262.4083219459</v>
      </c>
      <c r="P85" s="463">
        <v>-150073.60447868705</v>
      </c>
      <c r="Q85" s="464">
        <v>-2.3111941871303065E-2</v>
      </c>
    </row>
    <row r="86" spans="1:17">
      <c r="A86" s="484"/>
      <c r="B86" s="479" t="s">
        <v>299</v>
      </c>
      <c r="C86" s="367" t="s">
        <v>181</v>
      </c>
      <c r="D86" s="463">
        <v>17749115.960698571</v>
      </c>
      <c r="E86" s="463">
        <v>4715741.9775535073</v>
      </c>
      <c r="F86" s="467">
        <v>0.36182050662030946</v>
      </c>
      <c r="G86" s="471">
        <v>0.32142920137125225</v>
      </c>
      <c r="H86" s="471">
        <v>8.0007888151319512E-2</v>
      </c>
      <c r="I86" s="472">
        <v>4.2676925744834033</v>
      </c>
      <c r="J86" s="472">
        <v>-0.6326007650230423</v>
      </c>
      <c r="K86" s="467">
        <v>-0.12909446867659508</v>
      </c>
      <c r="L86" s="468">
        <v>75747770.38911815</v>
      </c>
      <c r="M86" s="468">
        <v>11880414.668215796</v>
      </c>
      <c r="N86" s="467">
        <v>0.18601701188526901</v>
      </c>
      <c r="O86" s="463">
        <v>12902115.57076969</v>
      </c>
      <c r="P86" s="463">
        <v>2235292.7778930757</v>
      </c>
      <c r="Q86" s="467">
        <v>0.20955563069687641</v>
      </c>
    </row>
    <row r="87" spans="1:17">
      <c r="A87" s="484"/>
      <c r="B87" s="479" t="s">
        <v>299</v>
      </c>
      <c r="C87" s="367" t="s">
        <v>159</v>
      </c>
      <c r="D87" s="463">
        <v>196508421.60105208</v>
      </c>
      <c r="E87" s="463">
        <v>6955230.8831007183</v>
      </c>
      <c r="F87" s="464">
        <v>3.6692766060846017E-2</v>
      </c>
      <c r="G87" s="469">
        <v>3.5586868189837166</v>
      </c>
      <c r="H87" s="469">
        <v>4.7533046573252857E-2</v>
      </c>
      <c r="I87" s="470">
        <v>9.3675255461869575</v>
      </c>
      <c r="J87" s="470">
        <v>5.2062406140903406E-2</v>
      </c>
      <c r="K87" s="464">
        <v>5.5888156453642538E-3</v>
      </c>
      <c r="L87" s="465">
        <v>1840797659.3887322</v>
      </c>
      <c r="M87" s="465">
        <v>75021898.177536488</v>
      </c>
      <c r="N87" s="464">
        <v>4.2486650811242782E-2</v>
      </c>
      <c r="O87" s="463">
        <v>400633370.04232061</v>
      </c>
      <c r="P87" s="463">
        <v>13973478.307201385</v>
      </c>
      <c r="Q87" s="464">
        <v>3.6138939170794304E-2</v>
      </c>
    </row>
    <row r="88" spans="1:17">
      <c r="A88" s="484"/>
      <c r="B88" s="479" t="s">
        <v>299</v>
      </c>
      <c r="C88" s="367" t="s">
        <v>161</v>
      </c>
      <c r="D88" s="463">
        <v>162953372.39302912</v>
      </c>
      <c r="E88" s="463">
        <v>-3267781.7390331328</v>
      </c>
      <c r="F88" s="467">
        <v>-1.9659241064087962E-2</v>
      </c>
      <c r="G88" s="471">
        <v>2.9510186572121597</v>
      </c>
      <c r="H88" s="471">
        <v>-0.12794841358555686</v>
      </c>
      <c r="I88" s="472">
        <v>5.6440216200358648</v>
      </c>
      <c r="J88" s="472">
        <v>4.5456484470032699E-2</v>
      </c>
      <c r="K88" s="467">
        <v>8.1193097462174176E-3</v>
      </c>
      <c r="L88" s="468">
        <v>919712356.84401178</v>
      </c>
      <c r="M88" s="468">
        <v>-10887601.473266482</v>
      </c>
      <c r="N88" s="467">
        <v>-1.1699550785445521E-2</v>
      </c>
      <c r="O88" s="463">
        <v>180685819.32395792</v>
      </c>
      <c r="P88" s="463">
        <v>-2604337.6294598877</v>
      </c>
      <c r="Q88" s="467">
        <v>-1.420882426393342E-2</v>
      </c>
    </row>
    <row r="89" spans="1:17">
      <c r="A89" s="484"/>
      <c r="B89" s="479" t="s">
        <v>299</v>
      </c>
      <c r="C89" s="367" t="s">
        <v>177</v>
      </c>
      <c r="D89" s="463">
        <v>9889972.7611666285</v>
      </c>
      <c r="E89" s="463">
        <v>704553.67429727502</v>
      </c>
      <c r="F89" s="464">
        <v>7.6703487084703773E-2</v>
      </c>
      <c r="G89" s="469">
        <v>0.17910334538600375</v>
      </c>
      <c r="H89" s="469">
        <v>8.9589191388011191E-3</v>
      </c>
      <c r="I89" s="470">
        <v>14.309944309630794</v>
      </c>
      <c r="J89" s="470">
        <v>-0.2595168965585728</v>
      </c>
      <c r="K89" s="464">
        <v>-1.7812388041386556E-2</v>
      </c>
      <c r="L89" s="465">
        <v>141524959.43605995</v>
      </c>
      <c r="M89" s="465">
        <v>7698352.3873255551</v>
      </c>
      <c r="N89" s="464">
        <v>5.7524826767237081E-2</v>
      </c>
      <c r="O89" s="463">
        <v>13378526.672406711</v>
      </c>
      <c r="P89" s="463">
        <v>634653.48433828168</v>
      </c>
      <c r="Q89" s="464">
        <v>4.9800674800537244E-2</v>
      </c>
    </row>
    <row r="90" spans="1:17">
      <c r="A90" s="484"/>
      <c r="B90" s="479" t="s">
        <v>299</v>
      </c>
      <c r="C90" s="367" t="s">
        <v>164</v>
      </c>
      <c r="D90" s="463">
        <v>94761747.902035043</v>
      </c>
      <c r="E90" s="463">
        <v>-789046.3537748158</v>
      </c>
      <c r="F90" s="467">
        <v>-8.2578733114700275E-3</v>
      </c>
      <c r="G90" s="471">
        <v>1.7160963405805731</v>
      </c>
      <c r="H90" s="471">
        <v>-5.382127693558747E-2</v>
      </c>
      <c r="I90" s="472">
        <v>6.4262910582202633</v>
      </c>
      <c r="J90" s="472">
        <v>-0.15344854232602589</v>
      </c>
      <c r="K90" s="467">
        <v>-2.3321370090890175E-2</v>
      </c>
      <c r="L90" s="468">
        <v>608966573.20417058</v>
      </c>
      <c r="M90" s="468">
        <v>-19732771.624432445</v>
      </c>
      <c r="N90" s="467">
        <v>-3.1386658482699746E-2</v>
      </c>
      <c r="O90" s="463">
        <v>166359901.10951152</v>
      </c>
      <c r="P90" s="463">
        <v>-391983.24084314704</v>
      </c>
      <c r="Q90" s="467">
        <v>-2.3506975190731231E-3</v>
      </c>
    </row>
    <row r="91" spans="1:17">
      <c r="A91" s="484"/>
      <c r="B91" s="479" t="s">
        <v>299</v>
      </c>
      <c r="C91" s="367" t="s">
        <v>190</v>
      </c>
      <c r="D91" s="463">
        <v>384.98530277609825</v>
      </c>
      <c r="E91" s="463">
        <v>-599.73618813176154</v>
      </c>
      <c r="F91" s="464">
        <v>-0.60904143320649706</v>
      </c>
      <c r="G91" s="469">
        <v>6.9719257390056857E-6</v>
      </c>
      <c r="H91" s="469">
        <v>-1.1268382242511982E-5</v>
      </c>
      <c r="I91" s="470">
        <v>12.91329596630775</v>
      </c>
      <c r="J91" s="470">
        <v>2.8791102976135896</v>
      </c>
      <c r="K91" s="464">
        <v>0.28693013989128968</v>
      </c>
      <c r="L91" s="465">
        <v>4971.4291574263571</v>
      </c>
      <c r="M91" s="465">
        <v>-4909.4491142964362</v>
      </c>
      <c r="N91" s="464">
        <v>-0.49686363694473923</v>
      </c>
      <c r="O91" s="463">
        <v>712.52005422115326</v>
      </c>
      <c r="P91" s="463">
        <v>-686.15804612636566</v>
      </c>
      <c r="Q91" s="464">
        <v>-0.49057609892932563</v>
      </c>
    </row>
    <row r="92" spans="1:17">
      <c r="A92" s="484"/>
      <c r="B92" s="479" t="s">
        <v>299</v>
      </c>
      <c r="C92" s="367" t="s">
        <v>180</v>
      </c>
      <c r="D92" s="463">
        <v>10161695.745140465</v>
      </c>
      <c r="E92" s="463">
        <v>-21192.988734059036</v>
      </c>
      <c r="F92" s="467">
        <v>-2.0812354222783736E-3</v>
      </c>
      <c r="G92" s="471">
        <v>0.18402413704268783</v>
      </c>
      <c r="H92" s="471">
        <v>-4.5967353180407788E-3</v>
      </c>
      <c r="I92" s="472">
        <v>4.817103272796281</v>
      </c>
      <c r="J92" s="472">
        <v>0.18131655415535786</v>
      </c>
      <c r="K92" s="467">
        <v>3.9112358950049921E-2</v>
      </c>
      <c r="L92" s="468">
        <v>48949937.831076175</v>
      </c>
      <c r="M92" s="468">
        <v>1744237.4811823741</v>
      </c>
      <c r="N92" s="467">
        <v>3.6949721500875859E-2</v>
      </c>
      <c r="O92" s="463">
        <v>8090142.3386121737</v>
      </c>
      <c r="P92" s="463">
        <v>-52448.05959236715</v>
      </c>
      <c r="Q92" s="467">
        <v>-6.4412007760984834E-3</v>
      </c>
    </row>
    <row r="93" spans="1:17">
      <c r="A93" s="484"/>
      <c r="B93" s="479" t="s">
        <v>299</v>
      </c>
      <c r="C93" s="367" t="s">
        <v>185</v>
      </c>
      <c r="D93" s="463">
        <v>6863327.4770341665</v>
      </c>
      <c r="E93" s="463">
        <v>617758.10226346552</v>
      </c>
      <c r="F93" s="464">
        <v>9.8911414667641223E-2</v>
      </c>
      <c r="G93" s="469">
        <v>0.12429204218268214</v>
      </c>
      <c r="H93" s="469">
        <v>8.6033830363043823E-3</v>
      </c>
      <c r="I93" s="470">
        <v>5.8152822279892309</v>
      </c>
      <c r="J93" s="470">
        <v>-3.4899332128230043E-2</v>
      </c>
      <c r="K93" s="464">
        <v>-5.9655126545387644E-3</v>
      </c>
      <c r="L93" s="465">
        <v>39912186.302066952</v>
      </c>
      <c r="M93" s="465">
        <v>3374471.5133490562</v>
      </c>
      <c r="N93" s="464">
        <v>9.2355844717224203E-2</v>
      </c>
      <c r="O93" s="463">
        <v>5694852.744717259</v>
      </c>
      <c r="P93" s="463">
        <v>439373.440697941</v>
      </c>
      <c r="Q93" s="464">
        <v>8.3602924734555467E-2</v>
      </c>
    </row>
    <row r="94" spans="1:17">
      <c r="A94" s="484"/>
      <c r="B94" s="479" t="s">
        <v>299</v>
      </c>
      <c r="C94" s="367" t="s">
        <v>163</v>
      </c>
      <c r="D94" s="463">
        <v>96684881.748158276</v>
      </c>
      <c r="E94" s="463">
        <v>9336417.4321177006</v>
      </c>
      <c r="F94" s="467">
        <v>0.10688702434809917</v>
      </c>
      <c r="G94" s="471">
        <v>1.7509235047986771</v>
      </c>
      <c r="H94" s="471">
        <v>0.13294024196942389</v>
      </c>
      <c r="I94" s="472">
        <v>5.0478416971743973</v>
      </c>
      <c r="J94" s="472">
        <v>1.3990384713948423E-2</v>
      </c>
      <c r="K94" s="467">
        <v>2.7792606188660335E-3</v>
      </c>
      <c r="L94" s="468">
        <v>488049977.57472914</v>
      </c>
      <c r="M94" s="468">
        <v>48350795.836023569</v>
      </c>
      <c r="N94" s="467">
        <v>0.10996335186440347</v>
      </c>
      <c r="O94" s="463">
        <v>103619931.94187094</v>
      </c>
      <c r="P94" s="463">
        <v>10030331.174310923</v>
      </c>
      <c r="Q94" s="467">
        <v>0.10717356514023758</v>
      </c>
    </row>
    <row r="95" spans="1:17">
      <c r="A95" s="484"/>
      <c r="B95" s="479" t="s">
        <v>299</v>
      </c>
      <c r="C95" s="367" t="s">
        <v>175</v>
      </c>
      <c r="D95" s="463">
        <v>35007183.806275651</v>
      </c>
      <c r="E95" s="463">
        <v>6972057.0219188146</v>
      </c>
      <c r="F95" s="464">
        <v>0.24869004786556248</v>
      </c>
      <c r="G95" s="469">
        <v>0.63396572302663268</v>
      </c>
      <c r="H95" s="469">
        <v>0.11466219246581499</v>
      </c>
      <c r="I95" s="470">
        <v>5.3465678206397653</v>
      </c>
      <c r="J95" s="470">
        <v>-8.0970386376033154E-2</v>
      </c>
      <c r="K95" s="464">
        <v>-1.4918436920696091E-2</v>
      </c>
      <c r="L95" s="465">
        <v>187168282.4298549</v>
      </c>
      <c r="M95" s="465">
        <v>35006560.669226199</v>
      </c>
      <c r="N95" s="464">
        <v>0.23006154415297908</v>
      </c>
      <c r="O95" s="463">
        <v>30085705.615612283</v>
      </c>
      <c r="P95" s="463">
        <v>4291492.1722421721</v>
      </c>
      <c r="Q95" s="464">
        <v>0.16637422116646144</v>
      </c>
    </row>
    <row r="96" spans="1:17">
      <c r="A96" s="484"/>
      <c r="B96" s="479" t="s">
        <v>299</v>
      </c>
      <c r="C96" s="367" t="s">
        <v>207</v>
      </c>
      <c r="D96" s="463">
        <v>101024370.46409</v>
      </c>
      <c r="E96" s="463">
        <v>-1466592.2746919841</v>
      </c>
      <c r="F96" s="467">
        <v>-1.4309478957963129E-2</v>
      </c>
      <c r="G96" s="471">
        <v>1.8295098634325409</v>
      </c>
      <c r="H96" s="471">
        <v>-6.8962692451344454E-2</v>
      </c>
      <c r="I96" s="472">
        <v>3.1915676747441339</v>
      </c>
      <c r="J96" s="472">
        <v>4.5153986682694214E-2</v>
      </c>
      <c r="K96" s="467">
        <v>1.4350937657696999E-2</v>
      </c>
      <c r="L96" s="468">
        <v>322426115.13456571</v>
      </c>
      <c r="M96" s="468">
        <v>-52852.929332911968</v>
      </c>
      <c r="N96" s="467">
        <v>-1.638957407059156E-4</v>
      </c>
      <c r="O96" s="463">
        <v>75882304.511940256</v>
      </c>
      <c r="P96" s="463">
        <v>-1313558.4890797436</v>
      </c>
      <c r="Q96" s="467">
        <v>-1.7015918185439384E-2</v>
      </c>
    </row>
    <row r="97" spans="1:17">
      <c r="A97" s="484"/>
      <c r="B97" s="479" t="s">
        <v>299</v>
      </c>
      <c r="C97" s="367" t="s">
        <v>208</v>
      </c>
      <c r="D97" s="463">
        <v>2322763.5209253794</v>
      </c>
      <c r="E97" s="463">
        <v>117276.63520038454</v>
      </c>
      <c r="F97" s="464">
        <v>5.3174941079657784E-2</v>
      </c>
      <c r="G97" s="469">
        <v>4.2064293520787714E-2</v>
      </c>
      <c r="H97" s="469">
        <v>1.2113615839276504E-3</v>
      </c>
      <c r="I97" s="470">
        <v>12.182110847928104</v>
      </c>
      <c r="J97" s="470">
        <v>9.8718950754399515E-3</v>
      </c>
      <c r="K97" s="464">
        <v>8.1101719360565064E-4</v>
      </c>
      <c r="L97" s="465">
        <v>28296162.685436744</v>
      </c>
      <c r="M97" s="465">
        <v>1450449.3050092496</v>
      </c>
      <c r="N97" s="464">
        <v>5.4029084064748087E-2</v>
      </c>
      <c r="O97" s="463">
        <v>5415209.4177792007</v>
      </c>
      <c r="P97" s="463">
        <v>255421.19790830091</v>
      </c>
      <c r="Q97" s="464">
        <v>4.9502263857389803E-2</v>
      </c>
    </row>
    <row r="98" spans="1:17">
      <c r="A98" s="484"/>
      <c r="B98" s="479" t="s">
        <v>299</v>
      </c>
      <c r="C98" s="367" t="s">
        <v>239</v>
      </c>
      <c r="D98" s="463">
        <v>5148630.8096837485</v>
      </c>
      <c r="E98" s="463">
        <v>443990.72402688209</v>
      </c>
      <c r="F98" s="467">
        <v>9.437294159450918E-2</v>
      </c>
      <c r="G98" s="471">
        <v>9.32395896773969E-2</v>
      </c>
      <c r="H98" s="471">
        <v>6.0940516781612386E-3</v>
      </c>
      <c r="I98" s="472">
        <v>14.62488050208041</v>
      </c>
      <c r="J98" s="472">
        <v>0.23364451518911444</v>
      </c>
      <c r="K98" s="467">
        <v>1.6235194489336205E-2</v>
      </c>
      <c r="L98" s="468">
        <v>75298110.340954334</v>
      </c>
      <c r="M98" s="468">
        <v>7592524.6348778903</v>
      </c>
      <c r="N98" s="467">
        <v>0.11214029914516309</v>
      </c>
      <c r="O98" s="463">
        <v>7591138.6997762704</v>
      </c>
      <c r="P98" s="463">
        <v>311110.22588774469</v>
      </c>
      <c r="Q98" s="467">
        <v>4.273475399218727E-2</v>
      </c>
    </row>
    <row r="99" spans="1:17">
      <c r="A99" s="484"/>
      <c r="B99" s="479" t="s">
        <v>299</v>
      </c>
      <c r="C99" s="367" t="s">
        <v>209</v>
      </c>
      <c r="D99" s="463">
        <v>249325422.71725315</v>
      </c>
      <c r="E99" s="463">
        <v>10009098.926993966</v>
      </c>
      <c r="F99" s="464">
        <v>4.1823720039114873E-2</v>
      </c>
      <c r="G99" s="469">
        <v>4.5151810198890816</v>
      </c>
      <c r="H99" s="469">
        <v>8.2248976419156072E-2</v>
      </c>
      <c r="I99" s="470">
        <v>5.177859338436245</v>
      </c>
      <c r="J99" s="470">
        <v>2.7093203250550424E-2</v>
      </c>
      <c r="K99" s="464">
        <v>5.2600336609096819E-3</v>
      </c>
      <c r="L99" s="465">
        <v>1290971968.3260934</v>
      </c>
      <c r="M99" s="465">
        <v>58309552.150091887</v>
      </c>
      <c r="N99" s="464">
        <v>4.7303747875254723E-2</v>
      </c>
      <c r="O99" s="463">
        <v>252440910.99714863</v>
      </c>
      <c r="P99" s="463">
        <v>867204.05486500263</v>
      </c>
      <c r="Q99" s="464">
        <v>3.4471172103210201E-3</v>
      </c>
    </row>
    <row r="100" spans="1:17">
      <c r="A100" s="484"/>
      <c r="B100" s="485" t="s">
        <v>299</v>
      </c>
      <c r="C100" s="367" t="s">
        <v>210</v>
      </c>
      <c r="D100" s="463">
        <v>101374584.30662024</v>
      </c>
      <c r="E100" s="463">
        <v>-432011.40795989335</v>
      </c>
      <c r="F100" s="467">
        <v>-4.2434520565942397E-3</v>
      </c>
      <c r="G100" s="471">
        <v>1.8358520923053989</v>
      </c>
      <c r="H100" s="471">
        <v>-4.9943716488984213E-2</v>
      </c>
      <c r="I100" s="472">
        <v>6.6873019111667897</v>
      </c>
      <c r="J100" s="472">
        <v>-0.18788779760855334</v>
      </c>
      <c r="K100" s="467">
        <v>-2.732838009818659E-2</v>
      </c>
      <c r="L100" s="468">
        <v>677922451.3774004</v>
      </c>
      <c r="M100" s="468">
        <v>-22017207.764932871</v>
      </c>
      <c r="N100" s="467">
        <v>-3.1455865484049751E-2</v>
      </c>
      <c r="O100" s="463">
        <v>191164045.02930337</v>
      </c>
      <c r="P100" s="463">
        <v>451038.38259199262</v>
      </c>
      <c r="Q100" s="467">
        <v>2.3650111259979458E-3</v>
      </c>
    </row>
    <row r="101" spans="1:17">
      <c r="A101" s="484"/>
      <c r="B101" s="479" t="s">
        <v>241</v>
      </c>
      <c r="C101" s="367" t="s">
        <v>189</v>
      </c>
      <c r="D101" s="463">
        <v>326795.5718291786</v>
      </c>
      <c r="E101" s="463">
        <v>44451.249266613217</v>
      </c>
      <c r="F101" s="464">
        <v>0.15743631344583936</v>
      </c>
      <c r="G101" s="469">
        <v>1.9370989932595006E-2</v>
      </c>
      <c r="H101" s="469">
        <v>2.2400477412290072E-3</v>
      </c>
      <c r="I101" s="470">
        <v>4.2186281165569754</v>
      </c>
      <c r="J101" s="470">
        <v>0.30723609782757766</v>
      </c>
      <c r="K101" s="464">
        <v>7.8549042478074663E-2</v>
      </c>
      <c r="L101" s="465">
        <v>1378628.9876848876</v>
      </c>
      <c r="M101" s="465">
        <v>274269.65788011067</v>
      </c>
      <c r="N101" s="464">
        <v>0.24835182759636273</v>
      </c>
      <c r="O101" s="463">
        <v>298746.86758053128</v>
      </c>
      <c r="P101" s="463">
        <v>73733.271701680962</v>
      </c>
      <c r="Q101" s="464">
        <v>0.32768362913225796</v>
      </c>
    </row>
    <row r="102" spans="1:17">
      <c r="A102" s="484"/>
      <c r="B102" s="479" t="s">
        <v>300</v>
      </c>
      <c r="C102" s="367" t="s">
        <v>176</v>
      </c>
      <c r="D102" s="463">
        <v>1323754.5312605028</v>
      </c>
      <c r="E102" s="463">
        <v>-62344.844413070707</v>
      </c>
      <c r="F102" s="467">
        <v>-4.497862527553214E-2</v>
      </c>
      <c r="G102" s="471">
        <v>7.8466288740527801E-2</v>
      </c>
      <c r="H102" s="471">
        <v>-5.6338201642323893E-3</v>
      </c>
      <c r="I102" s="472">
        <v>11.219447037825461</v>
      </c>
      <c r="J102" s="472">
        <v>0.28409087307202263</v>
      </c>
      <c r="K102" s="467">
        <v>2.597911478984993E-2</v>
      </c>
      <c r="L102" s="468">
        <v>14851793.854558678</v>
      </c>
      <c r="M102" s="468">
        <v>-305696.49817422405</v>
      </c>
      <c r="N102" s="467">
        <v>-2.0168015354804881E-2</v>
      </c>
      <c r="O102" s="463">
        <v>2814249.4266591272</v>
      </c>
      <c r="P102" s="463">
        <v>-126278.74195354758</v>
      </c>
      <c r="Q102" s="467">
        <v>-4.2944238147912456E-2</v>
      </c>
    </row>
    <row r="103" spans="1:17">
      <c r="A103" s="484"/>
      <c r="B103" s="479" t="s">
        <v>300</v>
      </c>
      <c r="C103" s="367" t="s">
        <v>171</v>
      </c>
      <c r="D103" s="463">
        <v>7404249.8377723917</v>
      </c>
      <c r="E103" s="463">
        <v>-1846037.0852118749</v>
      </c>
      <c r="F103" s="464">
        <v>-0.19956538652060737</v>
      </c>
      <c r="G103" s="469">
        <v>0.43889104207592877</v>
      </c>
      <c r="H103" s="469">
        <v>-0.12236030200263837</v>
      </c>
      <c r="I103" s="470">
        <v>8.0734598916999047</v>
      </c>
      <c r="J103" s="470">
        <v>0.63449392291249129</v>
      </c>
      <c r="K103" s="464">
        <v>8.5293295543320893E-2</v>
      </c>
      <c r="L103" s="465">
        <v>59777914.093380928</v>
      </c>
      <c r="M103" s="465">
        <v>-9034655.5282182693</v>
      </c>
      <c r="N103" s="464">
        <v>-0.13129368047000575</v>
      </c>
      <c r="O103" s="463">
        <v>13357353.095637817</v>
      </c>
      <c r="P103" s="463">
        <v>-3178034.9142277911</v>
      </c>
      <c r="Q103" s="464">
        <v>-0.19219596856945001</v>
      </c>
    </row>
    <row r="104" spans="1:17">
      <c r="A104" s="484"/>
      <c r="B104" s="479" t="s">
        <v>300</v>
      </c>
      <c r="C104" s="367" t="s">
        <v>173</v>
      </c>
      <c r="D104" s="463">
        <v>3044348.8721969188</v>
      </c>
      <c r="E104" s="463">
        <v>-9019.4249043110758</v>
      </c>
      <c r="F104" s="467">
        <v>-2.9539262960429076E-3</v>
      </c>
      <c r="G104" s="471">
        <v>0.18045547870966605</v>
      </c>
      <c r="H104" s="471">
        <v>-4.8044029548570677E-3</v>
      </c>
      <c r="I104" s="472">
        <v>13.686790394578207</v>
      </c>
      <c r="J104" s="472">
        <v>-0.1295557441177202</v>
      </c>
      <c r="K104" s="467">
        <v>-9.3769903284971166E-3</v>
      </c>
      <c r="L104" s="468">
        <v>41667364.901729785</v>
      </c>
      <c r="M104" s="468">
        <v>-519028.37994135171</v>
      </c>
      <c r="N104" s="467">
        <v>-1.230321768623097E-2</v>
      </c>
      <c r="O104" s="463">
        <v>8762879.5438272841</v>
      </c>
      <c r="P104" s="463">
        <v>-542927.0490100272</v>
      </c>
      <c r="Q104" s="467">
        <v>-5.8342825373989472E-2</v>
      </c>
    </row>
    <row r="105" spans="1:17">
      <c r="A105" s="484"/>
      <c r="B105" s="479" t="s">
        <v>300</v>
      </c>
      <c r="C105" s="367" t="s">
        <v>169</v>
      </c>
      <c r="D105" s="463">
        <v>5479754.7533067502</v>
      </c>
      <c r="E105" s="463">
        <v>-329435.65733674541</v>
      </c>
      <c r="F105" s="464">
        <v>-5.6709392195710993E-2</v>
      </c>
      <c r="G105" s="469">
        <v>0.32481552171973782</v>
      </c>
      <c r="H105" s="469">
        <v>-2.765094263184914E-2</v>
      </c>
      <c r="I105" s="470">
        <v>11.926536443303807</v>
      </c>
      <c r="J105" s="470">
        <v>1.8731438416853763E-2</v>
      </c>
      <c r="K105" s="464">
        <v>1.5730387262107833E-3</v>
      </c>
      <c r="L105" s="465">
        <v>65354494.765680216</v>
      </c>
      <c r="M105" s="465">
        <v>-3820211.8805216923</v>
      </c>
      <c r="N105" s="464">
        <v>-5.5225559539563929E-2</v>
      </c>
      <c r="O105" s="463">
        <v>9456235.2691015601</v>
      </c>
      <c r="P105" s="463">
        <v>-788663.63806409203</v>
      </c>
      <c r="Q105" s="464">
        <v>-7.6981104958729479E-2</v>
      </c>
    </row>
    <row r="106" spans="1:17">
      <c r="A106" s="484"/>
      <c r="B106" s="479" t="s">
        <v>300</v>
      </c>
      <c r="C106" s="367" t="s">
        <v>233</v>
      </c>
      <c r="D106" s="463">
        <v>1699141.146338135</v>
      </c>
      <c r="E106" s="463">
        <v>303442.23198157176</v>
      </c>
      <c r="F106" s="467">
        <v>0.21741238662599582</v>
      </c>
      <c r="G106" s="471">
        <v>0.10071753988447146</v>
      </c>
      <c r="H106" s="471">
        <v>1.6034989155666327E-2</v>
      </c>
      <c r="I106" s="472">
        <v>11.458558947395955</v>
      </c>
      <c r="J106" s="472">
        <v>-9.2167945055768641E-2</v>
      </c>
      <c r="K106" s="467">
        <v>-7.9794064835867085E-3</v>
      </c>
      <c r="L106" s="468">
        <v>19469708.985261459</v>
      </c>
      <c r="M106" s="468">
        <v>3348372.0014374293</v>
      </c>
      <c r="N106" s="467">
        <v>0.20769815833495378</v>
      </c>
      <c r="O106" s="463">
        <v>2921894.8314282401</v>
      </c>
      <c r="P106" s="463">
        <v>601402.30959179625</v>
      </c>
      <c r="Q106" s="467">
        <v>0.25917011321193351</v>
      </c>
    </row>
    <row r="107" spans="1:17">
      <c r="A107" s="484"/>
      <c r="B107" s="479" t="s">
        <v>300</v>
      </c>
      <c r="C107" s="367" t="s">
        <v>153</v>
      </c>
      <c r="D107" s="463">
        <v>312243550.21613824</v>
      </c>
      <c r="E107" s="463">
        <v>4958194.5719604492</v>
      </c>
      <c r="F107" s="464">
        <v>1.6135473041226894E-2</v>
      </c>
      <c r="G107" s="469">
        <v>18.508410728760332</v>
      </c>
      <c r="H107" s="469">
        <v>-0.13580218126646315</v>
      </c>
      <c r="I107" s="470">
        <v>5.4978406794933052</v>
      </c>
      <c r="J107" s="470">
        <v>2.7390132088823904E-2</v>
      </c>
      <c r="K107" s="464">
        <v>5.0069243568648053E-3</v>
      </c>
      <c r="L107" s="465">
        <v>1716665292.2876954</v>
      </c>
      <c r="M107" s="465">
        <v>35675950.294622183</v>
      </c>
      <c r="N107" s="464">
        <v>2.1223186491071275E-2</v>
      </c>
      <c r="O107" s="463">
        <v>456175322.03367263</v>
      </c>
      <c r="P107" s="463">
        <v>5673581.0603575706</v>
      </c>
      <c r="Q107" s="464">
        <v>1.2593915948248552E-2</v>
      </c>
    </row>
    <row r="108" spans="1:17">
      <c r="A108" s="484"/>
      <c r="B108" s="479" t="s">
        <v>300</v>
      </c>
      <c r="C108" s="367" t="s">
        <v>234</v>
      </c>
      <c r="D108" s="463">
        <v>34925514.238699675</v>
      </c>
      <c r="E108" s="463">
        <v>-2081265.1983469352</v>
      </c>
      <c r="F108" s="467">
        <v>-5.6240106002399926E-2</v>
      </c>
      <c r="G108" s="471">
        <v>2.0702293514007422</v>
      </c>
      <c r="H108" s="471">
        <v>-0.17511772507251111</v>
      </c>
      <c r="I108" s="472">
        <v>3.505618601726793</v>
      </c>
      <c r="J108" s="472">
        <v>0.16240676315325908</v>
      </c>
      <c r="K108" s="467">
        <v>4.8578065344059694E-2</v>
      </c>
      <c r="L108" s="468">
        <v>122435532.39005955</v>
      </c>
      <c r="M108" s="468">
        <v>-1285970.7313542962</v>
      </c>
      <c r="N108" s="467">
        <v>-1.0394076202681691E-2</v>
      </c>
      <c r="O108" s="463">
        <v>33761141.998875678</v>
      </c>
      <c r="P108" s="463">
        <v>-883401.33015590906</v>
      </c>
      <c r="Q108" s="467">
        <v>-2.5499003458233856E-2</v>
      </c>
    </row>
    <row r="109" spans="1:17">
      <c r="A109" s="484"/>
      <c r="B109" s="479" t="s">
        <v>300</v>
      </c>
      <c r="C109" s="367" t="s">
        <v>235</v>
      </c>
      <c r="D109" s="463">
        <v>100662912.24609339</v>
      </c>
      <c r="E109" s="463">
        <v>-406989.45129744709</v>
      </c>
      <c r="F109" s="464">
        <v>-4.0268115874496167E-3</v>
      </c>
      <c r="G109" s="469">
        <v>5.9668503119253877</v>
      </c>
      <c r="H109" s="469">
        <v>-0.16545873381919751</v>
      </c>
      <c r="I109" s="470">
        <v>4.3036783627872479</v>
      </c>
      <c r="J109" s="470">
        <v>0.12630807435446023</v>
      </c>
      <c r="K109" s="464">
        <v>3.0236264834891349E-2</v>
      </c>
      <c r="L109" s="465">
        <v>433220797.36866361</v>
      </c>
      <c r="M109" s="465">
        <v>11014392.963160515</v>
      </c>
      <c r="N109" s="464">
        <v>2.6087697505843308E-2</v>
      </c>
      <c r="O109" s="463">
        <v>105521345.76657566</v>
      </c>
      <c r="P109" s="463">
        <v>3137476.7775397897</v>
      </c>
      <c r="Q109" s="464">
        <v>3.0644249025945456E-2</v>
      </c>
    </row>
    <row r="110" spans="1:17">
      <c r="A110" s="484"/>
      <c r="B110" s="479" t="s">
        <v>300</v>
      </c>
      <c r="C110" s="367" t="s">
        <v>236</v>
      </c>
      <c r="D110" s="463">
        <v>3440495.4755393881</v>
      </c>
      <c r="E110" s="463">
        <v>-167151.12638336048</v>
      </c>
      <c r="F110" s="467">
        <v>-4.6332455705133314E-2</v>
      </c>
      <c r="G110" s="471">
        <v>0.20393728974592415</v>
      </c>
      <c r="H110" s="471">
        <v>-1.4952839949252006E-2</v>
      </c>
      <c r="I110" s="472">
        <v>6.0946622636974173</v>
      </c>
      <c r="J110" s="472">
        <v>-0.26397708114257679</v>
      </c>
      <c r="K110" s="467">
        <v>-4.1514712004666998E-2</v>
      </c>
      <c r="L110" s="468">
        <v>20968657.94319161</v>
      </c>
      <c r="M110" s="468">
        <v>-1971065.6820726879</v>
      </c>
      <c r="N110" s="467">
        <v>-8.5923689154732724E-2</v>
      </c>
      <c r="O110" s="463">
        <v>6096428.3720871359</v>
      </c>
      <c r="P110" s="463">
        <v>-300483.29469887819</v>
      </c>
      <c r="Q110" s="467">
        <v>-4.697318180256338E-2</v>
      </c>
    </row>
    <row r="111" spans="1:17">
      <c r="A111" s="484"/>
      <c r="B111" s="479" t="s">
        <v>300</v>
      </c>
      <c r="C111" s="367" t="s">
        <v>160</v>
      </c>
      <c r="D111" s="463">
        <v>17866418.586109512</v>
      </c>
      <c r="E111" s="463">
        <v>-1207429.2714795433</v>
      </c>
      <c r="F111" s="464">
        <v>-6.3302867910794119E-2</v>
      </c>
      <c r="G111" s="469">
        <v>1.0590419344603688</v>
      </c>
      <c r="H111" s="469">
        <v>-9.8243546082142474E-2</v>
      </c>
      <c r="I111" s="470">
        <v>5.0418574775192635</v>
      </c>
      <c r="J111" s="470">
        <v>-1.7070874717841633E-3</v>
      </c>
      <c r="K111" s="464">
        <v>-3.384684482148973E-4</v>
      </c>
      <c r="L111" s="465">
        <v>90079936.144865394</v>
      </c>
      <c r="M111" s="465">
        <v>-6120247.0277011693</v>
      </c>
      <c r="N111" s="464">
        <v>-6.3619910335539584E-2</v>
      </c>
      <c r="O111" s="463">
        <v>18418499.299746264</v>
      </c>
      <c r="P111" s="463">
        <v>-1404354.3839749843</v>
      </c>
      <c r="Q111" s="464">
        <v>-7.0845217665519877E-2</v>
      </c>
    </row>
    <row r="112" spans="1:17">
      <c r="A112" s="484"/>
      <c r="B112" s="479" t="s">
        <v>300</v>
      </c>
      <c r="C112" s="367" t="s">
        <v>155</v>
      </c>
      <c r="D112" s="463">
        <v>141350067.16394377</v>
      </c>
      <c r="E112" s="463">
        <v>-3638619.2491098046</v>
      </c>
      <c r="F112" s="467">
        <v>-2.5095883955689204E-2</v>
      </c>
      <c r="G112" s="471">
        <v>8.378604130644792</v>
      </c>
      <c r="H112" s="471">
        <v>-0.41843057790233473</v>
      </c>
      <c r="I112" s="472">
        <v>4.4344494225957023</v>
      </c>
      <c r="J112" s="472">
        <v>-1.3619263054136965E-2</v>
      </c>
      <c r="K112" s="467">
        <v>-3.0618373987962065E-3</v>
      </c>
      <c r="L112" s="468">
        <v>626809723.71901417</v>
      </c>
      <c r="M112" s="468">
        <v>-18109912.088393688</v>
      </c>
      <c r="N112" s="467">
        <v>-2.8080881838433967E-2</v>
      </c>
      <c r="O112" s="463">
        <v>134796265.65509689</v>
      </c>
      <c r="P112" s="463">
        <v>-2921294.1430981755</v>
      </c>
      <c r="Q112" s="467">
        <v>-2.1212212497657559E-2</v>
      </c>
    </row>
    <row r="113" spans="1:17">
      <c r="A113" s="484"/>
      <c r="B113" s="479" t="s">
        <v>300</v>
      </c>
      <c r="C113" s="367" t="s">
        <v>168</v>
      </c>
      <c r="D113" s="463">
        <v>3842725.7651109444</v>
      </c>
      <c r="E113" s="463">
        <v>-354535.00405478477</v>
      </c>
      <c r="F113" s="464">
        <v>-8.4468186170204074E-2</v>
      </c>
      <c r="G113" s="469">
        <v>0.22777971467923441</v>
      </c>
      <c r="H113" s="469">
        <v>-2.6884629006066085E-2</v>
      </c>
      <c r="I113" s="470">
        <v>5.6448092885867771</v>
      </c>
      <c r="J113" s="470">
        <v>0.10961211236204171</v>
      </c>
      <c r="K113" s="464">
        <v>1.9802747557549943E-2</v>
      </c>
      <c r="L113" s="465">
        <v>21691454.09238999</v>
      </c>
      <c r="M113" s="465">
        <v>-1541211.8649750166</v>
      </c>
      <c r="N113" s="464">
        <v>-6.6338140780026825E-2</v>
      </c>
      <c r="O113" s="463">
        <v>6292012.8180605145</v>
      </c>
      <c r="P113" s="463">
        <v>-525705.40093446709</v>
      </c>
      <c r="Q113" s="464">
        <v>-7.7108701774999844E-2</v>
      </c>
    </row>
    <row r="114" spans="1:17">
      <c r="A114" s="484"/>
      <c r="B114" s="479" t="s">
        <v>300</v>
      </c>
      <c r="C114" s="367" t="s">
        <v>157</v>
      </c>
      <c r="D114" s="463">
        <v>110497376.56936008</v>
      </c>
      <c r="E114" s="463">
        <v>4591575.4679834992</v>
      </c>
      <c r="F114" s="467">
        <v>4.3355278183376277E-2</v>
      </c>
      <c r="G114" s="471">
        <v>6.5497936741385177</v>
      </c>
      <c r="H114" s="471">
        <v>0.12407156316545365</v>
      </c>
      <c r="I114" s="472">
        <v>5.064962200641161</v>
      </c>
      <c r="J114" s="472">
        <v>-1.3178001243605131E-2</v>
      </c>
      <c r="K114" s="467">
        <v>-2.5950447840558002E-3</v>
      </c>
      <c r="L114" s="468">
        <v>559665035.59382105</v>
      </c>
      <c r="M114" s="468">
        <v>21860529.408108711</v>
      </c>
      <c r="N114" s="467">
        <v>4.0647724510809377E-2</v>
      </c>
      <c r="O114" s="463">
        <v>158652769.0026432</v>
      </c>
      <c r="P114" s="463">
        <v>5197373.2461561859</v>
      </c>
      <c r="Q114" s="467">
        <v>3.3868950782308858E-2</v>
      </c>
    </row>
    <row r="115" spans="1:17">
      <c r="A115" s="484"/>
      <c r="B115" s="479" t="s">
        <v>300</v>
      </c>
      <c r="C115" s="367" t="s">
        <v>178</v>
      </c>
      <c r="D115" s="463">
        <v>5355323.0994042233</v>
      </c>
      <c r="E115" s="463">
        <v>861088.11958905216</v>
      </c>
      <c r="F115" s="464">
        <v>0.19159837513090272</v>
      </c>
      <c r="G115" s="469">
        <v>0.31743976597876977</v>
      </c>
      <c r="H115" s="469">
        <v>4.4756827165406132E-2</v>
      </c>
      <c r="I115" s="470">
        <v>5.424429883495514</v>
      </c>
      <c r="J115" s="470">
        <v>0.11855662577625292</v>
      </c>
      <c r="K115" s="464">
        <v>2.2344413448581825E-2</v>
      </c>
      <c r="L115" s="465">
        <v>29049574.656182088</v>
      </c>
      <c r="M115" s="465">
        <v>5203733.4628743082</v>
      </c>
      <c r="N115" s="464">
        <v>0.21822394188948599</v>
      </c>
      <c r="O115" s="463">
        <v>5096615.1014904659</v>
      </c>
      <c r="P115" s="463">
        <v>801237.5403799396</v>
      </c>
      <c r="Q115" s="464">
        <v>0.18653483401184126</v>
      </c>
    </row>
    <row r="116" spans="1:17">
      <c r="A116" s="484"/>
      <c r="B116" s="479" t="s">
        <v>300</v>
      </c>
      <c r="C116" s="367" t="s">
        <v>154</v>
      </c>
      <c r="D116" s="463">
        <v>161108596.51246664</v>
      </c>
      <c r="E116" s="463">
        <v>3166191.3453416824</v>
      </c>
      <c r="F116" s="467">
        <v>2.0046493163070507E-2</v>
      </c>
      <c r="G116" s="471">
        <v>9.5498019866952575</v>
      </c>
      <c r="H116" s="471">
        <v>-3.3185862772693753E-2</v>
      </c>
      <c r="I116" s="472">
        <v>5.4746712689160413</v>
      </c>
      <c r="J116" s="472">
        <v>-4.5135305176683183E-2</v>
      </c>
      <c r="K116" s="467">
        <v>-8.1769722490868165E-3</v>
      </c>
      <c r="L116" s="468">
        <v>882016604.50218821</v>
      </c>
      <c r="M116" s="468">
        <v>10205078.132675171</v>
      </c>
      <c r="N116" s="467">
        <v>1.1705601295697711E-2</v>
      </c>
      <c r="O116" s="463">
        <v>232592584.23498675</v>
      </c>
      <c r="P116" s="463">
        <v>1690424.6820878685</v>
      </c>
      <c r="Q116" s="467">
        <v>7.3209565703546316E-3</v>
      </c>
    </row>
    <row r="117" spans="1:17">
      <c r="A117" s="484"/>
      <c r="B117" s="479" t="s">
        <v>300</v>
      </c>
      <c r="C117" s="367" t="s">
        <v>237</v>
      </c>
      <c r="D117" s="463">
        <v>2877148.3467012919</v>
      </c>
      <c r="E117" s="463">
        <v>366221.06355791399</v>
      </c>
      <c r="F117" s="464">
        <v>0.14585092368722419</v>
      </c>
      <c r="G117" s="469">
        <v>0.17054457423206995</v>
      </c>
      <c r="H117" s="469">
        <v>1.8196725534948777E-2</v>
      </c>
      <c r="I117" s="470">
        <v>7.9315651015170738</v>
      </c>
      <c r="J117" s="470">
        <v>-6.8797832452337282E-2</v>
      </c>
      <c r="K117" s="464">
        <v>-8.5993389325155246E-3</v>
      </c>
      <c r="L117" s="465">
        <v>22820289.418583512</v>
      </c>
      <c r="M117" s="465">
        <v>2731959.8526307158</v>
      </c>
      <c r="N117" s="464">
        <v>0.13599736322830175</v>
      </c>
      <c r="O117" s="463">
        <v>2606963.2260821317</v>
      </c>
      <c r="P117" s="463">
        <v>316851.78242721269</v>
      </c>
      <c r="Q117" s="464">
        <v>0.13835649060009539</v>
      </c>
    </row>
    <row r="118" spans="1:17">
      <c r="A118" s="484"/>
      <c r="B118" s="479" t="s">
        <v>300</v>
      </c>
      <c r="C118" s="367" t="s">
        <v>183</v>
      </c>
      <c r="D118" s="463">
        <v>754081.06960243417</v>
      </c>
      <c r="E118" s="463">
        <v>93591.659293674864</v>
      </c>
      <c r="F118" s="467">
        <v>0.14170046912625522</v>
      </c>
      <c r="G118" s="471">
        <v>4.4698576317505005E-2</v>
      </c>
      <c r="H118" s="471">
        <v>4.624082156208402E-3</v>
      </c>
      <c r="I118" s="472">
        <v>6.5738032297820936</v>
      </c>
      <c r="J118" s="472">
        <v>-5.5038014629440468E-3</v>
      </c>
      <c r="K118" s="467">
        <v>-8.3653209020441975E-4</v>
      </c>
      <c r="L118" s="468">
        <v>4957180.5708700176</v>
      </c>
      <c r="M118" s="468">
        <v>611617.94956270885</v>
      </c>
      <c r="N118" s="467">
        <v>0.14074540004642969</v>
      </c>
      <c r="O118" s="463">
        <v>965125.43265638372</v>
      </c>
      <c r="P118" s="463">
        <v>69790.894193151151</v>
      </c>
      <c r="Q118" s="467">
        <v>7.7949516292470336E-2</v>
      </c>
    </row>
    <row r="119" spans="1:17">
      <c r="A119" s="484"/>
      <c r="B119" s="479" t="s">
        <v>300</v>
      </c>
      <c r="C119" s="367" t="s">
        <v>167</v>
      </c>
      <c r="D119" s="463">
        <v>17367112.801856402</v>
      </c>
      <c r="E119" s="463">
        <v>153784.75405689701</v>
      </c>
      <c r="F119" s="464">
        <v>8.9340511974124806E-3</v>
      </c>
      <c r="G119" s="469">
        <v>1.0294453053937143</v>
      </c>
      <c r="H119" s="469">
        <v>-1.4955109785623977E-2</v>
      </c>
      <c r="I119" s="470">
        <v>9.4386262602578199</v>
      </c>
      <c r="J119" s="470">
        <v>0.11343775769226738</v>
      </c>
      <c r="K119" s="464">
        <v>1.2164661085516748E-2</v>
      </c>
      <c r="L119" s="465">
        <v>163921686.95646161</v>
      </c>
      <c r="M119" s="465">
        <v>3404158.154232502</v>
      </c>
      <c r="N119" s="464">
        <v>2.1207391987866364E-2</v>
      </c>
      <c r="O119" s="463">
        <v>32445546.807628497</v>
      </c>
      <c r="P119" s="463">
        <v>303263.820541244</v>
      </c>
      <c r="Q119" s="464">
        <v>9.4350429514629165E-3</v>
      </c>
    </row>
    <row r="120" spans="1:17">
      <c r="A120" s="484"/>
      <c r="B120" s="479" t="s">
        <v>300</v>
      </c>
      <c r="C120" s="367" t="s">
        <v>187</v>
      </c>
      <c r="D120" s="463">
        <v>573654.79855179007</v>
      </c>
      <c r="E120" s="463">
        <v>-67559.673534042435</v>
      </c>
      <c r="F120" s="467">
        <v>-0.10536205353300096</v>
      </c>
      <c r="G120" s="471">
        <v>3.4003708389721089E-2</v>
      </c>
      <c r="H120" s="471">
        <v>-4.9012993464821256E-3</v>
      </c>
      <c r="I120" s="472">
        <v>13.149027017677296</v>
      </c>
      <c r="J120" s="472">
        <v>0.18298303957352324</v>
      </c>
      <c r="K120" s="467">
        <v>1.411248025091796E-2</v>
      </c>
      <c r="L120" s="468">
        <v>7543002.4449777147</v>
      </c>
      <c r="M120" s="468">
        <v>-771012.59948378336</v>
      </c>
      <c r="N120" s="467">
        <v>-9.2736493181763552E-2</v>
      </c>
      <c r="O120" s="463">
        <v>1213931.9392428414</v>
      </c>
      <c r="P120" s="463">
        <v>-137720.76163808187</v>
      </c>
      <c r="Q120" s="467">
        <v>-0.10189064213634466</v>
      </c>
    </row>
    <row r="121" spans="1:17">
      <c r="A121" s="484"/>
      <c r="B121" s="479" t="s">
        <v>300</v>
      </c>
      <c r="C121" s="367" t="s">
        <v>165</v>
      </c>
      <c r="D121" s="463">
        <v>25670230.730063133</v>
      </c>
      <c r="E121" s="463">
        <v>928211.19510971382</v>
      </c>
      <c r="F121" s="464">
        <v>3.7515579267828808E-2</v>
      </c>
      <c r="G121" s="469">
        <v>1.5216172552649174</v>
      </c>
      <c r="H121" s="469">
        <v>2.0421472385265815E-2</v>
      </c>
      <c r="I121" s="470">
        <v>7.1498079012604032</v>
      </c>
      <c r="J121" s="470">
        <v>5.4278761452590807E-2</v>
      </c>
      <c r="K121" s="464">
        <v>7.6497129929426217E-3</v>
      </c>
      <c r="L121" s="465">
        <v>183537218.500983</v>
      </c>
      <c r="M121" s="465">
        <v>7979497.9130268693</v>
      </c>
      <c r="N121" s="464">
        <v>4.5452275674934289E-2</v>
      </c>
      <c r="O121" s="463">
        <v>31013382.558097601</v>
      </c>
      <c r="P121" s="463">
        <v>905085.01819008216</v>
      </c>
      <c r="Q121" s="464">
        <v>3.0060982923077031E-2</v>
      </c>
    </row>
    <row r="122" spans="1:17">
      <c r="A122" s="484"/>
      <c r="B122" s="479" t="s">
        <v>300</v>
      </c>
      <c r="C122" s="367" t="s">
        <v>238</v>
      </c>
      <c r="D122" s="463">
        <v>5993829.7980236216</v>
      </c>
      <c r="E122" s="463">
        <v>21829.144483703189</v>
      </c>
      <c r="F122" s="467">
        <v>3.6552481739538841E-3</v>
      </c>
      <c r="G122" s="471">
        <v>0.35528760694436301</v>
      </c>
      <c r="H122" s="471">
        <v>-7.0571961459207078E-3</v>
      </c>
      <c r="I122" s="472">
        <v>13.862392413300858</v>
      </c>
      <c r="J122" s="472">
        <v>-2.7484094654575131E-3</v>
      </c>
      <c r="K122" s="467">
        <v>-1.9822441766654641E-4</v>
      </c>
      <c r="L122" s="468">
        <v>83088820.718739271</v>
      </c>
      <c r="M122" s="468">
        <v>286190.6637558341</v>
      </c>
      <c r="N122" s="467">
        <v>3.4562991968467051E-3</v>
      </c>
      <c r="O122" s="463">
        <v>16453498.528892539</v>
      </c>
      <c r="P122" s="463">
        <v>389640.93371902406</v>
      </c>
      <c r="Q122" s="467">
        <v>2.4255751235997887E-2</v>
      </c>
    </row>
    <row r="123" spans="1:17">
      <c r="A123" s="484"/>
      <c r="B123" s="479" t="s">
        <v>300</v>
      </c>
      <c r="C123" s="367" t="s">
        <v>184</v>
      </c>
      <c r="D123" s="463">
        <v>776953.82913232595</v>
      </c>
      <c r="E123" s="463">
        <v>-180523.49599901482</v>
      </c>
      <c r="F123" s="464">
        <v>-0.18854075314446922</v>
      </c>
      <c r="G123" s="469">
        <v>4.6054371905873005E-2</v>
      </c>
      <c r="H123" s="469">
        <v>-1.2039548869651272E-2</v>
      </c>
      <c r="I123" s="470">
        <v>12.935482354033001</v>
      </c>
      <c r="J123" s="470">
        <v>1.189837658657213</v>
      </c>
      <c r="K123" s="464">
        <v>0.10130032786754117</v>
      </c>
      <c r="L123" s="465">
        <v>10050272.546639573</v>
      </c>
      <c r="M123" s="465">
        <v>-1195915.9182319585</v>
      </c>
      <c r="N123" s="464">
        <v>-0.10633966538685601</v>
      </c>
      <c r="O123" s="463">
        <v>1983107.7328068756</v>
      </c>
      <c r="P123" s="463">
        <v>-168933.30133964797</v>
      </c>
      <c r="Q123" s="464">
        <v>-7.8499107897654519E-2</v>
      </c>
    </row>
    <row r="124" spans="1:17">
      <c r="A124" s="484"/>
      <c r="B124" s="479" t="s">
        <v>300</v>
      </c>
      <c r="C124" s="367" t="s">
        <v>170</v>
      </c>
      <c r="D124" s="463">
        <v>13780366.555748753</v>
      </c>
      <c r="E124" s="463">
        <v>-24022.239360038191</v>
      </c>
      <c r="F124" s="467">
        <v>-1.7401885528282003E-3</v>
      </c>
      <c r="G124" s="471">
        <v>0.81683891958735477</v>
      </c>
      <c r="H124" s="471">
        <v>-2.0727723473961013E-2</v>
      </c>
      <c r="I124" s="472">
        <v>8.5819412443881244</v>
      </c>
      <c r="J124" s="472">
        <v>9.1790530636188805E-3</v>
      </c>
      <c r="K124" s="467">
        <v>1.0707229313916967E-3</v>
      </c>
      <c r="L124" s="468">
        <v>118262296.10756695</v>
      </c>
      <c r="M124" s="468">
        <v>-79446.229485332966</v>
      </c>
      <c r="N124" s="467">
        <v>-6.7132888122485156E-4</v>
      </c>
      <c r="O124" s="463">
        <v>25413002.409121979</v>
      </c>
      <c r="P124" s="463">
        <v>-89516.663252681494</v>
      </c>
      <c r="Q124" s="467">
        <v>-3.5101106286260751E-3</v>
      </c>
    </row>
    <row r="125" spans="1:17">
      <c r="A125" s="484"/>
      <c r="B125" s="479" t="s">
        <v>300</v>
      </c>
      <c r="C125" s="367" t="s">
        <v>174</v>
      </c>
      <c r="D125" s="463">
        <v>3397300.2191970064</v>
      </c>
      <c r="E125" s="463">
        <v>25109.522088796366</v>
      </c>
      <c r="F125" s="464">
        <v>7.4460563900875468E-3</v>
      </c>
      <c r="G125" s="469">
        <v>0.20137686681528078</v>
      </c>
      <c r="H125" s="469">
        <v>-3.2272256846554437E-3</v>
      </c>
      <c r="I125" s="470">
        <v>15.012479532349762</v>
      </c>
      <c r="J125" s="470">
        <v>0.83119672686083135</v>
      </c>
      <c r="K125" s="464">
        <v>5.8612238276435254E-2</v>
      </c>
      <c r="L125" s="465">
        <v>51001900.005942419</v>
      </c>
      <c r="M125" s="465">
        <v>3179910.0562120304</v>
      </c>
      <c r="N125" s="464">
        <v>6.6494724697878413E-2</v>
      </c>
      <c r="O125" s="463">
        <v>7935426.086913229</v>
      </c>
      <c r="P125" s="463">
        <v>702135.35360158142</v>
      </c>
      <c r="Q125" s="464">
        <v>9.7069975408014583E-2</v>
      </c>
    </row>
    <row r="126" spans="1:17">
      <c r="A126" s="484"/>
      <c r="B126" s="479" t="s">
        <v>300</v>
      </c>
      <c r="C126" s="367" t="s">
        <v>182</v>
      </c>
      <c r="D126" s="463">
        <v>2682537.7005052413</v>
      </c>
      <c r="E126" s="463">
        <v>196726.24472279428</v>
      </c>
      <c r="F126" s="467">
        <v>7.9139648449673625E-2</v>
      </c>
      <c r="G126" s="471">
        <v>0.15900891955003513</v>
      </c>
      <c r="H126" s="471">
        <v>8.1849470290077664E-3</v>
      </c>
      <c r="I126" s="472">
        <v>16.677169331651786</v>
      </c>
      <c r="J126" s="472">
        <v>-0.44944100139833409</v>
      </c>
      <c r="K126" s="467">
        <v>-2.6242262342538625E-2</v>
      </c>
      <c r="L126" s="468">
        <v>44737135.46986571</v>
      </c>
      <c r="M126" s="468">
        <v>2163611.3052476943</v>
      </c>
      <c r="N126" s="467">
        <v>5.0820582690822375E-2</v>
      </c>
      <c r="O126" s="463">
        <v>5335409.8856223859</v>
      </c>
      <c r="P126" s="463">
        <v>307904.56277327426</v>
      </c>
      <c r="Q126" s="467">
        <v>6.1244005326837374E-2</v>
      </c>
    </row>
    <row r="127" spans="1:17">
      <c r="A127" s="484"/>
      <c r="B127" s="479" t="s">
        <v>300</v>
      </c>
      <c r="C127" s="367" t="s">
        <v>172</v>
      </c>
      <c r="D127" s="463">
        <v>9687705.2501533236</v>
      </c>
      <c r="E127" s="463">
        <v>-430143.42336462066</v>
      </c>
      <c r="F127" s="464">
        <v>-4.2513328400577977E-2</v>
      </c>
      <c r="G127" s="469">
        <v>0.57424413623560666</v>
      </c>
      <c r="H127" s="469">
        <v>-3.96455965342698E-2</v>
      </c>
      <c r="I127" s="470">
        <v>7.2861821529861777</v>
      </c>
      <c r="J127" s="470">
        <v>0.23922620985658849</v>
      </c>
      <c r="K127" s="464">
        <v>3.3947453593749434E-2</v>
      </c>
      <c r="L127" s="465">
        <v>70586385.097057641</v>
      </c>
      <c r="M127" s="465">
        <v>-713648.74447546899</v>
      </c>
      <c r="N127" s="464">
        <v>-1.000909404982302E-2</v>
      </c>
      <c r="O127" s="463">
        <v>15122303.260134954</v>
      </c>
      <c r="P127" s="463">
        <v>-920976.86722440459</v>
      </c>
      <c r="Q127" s="464">
        <v>-5.7405771133661097E-2</v>
      </c>
    </row>
    <row r="128" spans="1:17">
      <c r="A128" s="484"/>
      <c r="B128" s="479" t="s">
        <v>300</v>
      </c>
      <c r="C128" s="367" t="s">
        <v>314</v>
      </c>
      <c r="D128" s="463">
        <v>20665448.313768368</v>
      </c>
      <c r="E128" s="463">
        <v>119656.72711876035</v>
      </c>
      <c r="F128" s="467">
        <v>5.8239044533339741E-3</v>
      </c>
      <c r="G128" s="471">
        <v>1.2249559839440487</v>
      </c>
      <c r="H128" s="471">
        <v>-2.1638120560229623E-2</v>
      </c>
      <c r="I128" s="472">
        <v>6.0657169931679302</v>
      </c>
      <c r="J128" s="472">
        <v>-1.8133993047507957E-2</v>
      </c>
      <c r="K128" s="467">
        <v>-2.9806767273878468E-3</v>
      </c>
      <c r="L128" s="468">
        <v>125350761.00825834</v>
      </c>
      <c r="M128" s="468">
        <v>353226.60124327242</v>
      </c>
      <c r="N128" s="467">
        <v>2.8258685494795548E-3</v>
      </c>
      <c r="O128" s="463">
        <v>36288703.994708143</v>
      </c>
      <c r="P128" s="463">
        <v>-115676.66356069595</v>
      </c>
      <c r="Q128" s="467">
        <v>-3.177547906845692E-3</v>
      </c>
    </row>
    <row r="129" spans="1:17">
      <c r="A129" s="484"/>
      <c r="B129" s="479" t="s">
        <v>300</v>
      </c>
      <c r="C129" s="367" t="s">
        <v>188</v>
      </c>
      <c r="D129" s="463">
        <v>2369501.4339755187</v>
      </c>
      <c r="E129" s="463">
        <v>-439467.35898869857</v>
      </c>
      <c r="F129" s="464">
        <v>-0.15645149212389162</v>
      </c>
      <c r="G129" s="469">
        <v>0.14045352011930465</v>
      </c>
      <c r="H129" s="469">
        <v>-2.9977680950651453E-2</v>
      </c>
      <c r="I129" s="470">
        <v>8.5325133156979458</v>
      </c>
      <c r="J129" s="470">
        <v>0.38123271101562572</v>
      </c>
      <c r="K129" s="464">
        <v>4.676967086578214E-2</v>
      </c>
      <c r="L129" s="465">
        <v>20217802.536961492</v>
      </c>
      <c r="M129" s="465">
        <v>-2678890.3042856418</v>
      </c>
      <c r="N129" s="464">
        <v>-0.11699900605120439</v>
      </c>
      <c r="O129" s="463">
        <v>2227956.9471469033</v>
      </c>
      <c r="P129" s="463">
        <v>-469682.80109222885</v>
      </c>
      <c r="Q129" s="464">
        <v>-0.17410879321407222</v>
      </c>
    </row>
    <row r="130" spans="1:17">
      <c r="A130" s="484"/>
      <c r="B130" s="479" t="s">
        <v>300</v>
      </c>
      <c r="C130" s="367" t="s">
        <v>179</v>
      </c>
      <c r="D130" s="463">
        <v>1310324.298719381</v>
      </c>
      <c r="E130" s="463">
        <v>118961.83050355804</v>
      </c>
      <c r="F130" s="467">
        <v>9.9853599284283764E-2</v>
      </c>
      <c r="G130" s="471">
        <v>7.7670204210097057E-2</v>
      </c>
      <c r="H130" s="471">
        <v>5.3855505406546489E-3</v>
      </c>
      <c r="I130" s="472">
        <v>9.232184155032698</v>
      </c>
      <c r="J130" s="472">
        <v>9.2187657816145574E-2</v>
      </c>
      <c r="K130" s="467">
        <v>1.0086180869349341E-2</v>
      </c>
      <c r="L130" s="468">
        <v>12097155.228591401</v>
      </c>
      <c r="M130" s="468">
        <v>1208106.4421835132</v>
      </c>
      <c r="N130" s="467">
        <v>0.11094692161646995</v>
      </c>
      <c r="O130" s="463">
        <v>2319241.0054369159</v>
      </c>
      <c r="P130" s="463">
        <v>199628.33092714893</v>
      </c>
      <c r="Q130" s="467">
        <v>9.4181514069932526E-2</v>
      </c>
    </row>
    <row r="131" spans="1:17">
      <c r="A131" s="484"/>
      <c r="B131" s="479" t="s">
        <v>300</v>
      </c>
      <c r="C131" s="367" t="s">
        <v>158</v>
      </c>
      <c r="D131" s="463">
        <v>58273160.012444533</v>
      </c>
      <c r="E131" s="463">
        <v>29745.975520156324</v>
      </c>
      <c r="F131" s="464">
        <v>5.1071826767054508E-4</v>
      </c>
      <c r="G131" s="469">
        <v>3.454174086947567</v>
      </c>
      <c r="H131" s="469">
        <v>-7.9683260841848291E-2</v>
      </c>
      <c r="I131" s="470">
        <v>5.2679602285763334</v>
      </c>
      <c r="J131" s="470">
        <v>-1.3374973491692366E-2</v>
      </c>
      <c r="K131" s="464">
        <v>-2.532498502737545E-3</v>
      </c>
      <c r="L131" s="465">
        <v>306980689.33902258</v>
      </c>
      <c r="M131" s="465">
        <v>-622303.5028091073</v>
      </c>
      <c r="N131" s="464">
        <v>-2.0230736283150972E-3</v>
      </c>
      <c r="O131" s="463">
        <v>89813281.179402411</v>
      </c>
      <c r="P131" s="463">
        <v>-588827.4835832864</v>
      </c>
      <c r="Q131" s="464">
        <v>-6.5134264265715777E-3</v>
      </c>
    </row>
    <row r="132" spans="1:17">
      <c r="A132" s="484"/>
      <c r="B132" s="479" t="s">
        <v>300</v>
      </c>
      <c r="C132" s="367" t="s">
        <v>156</v>
      </c>
      <c r="D132" s="463">
        <v>168669703.88771793</v>
      </c>
      <c r="E132" s="463">
        <v>5540213.548540175</v>
      </c>
      <c r="F132" s="467">
        <v>3.3962060060513888E-2</v>
      </c>
      <c r="G132" s="471">
        <v>9.9979908468607892</v>
      </c>
      <c r="H132" s="471">
        <v>0.10028210831089979</v>
      </c>
      <c r="I132" s="472">
        <v>4.4050502019249933</v>
      </c>
      <c r="J132" s="472">
        <v>0.1064807456166541</v>
      </c>
      <c r="K132" s="467">
        <v>2.4771205094845899E-2</v>
      </c>
      <c r="L132" s="468">
        <v>742998513.16922069</v>
      </c>
      <c r="M132" s="468">
        <v>41775068.574084878</v>
      </c>
      <c r="N132" s="467">
        <v>5.9574546310562221E-2</v>
      </c>
      <c r="O132" s="463">
        <v>177870145.8828178</v>
      </c>
      <c r="P132" s="463">
        <v>8088488.8441513479</v>
      </c>
      <c r="Q132" s="467">
        <v>4.7640534232206586E-2</v>
      </c>
    </row>
    <row r="133" spans="1:17">
      <c r="A133" s="484"/>
      <c r="B133" s="479" t="s">
        <v>300</v>
      </c>
      <c r="C133" s="367" t="s">
        <v>166</v>
      </c>
      <c r="D133" s="463">
        <v>14681058.723723406</v>
      </c>
      <c r="E133" s="463">
        <v>214280.2324239742</v>
      </c>
      <c r="F133" s="464">
        <v>1.4811883139901949E-2</v>
      </c>
      <c r="G133" s="469">
        <v>0.87022795059700431</v>
      </c>
      <c r="H133" s="469">
        <v>-7.5284844552018226E-3</v>
      </c>
      <c r="I133" s="470">
        <v>6.1690457625386719</v>
      </c>
      <c r="J133" s="470">
        <v>-8.2546529711518879E-2</v>
      </c>
      <c r="K133" s="464">
        <v>-1.3204080792960217E-2</v>
      </c>
      <c r="L133" s="465">
        <v>90568123.109167278</v>
      </c>
      <c r="M133" s="465">
        <v>127722.19926890731</v>
      </c>
      <c r="N133" s="464">
        <v>1.4122250452665627E-3</v>
      </c>
      <c r="O133" s="463">
        <v>24328789.794653445</v>
      </c>
      <c r="P133" s="463">
        <v>343700.52832430229</v>
      </c>
      <c r="Q133" s="464">
        <v>1.4329758147150092E-2</v>
      </c>
    </row>
    <row r="134" spans="1:17">
      <c r="A134" s="484"/>
      <c r="B134" s="479" t="s">
        <v>300</v>
      </c>
      <c r="C134" s="367" t="s">
        <v>186</v>
      </c>
      <c r="D134" s="463">
        <v>2014071.363455853</v>
      </c>
      <c r="E134" s="463">
        <v>146794.10682194424</v>
      </c>
      <c r="F134" s="467">
        <v>7.8613985309587117E-2</v>
      </c>
      <c r="G134" s="471">
        <v>0.11938520429348037</v>
      </c>
      <c r="H134" s="471">
        <v>6.0901380129829846E-3</v>
      </c>
      <c r="I134" s="472">
        <v>5.5363270878537838</v>
      </c>
      <c r="J134" s="472">
        <v>0.30764328027187915</v>
      </c>
      <c r="K134" s="467">
        <v>5.8837614128775195E-2</v>
      </c>
      <c r="L134" s="468">
        <v>11150557.846371243</v>
      </c>
      <c r="M134" s="468">
        <v>1387155.4903435633</v>
      </c>
      <c r="N134" s="467">
        <v>0.14207705877113302</v>
      </c>
      <c r="O134" s="463">
        <v>2037705.3129775429</v>
      </c>
      <c r="P134" s="463">
        <v>145460.39458452514</v>
      </c>
      <c r="Q134" s="467">
        <v>7.6871864297596779E-2</v>
      </c>
    </row>
    <row r="135" spans="1:17">
      <c r="A135" s="484"/>
      <c r="B135" s="479" t="s">
        <v>300</v>
      </c>
      <c r="C135" s="367" t="s">
        <v>181</v>
      </c>
      <c r="D135" s="463">
        <v>5953490.6310436409</v>
      </c>
      <c r="E135" s="463">
        <v>1976440.1311322297</v>
      </c>
      <c r="F135" s="464">
        <v>0.49696128605262996</v>
      </c>
      <c r="G135" s="469">
        <v>0.35289648030490245</v>
      </c>
      <c r="H135" s="469">
        <v>0.11159316105353556</v>
      </c>
      <c r="I135" s="470">
        <v>4.0404100009358492</v>
      </c>
      <c r="J135" s="470">
        <v>-0.82357467881733548</v>
      </c>
      <c r="K135" s="464">
        <v>-0.16932098537348322</v>
      </c>
      <c r="L135" s="465">
        <v>24054543.086146604</v>
      </c>
      <c r="M135" s="465">
        <v>4710230.3839727566</v>
      </c>
      <c r="N135" s="464">
        <v>0.24349432603224186</v>
      </c>
      <c r="O135" s="463">
        <v>4201135.5762136821</v>
      </c>
      <c r="P135" s="463">
        <v>1194570.5489478568</v>
      </c>
      <c r="Q135" s="464">
        <v>0.39732070921951784</v>
      </c>
    </row>
    <row r="136" spans="1:17">
      <c r="A136" s="484"/>
      <c r="B136" s="479" t="s">
        <v>300</v>
      </c>
      <c r="C136" s="367" t="s">
        <v>159</v>
      </c>
      <c r="D136" s="463">
        <v>62801658.537062295</v>
      </c>
      <c r="E136" s="463">
        <v>2088893.1606959477</v>
      </c>
      <c r="F136" s="467">
        <v>3.440616067719246E-2</v>
      </c>
      <c r="G136" s="471">
        <v>3.7226033647347072</v>
      </c>
      <c r="H136" s="471">
        <v>3.8920744518294192E-2</v>
      </c>
      <c r="I136" s="472">
        <v>9.4080377279463523</v>
      </c>
      <c r="J136" s="472">
        <v>0.1203023018242213</v>
      </c>
      <c r="K136" s="467">
        <v>1.2952813178319682E-2</v>
      </c>
      <c r="L136" s="468">
        <v>590840372.89428616</v>
      </c>
      <c r="M136" s="468">
        <v>26956271.090367317</v>
      </c>
      <c r="N136" s="467">
        <v>4.7804630426947034E-2</v>
      </c>
      <c r="O136" s="463">
        <v>127906473.60512418</v>
      </c>
      <c r="P136" s="463">
        <v>4101283.4656999111</v>
      </c>
      <c r="Q136" s="467">
        <v>3.3126910601092054E-2</v>
      </c>
    </row>
    <row r="137" spans="1:17">
      <c r="A137" s="484"/>
      <c r="B137" s="479" t="s">
        <v>300</v>
      </c>
      <c r="C137" s="367" t="s">
        <v>161</v>
      </c>
      <c r="D137" s="463">
        <v>48557327.417579666</v>
      </c>
      <c r="E137" s="463">
        <v>-1798945.3593546972</v>
      </c>
      <c r="F137" s="464">
        <v>-3.5724354884714621E-2</v>
      </c>
      <c r="G137" s="469">
        <v>2.8782626866539189</v>
      </c>
      <c r="H137" s="469">
        <v>-0.17705073379980041</v>
      </c>
      <c r="I137" s="470">
        <v>5.6863921046611008</v>
      </c>
      <c r="J137" s="470">
        <v>0.12168854657467154</v>
      </c>
      <c r="K137" s="464">
        <v>2.1867929765609539E-2</v>
      </c>
      <c r="L137" s="465">
        <v>276116003.25076902</v>
      </c>
      <c r="M137" s="465">
        <v>-4101727.0430084467</v>
      </c>
      <c r="N137" s="464">
        <v>-1.4637642802645776E-2</v>
      </c>
      <c r="O137" s="463">
        <v>54416144.569848798</v>
      </c>
      <c r="P137" s="463">
        <v>-1090862.8628621846</v>
      </c>
      <c r="Q137" s="464">
        <v>-1.9652705366697994E-2</v>
      </c>
    </row>
    <row r="138" spans="1:17">
      <c r="A138" s="484"/>
      <c r="B138" s="479" t="s">
        <v>300</v>
      </c>
      <c r="C138" s="367" t="s">
        <v>177</v>
      </c>
      <c r="D138" s="463">
        <v>3165382.7517040777</v>
      </c>
      <c r="E138" s="463">
        <v>282929.90746631287</v>
      </c>
      <c r="F138" s="467">
        <v>9.8155953542105837E-2</v>
      </c>
      <c r="G138" s="471">
        <v>0.18762982947676157</v>
      </c>
      <c r="H138" s="471">
        <v>1.2740061565690491E-2</v>
      </c>
      <c r="I138" s="472">
        <v>14.149767077937813</v>
      </c>
      <c r="J138" s="472">
        <v>-0.52799717325277662</v>
      </c>
      <c r="K138" s="467">
        <v>-3.5972588482605448E-2</v>
      </c>
      <c r="L138" s="468">
        <v>44789428.649134561</v>
      </c>
      <c r="M138" s="468">
        <v>2481465.3362388611</v>
      </c>
      <c r="N138" s="467">
        <v>5.8652441335612503E-2</v>
      </c>
      <c r="O138" s="463">
        <v>4216175.8533721538</v>
      </c>
      <c r="P138" s="463">
        <v>224121.65153016336</v>
      </c>
      <c r="Q138" s="467">
        <v>5.6141936005465673E-2</v>
      </c>
    </row>
    <row r="139" spans="1:17">
      <c r="A139" s="484"/>
      <c r="B139" s="479" t="s">
        <v>300</v>
      </c>
      <c r="C139" s="367" t="s">
        <v>164</v>
      </c>
      <c r="D139" s="463">
        <v>28939551.354259737</v>
      </c>
      <c r="E139" s="463">
        <v>-359727.01559284702</v>
      </c>
      <c r="F139" s="464">
        <v>-1.227767493287436E-2</v>
      </c>
      <c r="G139" s="469">
        <v>1.7154080601502459</v>
      </c>
      <c r="H139" s="469">
        <v>-6.2294567078825303E-2</v>
      </c>
      <c r="I139" s="470">
        <v>6.4230667186412269</v>
      </c>
      <c r="J139" s="470">
        <v>-9.3171612913112156E-2</v>
      </c>
      <c r="K139" s="464">
        <v>-1.4298374026919245E-2</v>
      </c>
      <c r="L139" s="465">
        <v>185880669.15595436</v>
      </c>
      <c r="M139" s="465">
        <v>-5040411.6445599794</v>
      </c>
      <c r="N139" s="464">
        <v>-2.6400498171422464E-2</v>
      </c>
      <c r="O139" s="463">
        <v>50815716.400494948</v>
      </c>
      <c r="P139" s="463">
        <v>-409115.25378444046</v>
      </c>
      <c r="Q139" s="464">
        <v>-7.9866588248760483E-3</v>
      </c>
    </row>
    <row r="140" spans="1:17">
      <c r="A140" s="484"/>
      <c r="B140" s="479" t="s">
        <v>300</v>
      </c>
      <c r="C140" s="367" t="s">
        <v>190</v>
      </c>
      <c r="D140" s="463">
        <v>45.765927612781525</v>
      </c>
      <c r="E140" s="463">
        <v>-195.08746109902859</v>
      </c>
      <c r="F140" s="467">
        <v>-0.80998429020426976</v>
      </c>
      <c r="G140" s="471">
        <v>2.7128009051067167E-6</v>
      </c>
      <c r="H140" s="471">
        <v>-1.1900722898625239E-5</v>
      </c>
      <c r="I140" s="472">
        <v>20.430951024035167</v>
      </c>
      <c r="J140" s="472">
        <v>10.510522632085845</v>
      </c>
      <c r="K140" s="467">
        <v>1.0594827377228386</v>
      </c>
      <c r="L140" s="468">
        <v>935.04142562627794</v>
      </c>
      <c r="M140" s="468">
        <v>-1454.3273700475693</v>
      </c>
      <c r="N140" s="467">
        <v>-0.60866592577954104</v>
      </c>
      <c r="O140" s="463">
        <v>123.45016932487488</v>
      </c>
      <c r="P140" s="463">
        <v>-218.09082567691803</v>
      </c>
      <c r="Q140" s="467">
        <v>-0.63854948269320688</v>
      </c>
    </row>
    <row r="141" spans="1:17">
      <c r="A141" s="484"/>
      <c r="B141" s="479" t="s">
        <v>300</v>
      </c>
      <c r="C141" s="367" t="s">
        <v>180</v>
      </c>
      <c r="D141" s="463">
        <v>3466612.7605678551</v>
      </c>
      <c r="E141" s="463">
        <v>152579.29218552588</v>
      </c>
      <c r="F141" s="464">
        <v>4.6040359471687539E-2</v>
      </c>
      <c r="G141" s="469">
        <v>0.20548540639426599</v>
      </c>
      <c r="H141" s="469">
        <v>4.4099420398181488E-3</v>
      </c>
      <c r="I141" s="470">
        <v>4.6668351530984173</v>
      </c>
      <c r="J141" s="470">
        <v>9.4069414056758838E-2</v>
      </c>
      <c r="K141" s="464">
        <v>2.0571667000915186E-2</v>
      </c>
      <c r="L141" s="465">
        <v>16178110.293197613</v>
      </c>
      <c r="M141" s="465">
        <v>1023811.5909415018</v>
      </c>
      <c r="N141" s="464">
        <v>6.755915341625679E-2</v>
      </c>
      <c r="O141" s="463">
        <v>2717359.078695864</v>
      </c>
      <c r="P141" s="463">
        <v>127347.87436957564</v>
      </c>
      <c r="Q141" s="464">
        <v>4.9168850758968541E-2</v>
      </c>
    </row>
    <row r="142" spans="1:17">
      <c r="A142" s="484"/>
      <c r="B142" s="479" t="s">
        <v>300</v>
      </c>
      <c r="C142" s="367" t="s">
        <v>185</v>
      </c>
      <c r="D142" s="463">
        <v>2230456.2399084326</v>
      </c>
      <c r="E142" s="463">
        <v>211226.56443021982</v>
      </c>
      <c r="F142" s="467">
        <v>0.1046074980946361</v>
      </c>
      <c r="G142" s="471">
        <v>0.13221153862802193</v>
      </c>
      <c r="H142" s="471">
        <v>9.6969205625468818E-3</v>
      </c>
      <c r="I142" s="472">
        <v>5.7994495023234354</v>
      </c>
      <c r="J142" s="472">
        <v>-4.48405073301128E-3</v>
      </c>
      <c r="K142" s="467">
        <v>-7.7258822693617943E-4</v>
      </c>
      <c r="L142" s="468">
        <v>12935418.330491161</v>
      </c>
      <c r="M142" s="468">
        <v>1215943.4656558819</v>
      </c>
      <c r="N142" s="467">
        <v>0.10375409134622282</v>
      </c>
      <c r="O142" s="463">
        <v>1837299.5029051958</v>
      </c>
      <c r="P142" s="463">
        <v>134664.19602097454</v>
      </c>
      <c r="Q142" s="467">
        <v>7.9091626654569119E-2</v>
      </c>
    </row>
    <row r="143" spans="1:17">
      <c r="A143" s="484"/>
      <c r="B143" s="479" t="s">
        <v>300</v>
      </c>
      <c r="C143" s="367" t="s">
        <v>163</v>
      </c>
      <c r="D143" s="463">
        <v>30500318.829006627</v>
      </c>
      <c r="E143" s="463">
        <v>3121403.3733498678</v>
      </c>
      <c r="F143" s="464">
        <v>0.11400756097900709</v>
      </c>
      <c r="G143" s="469">
        <v>1.8079234234130239</v>
      </c>
      <c r="H143" s="469">
        <v>0.14673677841073185</v>
      </c>
      <c r="I143" s="470">
        <v>5.0684072187789795</v>
      </c>
      <c r="J143" s="470">
        <v>-2.0967190571642647E-2</v>
      </c>
      <c r="K143" s="464">
        <v>-4.1197972255922026E-3</v>
      </c>
      <c r="L143" s="465">
        <v>154588036.12799761</v>
      </c>
      <c r="M143" s="465">
        <v>15246484.45220387</v>
      </c>
      <c r="N143" s="464">
        <v>0.10941807571999697</v>
      </c>
      <c r="O143" s="463">
        <v>32797925.077956237</v>
      </c>
      <c r="P143" s="463">
        <v>3466241.5662164614</v>
      </c>
      <c r="Q143" s="464">
        <v>0.11817397268824087</v>
      </c>
    </row>
    <row r="144" spans="1:17">
      <c r="A144" s="484"/>
      <c r="B144" s="479" t="s">
        <v>300</v>
      </c>
      <c r="C144" s="367" t="s">
        <v>175</v>
      </c>
      <c r="D144" s="463">
        <v>11585697.641408602</v>
      </c>
      <c r="E144" s="463">
        <v>2214913.233355863</v>
      </c>
      <c r="F144" s="467">
        <v>0.23636369559975021</v>
      </c>
      <c r="G144" s="471">
        <v>0.68674869465834476</v>
      </c>
      <c r="H144" s="471">
        <v>0.11818629352653887</v>
      </c>
      <c r="I144" s="472">
        <v>5.3415650925721803</v>
      </c>
      <c r="J144" s="472">
        <v>-6.5877212344558345E-2</v>
      </c>
      <c r="K144" s="467">
        <v>-1.2182693523083774E-2</v>
      </c>
      <c r="L144" s="468">
        <v>61885758.094444029</v>
      </c>
      <c r="M144" s="468">
        <v>11213782.05608549</v>
      </c>
      <c r="N144" s="467">
        <v>0.2213014556131912</v>
      </c>
      <c r="O144" s="463">
        <v>9915574.2808236424</v>
      </c>
      <c r="P144" s="463">
        <v>1430789.1505815722</v>
      </c>
      <c r="Q144" s="467">
        <v>0.16862998044368296</v>
      </c>
    </row>
    <row r="145" spans="1:17">
      <c r="A145" s="484"/>
      <c r="B145" s="479" t="s">
        <v>300</v>
      </c>
      <c r="C145" s="367" t="s">
        <v>207</v>
      </c>
      <c r="D145" s="463">
        <v>30856049.415352758</v>
      </c>
      <c r="E145" s="463">
        <v>-983079.05775281414</v>
      </c>
      <c r="F145" s="464">
        <v>-3.0876443699871321E-2</v>
      </c>
      <c r="G145" s="469">
        <v>1.8290095524822054</v>
      </c>
      <c r="H145" s="469">
        <v>-0.10279578486571506</v>
      </c>
      <c r="I145" s="470">
        <v>3.2688742045451469</v>
      </c>
      <c r="J145" s="470">
        <v>0.12625793800527463</v>
      </c>
      <c r="K145" s="464">
        <v>4.0176059466620444E-2</v>
      </c>
      <c r="L145" s="465">
        <v>100864543.98801699</v>
      </c>
      <c r="M145" s="465">
        <v>806380.93598261476</v>
      </c>
      <c r="N145" s="464">
        <v>8.0591219285453333E-3</v>
      </c>
      <c r="O145" s="463">
        <v>22994284.501763843</v>
      </c>
      <c r="P145" s="463">
        <v>-1154693.8220946528</v>
      </c>
      <c r="Q145" s="464">
        <v>-4.7815431634797095E-2</v>
      </c>
    </row>
    <row r="146" spans="1:17">
      <c r="A146" s="484"/>
      <c r="B146" s="479" t="s">
        <v>300</v>
      </c>
      <c r="C146" s="367" t="s">
        <v>208</v>
      </c>
      <c r="D146" s="463">
        <v>723005.83368893666</v>
      </c>
      <c r="E146" s="463">
        <v>56253.92618133151</v>
      </c>
      <c r="F146" s="467">
        <v>8.4370101604381034E-2</v>
      </c>
      <c r="G146" s="471">
        <v>4.2856574362998633E-2</v>
      </c>
      <c r="H146" s="471">
        <v>2.4021098289552997E-3</v>
      </c>
      <c r="I146" s="472">
        <v>12.143320867363942</v>
      </c>
      <c r="J146" s="472">
        <v>-0.24930903489492096</v>
      </c>
      <c r="K146" s="467">
        <v>-2.0117524436800798E-2</v>
      </c>
      <c r="L146" s="468">
        <v>8779691.8274607286</v>
      </c>
      <c r="M146" s="468">
        <v>516882.201093846</v>
      </c>
      <c r="N146" s="467">
        <v>6.2555259586818845E-2</v>
      </c>
      <c r="O146" s="463">
        <v>1679529.5803912212</v>
      </c>
      <c r="P146" s="463">
        <v>119097.70563563192</v>
      </c>
      <c r="Q146" s="467">
        <v>7.6323553474121522E-2</v>
      </c>
    </row>
    <row r="147" spans="1:17">
      <c r="A147" s="484"/>
      <c r="B147" s="479" t="s">
        <v>300</v>
      </c>
      <c r="C147" s="367" t="s">
        <v>239</v>
      </c>
      <c r="D147" s="463">
        <v>1513160.9504112953</v>
      </c>
      <c r="E147" s="463">
        <v>105783.89157409896</v>
      </c>
      <c r="F147" s="464">
        <v>7.5163859542729639E-2</v>
      </c>
      <c r="G147" s="469">
        <v>8.9693459959532915E-2</v>
      </c>
      <c r="H147" s="469">
        <v>4.3023502054057305E-3</v>
      </c>
      <c r="I147" s="470">
        <v>14.512768491443056</v>
      </c>
      <c r="J147" s="470">
        <v>-0.10068309141920828</v>
      </c>
      <c r="K147" s="464">
        <v>-6.8897543368387432E-3</v>
      </c>
      <c r="L147" s="465">
        <v>21960154.563611075</v>
      </c>
      <c r="M147" s="465">
        <v>1393518.05546261</v>
      </c>
      <c r="N147" s="464">
        <v>6.7756244678632824E-2</v>
      </c>
      <c r="O147" s="463">
        <v>2204966.5313991159</v>
      </c>
      <c r="P147" s="463">
        <v>62954.092889148742</v>
      </c>
      <c r="Q147" s="464">
        <v>2.9390162147210054E-2</v>
      </c>
    </row>
    <row r="148" spans="1:17">
      <c r="A148" s="484"/>
      <c r="B148" s="479" t="s">
        <v>300</v>
      </c>
      <c r="C148" s="367" t="s">
        <v>209</v>
      </c>
      <c r="D148" s="463">
        <v>78258021.877173752</v>
      </c>
      <c r="E148" s="463">
        <v>795001.82332971692</v>
      </c>
      <c r="F148" s="467">
        <v>1.0262985135063369E-2</v>
      </c>
      <c r="G148" s="471">
        <v>4.6387879292316017</v>
      </c>
      <c r="H148" s="471">
        <v>-6.119862076169813E-2</v>
      </c>
      <c r="I148" s="472">
        <v>5.2844081904086941</v>
      </c>
      <c r="J148" s="472">
        <v>0.24269839495023149</v>
      </c>
      <c r="K148" s="467">
        <v>4.8138112822132789E-2</v>
      </c>
      <c r="L148" s="468">
        <v>413547331.77291971</v>
      </c>
      <c r="M148" s="468">
        <v>23001264.781658947</v>
      </c>
      <c r="N148" s="467">
        <v>5.889513869351972E-2</v>
      </c>
      <c r="O148" s="463">
        <v>77855021.669612318</v>
      </c>
      <c r="P148" s="463">
        <v>-328886.73948006332</v>
      </c>
      <c r="Q148" s="467">
        <v>-4.2065783889849067E-3</v>
      </c>
    </row>
    <row r="149" spans="1:17">
      <c r="A149" s="484"/>
      <c r="B149" s="485" t="s">
        <v>300</v>
      </c>
      <c r="C149" s="367" t="s">
        <v>210</v>
      </c>
      <c r="D149" s="463">
        <v>31139227.710746285</v>
      </c>
      <c r="E149" s="463">
        <v>-46003.841850355268</v>
      </c>
      <c r="F149" s="464">
        <v>-1.4751803837905048E-3</v>
      </c>
      <c r="G149" s="469">
        <v>1.8457951040075631</v>
      </c>
      <c r="H149" s="469">
        <v>-4.6335731502735067E-2</v>
      </c>
      <c r="I149" s="470">
        <v>6.750773183267631</v>
      </c>
      <c r="J149" s="470">
        <v>-0.11258633394304152</v>
      </c>
      <c r="K149" s="464">
        <v>-1.64039685901224E-2</v>
      </c>
      <c r="L149" s="465">
        <v>210213863.37737033</v>
      </c>
      <c r="M149" s="465">
        <v>-3821592.3955623806</v>
      </c>
      <c r="N149" s="464">
        <v>-1.7854950161232425E-2</v>
      </c>
      <c r="O149" s="463">
        <v>58752589.792950667</v>
      </c>
      <c r="P149" s="463">
        <v>120848.3643406108</v>
      </c>
      <c r="Q149" s="464">
        <v>2.0611423334194437E-3</v>
      </c>
    </row>
    <row r="150" spans="1:17">
      <c r="A150" s="484" t="s">
        <v>80</v>
      </c>
      <c r="B150" s="479" t="s">
        <v>243</v>
      </c>
      <c r="C150" s="367" t="s">
        <v>189</v>
      </c>
      <c r="D150" s="463">
        <v>88739.478293481996</v>
      </c>
      <c r="E150" s="463">
        <v>16531.570347064233</v>
      </c>
      <c r="F150" s="467">
        <v>0.22894404251860567</v>
      </c>
      <c r="G150" s="471">
        <v>2.1270852584479943E-2</v>
      </c>
      <c r="H150" s="471">
        <v>3.6053555442474294E-3</v>
      </c>
      <c r="I150" s="472">
        <v>4.1290466582884155</v>
      </c>
      <c r="J150" s="472">
        <v>0.24027495731241943</v>
      </c>
      <c r="K150" s="467">
        <v>6.1786850910305613E-2</v>
      </c>
      <c r="L150" s="468">
        <v>366409.44630595925</v>
      </c>
      <c r="M150" s="468">
        <v>85609.377297250088</v>
      </c>
      <c r="N150" s="467">
        <v>0.30487662485081107</v>
      </c>
      <c r="O150" s="463">
        <v>74152.671370117299</v>
      </c>
      <c r="P150" s="463">
        <v>19161.711272227265</v>
      </c>
      <c r="Q150" s="467">
        <v>0.34845202262548763</v>
      </c>
    </row>
    <row r="151" spans="1:17">
      <c r="A151" s="484"/>
      <c r="B151" s="479"/>
      <c r="C151" s="367" t="s">
        <v>176</v>
      </c>
      <c r="D151" s="463">
        <v>334835.32540764729</v>
      </c>
      <c r="E151" s="463">
        <v>6855.728226221865</v>
      </c>
      <c r="F151" s="464">
        <v>2.0902910684500734E-2</v>
      </c>
      <c r="G151" s="469">
        <v>8.0260026132535578E-2</v>
      </c>
      <c r="H151" s="469">
        <v>2.057912398172046E-5</v>
      </c>
      <c r="I151" s="470">
        <v>11.116352146593005</v>
      </c>
      <c r="J151" s="470">
        <v>1.2303869044524518E-2</v>
      </c>
      <c r="K151" s="464">
        <v>1.1080525531757621E-3</v>
      </c>
      <c r="L151" s="465">
        <v>3722147.3883504677</v>
      </c>
      <c r="M151" s="465">
        <v>80246.107197016012</v>
      </c>
      <c r="N151" s="464">
        <v>2.2034124761229307E-2</v>
      </c>
      <c r="O151" s="463">
        <v>715782.19644436869</v>
      </c>
      <c r="P151" s="463">
        <v>24986.538151985151</v>
      </c>
      <c r="Q151" s="464">
        <v>3.6170664728482474E-2</v>
      </c>
    </row>
    <row r="152" spans="1:17">
      <c r="A152" s="484"/>
      <c r="B152" s="479"/>
      <c r="C152" s="367" t="s">
        <v>171</v>
      </c>
      <c r="D152" s="463">
        <v>1917856.4395565835</v>
      </c>
      <c r="E152" s="463">
        <v>-426311.35061016097</v>
      </c>
      <c r="F152" s="467">
        <v>-0.18186042500815897</v>
      </c>
      <c r="G152" s="471">
        <v>0.45971018072798442</v>
      </c>
      <c r="H152" s="471">
        <v>-0.11378502688456926</v>
      </c>
      <c r="I152" s="472">
        <v>8.030411165649415</v>
      </c>
      <c r="J152" s="472">
        <v>0.70274527851772284</v>
      </c>
      <c r="K152" s="467">
        <v>9.5903018688643052E-2</v>
      </c>
      <c r="L152" s="468">
        <v>15401175.766327821</v>
      </c>
      <c r="M152" s="468">
        <v>-1776102.5833899155</v>
      </c>
      <c r="N152" s="467">
        <v>-0.10339837005779796</v>
      </c>
      <c r="O152" s="463">
        <v>3451053.7647166722</v>
      </c>
      <c r="P152" s="463">
        <v>-742134.08562486991</v>
      </c>
      <c r="Q152" s="467">
        <v>-0.1769856519937264</v>
      </c>
    </row>
    <row r="153" spans="1:17">
      <c r="A153" s="484"/>
      <c r="B153" s="479"/>
      <c r="C153" s="367" t="s">
        <v>173</v>
      </c>
      <c r="D153" s="463">
        <v>751885.92015369469</v>
      </c>
      <c r="E153" s="463">
        <v>-18477.914562532678</v>
      </c>
      <c r="F153" s="464">
        <v>-2.3985957971844871E-2</v>
      </c>
      <c r="G153" s="469">
        <v>0.18022705198966693</v>
      </c>
      <c r="H153" s="469">
        <v>-8.2406716865294216E-3</v>
      </c>
      <c r="I153" s="470">
        <v>13.694692228813958</v>
      </c>
      <c r="J153" s="470">
        <v>9.1434175247309568E-2</v>
      </c>
      <c r="K153" s="464">
        <v>6.7214909021987108E-3</v>
      </c>
      <c r="L153" s="465">
        <v>10296846.267683435</v>
      </c>
      <c r="M153" s="465">
        <v>-182611.77109657042</v>
      </c>
      <c r="N153" s="464">
        <v>-1.7425688467934325E-2</v>
      </c>
      <c r="O153" s="463">
        <v>2158146.7992304349</v>
      </c>
      <c r="P153" s="463">
        <v>-161550.808789609</v>
      </c>
      <c r="Q153" s="464">
        <v>-6.9643046676027387E-2</v>
      </c>
    </row>
    <row r="154" spans="1:17">
      <c r="A154" s="484"/>
      <c r="B154" s="479"/>
      <c r="C154" s="367" t="s">
        <v>169</v>
      </c>
      <c r="D154" s="463">
        <v>1383744.5522728129</v>
      </c>
      <c r="E154" s="463">
        <v>-91751.262692900142</v>
      </c>
      <c r="F154" s="467">
        <v>-6.2183343227599878E-2</v>
      </c>
      <c r="G154" s="471">
        <v>0.33168356352771261</v>
      </c>
      <c r="H154" s="471">
        <v>-2.9293062072549947E-2</v>
      </c>
      <c r="I154" s="472">
        <v>11.840573796198196</v>
      </c>
      <c r="J154" s="472">
        <v>9.4932073983009957E-2</v>
      </c>
      <c r="K154" s="467">
        <v>8.0823233185684223E-3</v>
      </c>
      <c r="L154" s="468">
        <v>16384329.486273475</v>
      </c>
      <c r="M154" s="468">
        <v>-946315.71894170344</v>
      </c>
      <c r="N154" s="467">
        <v>-5.4603605794026407E-2</v>
      </c>
      <c r="O154" s="463">
        <v>2374425.3893991848</v>
      </c>
      <c r="P154" s="463">
        <v>-175091.99866914004</v>
      </c>
      <c r="Q154" s="467">
        <v>-6.8676526580507366E-2</v>
      </c>
    </row>
    <row r="155" spans="1:17">
      <c r="A155" s="484"/>
      <c r="B155" s="479"/>
      <c r="C155" s="367" t="s">
        <v>233</v>
      </c>
      <c r="D155" s="463">
        <v>469909.05571477639</v>
      </c>
      <c r="E155" s="463">
        <v>79180.256562200317</v>
      </c>
      <c r="F155" s="464">
        <v>0.20264760809525367</v>
      </c>
      <c r="G155" s="469">
        <v>0.11263719873542857</v>
      </c>
      <c r="H155" s="469">
        <v>1.7046305144031187E-2</v>
      </c>
      <c r="I155" s="470">
        <v>11.322544670593063</v>
      </c>
      <c r="J155" s="470">
        <v>-0.10624186396686319</v>
      </c>
      <c r="K155" s="464">
        <v>-9.2959881301128977E-3</v>
      </c>
      <c r="L155" s="465">
        <v>5320566.2744467603</v>
      </c>
      <c r="M155" s="465">
        <v>855010.23602702934</v>
      </c>
      <c r="N155" s="464">
        <v>0.19146781020569165</v>
      </c>
      <c r="O155" s="463">
        <v>799733.10965692997</v>
      </c>
      <c r="P155" s="463">
        <v>156793.08865242405</v>
      </c>
      <c r="Q155" s="464">
        <v>0.24386892016374448</v>
      </c>
    </row>
    <row r="156" spans="1:17">
      <c r="A156" s="484"/>
      <c r="B156" s="479"/>
      <c r="C156" s="367" t="s">
        <v>153</v>
      </c>
      <c r="D156" s="463">
        <v>77937286.490522817</v>
      </c>
      <c r="E156" s="463">
        <v>1466209.8967078775</v>
      </c>
      <c r="F156" s="467">
        <v>1.9173391588244829E-2</v>
      </c>
      <c r="G156" s="471">
        <v>18.681567253433556</v>
      </c>
      <c r="H156" s="471">
        <v>-2.6904098954513955E-2</v>
      </c>
      <c r="I156" s="472">
        <v>5.4037478745530985</v>
      </c>
      <c r="J156" s="472">
        <v>1.5763819173126414E-2</v>
      </c>
      <c r="K156" s="467">
        <v>2.9257360473043783E-3</v>
      </c>
      <c r="L156" s="468">
        <v>421153446.22159857</v>
      </c>
      <c r="M156" s="468">
        <v>9128504.8363831043</v>
      </c>
      <c r="N156" s="467">
        <v>2.2155223918468008E-2</v>
      </c>
      <c r="O156" s="463">
        <v>111833705.39530674</v>
      </c>
      <c r="P156" s="463">
        <v>1234488.0664539635</v>
      </c>
      <c r="Q156" s="467">
        <v>1.1161815574005099E-2</v>
      </c>
    </row>
    <row r="157" spans="1:17">
      <c r="A157" s="484"/>
      <c r="B157" s="479"/>
      <c r="C157" s="367" t="s">
        <v>234</v>
      </c>
      <c r="D157" s="463">
        <v>8111409.6502516977</v>
      </c>
      <c r="E157" s="463">
        <v>-443275.15447697043</v>
      </c>
      <c r="F157" s="464">
        <v>-5.1816655387694317E-2</v>
      </c>
      <c r="G157" s="469">
        <v>1.9443048600332471</v>
      </c>
      <c r="H157" s="469">
        <v>-0.1485789167713345</v>
      </c>
      <c r="I157" s="470">
        <v>3.6019969796200746</v>
      </c>
      <c r="J157" s="470">
        <v>0.19296220027511701</v>
      </c>
      <c r="K157" s="464">
        <v>5.6603177369810964E-2</v>
      </c>
      <c r="L157" s="465">
        <v>29217273.060667742</v>
      </c>
      <c r="M157" s="465">
        <v>54055.035013884306</v>
      </c>
      <c r="N157" s="464">
        <v>1.8535346464966242E-3</v>
      </c>
      <c r="O157" s="463">
        <v>8151731.8221073616</v>
      </c>
      <c r="P157" s="463">
        <v>2388.996263211593</v>
      </c>
      <c r="Q157" s="464">
        <v>2.9315201412748626E-4</v>
      </c>
    </row>
    <row r="158" spans="1:17">
      <c r="A158" s="484"/>
      <c r="B158" s="479"/>
      <c r="C158" s="367" t="s">
        <v>235</v>
      </c>
      <c r="D158" s="463">
        <v>23589524.627786011</v>
      </c>
      <c r="E158" s="463">
        <v>-782387.9856203571</v>
      </c>
      <c r="F158" s="467">
        <v>-3.2102034749213131E-2</v>
      </c>
      <c r="G158" s="471">
        <v>5.6544089569258924</v>
      </c>
      <c r="H158" s="471">
        <v>-0.30812288178104641</v>
      </c>
      <c r="I158" s="472">
        <v>4.2779380001629193</v>
      </c>
      <c r="J158" s="472">
        <v>0.13062531343684025</v>
      </c>
      <c r="K158" s="467">
        <v>3.1496374472781044E-2</v>
      </c>
      <c r="L158" s="468">
        <v>100914523.81098482</v>
      </c>
      <c r="M158" s="468">
        <v>-163418.57037475705</v>
      </c>
      <c r="N158" s="467">
        <v>-1.6167579842315241E-3</v>
      </c>
      <c r="O158" s="463">
        <v>25114768.63852483</v>
      </c>
      <c r="P158" s="463">
        <v>554045.80088454485</v>
      </c>
      <c r="Q158" s="467">
        <v>2.2558204192404615E-2</v>
      </c>
    </row>
    <row r="159" spans="1:17">
      <c r="A159" s="484"/>
      <c r="B159" s="479"/>
      <c r="C159" s="367" t="s">
        <v>236</v>
      </c>
      <c r="D159" s="463">
        <v>814579.24160615657</v>
      </c>
      <c r="E159" s="463">
        <v>-65092.20222955558</v>
      </c>
      <c r="F159" s="464">
        <v>-7.3996038732061231E-2</v>
      </c>
      <c r="G159" s="469">
        <v>0.19525464088574318</v>
      </c>
      <c r="H159" s="469">
        <v>-1.9954935591507045E-2</v>
      </c>
      <c r="I159" s="470">
        <v>6.1090751455078243</v>
      </c>
      <c r="J159" s="470">
        <v>-0.14547974692029175</v>
      </c>
      <c r="K159" s="464">
        <v>-2.3259808159396333E-2</v>
      </c>
      <c r="L159" s="465">
        <v>4976325.7989427838</v>
      </c>
      <c r="M159" s="465">
        <v>-525627.533829174</v>
      </c>
      <c r="N159" s="464">
        <v>-9.5534713225994564E-2</v>
      </c>
      <c r="O159" s="463">
        <v>1462778.1977593899</v>
      </c>
      <c r="P159" s="463">
        <v>-52619.498927605571</v>
      </c>
      <c r="Q159" s="464">
        <v>-3.4723227468699325E-2</v>
      </c>
    </row>
    <row r="160" spans="1:17">
      <c r="A160" s="484"/>
      <c r="B160" s="479"/>
      <c r="C160" s="367" t="s">
        <v>160</v>
      </c>
      <c r="D160" s="463">
        <v>4330220.8906183932</v>
      </c>
      <c r="E160" s="463">
        <v>-336374.93527501542</v>
      </c>
      <c r="F160" s="467">
        <v>-7.2081437481382321E-2</v>
      </c>
      <c r="G160" s="471">
        <v>1.0379539297938909</v>
      </c>
      <c r="H160" s="471">
        <v>-0.10371790497875955</v>
      </c>
      <c r="I160" s="472">
        <v>5.0399366676864794</v>
      </c>
      <c r="J160" s="472">
        <v>-1.7944426911844502E-2</v>
      </c>
      <c r="K160" s="467">
        <v>-3.5478150981067252E-3</v>
      </c>
      <c r="L160" s="468">
        <v>21824039.045809645</v>
      </c>
      <c r="M160" s="468">
        <v>-1779047.7581080757</v>
      </c>
      <c r="N160" s="467">
        <v>-7.5373520967299212E-2</v>
      </c>
      <c r="O160" s="463">
        <v>4434050.7355553368</v>
      </c>
      <c r="P160" s="463">
        <v>-407901.7069485914</v>
      </c>
      <c r="Q160" s="467">
        <v>-8.4243228695912678E-2</v>
      </c>
    </row>
    <row r="161" spans="1:17">
      <c r="A161" s="484"/>
      <c r="B161" s="479"/>
      <c r="C161" s="367" t="s">
        <v>155</v>
      </c>
      <c r="D161" s="463">
        <v>33106320.350590345</v>
      </c>
      <c r="E161" s="463">
        <v>-1527105.9246597551</v>
      </c>
      <c r="F161" s="464">
        <v>-4.4093411738216112E-2</v>
      </c>
      <c r="G161" s="469">
        <v>7.9355848528095283</v>
      </c>
      <c r="H161" s="469">
        <v>-0.53740247999816582</v>
      </c>
      <c r="I161" s="470">
        <v>4.4465970864465563</v>
      </c>
      <c r="J161" s="470">
        <v>-2.5985457568824089E-2</v>
      </c>
      <c r="K161" s="464">
        <v>-5.8099447719739458E-3</v>
      </c>
      <c r="L161" s="465">
        <v>147210467.61390135</v>
      </c>
      <c r="M161" s="465">
        <v>-7690390.1842258573</v>
      </c>
      <c r="N161" s="464">
        <v>-4.9647176223183161E-2</v>
      </c>
      <c r="O161" s="463">
        <v>32111100.181689259</v>
      </c>
      <c r="P161" s="463">
        <v>-1623331.6925393827</v>
      </c>
      <c r="Q161" s="464">
        <v>-4.8120913925321626E-2</v>
      </c>
    </row>
    <row r="162" spans="1:17">
      <c r="A162" s="484"/>
      <c r="B162" s="479"/>
      <c r="C162" s="367" t="s">
        <v>168</v>
      </c>
      <c r="D162" s="463">
        <v>961233.66923246032</v>
      </c>
      <c r="E162" s="463">
        <v>-109039.66679961828</v>
      </c>
      <c r="F162" s="467">
        <v>-0.10188020492397851</v>
      </c>
      <c r="G162" s="471">
        <v>0.23040770658873952</v>
      </c>
      <c r="H162" s="471">
        <v>-3.143218031041331E-2</v>
      </c>
      <c r="I162" s="472">
        <v>5.6348454071748053</v>
      </c>
      <c r="J162" s="472">
        <v>0.14570573924499453</v>
      </c>
      <c r="K162" s="467">
        <v>2.654436725235421E-2</v>
      </c>
      <c r="L162" s="468">
        <v>5416403.1262963153</v>
      </c>
      <c r="M162" s="468">
        <v>-458476.69804493897</v>
      </c>
      <c r="N162" s="467">
        <v>-7.804018324687137E-2</v>
      </c>
      <c r="O162" s="463">
        <v>1563553.2011672091</v>
      </c>
      <c r="P162" s="463">
        <v>-181668.17839581217</v>
      </c>
      <c r="Q162" s="467">
        <v>-0.10409463264843759</v>
      </c>
    </row>
    <row r="163" spans="1:17">
      <c r="A163" s="484"/>
      <c r="B163" s="479"/>
      <c r="C163" s="367" t="s">
        <v>157</v>
      </c>
      <c r="D163" s="463">
        <v>27752289.380430862</v>
      </c>
      <c r="E163" s="463">
        <v>1175880.0766979903</v>
      </c>
      <c r="F163" s="464">
        <v>4.4245257636547179E-2</v>
      </c>
      <c r="G163" s="469">
        <v>6.6522236511315205</v>
      </c>
      <c r="H163" s="469">
        <v>0.15036681512562211</v>
      </c>
      <c r="I163" s="470">
        <v>4.9876846359433316</v>
      </c>
      <c r="J163" s="470">
        <v>6.2911299799637277E-3</v>
      </c>
      <c r="K163" s="464">
        <v>1.2629257199682051E-3</v>
      </c>
      <c r="L163" s="465">
        <v>138419667.3550283</v>
      </c>
      <c r="M163" s="465">
        <v>6032114.6375889331</v>
      </c>
      <c r="N163" s="464">
        <v>4.5564061830371191E-2</v>
      </c>
      <c r="O163" s="463">
        <v>38576457.516798973</v>
      </c>
      <c r="P163" s="463">
        <v>1012636.6351209655</v>
      </c>
      <c r="Q163" s="464">
        <v>2.6957764448687527E-2</v>
      </c>
    </row>
    <row r="164" spans="1:17">
      <c r="A164" s="484"/>
      <c r="B164" s="479"/>
      <c r="C164" s="367" t="s">
        <v>178</v>
      </c>
      <c r="D164" s="463">
        <v>1434371.8914943121</v>
      </c>
      <c r="E164" s="463">
        <v>223966.40910757473</v>
      </c>
      <c r="F164" s="467">
        <v>0.18503419917261668</v>
      </c>
      <c r="G164" s="471">
        <v>0.3438189365323121</v>
      </c>
      <c r="H164" s="471">
        <v>4.7696045360183903E-2</v>
      </c>
      <c r="I164" s="472">
        <v>5.4866156306671927</v>
      </c>
      <c r="J164" s="472">
        <v>0.17232870704194703</v>
      </c>
      <c r="K164" s="467">
        <v>3.2427437494170826E-2</v>
      </c>
      <c r="L164" s="468">
        <v>7869847.2400623588</v>
      </c>
      <c r="M164" s="468">
        <v>1437405.2127302131</v>
      </c>
      <c r="N164" s="467">
        <v>0.22346182159474146</v>
      </c>
      <c r="O164" s="463">
        <v>1385408.6686101414</v>
      </c>
      <c r="P164" s="463">
        <v>238224.62812674535</v>
      </c>
      <c r="Q164" s="467">
        <v>0.20766034020693241</v>
      </c>
    </row>
    <row r="165" spans="1:17">
      <c r="A165" s="484"/>
      <c r="B165" s="479"/>
      <c r="C165" s="367" t="s">
        <v>154</v>
      </c>
      <c r="D165" s="463">
        <v>41063102.675880775</v>
      </c>
      <c r="E165" s="463">
        <v>1386784.6048815101</v>
      </c>
      <c r="F165" s="464">
        <v>3.4952452049605807E-2</v>
      </c>
      <c r="G165" s="469">
        <v>9.8428255436811547</v>
      </c>
      <c r="H165" s="469">
        <v>0.1361064406894279</v>
      </c>
      <c r="I165" s="470">
        <v>5.336317186725581</v>
      </c>
      <c r="J165" s="470">
        <v>-0.1478065108136013</v>
      </c>
      <c r="K165" s="464">
        <v>-2.6951709874801794E-2</v>
      </c>
      <c r="L165" s="465">
        <v>219125740.54957977</v>
      </c>
      <c r="M165" s="465">
        <v>1535904.3853106201</v>
      </c>
      <c r="N165" s="464">
        <v>7.0587138277501673E-3</v>
      </c>
      <c r="O165" s="463">
        <v>59401459.752699196</v>
      </c>
      <c r="P165" s="463">
        <v>1889073.1713549793</v>
      </c>
      <c r="Q165" s="464">
        <v>3.2846370732383307E-2</v>
      </c>
    </row>
    <row r="166" spans="1:17">
      <c r="A166" s="484"/>
      <c r="B166" s="479"/>
      <c r="C166" s="367" t="s">
        <v>237</v>
      </c>
      <c r="D166" s="463">
        <v>667672.34853374853</v>
      </c>
      <c r="E166" s="463">
        <v>100759.79918077367</v>
      </c>
      <c r="F166" s="467">
        <v>0.17773428952273543</v>
      </c>
      <c r="G166" s="471">
        <v>0.16004105921634687</v>
      </c>
      <c r="H166" s="471">
        <v>2.1347220169006337E-2</v>
      </c>
      <c r="I166" s="472">
        <v>8.1134171903004368</v>
      </c>
      <c r="J166" s="472">
        <v>-9.7952700394026593E-2</v>
      </c>
      <c r="K166" s="467">
        <v>-1.1928910973189931E-2</v>
      </c>
      <c r="L166" s="468">
        <v>5417104.3100819802</v>
      </c>
      <c r="M166" s="468">
        <v>761975.67166812345</v>
      </c>
      <c r="N166" s="467">
        <v>0.16368520203294568</v>
      </c>
      <c r="O166" s="463">
        <v>585510.3730553292</v>
      </c>
      <c r="P166" s="463">
        <v>73420.985478188551</v>
      </c>
      <c r="Q166" s="467">
        <v>0.14337533106391212</v>
      </c>
    </row>
    <row r="167" spans="1:17">
      <c r="A167" s="484"/>
      <c r="B167" s="479"/>
      <c r="C167" s="367" t="s">
        <v>183</v>
      </c>
      <c r="D167" s="463">
        <v>225294.4550610868</v>
      </c>
      <c r="E167" s="463">
        <v>45648.403553761804</v>
      </c>
      <c r="F167" s="464">
        <v>0.25410190299618418</v>
      </c>
      <c r="G167" s="469">
        <v>5.4003079957898638E-2</v>
      </c>
      <c r="H167" s="469">
        <v>1.005309052534166E-2</v>
      </c>
      <c r="I167" s="470">
        <v>6.6125501218249072</v>
      </c>
      <c r="J167" s="470">
        <v>-2.4869154073765998E-2</v>
      </c>
      <c r="K167" s="464">
        <v>-3.7468107769037745E-3</v>
      </c>
      <c r="L167" s="465">
        <v>1489770.8762606657</v>
      </c>
      <c r="M167" s="465">
        <v>297384.71114686085</v>
      </c>
      <c r="N167" s="464">
        <v>0.24940302047070259</v>
      </c>
      <c r="O167" s="463">
        <v>289264.87684343592</v>
      </c>
      <c r="P167" s="463">
        <v>41968.380588774831</v>
      </c>
      <c r="Q167" s="464">
        <v>0.16970875537822669</v>
      </c>
    </row>
    <row r="168" spans="1:17">
      <c r="A168" s="484"/>
      <c r="B168" s="479"/>
      <c r="C168" s="367" t="s">
        <v>167</v>
      </c>
      <c r="D168" s="463">
        <v>4614198.7661411734</v>
      </c>
      <c r="E168" s="463">
        <v>88559.975668662228</v>
      </c>
      <c r="F168" s="467">
        <v>1.9568502871926262E-2</v>
      </c>
      <c r="G168" s="471">
        <v>1.1060234253967574</v>
      </c>
      <c r="H168" s="471">
        <v>-1.1635979079360759E-3</v>
      </c>
      <c r="I168" s="472">
        <v>9.4977292356074727</v>
      </c>
      <c r="J168" s="472">
        <v>7.2947516103871735E-2</v>
      </c>
      <c r="K168" s="467">
        <v>7.7399687626626378E-3</v>
      </c>
      <c r="L168" s="468">
        <v>43824410.520082951</v>
      </c>
      <c r="M168" s="468">
        <v>1171252.7785612419</v>
      </c>
      <c r="N168" s="467">
        <v>2.7459931235549736E-2</v>
      </c>
      <c r="O168" s="463">
        <v>8609748.8241135515</v>
      </c>
      <c r="P168" s="463">
        <v>162680.63681032695</v>
      </c>
      <c r="Q168" s="467">
        <v>1.9258828412780184E-2</v>
      </c>
    </row>
    <row r="169" spans="1:17">
      <c r="A169" s="484"/>
      <c r="B169" s="479"/>
      <c r="C169" s="367" t="s">
        <v>187</v>
      </c>
      <c r="D169" s="463">
        <v>140476.22233139165</v>
      </c>
      <c r="E169" s="463">
        <v>-10286.448052868887</v>
      </c>
      <c r="F169" s="464">
        <v>-6.822941001675692E-2</v>
      </c>
      <c r="G169" s="469">
        <v>3.3672149919041577E-2</v>
      </c>
      <c r="H169" s="469">
        <v>-3.2115873778071E-3</v>
      </c>
      <c r="I169" s="470">
        <v>13.255417812104072</v>
      </c>
      <c r="J169" s="470">
        <v>9.3879881335242388E-2</v>
      </c>
      <c r="K169" s="464">
        <v>7.1328960056994189E-3</v>
      </c>
      <c r="L169" s="465">
        <v>1862071.0196686208</v>
      </c>
      <c r="M169" s="465">
        <v>-122197.58513782267</v>
      </c>
      <c r="N169" s="464">
        <v>-6.1583187297237156E-2</v>
      </c>
      <c r="O169" s="463">
        <v>296729.32161036244</v>
      </c>
      <c r="P169" s="463">
        <v>-18140.981366824883</v>
      </c>
      <c r="Q169" s="464">
        <v>-5.7614138886064509E-2</v>
      </c>
    </row>
    <row r="170" spans="1:17">
      <c r="A170" s="484"/>
      <c r="B170" s="479"/>
      <c r="C170" s="367" t="s">
        <v>165</v>
      </c>
      <c r="D170" s="463">
        <v>6808251.3692211416</v>
      </c>
      <c r="E170" s="463">
        <v>298402.39898719173</v>
      </c>
      <c r="F170" s="467">
        <v>4.5838605527044628E-2</v>
      </c>
      <c r="G170" s="471">
        <v>1.6319378253931387</v>
      </c>
      <c r="H170" s="471">
        <v>3.9318388179078623E-2</v>
      </c>
      <c r="I170" s="472">
        <v>7.1056843040986832</v>
      </c>
      <c r="J170" s="472">
        <v>-1.6190974264690183E-2</v>
      </c>
      <c r="K170" s="467">
        <v>-2.2734144634460537E-3</v>
      </c>
      <c r="L170" s="468">
        <v>48377284.892633036</v>
      </c>
      <c r="M170" s="468">
        <v>2014952.4456446022</v>
      </c>
      <c r="N170" s="467">
        <v>4.3460980914809169E-2</v>
      </c>
      <c r="O170" s="463">
        <v>8259212.1005040677</v>
      </c>
      <c r="P170" s="463">
        <v>326714.13036150299</v>
      </c>
      <c r="Q170" s="467">
        <v>4.1186790288662525E-2</v>
      </c>
    </row>
    <row r="171" spans="1:17">
      <c r="A171" s="484"/>
      <c r="B171" s="479"/>
      <c r="C171" s="367" t="s">
        <v>238</v>
      </c>
      <c r="D171" s="463">
        <v>1531801.4590222836</v>
      </c>
      <c r="E171" s="463">
        <v>44356.929413061123</v>
      </c>
      <c r="F171" s="464">
        <v>2.982089653098826E-2</v>
      </c>
      <c r="G171" s="469">
        <v>0.36717280347080344</v>
      </c>
      <c r="H171" s="469">
        <v>3.2729525733043441E-3</v>
      </c>
      <c r="I171" s="470">
        <v>13.891250885688512</v>
      </c>
      <c r="J171" s="470">
        <v>-0.13703957918514931</v>
      </c>
      <c r="K171" s="464">
        <v>-9.7688010900751961E-3</v>
      </c>
      <c r="L171" s="465">
        <v>21278638.374342252</v>
      </c>
      <c r="M171" s="465">
        <v>412334.46259670705</v>
      </c>
      <c r="N171" s="464">
        <v>1.9760781034374082E-2</v>
      </c>
      <c r="O171" s="463">
        <v>4235075.656403888</v>
      </c>
      <c r="P171" s="463">
        <v>160918.0007295697</v>
      </c>
      <c r="Q171" s="464">
        <v>3.949724441945681E-2</v>
      </c>
    </row>
    <row r="172" spans="1:17">
      <c r="A172" s="484"/>
      <c r="B172" s="479"/>
      <c r="C172" s="367" t="s">
        <v>184</v>
      </c>
      <c r="D172" s="463">
        <v>193774.91500820161</v>
      </c>
      <c r="E172" s="463">
        <v>-49120.20715262345</v>
      </c>
      <c r="F172" s="467">
        <v>-0.2022280510026056</v>
      </c>
      <c r="G172" s="471">
        <v>4.644784633596763E-2</v>
      </c>
      <c r="H172" s="471">
        <v>-1.2975881392067734E-2</v>
      </c>
      <c r="I172" s="472">
        <v>13.032642805567599</v>
      </c>
      <c r="J172" s="472">
        <v>1.2303200073259042</v>
      </c>
      <c r="K172" s="467">
        <v>0.10424388727185099</v>
      </c>
      <c r="L172" s="468">
        <v>2525399.2519811117</v>
      </c>
      <c r="M172" s="468">
        <v>-341327.38587929541</v>
      </c>
      <c r="N172" s="467">
        <v>-0.11906520188267636</v>
      </c>
      <c r="O172" s="463">
        <v>504605.04072233307</v>
      </c>
      <c r="P172" s="463">
        <v>-55214.882649065985</v>
      </c>
      <c r="Q172" s="467">
        <v>-9.8629720636853796E-2</v>
      </c>
    </row>
    <row r="173" spans="1:17">
      <c r="A173" s="484"/>
      <c r="B173" s="479"/>
      <c r="C173" s="367" t="s">
        <v>170</v>
      </c>
      <c r="D173" s="463">
        <v>3525871.8044812842</v>
      </c>
      <c r="E173" s="463">
        <v>-46833.5517952214</v>
      </c>
      <c r="F173" s="464">
        <v>-1.3108708142680872E-2</v>
      </c>
      <c r="G173" s="469">
        <v>0.84515145713229178</v>
      </c>
      <c r="H173" s="469">
        <v>-2.8902613839536295E-2</v>
      </c>
      <c r="I173" s="470">
        <v>8.5631682164622944</v>
      </c>
      <c r="J173" s="470">
        <v>0.10145036128032459</v>
      </c>
      <c r="K173" s="464">
        <v>1.1989333964638896E-2</v>
      </c>
      <c r="L173" s="465">
        <v>30192633.371454693</v>
      </c>
      <c r="M173" s="465">
        <v>-38591.333054475486</v>
      </c>
      <c r="N173" s="464">
        <v>-1.2765388578094674E-3</v>
      </c>
      <c r="O173" s="463">
        <v>6542494.1236264873</v>
      </c>
      <c r="P173" s="463">
        <v>-96490.196807553992</v>
      </c>
      <c r="Q173" s="464">
        <v>-1.4533879302978335E-2</v>
      </c>
    </row>
    <row r="174" spans="1:17">
      <c r="A174" s="484"/>
      <c r="B174" s="479"/>
      <c r="C174" s="367" t="s">
        <v>174</v>
      </c>
      <c r="D174" s="463">
        <v>995245.99882011826</v>
      </c>
      <c r="E174" s="463">
        <v>134355.44807606714</v>
      </c>
      <c r="F174" s="467">
        <v>0.15606565545404852</v>
      </c>
      <c r="G174" s="471">
        <v>0.23856046185197347</v>
      </c>
      <c r="H174" s="471">
        <v>2.7945587267621974E-2</v>
      </c>
      <c r="I174" s="472">
        <v>13.440070082024066</v>
      </c>
      <c r="J174" s="472">
        <v>-0.62324236213102502</v>
      </c>
      <c r="K174" s="467">
        <v>-4.4316896506843464E-2</v>
      </c>
      <c r="L174" s="468">
        <v>13376175.97299643</v>
      </c>
      <c r="M174" s="468">
        <v>1269203.1776620857</v>
      </c>
      <c r="N174" s="467">
        <v>0.10483241344617522</v>
      </c>
      <c r="O174" s="463">
        <v>2157457.5715253949</v>
      </c>
      <c r="P174" s="463">
        <v>325885.34285142925</v>
      </c>
      <c r="Q174" s="467">
        <v>0.17792655825938461</v>
      </c>
    </row>
    <row r="175" spans="1:17">
      <c r="A175" s="484"/>
      <c r="B175" s="479"/>
      <c r="C175" s="367" t="s">
        <v>182</v>
      </c>
      <c r="D175" s="463">
        <v>704352.3438496592</v>
      </c>
      <c r="E175" s="463">
        <v>40871.813110965886</v>
      </c>
      <c r="F175" s="464">
        <v>6.1602128800163594E-2</v>
      </c>
      <c r="G175" s="469">
        <v>0.16883325394374657</v>
      </c>
      <c r="H175" s="469">
        <v>6.5142824439255453E-3</v>
      </c>
      <c r="I175" s="470">
        <v>16.600729442005147</v>
      </c>
      <c r="J175" s="470">
        <v>-0.54688192977583938</v>
      </c>
      <c r="K175" s="464">
        <v>-3.1892601127864205E-2</v>
      </c>
      <c r="L175" s="465">
        <v>11692762.69209037</v>
      </c>
      <c r="M175" s="465">
        <v>315656.39824026823</v>
      </c>
      <c r="N175" s="464">
        <v>2.7744875549848419E-2</v>
      </c>
      <c r="O175" s="463">
        <v>1402871.4841849827</v>
      </c>
      <c r="P175" s="463">
        <v>55721.922281434061</v>
      </c>
      <c r="Q175" s="464">
        <v>4.1362832945361978E-2</v>
      </c>
    </row>
    <row r="176" spans="1:17">
      <c r="A176" s="484"/>
      <c r="B176" s="479"/>
      <c r="C176" s="367" t="s">
        <v>172</v>
      </c>
      <c r="D176" s="463">
        <v>2415153.5823374302</v>
      </c>
      <c r="E176" s="463">
        <v>-156096.09465962183</v>
      </c>
      <c r="F176" s="467">
        <v>-6.0708260289185752E-2</v>
      </c>
      <c r="G176" s="471">
        <v>0.57891230382127989</v>
      </c>
      <c r="H176" s="471">
        <v>-5.0137960207919718E-2</v>
      </c>
      <c r="I176" s="472">
        <v>7.3635776775594719</v>
      </c>
      <c r="J176" s="472">
        <v>0.43285985395551041</v>
      </c>
      <c r="K176" s="467">
        <v>6.2455270142627743E-2</v>
      </c>
      <c r="L176" s="468">
        <v>17784171.006777693</v>
      </c>
      <c r="M176" s="468">
        <v>-36434.958521705121</v>
      </c>
      <c r="N176" s="467">
        <v>-2.0445409428081133E-3</v>
      </c>
      <c r="O176" s="463">
        <v>3793511.8385801683</v>
      </c>
      <c r="P176" s="463">
        <v>-262818.46673603961</v>
      </c>
      <c r="Q176" s="467">
        <v>-6.4792175921075987E-2</v>
      </c>
    </row>
    <row r="177" spans="1:17">
      <c r="A177" s="484"/>
      <c r="B177" s="479"/>
      <c r="C177" s="367" t="s">
        <v>314</v>
      </c>
      <c r="D177" s="463">
        <v>5020944.3885398768</v>
      </c>
      <c r="E177" s="463">
        <v>149206.08232469857</v>
      </c>
      <c r="F177" s="464">
        <v>3.0626867238403823E-2</v>
      </c>
      <c r="G177" s="469">
        <v>1.2035203494243223</v>
      </c>
      <c r="H177" s="469">
        <v>1.1660883102515784E-2</v>
      </c>
      <c r="I177" s="470">
        <v>5.9778258620828488</v>
      </c>
      <c r="J177" s="470">
        <v>-0.10404388723431879</v>
      </c>
      <c r="K177" s="464">
        <v>-1.7107220562558111E-2</v>
      </c>
      <c r="L177" s="465">
        <v>30014331.217893433</v>
      </c>
      <c r="M177" s="465">
        <v>385053.38673368469</v>
      </c>
      <c r="N177" s="464">
        <v>1.2995706102858226E-2</v>
      </c>
      <c r="O177" s="463">
        <v>8780214.2760405317</v>
      </c>
      <c r="P177" s="463">
        <v>182166.6875010971</v>
      </c>
      <c r="Q177" s="464">
        <v>2.1186982931324073E-2</v>
      </c>
    </row>
    <row r="178" spans="1:17">
      <c r="A178" s="484"/>
      <c r="B178" s="479"/>
      <c r="C178" s="367" t="s">
        <v>188</v>
      </c>
      <c r="D178" s="463">
        <v>598566.74747368309</v>
      </c>
      <c r="E178" s="463">
        <v>-117297.01948784001</v>
      </c>
      <c r="F178" s="467">
        <v>-0.16385382931965684</v>
      </c>
      <c r="G178" s="471">
        <v>0.1434764469245198</v>
      </c>
      <c r="H178" s="471">
        <v>-3.1657961703584758E-2</v>
      </c>
      <c r="I178" s="472">
        <v>8.7190243013778836</v>
      </c>
      <c r="J178" s="472">
        <v>0.68095850250749379</v>
      </c>
      <c r="K178" s="467">
        <v>8.4716711650107496E-2</v>
      </c>
      <c r="L178" s="468">
        <v>5218918.0172197614</v>
      </c>
      <c r="M178" s="468">
        <v>-535242.04464417975</v>
      </c>
      <c r="N178" s="467">
        <v>-9.3018275280788626E-2</v>
      </c>
      <c r="O178" s="463">
        <v>575998.47144080431</v>
      </c>
      <c r="P178" s="463">
        <v>-138192.47798416473</v>
      </c>
      <c r="Q178" s="467">
        <v>-0.19349514033387069</v>
      </c>
    </row>
    <row r="179" spans="1:17">
      <c r="A179" s="484"/>
      <c r="B179" s="479"/>
      <c r="C179" s="367" t="s">
        <v>179</v>
      </c>
      <c r="D179" s="463">
        <v>362674.96532447531</v>
      </c>
      <c r="E179" s="463">
        <v>44576.408643591101</v>
      </c>
      <c r="F179" s="464">
        <v>0.14013395442189969</v>
      </c>
      <c r="G179" s="469">
        <v>8.6933187706884699E-2</v>
      </c>
      <c r="H179" s="469">
        <v>9.1111143168305792E-3</v>
      </c>
      <c r="I179" s="470">
        <v>9.0003624196560139</v>
      </c>
      <c r="J179" s="470">
        <v>-0.2386076349759314</v>
      </c>
      <c r="K179" s="464">
        <v>-2.5826215862265491E-2</v>
      </c>
      <c r="L179" s="465">
        <v>3264206.1284564557</v>
      </c>
      <c r="M179" s="465">
        <v>325303.08886012388</v>
      </c>
      <c r="N179" s="464">
        <v>0.11068860880310136</v>
      </c>
      <c r="O179" s="463">
        <v>635851.51435351279</v>
      </c>
      <c r="P179" s="463">
        <v>76997.647722723545</v>
      </c>
      <c r="Q179" s="464">
        <v>0.13777778471306987</v>
      </c>
    </row>
    <row r="180" spans="1:17">
      <c r="A180" s="484"/>
      <c r="B180" s="479"/>
      <c r="C180" s="367" t="s">
        <v>158</v>
      </c>
      <c r="D180" s="463">
        <v>14461459.825598806</v>
      </c>
      <c r="E180" s="463">
        <v>-266951.76850396767</v>
      </c>
      <c r="F180" s="467">
        <v>-1.8124953040479574E-2</v>
      </c>
      <c r="G180" s="471">
        <v>3.4664118611263617</v>
      </c>
      <c r="H180" s="471">
        <v>-0.13685984169073384</v>
      </c>
      <c r="I180" s="472">
        <v>5.1935340485054784</v>
      </c>
      <c r="J180" s="472">
        <v>3.2765692138703173E-2</v>
      </c>
      <c r="K180" s="467">
        <v>6.3489949317877348E-3</v>
      </c>
      <c r="L180" s="468">
        <v>75106083.995341495</v>
      </c>
      <c r="M180" s="468">
        <v>-903836.49904963374</v>
      </c>
      <c r="N180" s="467">
        <v>-1.1891033343684776E-2</v>
      </c>
      <c r="O180" s="463">
        <v>21673409.760897569</v>
      </c>
      <c r="P180" s="463">
        <v>-563857.40242683142</v>
      </c>
      <c r="Q180" s="467">
        <v>-2.5356416248701334E-2</v>
      </c>
    </row>
    <row r="181" spans="1:17">
      <c r="A181" s="484"/>
      <c r="B181" s="479"/>
      <c r="C181" s="367" t="s">
        <v>156</v>
      </c>
      <c r="D181" s="463">
        <v>40960048.075639404</v>
      </c>
      <c r="E181" s="463">
        <v>1100786.5324215889</v>
      </c>
      <c r="F181" s="464">
        <v>2.7616832068703776E-2</v>
      </c>
      <c r="G181" s="469">
        <v>9.8181233564242376</v>
      </c>
      <c r="H181" s="469">
        <v>6.6647557678289004E-2</v>
      </c>
      <c r="I181" s="470">
        <v>4.3180572984480277</v>
      </c>
      <c r="J181" s="470">
        <v>8.6842918568638794E-2</v>
      </c>
      <c r="K181" s="464">
        <v>2.0524348513656324E-2</v>
      </c>
      <c r="L181" s="465">
        <v>176867834.53779683</v>
      </c>
      <c r="M181" s="465">
        <v>8214753.9247600734</v>
      </c>
      <c r="N181" s="464">
        <v>4.8707998068581261E-2</v>
      </c>
      <c r="O181" s="463">
        <v>42638287.952652261</v>
      </c>
      <c r="P181" s="463">
        <v>1868222.9720054343</v>
      </c>
      <c r="Q181" s="464">
        <v>4.5823399420439052E-2</v>
      </c>
    </row>
    <row r="182" spans="1:17">
      <c r="A182" s="484"/>
      <c r="B182" s="479"/>
      <c r="C182" s="367" t="s">
        <v>166</v>
      </c>
      <c r="D182" s="463">
        <v>3698053.4601035253</v>
      </c>
      <c r="E182" s="463">
        <v>28062.229913574643</v>
      </c>
      <c r="F182" s="467">
        <v>7.6464024444336896E-3</v>
      </c>
      <c r="G182" s="471">
        <v>0.88642339928164526</v>
      </c>
      <c r="H182" s="471">
        <v>-1.1431434882902547E-2</v>
      </c>
      <c r="I182" s="472">
        <v>6.1397215768906142</v>
      </c>
      <c r="J182" s="472">
        <v>-5.8928413652060918E-2</v>
      </c>
      <c r="K182" s="467">
        <v>-9.5066528586012153E-3</v>
      </c>
      <c r="L182" s="468">
        <v>22705018.621492609</v>
      </c>
      <c r="M182" s="468">
        <v>-43972.48281602934</v>
      </c>
      <c r="N182" s="467">
        <v>-1.9329421078238935E-3</v>
      </c>
      <c r="O182" s="463">
        <v>6068020.6137070674</v>
      </c>
      <c r="P182" s="463">
        <v>5805.2339479085058</v>
      </c>
      <c r="Q182" s="467">
        <v>9.5760932006660863E-4</v>
      </c>
    </row>
    <row r="183" spans="1:17">
      <c r="A183" s="484"/>
      <c r="B183" s="479"/>
      <c r="C183" s="367" t="s">
        <v>186</v>
      </c>
      <c r="D183" s="463">
        <v>500923.8057093448</v>
      </c>
      <c r="E183" s="463">
        <v>15129.425892980711</v>
      </c>
      <c r="F183" s="464">
        <v>3.1143682433501619E-2</v>
      </c>
      <c r="G183" s="469">
        <v>0.12007143418244294</v>
      </c>
      <c r="H183" s="469">
        <v>1.2229669871914456E-3</v>
      </c>
      <c r="I183" s="470">
        <v>5.5561483125185411</v>
      </c>
      <c r="J183" s="470">
        <v>0.38625284629297241</v>
      </c>
      <c r="K183" s="464">
        <v>7.4711925766454121E-2</v>
      </c>
      <c r="L183" s="465">
        <v>2783206.9577923417</v>
      </c>
      <c r="M183" s="465">
        <v>271700.796061859</v>
      </c>
      <c r="N183" s="464">
        <v>0.10818241269002152</v>
      </c>
      <c r="O183" s="463">
        <v>505808.09811265056</v>
      </c>
      <c r="P183" s="463">
        <v>21744.326168963686</v>
      </c>
      <c r="Q183" s="464">
        <v>4.4920375019292483E-2</v>
      </c>
    </row>
    <row r="184" spans="1:17">
      <c r="A184" s="484"/>
      <c r="B184" s="479"/>
      <c r="C184" s="367" t="s">
        <v>181</v>
      </c>
      <c r="D184" s="463">
        <v>1534282.5072623063</v>
      </c>
      <c r="E184" s="463">
        <v>491214.32699490292</v>
      </c>
      <c r="F184" s="467">
        <v>0.47093213683210439</v>
      </c>
      <c r="G184" s="471">
        <v>0.3677675107238027</v>
      </c>
      <c r="H184" s="471">
        <v>0.11258330202261901</v>
      </c>
      <c r="I184" s="472">
        <v>4.0807046076067905</v>
      </c>
      <c r="J184" s="472">
        <v>-0.77758892000789626</v>
      </c>
      <c r="K184" s="467">
        <v>-0.16005391925952137</v>
      </c>
      <c r="L184" s="468">
        <v>6260953.6967557929</v>
      </c>
      <c r="M184" s="468">
        <v>1193422.3077018382</v>
      </c>
      <c r="N184" s="467">
        <v>0.23550368336734376</v>
      </c>
      <c r="O184" s="463">
        <v>1086617.7825950459</v>
      </c>
      <c r="P184" s="463">
        <v>291555.30262384482</v>
      </c>
      <c r="Q184" s="467">
        <v>0.3667074097552756</v>
      </c>
    </row>
    <row r="185" spans="1:17">
      <c r="A185" s="484"/>
      <c r="B185" s="479"/>
      <c r="C185" s="367" t="s">
        <v>159</v>
      </c>
      <c r="D185" s="463">
        <v>15571800.775429565</v>
      </c>
      <c r="E185" s="463">
        <v>620632.15857450478</v>
      </c>
      <c r="F185" s="464">
        <v>4.1510611944730588E-2</v>
      </c>
      <c r="G185" s="469">
        <v>3.7325605822654655</v>
      </c>
      <c r="H185" s="469">
        <v>7.4791890987748744E-2</v>
      </c>
      <c r="I185" s="470">
        <v>9.2819867213690657</v>
      </c>
      <c r="J185" s="470">
        <v>0.2340800793620641</v>
      </c>
      <c r="K185" s="464">
        <v>2.5871186410709977E-2</v>
      </c>
      <c r="L185" s="465">
        <v>144537248.02534175</v>
      </c>
      <c r="M185" s="465">
        <v>9260470.1911322176</v>
      </c>
      <c r="N185" s="464">
        <v>6.8455727135085409E-2</v>
      </c>
      <c r="O185" s="463">
        <v>31107844.154205341</v>
      </c>
      <c r="P185" s="463">
        <v>1227596.0605709478</v>
      </c>
      <c r="Q185" s="464">
        <v>4.1083864388410871E-2</v>
      </c>
    </row>
    <row r="186" spans="1:17">
      <c r="A186" s="484"/>
      <c r="B186" s="479"/>
      <c r="C186" s="367" t="s">
        <v>161</v>
      </c>
      <c r="D186" s="463">
        <v>12066987.103379551</v>
      </c>
      <c r="E186" s="463">
        <v>-453419.55233657733</v>
      </c>
      <c r="F186" s="467">
        <v>-3.6214442933414699E-2</v>
      </c>
      <c r="G186" s="471">
        <v>2.8924567593909347</v>
      </c>
      <c r="H186" s="471">
        <v>-0.17063166138408459</v>
      </c>
      <c r="I186" s="472">
        <v>5.6751984349421658</v>
      </c>
      <c r="J186" s="472">
        <v>0.14880524492256164</v>
      </c>
      <c r="K186" s="467">
        <v>2.692628624240791E-2</v>
      </c>
      <c r="L186" s="468">
        <v>68482546.323566929</v>
      </c>
      <c r="M186" s="468">
        <v>-710143.75485880673</v>
      </c>
      <c r="N186" s="467">
        <v>-1.0263277147541187E-2</v>
      </c>
      <c r="O186" s="463">
        <v>13509814.254786184</v>
      </c>
      <c r="P186" s="463">
        <v>-223078.75199459866</v>
      </c>
      <c r="Q186" s="467">
        <v>-1.6244119275119293E-2</v>
      </c>
    </row>
    <row r="187" spans="1:17">
      <c r="A187" s="484"/>
      <c r="B187" s="479"/>
      <c r="C187" s="367" t="s">
        <v>177</v>
      </c>
      <c r="D187" s="463">
        <v>847487.32934617437</v>
      </c>
      <c r="E187" s="463">
        <v>123793.58337783476</v>
      </c>
      <c r="F187" s="464">
        <v>0.17105797040182039</v>
      </c>
      <c r="G187" s="469">
        <v>0.20314270938260817</v>
      </c>
      <c r="H187" s="469">
        <v>2.609271456867146E-2</v>
      </c>
      <c r="I187" s="470">
        <v>13.736576757391401</v>
      </c>
      <c r="J187" s="470">
        <v>-0.75279308524491029</v>
      </c>
      <c r="K187" s="464">
        <v>-5.1954853345640123E-2</v>
      </c>
      <c r="L187" s="465">
        <v>11641574.750480371</v>
      </c>
      <c r="M187" s="465">
        <v>1155708.4123422075</v>
      </c>
      <c r="N187" s="464">
        <v>0.11021582529035091</v>
      </c>
      <c r="O187" s="463">
        <v>1098352.631285982</v>
      </c>
      <c r="P187" s="463">
        <v>98705.412011341541</v>
      </c>
      <c r="Q187" s="464">
        <v>9.8740245666830068E-2</v>
      </c>
    </row>
    <row r="188" spans="1:17">
      <c r="A188" s="484"/>
      <c r="B188" s="479"/>
      <c r="C188" s="367" t="s">
        <v>164</v>
      </c>
      <c r="D188" s="463">
        <v>7072948.4620945835</v>
      </c>
      <c r="E188" s="463">
        <v>-215609.55453355052</v>
      </c>
      <c r="F188" s="467">
        <v>-2.9581921971624341E-2</v>
      </c>
      <c r="G188" s="471">
        <v>1.6953857174737139</v>
      </c>
      <c r="H188" s="471">
        <v>-8.7743080079198288E-2</v>
      </c>
      <c r="I188" s="472">
        <v>6.4252930567459448</v>
      </c>
      <c r="J188" s="472">
        <v>8.058049868541417E-3</v>
      </c>
      <c r="K188" s="467">
        <v>1.2556887600197809E-3</v>
      </c>
      <c r="L188" s="468">
        <v>45445766.644218236</v>
      </c>
      <c r="M188" s="468">
        <v>-1326623.0097447634</v>
      </c>
      <c r="N188" s="467">
        <v>-2.8363378898524149E-2</v>
      </c>
      <c r="O188" s="463">
        <v>12364587.685454624</v>
      </c>
      <c r="P188" s="463">
        <v>-426489.25007534586</v>
      </c>
      <c r="Q188" s="467">
        <v>-3.3342716350230069E-2</v>
      </c>
    </row>
    <row r="189" spans="1:17">
      <c r="A189" s="484"/>
      <c r="B189" s="479"/>
      <c r="C189" s="367" t="s">
        <v>190</v>
      </c>
      <c r="D189" s="463">
        <v>13.418054401874542</v>
      </c>
      <c r="E189" s="463">
        <v>-58.377261161804199</v>
      </c>
      <c r="F189" s="464">
        <v>-0.81310682602998774</v>
      </c>
      <c r="G189" s="469">
        <v>3.2163075853215777E-6</v>
      </c>
      <c r="H189" s="469">
        <v>-1.4348249686353911E-5</v>
      </c>
      <c r="I189" s="470">
        <v>20.027787924815133</v>
      </c>
      <c r="J189" s="470">
        <v>11.007870531168088</v>
      </c>
      <c r="K189" s="464">
        <v>1.2203959361003913</v>
      </c>
      <c r="L189" s="465">
        <v>268.73394792437551</v>
      </c>
      <c r="M189" s="465">
        <v>-378.85386771082875</v>
      </c>
      <c r="N189" s="464">
        <v>-0.58502315603208122</v>
      </c>
      <c r="O189" s="463">
        <v>36.837207436561584</v>
      </c>
      <c r="P189" s="463">
        <v>-58.808346152305603</v>
      </c>
      <c r="Q189" s="464">
        <v>-0.61485708373954873</v>
      </c>
    </row>
    <row r="190" spans="1:17">
      <c r="A190" s="484"/>
      <c r="B190" s="479"/>
      <c r="C190" s="367" t="s">
        <v>180</v>
      </c>
      <c r="D190" s="463">
        <v>746295.58871492336</v>
      </c>
      <c r="E190" s="463">
        <v>60295.293874952942</v>
      </c>
      <c r="F190" s="467">
        <v>8.7893976618506522E-2</v>
      </c>
      <c r="G190" s="471">
        <v>0.17888704956662788</v>
      </c>
      <c r="H190" s="471">
        <v>1.1058670061619202E-2</v>
      </c>
      <c r="I190" s="472">
        <v>5.1018997092804446</v>
      </c>
      <c r="J190" s="472">
        <v>-6.1449988224779872E-3</v>
      </c>
      <c r="K190" s="467">
        <v>-1.2030041187247515E-3</v>
      </c>
      <c r="L190" s="468">
        <v>3807525.2471019458</v>
      </c>
      <c r="M190" s="468">
        <v>303405.07128759008</v>
      </c>
      <c r="N190" s="467">
        <v>8.6585235683898573E-2</v>
      </c>
      <c r="O190" s="463">
        <v>601197.44332425797</v>
      </c>
      <c r="P190" s="463">
        <v>50457.294823167846</v>
      </c>
      <c r="Q190" s="467">
        <v>9.1617244467275247E-2</v>
      </c>
    </row>
    <row r="191" spans="1:17">
      <c r="A191" s="484"/>
      <c r="B191" s="479"/>
      <c r="C191" s="367" t="s">
        <v>185</v>
      </c>
      <c r="D191" s="463">
        <v>561426.92697390052</v>
      </c>
      <c r="E191" s="463">
        <v>48157.027315857471</v>
      </c>
      <c r="F191" s="464">
        <v>9.3823984901396387E-2</v>
      </c>
      <c r="G191" s="469">
        <v>0.13457403210242425</v>
      </c>
      <c r="H191" s="469">
        <v>9.0037427654455771E-3</v>
      </c>
      <c r="I191" s="470">
        <v>5.806210284359028</v>
      </c>
      <c r="J191" s="470">
        <v>-1.1682143496960506E-2</v>
      </c>
      <c r="K191" s="464">
        <v>-2.0079682877989571E-3</v>
      </c>
      <c r="L191" s="465">
        <v>3259762.7973119463</v>
      </c>
      <c r="M191" s="465">
        <v>273613.73464501463</v>
      </c>
      <c r="N191" s="464">
        <v>9.1627621027280545E-2</v>
      </c>
      <c r="O191" s="463">
        <v>460223.7186191784</v>
      </c>
      <c r="P191" s="463">
        <v>33285.282523311966</v>
      </c>
      <c r="Q191" s="464">
        <v>7.7962721809937852E-2</v>
      </c>
    </row>
    <row r="192" spans="1:17">
      <c r="A192" s="484"/>
      <c r="B192" s="479"/>
      <c r="C192" s="367" t="s">
        <v>163</v>
      </c>
      <c r="D192" s="463">
        <v>7781929.1681401106</v>
      </c>
      <c r="E192" s="463">
        <v>631179.94082506839</v>
      </c>
      <c r="F192" s="467">
        <v>8.8267665493572817E-2</v>
      </c>
      <c r="G192" s="471">
        <v>1.8653283898169049</v>
      </c>
      <c r="H192" s="471">
        <v>0.11591419263068614</v>
      </c>
      <c r="I192" s="472">
        <v>5.053477167663547</v>
      </c>
      <c r="J192" s="472">
        <v>-8.6751791000487799E-3</v>
      </c>
      <c r="K192" s="467">
        <v>-1.7137333106134417E-3</v>
      </c>
      <c r="L192" s="468">
        <v>39325801.371571027</v>
      </c>
      <c r="M192" s="468">
        <v>3127619.389400214</v>
      </c>
      <c r="N192" s="467">
        <v>8.6402664944352822E-2</v>
      </c>
      <c r="O192" s="463">
        <v>8303577.9042142425</v>
      </c>
      <c r="P192" s="463">
        <v>641781.51532787923</v>
      </c>
      <c r="Q192" s="467">
        <v>8.3763843719313683E-2</v>
      </c>
    </row>
    <row r="193" spans="1:17">
      <c r="A193" s="484"/>
      <c r="B193" s="479"/>
      <c r="C193" s="367" t="s">
        <v>175</v>
      </c>
      <c r="D193" s="463">
        <v>2922130.7995829559</v>
      </c>
      <c r="E193" s="463">
        <v>557251.22003558511</v>
      </c>
      <c r="F193" s="464">
        <v>0.23563619258036003</v>
      </c>
      <c r="G193" s="469">
        <v>0.70043474072421952</v>
      </c>
      <c r="H193" s="469">
        <v>0.12187244192446678</v>
      </c>
      <c r="I193" s="470">
        <v>5.3191544783481532</v>
      </c>
      <c r="J193" s="470">
        <v>-2.1390218597399091E-2</v>
      </c>
      <c r="K193" s="464">
        <v>-4.0052503651234151E-3</v>
      </c>
      <c r="L193" s="465">
        <v>15543265.128920751</v>
      </c>
      <c r="M193" s="465">
        <v>2913520.031454213</v>
      </c>
      <c r="N193" s="464">
        <v>0.23068716026886799</v>
      </c>
      <c r="O193" s="463">
        <v>2486594.2056952417</v>
      </c>
      <c r="P193" s="463">
        <v>379398.25475029415</v>
      </c>
      <c r="Q193" s="464">
        <v>0.18004887233204744</v>
      </c>
    </row>
    <row r="194" spans="1:17">
      <c r="A194" s="484"/>
      <c r="B194" s="479"/>
      <c r="C194" s="367" t="s">
        <v>207</v>
      </c>
      <c r="D194" s="463">
        <v>8182767.612730192</v>
      </c>
      <c r="E194" s="463">
        <v>127137.6210156884</v>
      </c>
      <c r="F194" s="467">
        <v>1.5782455394109943E-2</v>
      </c>
      <c r="G194" s="471">
        <v>1.9614093633478717</v>
      </c>
      <c r="H194" s="471">
        <v>-9.3818120652180426E-3</v>
      </c>
      <c r="I194" s="472">
        <v>3.1418264233469686</v>
      </c>
      <c r="J194" s="472">
        <v>7.3660299921559869E-2</v>
      </c>
      <c r="K194" s="467">
        <v>2.4007924264323379E-2</v>
      </c>
      <c r="L194" s="468">
        <v>25708835.501783513</v>
      </c>
      <c r="M194" s="468">
        <v>992824.45835536718</v>
      </c>
      <c r="N194" s="467">
        <v>4.0169283652240227E-2</v>
      </c>
      <c r="O194" s="463">
        <v>5870175.1894569136</v>
      </c>
      <c r="P194" s="463">
        <v>-30539.518587860279</v>
      </c>
      <c r="Q194" s="467">
        <v>-5.1755626392552155E-3</v>
      </c>
    </row>
    <row r="195" spans="1:17">
      <c r="A195" s="484"/>
      <c r="B195" s="479"/>
      <c r="C195" s="367" t="s">
        <v>208</v>
      </c>
      <c r="D195" s="463">
        <v>178364.26313765277</v>
      </c>
      <c r="E195" s="463">
        <v>12763.332762481848</v>
      </c>
      <c r="F195" s="464">
        <v>7.7072832462754662E-2</v>
      </c>
      <c r="G195" s="469">
        <v>4.2753913145543845E-2</v>
      </c>
      <c r="H195" s="469">
        <v>2.2400299906246146E-3</v>
      </c>
      <c r="I195" s="470">
        <v>12.092258075753973</v>
      </c>
      <c r="J195" s="470">
        <v>-0.1862722575105078</v>
      </c>
      <c r="K195" s="464">
        <v>-1.5170566220443077E-2</v>
      </c>
      <c r="L195" s="465">
        <v>2156826.7013521884</v>
      </c>
      <c r="M195" s="465">
        <v>123490.65452383296</v>
      </c>
      <c r="N195" s="464">
        <v>6.0733027733638291E-2</v>
      </c>
      <c r="O195" s="463">
        <v>413319.05764776608</v>
      </c>
      <c r="P195" s="463">
        <v>28575.714260538807</v>
      </c>
      <c r="Q195" s="464">
        <v>7.4272147268259828E-2</v>
      </c>
    </row>
    <row r="196" spans="1:17">
      <c r="A196" s="484"/>
      <c r="B196" s="479"/>
      <c r="C196" s="367" t="s">
        <v>239</v>
      </c>
      <c r="D196" s="463">
        <v>387252.21724718064</v>
      </c>
      <c r="E196" s="463">
        <v>28185.839444689336</v>
      </c>
      <c r="F196" s="467">
        <v>7.8497573672000248E-2</v>
      </c>
      <c r="G196" s="471">
        <v>9.2824354892368247E-2</v>
      </c>
      <c r="H196" s="471">
        <v>4.97959917636219E-3</v>
      </c>
      <c r="I196" s="472">
        <v>14.359038888114144</v>
      </c>
      <c r="J196" s="472">
        <v>-0.52572823154645043</v>
      </c>
      <c r="K196" s="467">
        <v>-3.5319882892359163E-2</v>
      </c>
      <c r="L196" s="468">
        <v>5560569.6469606934</v>
      </c>
      <c r="M196" s="468">
        <v>215950.23287054244</v>
      </c>
      <c r="N196" s="467">
        <v>4.0405165670211719E-2</v>
      </c>
      <c r="O196" s="463">
        <v>555527.0305889094</v>
      </c>
      <c r="P196" s="463">
        <v>14064.424375242554</v>
      </c>
      <c r="Q196" s="467">
        <v>2.597487659137182E-2</v>
      </c>
    </row>
    <row r="197" spans="1:17">
      <c r="A197" s="484"/>
      <c r="B197" s="479"/>
      <c r="C197" s="367" t="s">
        <v>209</v>
      </c>
      <c r="D197" s="463">
        <v>19190610.016080528</v>
      </c>
      <c r="E197" s="463">
        <v>428913.58420394361</v>
      </c>
      <c r="F197" s="464">
        <v>2.2861130162793213E-2</v>
      </c>
      <c r="G197" s="469">
        <v>4.5999891424680142</v>
      </c>
      <c r="H197" s="469">
        <v>9.9836678183464755E-3</v>
      </c>
      <c r="I197" s="470">
        <v>5.2751888857793441</v>
      </c>
      <c r="J197" s="470">
        <v>0.30479946036401451</v>
      </c>
      <c r="K197" s="464">
        <v>6.132305424711168E-2</v>
      </c>
      <c r="L197" s="465">
        <v>101234092.66815376</v>
      </c>
      <c r="M197" s="465">
        <v>7981155.1203018725</v>
      </c>
      <c r="N197" s="464">
        <v>8.5586098735028218E-2</v>
      </c>
      <c r="O197" s="463">
        <v>17035944.926758055</v>
      </c>
      <c r="P197" s="463">
        <v>313866.67781263962</v>
      </c>
      <c r="Q197" s="464">
        <v>1.8769597483042143E-2</v>
      </c>
    </row>
    <row r="198" spans="1:17">
      <c r="A198" s="484"/>
      <c r="B198" s="485"/>
      <c r="C198" s="367" t="s">
        <v>210</v>
      </c>
      <c r="D198" s="463">
        <v>7635156.8377244025</v>
      </c>
      <c r="E198" s="463">
        <v>-22865.742258412763</v>
      </c>
      <c r="F198" s="467">
        <v>-2.9858546406197816E-3</v>
      </c>
      <c r="G198" s="471">
        <v>1.8301470628157697</v>
      </c>
      <c r="H198" s="471">
        <v>-4.3370382407923014E-2</v>
      </c>
      <c r="I198" s="472">
        <v>6.7407910540874436</v>
      </c>
      <c r="J198" s="472">
        <v>-7.2428326255170816E-2</v>
      </c>
      <c r="K198" s="467">
        <v>-1.0630558361901542E-2</v>
      </c>
      <c r="L198" s="468">
        <v>51466996.908287227</v>
      </c>
      <c r="M198" s="468">
        <v>-708790.94875303656</v>
      </c>
      <c r="N198" s="467">
        <v>-1.3584671700504028E-2</v>
      </c>
      <c r="O198" s="463">
        <v>14375993.078691</v>
      </c>
      <c r="P198" s="463">
        <v>-87404.719587458298</v>
      </c>
      <c r="Q198" s="467">
        <v>-6.0431663988293168E-3</v>
      </c>
    </row>
    <row r="199" spans="1:17">
      <c r="A199" s="484"/>
      <c r="B199" s="479" t="s">
        <v>242</v>
      </c>
      <c r="C199" s="367" t="s">
        <v>189</v>
      </c>
      <c r="D199" s="463">
        <v>981080.71124251653</v>
      </c>
      <c r="E199" s="463">
        <v>100095.48962263076</v>
      </c>
      <c r="F199" s="464">
        <v>0.11361767163197484</v>
      </c>
      <c r="G199" s="469">
        <v>1.7835349219747425E-2</v>
      </c>
      <c r="H199" s="469">
        <v>1.4664005568630102E-3</v>
      </c>
      <c r="I199" s="470">
        <v>4.1479153003918974</v>
      </c>
      <c r="J199" s="470">
        <v>0.13000093651384947</v>
      </c>
      <c r="K199" s="464">
        <v>3.2355327849340712E-2</v>
      </c>
      <c r="L199" s="465">
        <v>4069439.693082199</v>
      </c>
      <c r="M199" s="465">
        <v>529716.51677137474</v>
      </c>
      <c r="N199" s="464">
        <v>0.14964913649644679</v>
      </c>
      <c r="O199" s="463">
        <v>865388.65542158042</v>
      </c>
      <c r="P199" s="463">
        <v>122669.5162394275</v>
      </c>
      <c r="Q199" s="464">
        <v>0.16516272406081436</v>
      </c>
    </row>
    <row r="200" spans="1:17">
      <c r="A200" s="484"/>
      <c r="B200" s="479" t="s">
        <v>299</v>
      </c>
      <c r="C200" s="367" t="s">
        <v>176</v>
      </c>
      <c r="D200" s="463">
        <v>4283077.1555357026</v>
      </c>
      <c r="E200" s="463">
        <v>-220553.88042976148</v>
      </c>
      <c r="F200" s="467">
        <v>-4.8972457705447961E-2</v>
      </c>
      <c r="G200" s="471">
        <v>7.7863294965156635E-2</v>
      </c>
      <c r="H200" s="471">
        <v>-5.8154131620258981E-3</v>
      </c>
      <c r="I200" s="472">
        <v>11.282809520554633</v>
      </c>
      <c r="J200" s="472">
        <v>0.13993181521226816</v>
      </c>
      <c r="K200" s="467">
        <v>1.2557960242638127E-2</v>
      </c>
      <c r="L200" s="468">
        <v>48325143.707748279</v>
      </c>
      <c r="M200" s="468">
        <v>-1858266.1559992284</v>
      </c>
      <c r="N200" s="467">
        <v>-3.7029491639659178E-2</v>
      </c>
      <c r="O200" s="463">
        <v>9014545.9042814579</v>
      </c>
      <c r="P200" s="463">
        <v>-497727.85816045664</v>
      </c>
      <c r="Q200" s="467">
        <v>-5.2324803784104292E-2</v>
      </c>
    </row>
    <row r="201" spans="1:17">
      <c r="A201" s="484"/>
      <c r="B201" s="479" t="s">
        <v>299</v>
      </c>
      <c r="C201" s="367" t="s">
        <v>171</v>
      </c>
      <c r="D201" s="463">
        <v>24848725.298835155</v>
      </c>
      <c r="E201" s="463">
        <v>-5529307.3173933439</v>
      </c>
      <c r="F201" s="464">
        <v>-0.1820166364045408</v>
      </c>
      <c r="G201" s="469">
        <v>0.45173214424836977</v>
      </c>
      <c r="H201" s="469">
        <v>-0.11270008931413761</v>
      </c>
      <c r="I201" s="470">
        <v>7.8553331050732087</v>
      </c>
      <c r="J201" s="470">
        <v>0.36180341239749048</v>
      </c>
      <c r="K201" s="464">
        <v>4.8282108330220168E-2</v>
      </c>
      <c r="L201" s="465">
        <v>195195014.45880994</v>
      </c>
      <c r="M201" s="465">
        <v>-32443674.955969751</v>
      </c>
      <c r="N201" s="464">
        <v>-0.14252267503110702</v>
      </c>
      <c r="O201" s="463">
        <v>44570436.546435416</v>
      </c>
      <c r="P201" s="463">
        <v>-10035819.741188824</v>
      </c>
      <c r="Q201" s="464">
        <v>-0.18378516352279775</v>
      </c>
    </row>
    <row r="202" spans="1:17">
      <c r="A202" s="484"/>
      <c r="B202" s="479" t="s">
        <v>299</v>
      </c>
      <c r="C202" s="367" t="s">
        <v>173</v>
      </c>
      <c r="D202" s="463">
        <v>9955435.4019735865</v>
      </c>
      <c r="E202" s="463">
        <v>-384587.99929683842</v>
      </c>
      <c r="F202" s="467">
        <v>-3.7194113047131605E-2</v>
      </c>
      <c r="G202" s="471">
        <v>0.18098273158786443</v>
      </c>
      <c r="H202" s="471">
        <v>-1.113775814884857E-2</v>
      </c>
      <c r="I202" s="472">
        <v>13.740869852158941</v>
      </c>
      <c r="J202" s="472">
        <v>8.1948265027811829E-2</v>
      </c>
      <c r="K202" s="467">
        <v>5.9996145746249903E-3</v>
      </c>
      <c r="L202" s="468">
        <v>136796342.18009469</v>
      </c>
      <c r="M202" s="468">
        <v>-4437226.6669589579</v>
      </c>
      <c r="N202" s="467">
        <v>-3.1417648815234379E-2</v>
      </c>
      <c r="O202" s="463">
        <v>29202629.992127173</v>
      </c>
      <c r="P202" s="463">
        <v>-1214953.0497440994</v>
      </c>
      <c r="Q202" s="467">
        <v>-3.9942458546810174E-2</v>
      </c>
    </row>
    <row r="203" spans="1:17">
      <c r="A203" s="484"/>
      <c r="B203" s="479" t="s">
        <v>299</v>
      </c>
      <c r="C203" s="367" t="s">
        <v>169</v>
      </c>
      <c r="D203" s="463">
        <v>20763467.02691628</v>
      </c>
      <c r="E203" s="463">
        <v>-1448599.2922274098</v>
      </c>
      <c r="F203" s="464">
        <v>-6.5216773235496781E-2</v>
      </c>
      <c r="G203" s="469">
        <v>0.37746505582477113</v>
      </c>
      <c r="H203" s="469">
        <v>-3.5241269266709951E-2</v>
      </c>
      <c r="I203" s="470">
        <v>11.959940865093406</v>
      </c>
      <c r="J203" s="470">
        <v>7.5520437720717482E-2</v>
      </c>
      <c r="K203" s="464">
        <v>6.354574729346976E-3</v>
      </c>
      <c r="L203" s="465">
        <v>248329837.7962355</v>
      </c>
      <c r="M203" s="465">
        <v>-15647696.901152641</v>
      </c>
      <c r="N203" s="464">
        <v>-5.9276623365281632E-2</v>
      </c>
      <c r="O203" s="463">
        <v>35410319.06806121</v>
      </c>
      <c r="P203" s="463">
        <v>-2846060.518873401</v>
      </c>
      <c r="Q203" s="464">
        <v>-7.4394402962411857E-2</v>
      </c>
    </row>
    <row r="204" spans="1:17">
      <c r="A204" s="484"/>
      <c r="B204" s="479" t="s">
        <v>299</v>
      </c>
      <c r="C204" s="367" t="s">
        <v>233</v>
      </c>
      <c r="D204" s="463">
        <v>6327630.8164153025</v>
      </c>
      <c r="E204" s="463">
        <v>1274110.9724348001</v>
      </c>
      <c r="F204" s="467">
        <v>0.25212347270238916</v>
      </c>
      <c r="G204" s="471">
        <v>0.11503182567056434</v>
      </c>
      <c r="H204" s="471">
        <v>2.1136031662937232E-2</v>
      </c>
      <c r="I204" s="472">
        <v>11.567913221672445</v>
      </c>
      <c r="J204" s="472">
        <v>-0.25844690166076845</v>
      </c>
      <c r="K204" s="467">
        <v>-2.185346116349501E-2</v>
      </c>
      <c r="L204" s="468">
        <v>73197484.183072582</v>
      </c>
      <c r="M204" s="468">
        <v>13432738.617748491</v>
      </c>
      <c r="N204" s="467">
        <v>0.22476024101978703</v>
      </c>
      <c r="O204" s="463">
        <v>10800097.913513884</v>
      </c>
      <c r="P204" s="463">
        <v>2446275.8269466879</v>
      </c>
      <c r="Q204" s="467">
        <v>0.29283312495728847</v>
      </c>
    </row>
    <row r="205" spans="1:17">
      <c r="A205" s="484"/>
      <c r="B205" s="479" t="s">
        <v>299</v>
      </c>
      <c r="C205" s="367" t="s">
        <v>153</v>
      </c>
      <c r="D205" s="463">
        <v>1022753003.5844042</v>
      </c>
      <c r="E205" s="463">
        <v>8356496.2571594715</v>
      </c>
      <c r="F205" s="464">
        <v>8.2378992798164893E-3</v>
      </c>
      <c r="G205" s="469">
        <v>18.592921841640766</v>
      </c>
      <c r="H205" s="469">
        <v>-0.25484534532485981</v>
      </c>
      <c r="I205" s="470">
        <v>5.4349810007700965</v>
      </c>
      <c r="J205" s="470">
        <v>-8.3896521452233586E-3</v>
      </c>
      <c r="K205" s="464">
        <v>-1.5412604946771521E-3</v>
      </c>
      <c r="L205" s="465">
        <v>5558643142.9617872</v>
      </c>
      <c r="M205" s="465">
        <v>36906964.556862831</v>
      </c>
      <c r="N205" s="464">
        <v>6.6839420364201872E-3</v>
      </c>
      <c r="O205" s="463">
        <v>1477002847.4834778</v>
      </c>
      <c r="P205" s="463">
        <v>11411654.143866777</v>
      </c>
      <c r="Q205" s="464">
        <v>7.7863828574619692E-3</v>
      </c>
    </row>
    <row r="206" spans="1:17">
      <c r="A206" s="484"/>
      <c r="B206" s="479" t="s">
        <v>299</v>
      </c>
      <c r="C206" s="367" t="s">
        <v>234</v>
      </c>
      <c r="D206" s="463">
        <v>113184259.44886243</v>
      </c>
      <c r="E206" s="463">
        <v>-4885935.3363984823</v>
      </c>
      <c r="F206" s="467">
        <v>-4.1381614939187086E-2</v>
      </c>
      <c r="G206" s="471">
        <v>2.057609297906128</v>
      </c>
      <c r="H206" s="471">
        <v>-0.13616752107731811</v>
      </c>
      <c r="I206" s="472">
        <v>3.4826675984501216</v>
      </c>
      <c r="J206" s="472">
        <v>3.5273890601068558E-2</v>
      </c>
      <c r="K206" s="467">
        <v>1.0232045884621965E-2</v>
      </c>
      <c r="L206" s="468">
        <v>394183153.03712523</v>
      </c>
      <c r="M206" s="468">
        <v>-12851293.55009532</v>
      </c>
      <c r="N206" s="467">
        <v>-3.1572987637402593E-2</v>
      </c>
      <c r="O206" s="463">
        <v>108640827.00557694</v>
      </c>
      <c r="P206" s="463">
        <v>-3683447.1125169247</v>
      </c>
      <c r="Q206" s="467">
        <v>-3.2792974995273734E-2</v>
      </c>
    </row>
    <row r="207" spans="1:17">
      <c r="A207" s="484"/>
      <c r="B207" s="479" t="s">
        <v>299</v>
      </c>
      <c r="C207" s="367" t="s">
        <v>235</v>
      </c>
      <c r="D207" s="463">
        <v>324227960.31902981</v>
      </c>
      <c r="E207" s="463">
        <v>4283462.2007930875</v>
      </c>
      <c r="F207" s="464">
        <v>1.3388141461992315E-2</v>
      </c>
      <c r="G207" s="469">
        <v>5.8942336067056349</v>
      </c>
      <c r="H207" s="469">
        <v>-5.0423506883706892E-2</v>
      </c>
      <c r="I207" s="470">
        <v>4.2625059969217496</v>
      </c>
      <c r="J207" s="470">
        <v>4.5581128040307561E-2</v>
      </c>
      <c r="K207" s="464">
        <v>1.0809091804473661E-2</v>
      </c>
      <c r="L207" s="465">
        <v>1382023625.2295716</v>
      </c>
      <c r="M207" s="465">
        <v>32841714.452987432</v>
      </c>
      <c r="N207" s="464">
        <v>2.4341946916619912E-2</v>
      </c>
      <c r="O207" s="463">
        <v>332923705.36949164</v>
      </c>
      <c r="P207" s="463">
        <v>8297520.0270603895</v>
      </c>
      <c r="Q207" s="464">
        <v>2.5560230202341095E-2</v>
      </c>
    </row>
    <row r="208" spans="1:17">
      <c r="A208" s="484"/>
      <c r="B208" s="479" t="s">
        <v>299</v>
      </c>
      <c r="C208" s="367" t="s">
        <v>236</v>
      </c>
      <c r="D208" s="463">
        <v>11449224.58891025</v>
      </c>
      <c r="E208" s="463">
        <v>-485485.4435003493</v>
      </c>
      <c r="F208" s="467">
        <v>-4.0678444820354792E-2</v>
      </c>
      <c r="G208" s="471">
        <v>0.20813875606617283</v>
      </c>
      <c r="H208" s="471">
        <v>-1.3611451579456812E-2</v>
      </c>
      <c r="I208" s="472">
        <v>6.100940591343095</v>
      </c>
      <c r="J208" s="472">
        <v>-0.25997644250678054</v>
      </c>
      <c r="K208" s="467">
        <v>-4.0870906053844983E-2</v>
      </c>
      <c r="L208" s="468">
        <v>69851039.033886001</v>
      </c>
      <c r="M208" s="468">
        <v>-6064661.3053335845</v>
      </c>
      <c r="N208" s="467">
        <v>-7.9886785977530628E-2</v>
      </c>
      <c r="O208" s="463">
        <v>20042574.717587858</v>
      </c>
      <c r="P208" s="463">
        <v>-160556.17242411524</v>
      </c>
      <c r="Q208" s="467">
        <v>-7.9470936112922483E-3</v>
      </c>
    </row>
    <row r="209" spans="1:17">
      <c r="A209" s="484"/>
      <c r="B209" s="479" t="s">
        <v>299</v>
      </c>
      <c r="C209" s="367" t="s">
        <v>160</v>
      </c>
      <c r="D209" s="463">
        <v>60076181.119930528</v>
      </c>
      <c r="E209" s="463">
        <v>-3827124.1096635312</v>
      </c>
      <c r="F209" s="464">
        <v>-5.9889298306453856E-2</v>
      </c>
      <c r="G209" s="469">
        <v>1.0921422241659946</v>
      </c>
      <c r="H209" s="469">
        <v>-9.5198831077249357E-2</v>
      </c>
      <c r="I209" s="470">
        <v>5.0609212192516715</v>
      </c>
      <c r="J209" s="470">
        <v>5.8729060177808101E-2</v>
      </c>
      <c r="K209" s="464">
        <v>1.1740664554694268E-2</v>
      </c>
      <c r="L209" s="465">
        <v>304040819.80146307</v>
      </c>
      <c r="M209" s="465">
        <v>-15615792.556916118</v>
      </c>
      <c r="N209" s="464">
        <v>-4.8851773913591558E-2</v>
      </c>
      <c r="O209" s="463">
        <v>62192726.678548396</v>
      </c>
      <c r="P209" s="463">
        <v>-4230550.0941923782</v>
      </c>
      <c r="Q209" s="464">
        <v>-6.3690776783968284E-2</v>
      </c>
    </row>
    <row r="210" spans="1:17">
      <c r="A210" s="484"/>
      <c r="B210" s="479" t="s">
        <v>299</v>
      </c>
      <c r="C210" s="367" t="s">
        <v>155</v>
      </c>
      <c r="D210" s="463">
        <v>473728145.30472344</v>
      </c>
      <c r="E210" s="463">
        <v>-5266443.2967618108</v>
      </c>
      <c r="F210" s="467">
        <v>-1.099478662616666E-2</v>
      </c>
      <c r="G210" s="471">
        <v>8.6120405894356971</v>
      </c>
      <c r="H210" s="471">
        <v>-0.2878111199952631</v>
      </c>
      <c r="I210" s="472">
        <v>4.4144325619080735</v>
      </c>
      <c r="J210" s="472">
        <v>-4.0144410176459644E-2</v>
      </c>
      <c r="K210" s="467">
        <v>-9.0119466849562461E-3</v>
      </c>
      <c r="L210" s="468">
        <v>2091240950.1254904</v>
      </c>
      <c r="M210" s="468">
        <v>-42477314.011790514</v>
      </c>
      <c r="N210" s="467">
        <v>-1.9907648880235471E-2</v>
      </c>
      <c r="O210" s="463">
        <v>452218221.44291788</v>
      </c>
      <c r="P210" s="463">
        <v>-1392832.8909063935</v>
      </c>
      <c r="Q210" s="467">
        <v>-3.0705444181732206E-3</v>
      </c>
    </row>
    <row r="211" spans="1:17">
      <c r="A211" s="484"/>
      <c r="B211" s="479" t="s">
        <v>299</v>
      </c>
      <c r="C211" s="367" t="s">
        <v>168</v>
      </c>
      <c r="D211" s="463">
        <v>13248028.065835165</v>
      </c>
      <c r="E211" s="463">
        <v>-879879.33482301794</v>
      </c>
      <c r="F211" s="464">
        <v>-6.2279523065250739E-2</v>
      </c>
      <c r="G211" s="469">
        <v>0.24083972329650422</v>
      </c>
      <c r="H211" s="469">
        <v>-2.1660697005822682E-2</v>
      </c>
      <c r="I211" s="470">
        <v>5.5473061692481638</v>
      </c>
      <c r="J211" s="470">
        <v>7.6197224807827979E-3</v>
      </c>
      <c r="K211" s="464">
        <v>1.3754790192555388E-3</v>
      </c>
      <c r="L211" s="465">
        <v>73490867.819980234</v>
      </c>
      <c r="M211" s="465">
        <v>-4773309.3286304772</v>
      </c>
      <c r="N211" s="464">
        <v>-6.0989708223300597E-2</v>
      </c>
      <c r="O211" s="463">
        <v>21640624.618714057</v>
      </c>
      <c r="P211" s="463">
        <v>-1445882.7161340751</v>
      </c>
      <c r="Q211" s="464">
        <v>-6.2628906796636782E-2</v>
      </c>
    </row>
    <row r="212" spans="1:17">
      <c r="A212" s="484"/>
      <c r="B212" s="479" t="s">
        <v>299</v>
      </c>
      <c r="C212" s="367" t="s">
        <v>157</v>
      </c>
      <c r="D212" s="463">
        <v>360460601.19668627</v>
      </c>
      <c r="E212" s="463">
        <v>17644120.730821431</v>
      </c>
      <c r="F212" s="467">
        <v>5.1468122847665436E-2</v>
      </c>
      <c r="G212" s="471">
        <v>6.5529172356888949</v>
      </c>
      <c r="H212" s="471">
        <v>0.18329237499214557</v>
      </c>
      <c r="I212" s="472">
        <v>4.9861205295633404</v>
      </c>
      <c r="J212" s="472">
        <v>-8.8077447876966808E-2</v>
      </c>
      <c r="K212" s="467">
        <v>-1.7357905282481254E-2</v>
      </c>
      <c r="L212" s="468">
        <v>1797300003.7255414</v>
      </c>
      <c r="M212" s="468">
        <v>57781311.912445545</v>
      </c>
      <c r="N212" s="467">
        <v>3.3216838763727358E-2</v>
      </c>
      <c r="O212" s="463">
        <v>506395909.58025211</v>
      </c>
      <c r="P212" s="463">
        <v>21877851.244079173</v>
      </c>
      <c r="Q212" s="467">
        <v>4.5153840744775034E-2</v>
      </c>
    </row>
    <row r="213" spans="1:17">
      <c r="A213" s="484"/>
      <c r="B213" s="479" t="s">
        <v>299</v>
      </c>
      <c r="C213" s="367" t="s">
        <v>178</v>
      </c>
      <c r="D213" s="463">
        <v>16050982.598893417</v>
      </c>
      <c r="E213" s="463">
        <v>1124882.3914956804</v>
      </c>
      <c r="F213" s="464">
        <v>7.5363448983021136E-2</v>
      </c>
      <c r="G213" s="469">
        <v>0.29179544220046133</v>
      </c>
      <c r="H213" s="469">
        <v>1.4464379163197927E-2</v>
      </c>
      <c r="I213" s="470">
        <v>5.5923175736133528</v>
      </c>
      <c r="J213" s="470">
        <v>-3.9993257449235209E-2</v>
      </c>
      <c r="K213" s="464">
        <v>-7.1006836534428458E-3</v>
      </c>
      <c r="L213" s="465">
        <v>89762192.061553776</v>
      </c>
      <c r="M213" s="465">
        <v>5693756.1979019642</v>
      </c>
      <c r="N213" s="464">
        <v>6.7727633319317429E-2</v>
      </c>
      <c r="O213" s="463">
        <v>15635291.968405237</v>
      </c>
      <c r="P213" s="463">
        <v>223204.48812378198</v>
      </c>
      <c r="Q213" s="464">
        <v>1.448243065122453E-2</v>
      </c>
    </row>
    <row r="214" spans="1:17">
      <c r="A214" s="484"/>
      <c r="B214" s="479" t="s">
        <v>299</v>
      </c>
      <c r="C214" s="367" t="s">
        <v>154</v>
      </c>
      <c r="D214" s="463">
        <v>553482521.38391232</v>
      </c>
      <c r="E214" s="463">
        <v>6386596.0389600992</v>
      </c>
      <c r="F214" s="467">
        <v>1.1673631155145699E-2</v>
      </c>
      <c r="G214" s="471">
        <v>10.061918395486851</v>
      </c>
      <c r="H214" s="471">
        <v>-0.10327495381623564</v>
      </c>
      <c r="I214" s="472">
        <v>5.4440043369761248</v>
      </c>
      <c r="J214" s="472">
        <v>8.619393710350387E-2</v>
      </c>
      <c r="K214" s="467">
        <v>1.6087530291395358E-2</v>
      </c>
      <c r="L214" s="468">
        <v>3013161246.8544993</v>
      </c>
      <c r="M214" s="468">
        <v>81925008.313379288</v>
      </c>
      <c r="N214" s="467">
        <v>2.7948961341360008E-2</v>
      </c>
      <c r="O214" s="463">
        <v>797571386.48472798</v>
      </c>
      <c r="P214" s="463">
        <v>-6391173.5610547066</v>
      </c>
      <c r="Q214" s="467">
        <v>-7.9495910365412446E-3</v>
      </c>
    </row>
    <row r="215" spans="1:17">
      <c r="A215" s="484"/>
      <c r="B215" s="479" t="s">
        <v>299</v>
      </c>
      <c r="C215" s="367" t="s">
        <v>237</v>
      </c>
      <c r="D215" s="463">
        <v>7395957.5498690959</v>
      </c>
      <c r="E215" s="463">
        <v>1045407.0086396672</v>
      </c>
      <c r="F215" s="464">
        <v>0.16461675280790422</v>
      </c>
      <c r="G215" s="469">
        <v>0.13445324549219043</v>
      </c>
      <c r="H215" s="469">
        <v>1.6458263011895263E-2</v>
      </c>
      <c r="I215" s="470">
        <v>8.5330956378480796</v>
      </c>
      <c r="J215" s="470">
        <v>-0.10696879147053018</v>
      </c>
      <c r="K215" s="464">
        <v>-1.2380554837941893E-2</v>
      </c>
      <c r="L215" s="465">
        <v>63110413.106497549</v>
      </c>
      <c r="M215" s="465">
        <v>8241247.2686311156</v>
      </c>
      <c r="N215" s="464">
        <v>0.15019815123458005</v>
      </c>
      <c r="O215" s="463">
        <v>6938014.1882740743</v>
      </c>
      <c r="P215" s="463">
        <v>881354.31068143062</v>
      </c>
      <c r="Q215" s="464">
        <v>0.14551821110875138</v>
      </c>
    </row>
    <row r="216" spans="1:17">
      <c r="A216" s="484"/>
      <c r="B216" s="479" t="s">
        <v>299</v>
      </c>
      <c r="C216" s="367" t="s">
        <v>183</v>
      </c>
      <c r="D216" s="463">
        <v>2241290.2462854832</v>
      </c>
      <c r="E216" s="463">
        <v>225341.91531455959</v>
      </c>
      <c r="F216" s="467">
        <v>0.1117796085607165</v>
      </c>
      <c r="G216" s="471">
        <v>4.074506183562502E-2</v>
      </c>
      <c r="H216" s="471">
        <v>3.2881852310269188E-3</v>
      </c>
      <c r="I216" s="472">
        <v>6.5698115209497221</v>
      </c>
      <c r="J216" s="472">
        <v>6.2471086411619581E-4</v>
      </c>
      <c r="K216" s="467">
        <v>9.5097137922319942E-5</v>
      </c>
      <c r="L216" s="468">
        <v>14724854.481838608</v>
      </c>
      <c r="M216" s="468">
        <v>1481713.2962103244</v>
      </c>
      <c r="N216" s="467">
        <v>0.11188533561949099</v>
      </c>
      <c r="O216" s="463">
        <v>2901630.1993464441</v>
      </c>
      <c r="P216" s="463">
        <v>156409.29302331246</v>
      </c>
      <c r="Q216" s="467">
        <v>5.6975120895754246E-2</v>
      </c>
    </row>
    <row r="217" spans="1:17">
      <c r="A217" s="484"/>
      <c r="B217" s="479" t="s">
        <v>299</v>
      </c>
      <c r="C217" s="367" t="s">
        <v>167</v>
      </c>
      <c r="D217" s="463">
        <v>58087199.250671111</v>
      </c>
      <c r="E217" s="463">
        <v>2107544.5294621363</v>
      </c>
      <c r="F217" s="464">
        <v>3.7648401726630379E-2</v>
      </c>
      <c r="G217" s="469">
        <v>1.0559839490888501</v>
      </c>
      <c r="H217" s="469">
        <v>1.5866508057780893E-2</v>
      </c>
      <c r="I217" s="470">
        <v>9.3998330094284004</v>
      </c>
      <c r="J217" s="470">
        <v>1.9600181686058704E-2</v>
      </c>
      <c r="K217" s="464">
        <v>2.0895197428458848E-3</v>
      </c>
      <c r="L217" s="465">
        <v>546009972.94170296</v>
      </c>
      <c r="M217" s="465">
        <v>20907778.040136933</v>
      </c>
      <c r="N217" s="464">
        <v>3.9816588548170585E-2</v>
      </c>
      <c r="O217" s="463">
        <v>107645574.36657383</v>
      </c>
      <c r="P217" s="463">
        <v>2862580.6958590597</v>
      </c>
      <c r="Q217" s="464">
        <v>2.7319134485266256E-2</v>
      </c>
    </row>
    <row r="218" spans="1:17">
      <c r="A218" s="484"/>
      <c r="B218" s="479" t="s">
        <v>299</v>
      </c>
      <c r="C218" s="367" t="s">
        <v>187</v>
      </c>
      <c r="D218" s="463">
        <v>2002316.7500554747</v>
      </c>
      <c r="E218" s="463">
        <v>-159225.34892836912</v>
      </c>
      <c r="F218" s="467">
        <v>-7.3662848853705915E-2</v>
      </c>
      <c r="G218" s="471">
        <v>3.6400693721274621E-2</v>
      </c>
      <c r="H218" s="471">
        <v>-3.7613552922968405E-3</v>
      </c>
      <c r="I218" s="472">
        <v>12.916679425111147</v>
      </c>
      <c r="J218" s="472">
        <v>-0.16230604262516479</v>
      </c>
      <c r="K218" s="467">
        <v>-1.2409681395055211E-2</v>
      </c>
      <c r="L218" s="468">
        <v>25863283.567996968</v>
      </c>
      <c r="M218" s="468">
        <v>-2407494.132512968</v>
      </c>
      <c r="N218" s="467">
        <v>-8.515839776383452E-2</v>
      </c>
      <c r="O218" s="463">
        <v>4154360.2237368077</v>
      </c>
      <c r="P218" s="463">
        <v>-372044.04057052638</v>
      </c>
      <c r="Q218" s="467">
        <v>-8.2194169774948173E-2</v>
      </c>
    </row>
    <row r="219" spans="1:17">
      <c r="A219" s="484"/>
      <c r="B219" s="479" t="s">
        <v>299</v>
      </c>
      <c r="C219" s="367" t="s">
        <v>165</v>
      </c>
      <c r="D219" s="463">
        <v>95799340.4575928</v>
      </c>
      <c r="E219" s="463">
        <v>2866460.4974618405</v>
      </c>
      <c r="F219" s="464">
        <v>3.0844416945773959E-2</v>
      </c>
      <c r="G219" s="469">
        <v>1.7415638412855186</v>
      </c>
      <c r="H219" s="469">
        <v>1.484527231304833E-2</v>
      </c>
      <c r="I219" s="470">
        <v>7.0471297238913859</v>
      </c>
      <c r="J219" s="470">
        <v>1.3258881987621152E-3</v>
      </c>
      <c r="K219" s="464">
        <v>1.8818125364850955E-4</v>
      </c>
      <c r="L219" s="465">
        <v>675110379.66789281</v>
      </c>
      <c r="M219" s="465">
        <v>20323537.582839966</v>
      </c>
      <c r="N219" s="464">
        <v>3.1038402540471424E-2</v>
      </c>
      <c r="O219" s="463">
        <v>115281426.29997957</v>
      </c>
      <c r="P219" s="463">
        <v>3159552.6273808628</v>
      </c>
      <c r="Q219" s="464">
        <v>2.8179627434758263E-2</v>
      </c>
    </row>
    <row r="220" spans="1:17">
      <c r="A220" s="484"/>
      <c r="B220" s="479" t="s">
        <v>299</v>
      </c>
      <c r="C220" s="367" t="s">
        <v>238</v>
      </c>
      <c r="D220" s="463">
        <v>22088923.378604826</v>
      </c>
      <c r="E220" s="463">
        <v>100379.08578462154</v>
      </c>
      <c r="F220" s="467">
        <v>4.5650628094283515E-3</v>
      </c>
      <c r="G220" s="471">
        <v>0.40156090913938591</v>
      </c>
      <c r="H220" s="471">
        <v>-6.9923149872623269E-3</v>
      </c>
      <c r="I220" s="472">
        <v>13.59472151799525</v>
      </c>
      <c r="J220" s="472">
        <v>-3.7170098443178645E-2</v>
      </c>
      <c r="K220" s="467">
        <v>-2.7267014357975059E-3</v>
      </c>
      <c r="L220" s="468">
        <v>300292761.96446735</v>
      </c>
      <c r="M220" s="468">
        <v>547309.36148655415</v>
      </c>
      <c r="N220" s="467">
        <v>1.8259138103138366E-3</v>
      </c>
      <c r="O220" s="463">
        <v>58833698.071690314</v>
      </c>
      <c r="P220" s="463">
        <v>585753.30914355069</v>
      </c>
      <c r="Q220" s="467">
        <v>1.0056205614317025E-2</v>
      </c>
    </row>
    <row r="221" spans="1:17">
      <c r="A221" s="484"/>
      <c r="B221" s="479" t="s">
        <v>299</v>
      </c>
      <c r="C221" s="367" t="s">
        <v>184</v>
      </c>
      <c r="D221" s="463">
        <v>2973920.467983298</v>
      </c>
      <c r="E221" s="463">
        <v>-154576.81320475554</v>
      </c>
      <c r="F221" s="464">
        <v>-4.9409284813587778E-2</v>
      </c>
      <c r="G221" s="469">
        <v>5.4063757946134432E-2</v>
      </c>
      <c r="H221" s="469">
        <v>-4.0645853347885397E-3</v>
      </c>
      <c r="I221" s="470">
        <v>12.06168193591613</v>
      </c>
      <c r="J221" s="470">
        <v>0.13152733058592503</v>
      </c>
      <c r="K221" s="464">
        <v>1.1024780058354037E-2</v>
      </c>
      <c r="L221" s="465">
        <v>35870482.787525393</v>
      </c>
      <c r="M221" s="465">
        <v>-1452973.4594032913</v>
      </c>
      <c r="N221" s="464">
        <v>-3.892923125314407E-2</v>
      </c>
      <c r="O221" s="463">
        <v>7006949.9633265734</v>
      </c>
      <c r="P221" s="463">
        <v>-173712.85970993061</v>
      </c>
      <c r="Q221" s="464">
        <v>-2.4191758336380462E-2</v>
      </c>
    </row>
    <row r="222" spans="1:17">
      <c r="A222" s="484"/>
      <c r="B222" s="479" t="s">
        <v>299</v>
      </c>
      <c r="C222" s="367" t="s">
        <v>170</v>
      </c>
      <c r="D222" s="463">
        <v>48047922.691065997</v>
      </c>
      <c r="E222" s="463">
        <v>3221634.5459323153</v>
      </c>
      <c r="F222" s="467">
        <v>7.1869313281118827E-2</v>
      </c>
      <c r="G222" s="471">
        <v>0.87347704491435674</v>
      </c>
      <c r="H222" s="471">
        <v>4.0592234376696013E-2</v>
      </c>
      <c r="I222" s="472">
        <v>8.5039646594139455</v>
      </c>
      <c r="J222" s="472">
        <v>-0.26312981188487861</v>
      </c>
      <c r="K222" s="467">
        <v>-3.0013342817999378E-2</v>
      </c>
      <c r="L222" s="468">
        <v>408597836.52307862</v>
      </c>
      <c r="M222" s="468">
        <v>15601533.557029068</v>
      </c>
      <c r="N222" s="467">
        <v>3.9698932125518914E-2</v>
      </c>
      <c r="O222" s="463">
        <v>88748493.347001866</v>
      </c>
      <c r="P222" s="463">
        <v>6407430.9797807485</v>
      </c>
      <c r="Q222" s="467">
        <v>7.7815743391859149E-2</v>
      </c>
    </row>
    <row r="223" spans="1:17">
      <c r="A223" s="484"/>
      <c r="B223" s="479" t="s">
        <v>299</v>
      </c>
      <c r="C223" s="367" t="s">
        <v>174</v>
      </c>
      <c r="D223" s="463">
        <v>12011037.024804804</v>
      </c>
      <c r="E223" s="463">
        <v>729840.17196086422</v>
      </c>
      <c r="F223" s="464">
        <v>6.4695278478087606E-2</v>
      </c>
      <c r="G223" s="469">
        <v>0.21835210638012006</v>
      </c>
      <c r="H223" s="469">
        <v>8.7443540496608962E-3</v>
      </c>
      <c r="I223" s="470">
        <v>14.496563731521885</v>
      </c>
      <c r="J223" s="470">
        <v>0.30089189187577148</v>
      </c>
      <c r="K223" s="464">
        <v>2.1196030401000907E-2</v>
      </c>
      <c r="L223" s="465">
        <v>174118763.71175185</v>
      </c>
      <c r="M223" s="465">
        <v>13974595.230330765</v>
      </c>
      <c r="N223" s="464">
        <v>8.726259196851123E-2</v>
      </c>
      <c r="O223" s="463">
        <v>27138888.842515871</v>
      </c>
      <c r="P223" s="463">
        <v>2577976.4287070632</v>
      </c>
      <c r="Q223" s="464">
        <v>0.1049625675655948</v>
      </c>
    </row>
    <row r="224" spans="1:17">
      <c r="A224" s="484"/>
      <c r="B224" s="479" t="s">
        <v>299</v>
      </c>
      <c r="C224" s="367" t="s">
        <v>182</v>
      </c>
      <c r="D224" s="463">
        <v>9049209.2923370898</v>
      </c>
      <c r="E224" s="463">
        <v>352277.66767722927</v>
      </c>
      <c r="F224" s="467">
        <v>4.0505971862347133E-2</v>
      </c>
      <c r="G224" s="471">
        <v>0.16450818576079365</v>
      </c>
      <c r="H224" s="471">
        <v>2.9167949007816996E-3</v>
      </c>
      <c r="I224" s="472">
        <v>16.550591796050448</v>
      </c>
      <c r="J224" s="472">
        <v>-0.1902525109906783</v>
      </c>
      <c r="K224" s="467">
        <v>-1.1364570836529369E-2</v>
      </c>
      <c r="L224" s="468">
        <v>149769769.07449773</v>
      </c>
      <c r="M224" s="468">
        <v>4175790.7970847785</v>
      </c>
      <c r="N224" s="467">
        <v>2.8681068039285794E-2</v>
      </c>
      <c r="O224" s="463">
        <v>18052011.639004707</v>
      </c>
      <c r="P224" s="463">
        <v>587410.68702903017</v>
      </c>
      <c r="Q224" s="467">
        <v>3.3634360650111481E-2</v>
      </c>
    </row>
    <row r="225" spans="1:17">
      <c r="A225" s="484"/>
      <c r="B225" s="479" t="s">
        <v>299</v>
      </c>
      <c r="C225" s="367" t="s">
        <v>172</v>
      </c>
      <c r="D225" s="463">
        <v>32368438.600212906</v>
      </c>
      <c r="E225" s="463">
        <v>-1367924.8543295003</v>
      </c>
      <c r="F225" s="464">
        <v>-4.0547489837566272E-2</v>
      </c>
      <c r="G225" s="469">
        <v>0.58843518124172411</v>
      </c>
      <c r="H225" s="469">
        <v>-3.839576655149779E-2</v>
      </c>
      <c r="I225" s="470">
        <v>7.1767874883414775</v>
      </c>
      <c r="J225" s="470">
        <v>2.631036870576331E-2</v>
      </c>
      <c r="K225" s="464">
        <v>3.679526312099256E-3</v>
      </c>
      <c r="L225" s="465">
        <v>232301405.16315731</v>
      </c>
      <c r="M225" s="465">
        <v>-8929689.8182626367</v>
      </c>
      <c r="N225" s="464">
        <v>-3.7017159081213877E-2</v>
      </c>
      <c r="O225" s="463">
        <v>50762500.64841748</v>
      </c>
      <c r="P225" s="463">
        <v>-2748608.0091583505</v>
      </c>
      <c r="Q225" s="464">
        <v>-5.1365185250543607E-2</v>
      </c>
    </row>
    <row r="226" spans="1:17">
      <c r="A226" s="484"/>
      <c r="B226" s="479" t="s">
        <v>299</v>
      </c>
      <c r="C226" s="367" t="s">
        <v>314</v>
      </c>
      <c r="D226" s="463">
        <v>65008788.828491792</v>
      </c>
      <c r="E226" s="463">
        <v>-836723.83450961113</v>
      </c>
      <c r="F226" s="467">
        <v>-1.2707378235354925E-2</v>
      </c>
      <c r="G226" s="471">
        <v>1.1818135223966879</v>
      </c>
      <c r="H226" s="471">
        <v>-4.1614283214128633E-2</v>
      </c>
      <c r="I226" s="472">
        <v>6.0910521910336968</v>
      </c>
      <c r="J226" s="472">
        <v>-1.0803665030801213E-2</v>
      </c>
      <c r="K226" s="467">
        <v>-1.7705539569676482E-3</v>
      </c>
      <c r="L226" s="468">
        <v>395971925.63023186</v>
      </c>
      <c r="M226" s="468">
        <v>-5807901.4080722928</v>
      </c>
      <c r="N226" s="467">
        <v>-1.445543309350519E-2</v>
      </c>
      <c r="O226" s="463">
        <v>114262607.67800909</v>
      </c>
      <c r="P226" s="463">
        <v>-2574589.0798505992</v>
      </c>
      <c r="Q226" s="467">
        <v>-2.2035697117813686E-2</v>
      </c>
    </row>
    <row r="227" spans="1:17">
      <c r="A227" s="484"/>
      <c r="B227" s="479" t="s">
        <v>299</v>
      </c>
      <c r="C227" s="367" t="s">
        <v>188</v>
      </c>
      <c r="D227" s="463">
        <v>9132741.1941392198</v>
      </c>
      <c r="E227" s="463">
        <v>-1246910.6324550398</v>
      </c>
      <c r="F227" s="464">
        <v>-0.12013029466559404</v>
      </c>
      <c r="G227" s="469">
        <v>0.16602673629650219</v>
      </c>
      <c r="H227" s="469">
        <v>-2.6830060524368343E-2</v>
      </c>
      <c r="I227" s="470">
        <v>7.8804197360652575</v>
      </c>
      <c r="J227" s="470">
        <v>7.5727188942196655E-2</v>
      </c>
      <c r="K227" s="464">
        <v>9.7027766929923404E-3</v>
      </c>
      <c r="L227" s="465">
        <v>71969833.950670898</v>
      </c>
      <c r="M227" s="465">
        <v>-9040157.3020815849</v>
      </c>
      <c r="N227" s="464">
        <v>-0.11159311539580528</v>
      </c>
      <c r="O227" s="463">
        <v>8387525.8588953428</v>
      </c>
      <c r="P227" s="463">
        <v>-1340433.0698804613</v>
      </c>
      <c r="Q227" s="464">
        <v>-0.13779181015201361</v>
      </c>
    </row>
    <row r="228" spans="1:17">
      <c r="A228" s="484"/>
      <c r="B228" s="479" t="s">
        <v>299</v>
      </c>
      <c r="C228" s="367" t="s">
        <v>179</v>
      </c>
      <c r="D228" s="463">
        <v>4317799.8209658936</v>
      </c>
      <c r="E228" s="463">
        <v>418850.44373687217</v>
      </c>
      <c r="F228" s="467">
        <v>0.10742648934686827</v>
      </c>
      <c r="G228" s="471">
        <v>7.8494528314962869E-2</v>
      </c>
      <c r="H228" s="471">
        <v>6.0509723632560658E-3</v>
      </c>
      <c r="I228" s="472">
        <v>9.297692724346966</v>
      </c>
      <c r="J228" s="472">
        <v>4.5136154339619594E-2</v>
      </c>
      <c r="K228" s="467">
        <v>4.8782359770629053E-3</v>
      </c>
      <c r="L228" s="468">
        <v>40145575.980581224</v>
      </c>
      <c r="M228" s="468">
        <v>4070326.3041747883</v>
      </c>
      <c r="N228" s="467">
        <v>0.11282877708915266</v>
      </c>
      <c r="O228" s="463">
        <v>7637157.8622672614</v>
      </c>
      <c r="P228" s="463">
        <v>688888.82620825712</v>
      </c>
      <c r="Q228" s="467">
        <v>9.9145387525032949E-2</v>
      </c>
    </row>
    <row r="229" spans="1:17">
      <c r="A229" s="484"/>
      <c r="B229" s="479" t="s">
        <v>299</v>
      </c>
      <c r="C229" s="367" t="s">
        <v>158</v>
      </c>
      <c r="D229" s="463">
        <v>194010448.77317762</v>
      </c>
      <c r="E229" s="463">
        <v>5202303.6869235933</v>
      </c>
      <c r="F229" s="464">
        <v>2.7553385922768337E-2</v>
      </c>
      <c r="G229" s="469">
        <v>3.5269719060802052</v>
      </c>
      <c r="H229" s="469">
        <v>1.8864439341328865E-2</v>
      </c>
      <c r="I229" s="470">
        <v>5.1944299966468677</v>
      </c>
      <c r="J229" s="470">
        <v>-0.11138504803671889</v>
      </c>
      <c r="K229" s="464">
        <v>-2.0993013721487791E-2</v>
      </c>
      <c r="L229" s="465">
        <v>1007773694.7703143</v>
      </c>
      <c r="M229" s="465">
        <v>5992598.0128662586</v>
      </c>
      <c r="N229" s="464">
        <v>5.9819435925303659E-3</v>
      </c>
      <c r="O229" s="463">
        <v>293207262.24185872</v>
      </c>
      <c r="P229" s="463">
        <v>6237500.3758715987</v>
      </c>
      <c r="Q229" s="464">
        <v>2.1735740850579468E-2</v>
      </c>
    </row>
    <row r="230" spans="1:17">
      <c r="A230" s="484"/>
      <c r="B230" s="479" t="s">
        <v>299</v>
      </c>
      <c r="C230" s="367" t="s">
        <v>156</v>
      </c>
      <c r="D230" s="463">
        <v>533983695.0046792</v>
      </c>
      <c r="E230" s="463">
        <v>24976393.8544541</v>
      </c>
      <c r="F230" s="467">
        <v>4.9068832211274567E-2</v>
      </c>
      <c r="G230" s="471">
        <v>9.7074436067526939</v>
      </c>
      <c r="H230" s="471">
        <v>0.24994741148018029</v>
      </c>
      <c r="I230" s="472">
        <v>4.3588817858503486</v>
      </c>
      <c r="J230" s="472">
        <v>3.2920935677262619E-2</v>
      </c>
      <c r="K230" s="467">
        <v>7.6100863640375799E-3</v>
      </c>
      <c r="L230" s="468">
        <v>2327571802.0969639</v>
      </c>
      <c r="M230" s="468">
        <v>125626144.8688283</v>
      </c>
      <c r="N230" s="467">
        <v>5.7052336626222486E-2</v>
      </c>
      <c r="O230" s="463">
        <v>554848344.08397007</v>
      </c>
      <c r="P230" s="463">
        <v>26266519.41790396</v>
      </c>
      <c r="Q230" s="467">
        <v>4.9692437749818484E-2</v>
      </c>
    </row>
    <row r="231" spans="1:17">
      <c r="A231" s="484"/>
      <c r="B231" s="479" t="s">
        <v>299</v>
      </c>
      <c r="C231" s="367" t="s">
        <v>166</v>
      </c>
      <c r="D231" s="463">
        <v>48096851.864282444</v>
      </c>
      <c r="E231" s="463">
        <v>555026.70398297906</v>
      </c>
      <c r="F231" s="464">
        <v>1.1674492977742526E-2</v>
      </c>
      <c r="G231" s="469">
        <v>0.87436654246674828</v>
      </c>
      <c r="H231" s="469">
        <v>-8.9736955883900071E-3</v>
      </c>
      <c r="I231" s="470">
        <v>6.1380588929908058</v>
      </c>
      <c r="J231" s="470">
        <v>-0.19181318477088727</v>
      </c>
      <c r="K231" s="464">
        <v>-3.0302853266935902E-2</v>
      </c>
      <c r="L231" s="465">
        <v>295221309.31042027</v>
      </c>
      <c r="M231" s="465">
        <v>-5712362.2975876331</v>
      </c>
      <c r="N231" s="464">
        <v>-1.8982130736863764E-2</v>
      </c>
      <c r="O231" s="463">
        <v>80162840.440624312</v>
      </c>
      <c r="P231" s="463">
        <v>1495210.0387779772</v>
      </c>
      <c r="Q231" s="464">
        <v>1.9006674424286264E-2</v>
      </c>
    </row>
    <row r="232" spans="1:17">
      <c r="A232" s="484"/>
      <c r="B232" s="479" t="s">
        <v>299</v>
      </c>
      <c r="C232" s="367" t="s">
        <v>186</v>
      </c>
      <c r="D232" s="463">
        <v>6309789.9839360779</v>
      </c>
      <c r="E232" s="463">
        <v>205105.67031721398</v>
      </c>
      <c r="F232" s="467">
        <v>3.3598079733565635E-2</v>
      </c>
      <c r="G232" s="471">
        <v>0.11470749203114848</v>
      </c>
      <c r="H232" s="471">
        <v>1.2807719449651478E-3</v>
      </c>
      <c r="I232" s="472">
        <v>5.3581435446200976</v>
      </c>
      <c r="J232" s="472">
        <v>-4.3620444990513541E-2</v>
      </c>
      <c r="K232" s="467">
        <v>-8.0752222930157939E-3</v>
      </c>
      <c r="L232" s="468">
        <v>33808760.470335647</v>
      </c>
      <c r="M232" s="468">
        <v>832696.57708849758</v>
      </c>
      <c r="N232" s="467">
        <v>2.5251545478082893E-2</v>
      </c>
      <c r="O232" s="463">
        <v>6299124.330887883</v>
      </c>
      <c r="P232" s="463">
        <v>-142261.9844857147</v>
      </c>
      <c r="Q232" s="467">
        <v>-2.208561597154627E-2</v>
      </c>
    </row>
    <row r="233" spans="1:17">
      <c r="A233" s="484"/>
      <c r="B233" s="479" t="s">
        <v>299</v>
      </c>
      <c r="C233" s="367" t="s">
        <v>181</v>
      </c>
      <c r="D233" s="463">
        <v>17730785.488988083</v>
      </c>
      <c r="E233" s="463">
        <v>4716322.1651053037</v>
      </c>
      <c r="F233" s="464">
        <v>0.3623908299353692</v>
      </c>
      <c r="G233" s="469">
        <v>0.32233306343983509</v>
      </c>
      <c r="H233" s="469">
        <v>8.052074151243549E-2</v>
      </c>
      <c r="I233" s="470">
        <v>4.2649666733733671</v>
      </c>
      <c r="J233" s="470">
        <v>-0.63245299047567016</v>
      </c>
      <c r="K233" s="464">
        <v>-0.1291400439182713</v>
      </c>
      <c r="L233" s="465">
        <v>75621209.203266278</v>
      </c>
      <c r="M233" s="465">
        <v>11883920.606440648</v>
      </c>
      <c r="N233" s="464">
        <v>0.18645161832366547</v>
      </c>
      <c r="O233" s="463">
        <v>12886496.805905961</v>
      </c>
      <c r="P233" s="463">
        <v>2235171.3200095985</v>
      </c>
      <c r="Q233" s="464">
        <v>0.20984912375170908</v>
      </c>
    </row>
    <row r="234" spans="1:17">
      <c r="A234" s="484"/>
      <c r="B234" s="479" t="s">
        <v>299</v>
      </c>
      <c r="C234" s="367" t="s">
        <v>159</v>
      </c>
      <c r="D234" s="463">
        <v>196342883.05054891</v>
      </c>
      <c r="E234" s="463">
        <v>6985067.4554603696</v>
      </c>
      <c r="F234" s="467">
        <v>3.6888191984622495E-2</v>
      </c>
      <c r="G234" s="471">
        <v>3.5693739015453287</v>
      </c>
      <c r="H234" s="471">
        <v>5.1053404985056172E-2</v>
      </c>
      <c r="I234" s="472">
        <v>9.36080351654293</v>
      </c>
      <c r="J234" s="472">
        <v>5.5778048666837776E-2</v>
      </c>
      <c r="K234" s="467">
        <v>5.9944004301118086E-3</v>
      </c>
      <c r="L234" s="468">
        <v>1837927150.1077554</v>
      </c>
      <c r="M234" s="468">
        <v>75947853.454071999</v>
      </c>
      <c r="N234" s="467">
        <v>4.3103715008633005E-2</v>
      </c>
      <c r="O234" s="463">
        <v>400019305.14716852</v>
      </c>
      <c r="P234" s="463">
        <v>14236280.079762697</v>
      </c>
      <c r="Q234" s="467">
        <v>3.6902297806585105E-2</v>
      </c>
    </row>
    <row r="235" spans="1:17">
      <c r="A235" s="484"/>
      <c r="B235" s="479" t="s">
        <v>299</v>
      </c>
      <c r="C235" s="367" t="s">
        <v>161</v>
      </c>
      <c r="D235" s="463">
        <v>162842130.45309654</v>
      </c>
      <c r="E235" s="463">
        <v>-3247688.1062554419</v>
      </c>
      <c r="F235" s="464">
        <v>-1.9553806093748516E-2</v>
      </c>
      <c r="G235" s="469">
        <v>2.960354057557971</v>
      </c>
      <c r="H235" s="469">
        <v>-0.12564062964786071</v>
      </c>
      <c r="I235" s="470">
        <v>5.6420297114798119</v>
      </c>
      <c r="J235" s="470">
        <v>4.6106985550868451E-2</v>
      </c>
      <c r="K235" s="464">
        <v>8.2393892498246607E-3</v>
      </c>
      <c r="L235" s="465">
        <v>918760138.29704213</v>
      </c>
      <c r="M235" s="465">
        <v>-10665651.924650431</v>
      </c>
      <c r="N235" s="464">
        <v>-1.1475528263645871E-2</v>
      </c>
      <c r="O235" s="463">
        <v>180519535.72563356</v>
      </c>
      <c r="P235" s="463">
        <v>-2577870.0153013766</v>
      </c>
      <c r="Q235" s="464">
        <v>-1.4079227419250344E-2</v>
      </c>
    </row>
    <row r="236" spans="1:17">
      <c r="A236" s="484"/>
      <c r="B236" s="479" t="s">
        <v>299</v>
      </c>
      <c r="C236" s="367" t="s">
        <v>177</v>
      </c>
      <c r="D236" s="463">
        <v>9889382.1627555452</v>
      </c>
      <c r="E236" s="463">
        <v>704863.35899418779</v>
      </c>
      <c r="F236" s="467">
        <v>7.6744723817814331E-2</v>
      </c>
      <c r="G236" s="471">
        <v>0.17978193070058854</v>
      </c>
      <c r="H236" s="471">
        <v>9.1310354271907646E-3</v>
      </c>
      <c r="I236" s="472">
        <v>14.309826632142693</v>
      </c>
      <c r="J236" s="472">
        <v>-0.25943048267832225</v>
      </c>
      <c r="K236" s="467">
        <v>-1.7806706315479103E-2</v>
      </c>
      <c r="L236" s="468">
        <v>141515344.24803621</v>
      </c>
      <c r="M236" s="468">
        <v>7703728.3201286495</v>
      </c>
      <c r="N236" s="467">
        <v>5.7571446744048856E-2</v>
      </c>
      <c r="O236" s="463">
        <v>13377127.197040118</v>
      </c>
      <c r="P236" s="463">
        <v>635322.37016820721</v>
      </c>
      <c r="Q236" s="467">
        <v>4.9861254257194398E-2</v>
      </c>
    </row>
    <row r="237" spans="1:17">
      <c r="A237" s="484"/>
      <c r="B237" s="479" t="s">
        <v>299</v>
      </c>
      <c r="C237" s="367" t="s">
        <v>164</v>
      </c>
      <c r="D237" s="463">
        <v>94729906.507041648</v>
      </c>
      <c r="E237" s="463">
        <v>-783940.02236314118</v>
      </c>
      <c r="F237" s="464">
        <v>-8.2076060262299064E-3</v>
      </c>
      <c r="G237" s="469">
        <v>1.7221222930449285</v>
      </c>
      <c r="H237" s="469">
        <v>-5.25513474046575E-2</v>
      </c>
      <c r="I237" s="470">
        <v>6.4248028123550984</v>
      </c>
      <c r="J237" s="470">
        <v>-0.15326390366134035</v>
      </c>
      <c r="K237" s="464">
        <v>-2.329923217229914E-2</v>
      </c>
      <c r="L237" s="465">
        <v>608620969.74057674</v>
      </c>
      <c r="M237" s="465">
        <v>-19675485.033203125</v>
      </c>
      <c r="N237" s="464">
        <v>-3.1315607280145083E-2</v>
      </c>
      <c r="O237" s="463">
        <v>166292262.11059761</v>
      </c>
      <c r="P237" s="463">
        <v>-382118.93586274981</v>
      </c>
      <c r="Q237" s="464">
        <v>-2.2926074989067123E-3</v>
      </c>
    </row>
    <row r="238" spans="1:17">
      <c r="A238" s="484"/>
      <c r="B238" s="479" t="s">
        <v>299</v>
      </c>
      <c r="C238" s="367" t="s">
        <v>190</v>
      </c>
      <c r="D238" s="463">
        <v>384.98530277609825</v>
      </c>
      <c r="E238" s="463">
        <v>-599.73618813176154</v>
      </c>
      <c r="F238" s="467">
        <v>-0.60904143320649706</v>
      </c>
      <c r="G238" s="471">
        <v>6.9987588592847138E-6</v>
      </c>
      <c r="H238" s="471">
        <v>-1.1297638329162657E-5</v>
      </c>
      <c r="I238" s="472">
        <v>12.91329596630775</v>
      </c>
      <c r="J238" s="472">
        <v>2.8791102976135896</v>
      </c>
      <c r="K238" s="467">
        <v>0.28693013989128968</v>
      </c>
      <c r="L238" s="468">
        <v>4971.4291574263571</v>
      </c>
      <c r="M238" s="468">
        <v>-4909.4491142964362</v>
      </c>
      <c r="N238" s="467">
        <v>-0.49686363694473923</v>
      </c>
      <c r="O238" s="463">
        <v>712.52005422115326</v>
      </c>
      <c r="P238" s="463">
        <v>-686.15804612636566</v>
      </c>
      <c r="Q238" s="467">
        <v>-0.49057609892932563</v>
      </c>
    </row>
    <row r="239" spans="1:17">
      <c r="A239" s="484"/>
      <c r="B239" s="479" t="s">
        <v>299</v>
      </c>
      <c r="C239" s="367" t="s">
        <v>180</v>
      </c>
      <c r="D239" s="463">
        <v>10160753.290281685</v>
      </c>
      <c r="E239" s="463">
        <v>-19168.256801657379</v>
      </c>
      <c r="F239" s="464">
        <v>-1.8829473992507625E-3</v>
      </c>
      <c r="G239" s="469">
        <v>0.18471526469861974</v>
      </c>
      <c r="H239" s="469">
        <v>-4.4304883822362806E-3</v>
      </c>
      <c r="I239" s="470">
        <v>4.8166530844100963</v>
      </c>
      <c r="J239" s="470">
        <v>0.18099545696201691</v>
      </c>
      <c r="K239" s="464">
        <v>3.9044181323989312E-2</v>
      </c>
      <c r="L239" s="465">
        <v>48940823.67556531</v>
      </c>
      <c r="M239" s="465">
        <v>1750192.7090053633</v>
      </c>
      <c r="N239" s="464">
        <v>3.7087715785058657E-2</v>
      </c>
      <c r="O239" s="463">
        <v>8089010.2349744784</v>
      </c>
      <c r="P239" s="463">
        <v>-51352.160882712342</v>
      </c>
      <c r="Q239" s="464">
        <v>-6.3083384234646099E-3</v>
      </c>
    </row>
    <row r="240" spans="1:17">
      <c r="A240" s="484"/>
      <c r="B240" s="479" t="s">
        <v>299</v>
      </c>
      <c r="C240" s="367" t="s">
        <v>185</v>
      </c>
      <c r="D240" s="463">
        <v>6834466.7445199937</v>
      </c>
      <c r="E240" s="463">
        <v>614858.08253070712</v>
      </c>
      <c r="F240" s="467">
        <v>9.8858001515170935E-2</v>
      </c>
      <c r="G240" s="471">
        <v>0.12424574219269588</v>
      </c>
      <c r="H240" s="471">
        <v>8.6836959825034449E-3</v>
      </c>
      <c r="I240" s="472">
        <v>5.8083868015177007</v>
      </c>
      <c r="J240" s="472">
        <v>-3.4673651815641193E-2</v>
      </c>
      <c r="K240" s="467">
        <v>-5.9341593489522452E-3</v>
      </c>
      <c r="L240" s="468">
        <v>39697226.43428158</v>
      </c>
      <c r="M240" s="468">
        <v>3355677.0262024775</v>
      </c>
      <c r="N240" s="467">
        <v>9.2337203032308676E-2</v>
      </c>
      <c r="O240" s="463">
        <v>5658015.5106615014</v>
      </c>
      <c r="P240" s="463">
        <v>436921.36133304518</v>
      </c>
      <c r="Q240" s="467">
        <v>8.3683869479588405E-2</v>
      </c>
    </row>
    <row r="241" spans="1:17">
      <c r="A241" s="484"/>
      <c r="B241" s="479" t="s">
        <v>299</v>
      </c>
      <c r="C241" s="367" t="s">
        <v>163</v>
      </c>
      <c r="D241" s="463">
        <v>96467338.186909959</v>
      </c>
      <c r="E241" s="463">
        <v>9354169.5083283335</v>
      </c>
      <c r="F241" s="464">
        <v>0.10737951161944392</v>
      </c>
      <c r="G241" s="469">
        <v>1.7537075646752907</v>
      </c>
      <c r="H241" s="469">
        <v>0.13512083817042653</v>
      </c>
      <c r="I241" s="470">
        <v>5.0412572540207652</v>
      </c>
      <c r="J241" s="470">
        <v>1.5929294211558975E-2</v>
      </c>
      <c r="K241" s="464">
        <v>3.1698019191893209E-3</v>
      </c>
      <c r="L241" s="465">
        <v>486316668.41083419</v>
      </c>
      <c r="M241" s="465">
        <v>48544426.182782352</v>
      </c>
      <c r="N241" s="464">
        <v>0.11088968532064615</v>
      </c>
      <c r="O241" s="463">
        <v>103346438.62139298</v>
      </c>
      <c r="P241" s="463">
        <v>10056132.428173214</v>
      </c>
      <c r="Q241" s="464">
        <v>0.10779396958291988</v>
      </c>
    </row>
    <row r="242" spans="1:17">
      <c r="A242" s="484"/>
      <c r="B242" s="479" t="s">
        <v>299</v>
      </c>
      <c r="C242" s="367" t="s">
        <v>175</v>
      </c>
      <c r="D242" s="463">
        <v>34939580.336781159</v>
      </c>
      <c r="E242" s="463">
        <v>6990520.7422936447</v>
      </c>
      <c r="F242" s="467">
        <v>0.25011649206517161</v>
      </c>
      <c r="G242" s="471">
        <v>0.63517670845724283</v>
      </c>
      <c r="H242" s="471">
        <v>0.11587546429238094</v>
      </c>
      <c r="I242" s="472">
        <v>5.3428694945713273</v>
      </c>
      <c r="J242" s="472">
        <v>-7.9707185919615675E-2</v>
      </c>
      <c r="K242" s="467">
        <v>-1.4699134860809241E-2</v>
      </c>
      <c r="L242" s="468">
        <v>186677617.93451223</v>
      </c>
      <c r="M242" s="468">
        <v>35121699.135792583</v>
      </c>
      <c r="N242" s="467">
        <v>0.23174086115658385</v>
      </c>
      <c r="O242" s="463">
        <v>30017289.0339358</v>
      </c>
      <c r="P242" s="463">
        <v>4310768.9752111509</v>
      </c>
      <c r="Q242" s="467">
        <v>0.16769165820046888</v>
      </c>
    </row>
    <row r="243" spans="1:17">
      <c r="A243" s="484"/>
      <c r="B243" s="479" t="s">
        <v>299</v>
      </c>
      <c r="C243" s="367" t="s">
        <v>207</v>
      </c>
      <c r="D243" s="463">
        <v>100977099.56011353</v>
      </c>
      <c r="E243" s="463">
        <v>-1439536.6182159632</v>
      </c>
      <c r="F243" s="464">
        <v>-1.4055691262007657E-2</v>
      </c>
      <c r="G243" s="469">
        <v>1.8356918174152579</v>
      </c>
      <c r="H243" s="469">
        <v>-6.7237560612058322E-2</v>
      </c>
      <c r="I243" s="470">
        <v>3.1910288718682733</v>
      </c>
      <c r="J243" s="470">
        <v>4.5252759494001538E-2</v>
      </c>
      <c r="K243" s="464">
        <v>1.4385244810015121E-2</v>
      </c>
      <c r="L243" s="465">
        <v>322220840.09383941</v>
      </c>
      <c r="M243" s="465">
        <v>41032.494323849678</v>
      </c>
      <c r="N243" s="464">
        <v>1.2735898822950124E-4</v>
      </c>
      <c r="O243" s="463">
        <v>75844670.731727615</v>
      </c>
      <c r="P243" s="463">
        <v>-1294321.9750699103</v>
      </c>
      <c r="Q243" s="464">
        <v>-1.6779088365719015E-2</v>
      </c>
    </row>
    <row r="244" spans="1:17">
      <c r="A244" s="484"/>
      <c r="B244" s="479" t="s">
        <v>299</v>
      </c>
      <c r="C244" s="367" t="s">
        <v>208</v>
      </c>
      <c r="D244" s="463">
        <v>2321459.6998085743</v>
      </c>
      <c r="E244" s="463">
        <v>117699.23077416746</v>
      </c>
      <c r="F244" s="467">
        <v>5.3408359224148445E-2</v>
      </c>
      <c r="G244" s="471">
        <v>4.2202485454248373E-2</v>
      </c>
      <c r="H244" s="471">
        <v>1.2560074683978587E-3</v>
      </c>
      <c r="I244" s="472">
        <v>12.181892427063545</v>
      </c>
      <c r="J244" s="472">
        <v>1.0497840897203403E-2</v>
      </c>
      <c r="K244" s="467">
        <v>8.6250107355281607E-4</v>
      </c>
      <c r="L244" s="468">
        <v>28279772.336831283</v>
      </c>
      <c r="M244" s="468">
        <v>1456934.0948185064</v>
      </c>
      <c r="N244" s="467">
        <v>5.4316925064868848E-2</v>
      </c>
      <c r="O244" s="463">
        <v>5411065.4139029915</v>
      </c>
      <c r="P244" s="463">
        <v>256765.34138812497</v>
      </c>
      <c r="Q244" s="467">
        <v>4.9815753405068053E-2</v>
      </c>
    </row>
    <row r="245" spans="1:17">
      <c r="A245" s="484"/>
      <c r="B245" s="479" t="s">
        <v>299</v>
      </c>
      <c r="C245" s="367" t="s">
        <v>239</v>
      </c>
      <c r="D245" s="463">
        <v>5148252.5575131495</v>
      </c>
      <c r="E245" s="463">
        <v>443691.1669620648</v>
      </c>
      <c r="F245" s="464">
        <v>9.4310846459183209E-2</v>
      </c>
      <c r="G245" s="469">
        <v>9.3591568137565126E-2</v>
      </c>
      <c r="H245" s="469">
        <v>6.1795185441323314E-3</v>
      </c>
      <c r="I245" s="470">
        <v>14.624567651630679</v>
      </c>
      <c r="J245" s="470">
        <v>0.23324335305688493</v>
      </c>
      <c r="K245" s="464">
        <v>1.6207219587150833E-2</v>
      </c>
      <c r="L245" s="465">
        <v>75290967.815031722</v>
      </c>
      <c r="M245" s="465">
        <v>7586099.1610617787</v>
      </c>
      <c r="N245" s="464">
        <v>0.11204658264434814</v>
      </c>
      <c r="O245" s="463">
        <v>7589766.5913358713</v>
      </c>
      <c r="P245" s="463">
        <v>309794.71699258592</v>
      </c>
      <c r="Q245" s="464">
        <v>4.2554383772331811E-2</v>
      </c>
    </row>
    <row r="246" spans="1:17">
      <c r="A246" s="484"/>
      <c r="B246" s="479" t="s">
        <v>299</v>
      </c>
      <c r="C246" s="367" t="s">
        <v>209</v>
      </c>
      <c r="D246" s="463">
        <v>246598268.30347368</v>
      </c>
      <c r="E246" s="463">
        <v>10308127.695678174</v>
      </c>
      <c r="F246" s="467">
        <v>4.3624874356429651E-2</v>
      </c>
      <c r="G246" s="471">
        <v>4.482981045063303</v>
      </c>
      <c r="H246" s="471">
        <v>9.2644991476725558E-2</v>
      </c>
      <c r="I246" s="472">
        <v>5.0607467079523492</v>
      </c>
      <c r="J246" s="472">
        <v>2.7331579129477035E-2</v>
      </c>
      <c r="K246" s="467">
        <v>5.4300268167765588E-3</v>
      </c>
      <c r="L246" s="468">
        <v>1247971374.5035546</v>
      </c>
      <c r="M246" s="468">
        <v>58625005.976593018</v>
      </c>
      <c r="N246" s="467">
        <v>4.9291785410840165E-2</v>
      </c>
      <c r="O246" s="463">
        <v>219293962.88623354</v>
      </c>
      <c r="P246" s="463">
        <v>2804394.193477869</v>
      </c>
      <c r="Q246" s="467">
        <v>1.2953946051127737E-2</v>
      </c>
    </row>
    <row r="247" spans="1:17">
      <c r="A247" s="484"/>
      <c r="B247" s="485" t="s">
        <v>299</v>
      </c>
      <c r="C247" s="367" t="s">
        <v>210</v>
      </c>
      <c r="D247" s="463">
        <v>101302448.29291229</v>
      </c>
      <c r="E247" s="463">
        <v>-429179.03870147467</v>
      </c>
      <c r="F247" s="464">
        <v>-4.2187375741320173E-3</v>
      </c>
      <c r="G247" s="469">
        <v>1.8416064258681335</v>
      </c>
      <c r="H247" s="469">
        <v>-4.859529865224399E-2</v>
      </c>
      <c r="I247" s="470">
        <v>6.6830033222806309</v>
      </c>
      <c r="J247" s="470">
        <v>-0.1894359695752339</v>
      </c>
      <c r="K247" s="464">
        <v>-2.7564589737405703E-2</v>
      </c>
      <c r="L247" s="465">
        <v>677004598.49669468</v>
      </c>
      <c r="M247" s="465">
        <v>-22139834.401525736</v>
      </c>
      <c r="N247" s="464">
        <v>-3.1667039541096932E-2</v>
      </c>
      <c r="O247" s="463">
        <v>190999846.03472921</v>
      </c>
      <c r="P247" s="463">
        <v>434487.8981692791</v>
      </c>
      <c r="Q247" s="464">
        <v>2.2799941312414362E-3</v>
      </c>
    </row>
    <row r="248" spans="1:17">
      <c r="A248" s="484"/>
      <c r="B248" s="479" t="s">
        <v>241</v>
      </c>
      <c r="C248" s="367" t="s">
        <v>189</v>
      </c>
      <c r="D248" s="463">
        <v>326795.5718291786</v>
      </c>
      <c r="E248" s="463">
        <v>44451.249266613217</v>
      </c>
      <c r="F248" s="467">
        <v>0.15743631344583936</v>
      </c>
      <c r="G248" s="471">
        <v>1.9489041054806866E-2</v>
      </c>
      <c r="H248" s="471">
        <v>2.3092394292798524E-3</v>
      </c>
      <c r="I248" s="472">
        <v>4.2186281165569754</v>
      </c>
      <c r="J248" s="472">
        <v>0.30723609782757766</v>
      </c>
      <c r="K248" s="467">
        <v>7.8549042478074663E-2</v>
      </c>
      <c r="L248" s="468">
        <v>1378628.9876848876</v>
      </c>
      <c r="M248" s="468">
        <v>274269.65788011067</v>
      </c>
      <c r="N248" s="467">
        <v>0.24835182759636273</v>
      </c>
      <c r="O248" s="463">
        <v>298746.86758053128</v>
      </c>
      <c r="P248" s="463">
        <v>73733.271701680962</v>
      </c>
      <c r="Q248" s="467">
        <v>0.32768362913225796</v>
      </c>
    </row>
    <row r="249" spans="1:17">
      <c r="A249" s="484"/>
      <c r="B249" s="479" t="s">
        <v>300</v>
      </c>
      <c r="C249" s="367" t="s">
        <v>176</v>
      </c>
      <c r="D249" s="463">
        <v>1323163.073415465</v>
      </c>
      <c r="E249" s="463">
        <v>-62404.180622421671</v>
      </c>
      <c r="F249" s="464">
        <v>-4.5038723627857408E-2</v>
      </c>
      <c r="G249" s="469">
        <v>7.8909207109690613E-2</v>
      </c>
      <c r="H249" s="469">
        <v>-5.3983870616862439E-3</v>
      </c>
      <c r="I249" s="470">
        <v>11.217399244077383</v>
      </c>
      <c r="J249" s="470">
        <v>0.2834560620925366</v>
      </c>
      <c r="K249" s="464">
        <v>2.592441330402822E-2</v>
      </c>
      <c r="L249" s="465">
        <v>14842448.459521743</v>
      </c>
      <c r="M249" s="465">
        <v>-307265.17094727419</v>
      </c>
      <c r="N249" s="464">
        <v>-2.0281912809843761E-2</v>
      </c>
      <c r="O249" s="463">
        <v>2812419.7939495048</v>
      </c>
      <c r="P249" s="463">
        <v>-126699.42890315829</v>
      </c>
      <c r="Q249" s="464">
        <v>-4.3107958301938427E-2</v>
      </c>
    </row>
    <row r="250" spans="1:17">
      <c r="A250" s="484"/>
      <c r="B250" s="479" t="s">
        <v>300</v>
      </c>
      <c r="C250" s="367" t="s">
        <v>171</v>
      </c>
      <c r="D250" s="463">
        <v>7401208.398456201</v>
      </c>
      <c r="E250" s="463">
        <v>-1845416.9912704304</v>
      </c>
      <c r="F250" s="467">
        <v>-0.19957734995090881</v>
      </c>
      <c r="G250" s="471">
        <v>0.44138436003071729</v>
      </c>
      <c r="H250" s="471">
        <v>-0.12124494471070818</v>
      </c>
      <c r="I250" s="472">
        <v>8.0718974686188059</v>
      </c>
      <c r="J250" s="472">
        <v>0.63484500864351645</v>
      </c>
      <c r="K250" s="467">
        <v>8.5362448639447377E-2</v>
      </c>
      <c r="L250" s="468">
        <v>59741795.336218856</v>
      </c>
      <c r="M250" s="468">
        <v>-9025842.7649175599</v>
      </c>
      <c r="N250" s="467">
        <v>-0.1312513125962429</v>
      </c>
      <c r="O250" s="463">
        <v>13351061.028613348</v>
      </c>
      <c r="P250" s="463">
        <v>-3176594.5057699159</v>
      </c>
      <c r="Q250" s="467">
        <v>-0.19219873618260594</v>
      </c>
    </row>
    <row r="251" spans="1:17">
      <c r="A251" s="484"/>
      <c r="B251" s="479" t="s">
        <v>300</v>
      </c>
      <c r="C251" s="367" t="s">
        <v>173</v>
      </c>
      <c r="D251" s="463">
        <v>3043353.4761013659</v>
      </c>
      <c r="E251" s="463">
        <v>-8693.320818439126</v>
      </c>
      <c r="F251" s="464">
        <v>-2.8483576422263981E-3</v>
      </c>
      <c r="G251" s="469">
        <v>0.18149585230925983</v>
      </c>
      <c r="H251" s="469">
        <v>-4.2120027204388677E-3</v>
      </c>
      <c r="I251" s="470">
        <v>13.68623256463499</v>
      </c>
      <c r="J251" s="470">
        <v>-0.12996444943471808</v>
      </c>
      <c r="K251" s="464">
        <v>-9.4066731461898614E-3</v>
      </c>
      <c r="L251" s="465">
        <v>41652043.450313605</v>
      </c>
      <c r="M251" s="465">
        <v>-515636.39209081978</v>
      </c>
      <c r="N251" s="464">
        <v>-1.2228237219072423E-2</v>
      </c>
      <c r="O251" s="463">
        <v>8759544.0921451934</v>
      </c>
      <c r="P251" s="463">
        <v>-542225.40519641712</v>
      </c>
      <c r="Q251" s="464">
        <v>-5.8292715740954654E-2</v>
      </c>
    </row>
    <row r="252" spans="1:17">
      <c r="A252" s="484"/>
      <c r="B252" s="479" t="s">
        <v>300</v>
      </c>
      <c r="C252" s="367" t="s">
        <v>169</v>
      </c>
      <c r="D252" s="463">
        <v>5478322.7144427579</v>
      </c>
      <c r="E252" s="463">
        <v>-329878.99398105592</v>
      </c>
      <c r="F252" s="467">
        <v>-5.6795374978562171E-2</v>
      </c>
      <c r="G252" s="471">
        <v>0.32670961756196898</v>
      </c>
      <c r="H252" s="471">
        <v>-2.6701962476644581E-2</v>
      </c>
      <c r="I252" s="472">
        <v>11.925199288002331</v>
      </c>
      <c r="J252" s="472">
        <v>1.8454952341860675E-2</v>
      </c>
      <c r="K252" s="467">
        <v>1.5499578912254333E-3</v>
      </c>
      <c r="L252" s="468">
        <v>65330090.133719772</v>
      </c>
      <c r="M252" s="468">
        <v>-3826682.6584289372</v>
      </c>
      <c r="N252" s="467">
        <v>-5.5333447526969858E-2</v>
      </c>
      <c r="O252" s="463">
        <v>9452640.3806435466</v>
      </c>
      <c r="P252" s="463">
        <v>-789886.94986683689</v>
      </c>
      <c r="Q252" s="467">
        <v>-7.7118363893833711E-2</v>
      </c>
    </row>
    <row r="253" spans="1:17">
      <c r="A253" s="484"/>
      <c r="B253" s="479" t="s">
        <v>300</v>
      </c>
      <c r="C253" s="367" t="s">
        <v>233</v>
      </c>
      <c r="D253" s="463">
        <v>1699141.146338135</v>
      </c>
      <c r="E253" s="463">
        <v>303442.23198157176</v>
      </c>
      <c r="F253" s="464">
        <v>0.21741238662599582</v>
      </c>
      <c r="G253" s="469">
        <v>0.10133133497967065</v>
      </c>
      <c r="H253" s="469">
        <v>1.6407259793792373E-2</v>
      </c>
      <c r="I253" s="470">
        <v>11.458558947395955</v>
      </c>
      <c r="J253" s="470">
        <v>-9.2167945055768641E-2</v>
      </c>
      <c r="K253" s="464">
        <v>-7.9794064835867085E-3</v>
      </c>
      <c r="L253" s="465">
        <v>19469708.985261459</v>
      </c>
      <c r="M253" s="465">
        <v>3348372.0014374293</v>
      </c>
      <c r="N253" s="464">
        <v>0.20769815833495378</v>
      </c>
      <c r="O253" s="463">
        <v>2921894.8314282401</v>
      </c>
      <c r="P253" s="463">
        <v>601402.30959179625</v>
      </c>
      <c r="Q253" s="464">
        <v>0.25917011321193351</v>
      </c>
    </row>
    <row r="254" spans="1:17">
      <c r="A254" s="484"/>
      <c r="B254" s="479" t="s">
        <v>300</v>
      </c>
      <c r="C254" s="367" t="s">
        <v>153</v>
      </c>
      <c r="D254" s="463">
        <v>311046023.49041927</v>
      </c>
      <c r="E254" s="463">
        <v>5115834.0936357379</v>
      </c>
      <c r="F254" s="467">
        <v>1.6722227066648311E-2</v>
      </c>
      <c r="G254" s="471">
        <v>18.549788443608115</v>
      </c>
      <c r="H254" s="471">
        <v>-6.5142139711824143E-2</v>
      </c>
      <c r="I254" s="472">
        <v>5.4680639010321759</v>
      </c>
      <c r="J254" s="472">
        <v>2.9190755981711725E-2</v>
      </c>
      <c r="K254" s="467">
        <v>5.3670595366387937E-3</v>
      </c>
      <c r="L254" s="468">
        <v>1700819532.6075678</v>
      </c>
      <c r="M254" s="468">
        <v>36904041.237199545</v>
      </c>
      <c r="N254" s="467">
        <v>2.2179035791538966E-2</v>
      </c>
      <c r="O254" s="463">
        <v>447538837.70882428</v>
      </c>
      <c r="P254" s="463">
        <v>6304644.7411653399</v>
      </c>
      <c r="Q254" s="467">
        <v>1.4288658589130355E-2</v>
      </c>
    </row>
    <row r="255" spans="1:17">
      <c r="A255" s="484"/>
      <c r="B255" s="479" t="s">
        <v>300</v>
      </c>
      <c r="C255" s="367" t="s">
        <v>234</v>
      </c>
      <c r="D255" s="463">
        <v>34871226.933521628</v>
      </c>
      <c r="E255" s="463">
        <v>-2082663.7256435081</v>
      </c>
      <c r="F255" s="464">
        <v>-5.6358442602226388E-2</v>
      </c>
      <c r="G255" s="469">
        <v>2.079608268664459</v>
      </c>
      <c r="H255" s="469">
        <v>-0.1689246752738498</v>
      </c>
      <c r="I255" s="470">
        <v>3.5000635569105354</v>
      </c>
      <c r="J255" s="470">
        <v>0.16309024636281633</v>
      </c>
      <c r="K255" s="464">
        <v>4.8873704157989584E-2</v>
      </c>
      <c r="L255" s="465">
        <v>122051510.57477617</v>
      </c>
      <c r="M255" s="465">
        <v>-1262636.2757565528</v>
      </c>
      <c r="N255" s="464">
        <v>-1.023918429478311E-2</v>
      </c>
      <c r="O255" s="463">
        <v>33651477.818384349</v>
      </c>
      <c r="P255" s="463">
        <v>-871267.54038244486</v>
      </c>
      <c r="Q255" s="464">
        <v>-2.5237492885576463E-2</v>
      </c>
    </row>
    <row r="256" spans="1:17">
      <c r="A256" s="484"/>
      <c r="B256" s="479" t="s">
        <v>300</v>
      </c>
      <c r="C256" s="367" t="s">
        <v>235</v>
      </c>
      <c r="D256" s="463">
        <v>100578216.50135691</v>
      </c>
      <c r="E256" s="463">
        <v>-405059.10791473091</v>
      </c>
      <c r="F256" s="467">
        <v>-4.0111504154608842E-3</v>
      </c>
      <c r="G256" s="471">
        <v>5.9981626422980199</v>
      </c>
      <c r="H256" s="471">
        <v>-0.14636552358628752</v>
      </c>
      <c r="I256" s="472">
        <v>4.3000352156986734</v>
      </c>
      <c r="J256" s="472">
        <v>0.12638954387147461</v>
      </c>
      <c r="K256" s="467">
        <v>3.0282768066447283E-2</v>
      </c>
      <c r="L256" s="468">
        <v>432489872.88800019</v>
      </c>
      <c r="M256" s="468">
        <v>11021461.714430451</v>
      </c>
      <c r="N256" s="467">
        <v>2.6150148913275439E-2</v>
      </c>
      <c r="O256" s="463">
        <v>105379288.5763292</v>
      </c>
      <c r="P256" s="463">
        <v>3154054.5335938185</v>
      </c>
      <c r="Q256" s="467">
        <v>3.0853972242071485E-2</v>
      </c>
    </row>
    <row r="257" spans="1:17">
      <c r="A257" s="484"/>
      <c r="B257" s="479" t="s">
        <v>300</v>
      </c>
      <c r="C257" s="367" t="s">
        <v>236</v>
      </c>
      <c r="D257" s="463">
        <v>3431436.1832551798</v>
      </c>
      <c r="E257" s="463">
        <v>-153227.74835889973</v>
      </c>
      <c r="F257" s="464">
        <v>-4.2745359476391784E-2</v>
      </c>
      <c r="G257" s="469">
        <v>0.20463986178909072</v>
      </c>
      <c r="H257" s="469">
        <v>-1.3476141679210324E-2</v>
      </c>
      <c r="I257" s="470">
        <v>6.0859434711894131</v>
      </c>
      <c r="J257" s="470">
        <v>-0.21371126139363383</v>
      </c>
      <c r="K257" s="464">
        <v>-3.39242816417029E-2</v>
      </c>
      <c r="L257" s="465">
        <v>20883526.636284981</v>
      </c>
      <c r="M257" s="465">
        <v>-1698618.4652274065</v>
      </c>
      <c r="N257" s="464">
        <v>-7.521953550434167E-2</v>
      </c>
      <c r="O257" s="463">
        <v>6076944.3729013354</v>
      </c>
      <c r="P257" s="463">
        <v>-46477.081602405757</v>
      </c>
      <c r="Q257" s="464">
        <v>-7.5900510764651246E-3</v>
      </c>
    </row>
    <row r="258" spans="1:17">
      <c r="A258" s="484"/>
      <c r="B258" s="479" t="s">
        <v>300</v>
      </c>
      <c r="C258" s="367" t="s">
        <v>160</v>
      </c>
      <c r="D258" s="463">
        <v>17785216.886425231</v>
      </c>
      <c r="E258" s="463">
        <v>-1188687.5290701389</v>
      </c>
      <c r="F258" s="467">
        <v>-6.2648546289680709E-2</v>
      </c>
      <c r="G258" s="471">
        <v>1.060653362369818</v>
      </c>
      <c r="H258" s="471">
        <v>-9.3851573169268176E-2</v>
      </c>
      <c r="I258" s="472">
        <v>5.0363953955451004</v>
      </c>
      <c r="J258" s="472">
        <v>-2.4265985440123927E-3</v>
      </c>
      <c r="K258" s="467">
        <v>-4.8158052553929487E-4</v>
      </c>
      <c r="L258" s="468">
        <v>89573384.435562998</v>
      </c>
      <c r="M258" s="468">
        <v>-6032742.4469795972</v>
      </c>
      <c r="N258" s="467">
        <v>-6.3099956495373505E-2</v>
      </c>
      <c r="O258" s="463">
        <v>18305502.06798159</v>
      </c>
      <c r="P258" s="463">
        <v>-1377858.6916026622</v>
      </c>
      <c r="Q258" s="467">
        <v>-7.0001190773874997E-2</v>
      </c>
    </row>
    <row r="259" spans="1:17">
      <c r="A259" s="484"/>
      <c r="B259" s="479" t="s">
        <v>300</v>
      </c>
      <c r="C259" s="367" t="s">
        <v>155</v>
      </c>
      <c r="D259" s="463">
        <v>141020565.15047863</v>
      </c>
      <c r="E259" s="463">
        <v>-3581084.0845299959</v>
      </c>
      <c r="F259" s="464">
        <v>-2.4765167641414433E-2</v>
      </c>
      <c r="G259" s="469">
        <v>8.41001476368338</v>
      </c>
      <c r="H259" s="469">
        <v>-0.38856006167370438</v>
      </c>
      <c r="I259" s="470">
        <v>4.4266607735388028</v>
      </c>
      <c r="J259" s="470">
        <v>-1.3135865315306638E-2</v>
      </c>
      <c r="K259" s="464">
        <v>-2.9586637370618272E-3</v>
      </c>
      <c r="L259" s="465">
        <v>624250204.01389682</v>
      </c>
      <c r="M259" s="465">
        <v>-17751712.232455373</v>
      </c>
      <c r="N259" s="464">
        <v>-2.7650559575033411E-2</v>
      </c>
      <c r="O259" s="463">
        <v>134359523.59401843</v>
      </c>
      <c r="P259" s="463">
        <v>-2840258.7242746651</v>
      </c>
      <c r="Q259" s="464">
        <v>-2.0701627045482333E-2</v>
      </c>
    </row>
    <row r="260" spans="1:17">
      <c r="A260" s="484"/>
      <c r="B260" s="479" t="s">
        <v>300</v>
      </c>
      <c r="C260" s="367" t="s">
        <v>168</v>
      </c>
      <c r="D260" s="463">
        <v>3835564.6360005485</v>
      </c>
      <c r="E260" s="463">
        <v>-353466.10803323938</v>
      </c>
      <c r="F260" s="467">
        <v>-8.4378972041840999E-2</v>
      </c>
      <c r="G260" s="471">
        <v>0.22874078813544596</v>
      </c>
      <c r="H260" s="471">
        <v>-2.6149115555771429E-2</v>
      </c>
      <c r="I260" s="472">
        <v>5.6387491756116805</v>
      </c>
      <c r="J260" s="472">
        <v>0.11040159879315592</v>
      </c>
      <c r="K260" s="467">
        <v>1.9970090024023106E-2</v>
      </c>
      <c r="L260" s="468">
        <v>21627786.929253407</v>
      </c>
      <c r="M260" s="468">
        <v>-1530631.0337440856</v>
      </c>
      <c r="N260" s="467">
        <v>-6.6093937685628046E-2</v>
      </c>
      <c r="O260" s="463">
        <v>6274939.1852960559</v>
      </c>
      <c r="P260" s="463">
        <v>-522668.6667032335</v>
      </c>
      <c r="Q260" s="467">
        <v>-7.6890088113792554E-2</v>
      </c>
    </row>
    <row r="261" spans="1:17">
      <c r="A261" s="484"/>
      <c r="B261" s="479" t="s">
        <v>300</v>
      </c>
      <c r="C261" s="367" t="s">
        <v>157</v>
      </c>
      <c r="D261" s="463">
        <v>110068932.64665225</v>
      </c>
      <c r="E261" s="463">
        <v>4619759.3447227329</v>
      </c>
      <c r="F261" s="464">
        <v>4.3810294571917714E-2</v>
      </c>
      <c r="G261" s="469">
        <v>6.564158550871297</v>
      </c>
      <c r="H261" s="469">
        <v>0.14789396137691391</v>
      </c>
      <c r="I261" s="470">
        <v>5.0252859453826186</v>
      </c>
      <c r="J261" s="470">
        <v>-1.2508554706514907E-2</v>
      </c>
      <c r="K261" s="464">
        <v>-2.4829426262412239E-3</v>
      </c>
      <c r="L261" s="465">
        <v>553127860.25248766</v>
      </c>
      <c r="M261" s="465">
        <v>21896594.95308125</v>
      </c>
      <c r="N261" s="464">
        <v>4.1218573497815769E-2</v>
      </c>
      <c r="O261" s="463">
        <v>153900284.31470209</v>
      </c>
      <c r="P261" s="463">
        <v>5360761.3229608536</v>
      </c>
      <c r="Q261" s="464">
        <v>3.6089797617425437E-2</v>
      </c>
    </row>
    <row r="262" spans="1:17">
      <c r="A262" s="484"/>
      <c r="B262" s="479" t="s">
        <v>300</v>
      </c>
      <c r="C262" s="367" t="s">
        <v>178</v>
      </c>
      <c r="D262" s="463">
        <v>5351312.525589712</v>
      </c>
      <c r="E262" s="463">
        <v>862919.79701264855</v>
      </c>
      <c r="F262" s="467">
        <v>0.19225585843202639</v>
      </c>
      <c r="G262" s="471">
        <v>0.31913513676016159</v>
      </c>
      <c r="H262" s="471">
        <v>4.602995796796211E-2</v>
      </c>
      <c r="I262" s="472">
        <v>5.4220453008717335</v>
      </c>
      <c r="J262" s="472">
        <v>0.11837117523762775</v>
      </c>
      <c r="K262" s="467">
        <v>2.2318711978458014E-2</v>
      </c>
      <c r="L262" s="468">
        <v>29015058.932869747</v>
      </c>
      <c r="M262" s="468">
        <v>5210086.5526313111</v>
      </c>
      <c r="N262" s="467">
        <v>0.218865473541</v>
      </c>
      <c r="O262" s="463">
        <v>5092297.9626658838</v>
      </c>
      <c r="P262" s="463">
        <v>802874.28814333491</v>
      </c>
      <c r="Q262" s="467">
        <v>0.18717532915018054</v>
      </c>
    </row>
    <row r="263" spans="1:17">
      <c r="A263" s="484"/>
      <c r="B263" s="479" t="s">
        <v>300</v>
      </c>
      <c r="C263" s="367" t="s">
        <v>154</v>
      </c>
      <c r="D263" s="463">
        <v>160905301.65212172</v>
      </c>
      <c r="E263" s="463">
        <v>3183619.8683965206</v>
      </c>
      <c r="F263" s="464">
        <v>2.0185048957073879E-2</v>
      </c>
      <c r="G263" s="469">
        <v>9.5958767503540852</v>
      </c>
      <c r="H263" s="469">
        <v>-1.0125389230655202E-3</v>
      </c>
      <c r="I263" s="470">
        <v>5.4685100991116649</v>
      </c>
      <c r="J263" s="470">
        <v>-4.509125503713296E-2</v>
      </c>
      <c r="K263" s="464">
        <v>-8.1781855707074875E-3</v>
      </c>
      <c r="L263" s="465">
        <v>879912267.08523655</v>
      </c>
      <c r="M263" s="465">
        <v>10297788.823863506</v>
      </c>
      <c r="N263" s="464">
        <v>1.18417863102417E-2</v>
      </c>
      <c r="O263" s="463">
        <v>232180346.53066924</v>
      </c>
      <c r="P263" s="463">
        <v>1726280.2614733279</v>
      </c>
      <c r="Q263" s="464">
        <v>7.4907780514353829E-3</v>
      </c>
    </row>
    <row r="264" spans="1:17">
      <c r="A264" s="484"/>
      <c r="B264" s="479" t="s">
        <v>300</v>
      </c>
      <c r="C264" s="367" t="s">
        <v>237</v>
      </c>
      <c r="D264" s="463">
        <v>2877148.3467012919</v>
      </c>
      <c r="E264" s="463">
        <v>366358.07206754992</v>
      </c>
      <c r="F264" s="467">
        <v>0.14591345034622291</v>
      </c>
      <c r="G264" s="471">
        <v>0.17158391080935878</v>
      </c>
      <c r="H264" s="471">
        <v>1.8809884931959342E-2</v>
      </c>
      <c r="I264" s="472">
        <v>7.9315651015170738</v>
      </c>
      <c r="J264" s="472">
        <v>-6.8237829870317235E-2</v>
      </c>
      <c r="K264" s="467">
        <v>-8.5299388566916698E-3</v>
      </c>
      <c r="L264" s="468">
        <v>22820289.418583512</v>
      </c>
      <c r="M264" s="468">
        <v>2734462.0194695517</v>
      </c>
      <c r="N264" s="467">
        <v>0.13613887867970906</v>
      </c>
      <c r="O264" s="463">
        <v>2606963.2260821317</v>
      </c>
      <c r="P264" s="463">
        <v>317164.94473495195</v>
      </c>
      <c r="Q264" s="467">
        <v>0.1385121769540115</v>
      </c>
    </row>
    <row r="265" spans="1:17">
      <c r="A265" s="484"/>
      <c r="B265" s="479" t="s">
        <v>300</v>
      </c>
      <c r="C265" s="367" t="s">
        <v>183</v>
      </c>
      <c r="D265" s="463">
        <v>754081.06960243417</v>
      </c>
      <c r="E265" s="463">
        <v>93591.659293674864</v>
      </c>
      <c r="F265" s="464">
        <v>0.14170046912625522</v>
      </c>
      <c r="G265" s="469">
        <v>4.4970979385903428E-2</v>
      </c>
      <c r="H265" s="469">
        <v>4.7821881189872226E-3</v>
      </c>
      <c r="I265" s="470">
        <v>6.5738032297820936</v>
      </c>
      <c r="J265" s="470">
        <v>-5.5038014629440468E-3</v>
      </c>
      <c r="K265" s="464">
        <v>-8.3653209020441975E-4</v>
      </c>
      <c r="L265" s="465">
        <v>4957180.5708700176</v>
      </c>
      <c r="M265" s="465">
        <v>611617.94956270885</v>
      </c>
      <c r="N265" s="464">
        <v>0.14074540004642969</v>
      </c>
      <c r="O265" s="463">
        <v>965125.43265638372</v>
      </c>
      <c r="P265" s="463">
        <v>69790.894193151151</v>
      </c>
      <c r="Q265" s="464">
        <v>7.7949516292470336E-2</v>
      </c>
    </row>
    <row r="266" spans="1:17">
      <c r="A266" s="484"/>
      <c r="B266" s="479" t="s">
        <v>300</v>
      </c>
      <c r="C266" s="367" t="s">
        <v>167</v>
      </c>
      <c r="D266" s="463">
        <v>17364248.032463763</v>
      </c>
      <c r="E266" s="463">
        <v>152607.94219234213</v>
      </c>
      <c r="F266" s="467">
        <v>8.8665543429879822E-3</v>
      </c>
      <c r="G266" s="471">
        <v>1.0355481284410715</v>
      </c>
      <c r="H266" s="471">
        <v>-1.1728330731602732E-2</v>
      </c>
      <c r="I266" s="472">
        <v>9.4375077279955093</v>
      </c>
      <c r="J266" s="472">
        <v>0.11297389304950833</v>
      </c>
      <c r="K266" s="467">
        <v>1.2115768471568056E-2</v>
      </c>
      <c r="L266" s="468">
        <v>163875224.99720758</v>
      </c>
      <c r="M266" s="468">
        <v>3384704.6205586791</v>
      </c>
      <c r="N266" s="467">
        <v>2.1089747934116287E-2</v>
      </c>
      <c r="O266" s="463">
        <v>32437948.324261174</v>
      </c>
      <c r="P266" s="463">
        <v>300137.74910090491</v>
      </c>
      <c r="Q266" s="467">
        <v>9.3390851377064647E-3</v>
      </c>
    </row>
    <row r="267" spans="1:17">
      <c r="A267" s="484"/>
      <c r="B267" s="479" t="s">
        <v>300</v>
      </c>
      <c r="C267" s="367" t="s">
        <v>187</v>
      </c>
      <c r="D267" s="463">
        <v>573236.32732843573</v>
      </c>
      <c r="E267" s="463">
        <v>-67740.791081825271</v>
      </c>
      <c r="F267" s="464">
        <v>-0.10568363383990159</v>
      </c>
      <c r="G267" s="469">
        <v>3.4185978270385768E-2</v>
      </c>
      <c r="H267" s="469">
        <v>-4.8155488042380748E-3</v>
      </c>
      <c r="I267" s="470">
        <v>13.148980515539877</v>
      </c>
      <c r="J267" s="470">
        <v>0.18362283609882724</v>
      </c>
      <c r="K267" s="464">
        <v>1.4162573886410776E-2</v>
      </c>
      <c r="L267" s="465">
        <v>7537473.2988412408</v>
      </c>
      <c r="M267" s="465">
        <v>-773024.30568523239</v>
      </c>
      <c r="N267" s="464">
        <v>-9.3017812226332847E-2</v>
      </c>
      <c r="O267" s="463">
        <v>1212970.2050738351</v>
      </c>
      <c r="P267" s="463">
        <v>-138081.41617945512</v>
      </c>
      <c r="Q267" s="464">
        <v>-0.1022029166075573</v>
      </c>
    </row>
    <row r="268" spans="1:17">
      <c r="A268" s="484"/>
      <c r="B268" s="479" t="s">
        <v>300</v>
      </c>
      <c r="C268" s="367" t="s">
        <v>165</v>
      </c>
      <c r="D268" s="463">
        <v>25644770.868995383</v>
      </c>
      <c r="E268" s="463">
        <v>925843.47898761928</v>
      </c>
      <c r="F268" s="467">
        <v>3.7454840348852554E-2</v>
      </c>
      <c r="G268" s="471">
        <v>1.5293719847838565</v>
      </c>
      <c r="H268" s="471">
        <v>2.5299704874503171E-2</v>
      </c>
      <c r="I268" s="472">
        <v>7.1396186271467075</v>
      </c>
      <c r="J268" s="472">
        <v>5.4542601301553084E-2</v>
      </c>
      <c r="K268" s="467">
        <v>7.6982379726894864E-3</v>
      </c>
      <c r="L268" s="468">
        <v>183093883.7851887</v>
      </c>
      <c r="M268" s="468">
        <v>7958403.949637562</v>
      </c>
      <c r="N268" s="467">
        <v>4.5441414595776657E-2</v>
      </c>
      <c r="O268" s="463">
        <v>30693487.706649065</v>
      </c>
      <c r="P268" s="463">
        <v>919506.8089059554</v>
      </c>
      <c r="Q268" s="467">
        <v>3.0882897791328089E-2</v>
      </c>
    </row>
    <row r="269" spans="1:17">
      <c r="A269" s="484"/>
      <c r="B269" s="479" t="s">
        <v>300</v>
      </c>
      <c r="C269" s="367" t="s">
        <v>238</v>
      </c>
      <c r="D269" s="463">
        <v>5991199.5462638391</v>
      </c>
      <c r="E269" s="463">
        <v>21548.183557702228</v>
      </c>
      <c r="F269" s="464">
        <v>3.6096217766281914E-3</v>
      </c>
      <c r="G269" s="469">
        <v>0.35729594887445426</v>
      </c>
      <c r="H269" s="469">
        <v>-5.9393563515698355E-3</v>
      </c>
      <c r="I269" s="470">
        <v>13.859110476358191</v>
      </c>
      <c r="J269" s="470">
        <v>-3.4675252190350392E-3</v>
      </c>
      <c r="K269" s="464">
        <v>-2.5013566875082822E-4</v>
      </c>
      <c r="L269" s="465">
        <v>83032696.397577614</v>
      </c>
      <c r="M269" s="465">
        <v>277938.73984201252</v>
      </c>
      <c r="N269" s="464">
        <v>3.3585832127203609E-3</v>
      </c>
      <c r="O269" s="463">
        <v>16445675.223931812</v>
      </c>
      <c r="P269" s="463">
        <v>388583.90210233629</v>
      </c>
      <c r="Q269" s="464">
        <v>2.4200142747775238E-2</v>
      </c>
    </row>
    <row r="270" spans="1:17">
      <c r="A270" s="484"/>
      <c r="B270" s="479" t="s">
        <v>300</v>
      </c>
      <c r="C270" s="367" t="s">
        <v>184</v>
      </c>
      <c r="D270" s="463">
        <v>776953.82913232595</v>
      </c>
      <c r="E270" s="463">
        <v>-180493.51695243164</v>
      </c>
      <c r="F270" s="467">
        <v>-0.18851534519419258</v>
      </c>
      <c r="G270" s="471">
        <v>4.633503749421769E-2</v>
      </c>
      <c r="H270" s="471">
        <v>-1.192274974702752E-2</v>
      </c>
      <c r="I270" s="472">
        <v>12.935482354033001</v>
      </c>
      <c r="J270" s="472">
        <v>1.1899700336386001</v>
      </c>
      <c r="K270" s="467">
        <v>0.10131273980892153</v>
      </c>
      <c r="L270" s="468">
        <v>10050272.546639573</v>
      </c>
      <c r="M270" s="468">
        <v>-1195437.0529278684</v>
      </c>
      <c r="N270" s="467">
        <v>-0.10630161150291931</v>
      </c>
      <c r="O270" s="463">
        <v>1983107.7328068756</v>
      </c>
      <c r="P270" s="463">
        <v>-168853.35721542616</v>
      </c>
      <c r="Q270" s="467">
        <v>-7.8464874666333423E-2</v>
      </c>
    </row>
    <row r="271" spans="1:17">
      <c r="A271" s="484"/>
      <c r="B271" s="479" t="s">
        <v>300</v>
      </c>
      <c r="C271" s="367" t="s">
        <v>170</v>
      </c>
      <c r="D271" s="463">
        <v>13772535.535127018</v>
      </c>
      <c r="E271" s="463">
        <v>-17573.943708606064</v>
      </c>
      <c r="F271" s="464">
        <v>-1.2743875409820119E-3</v>
      </c>
      <c r="G271" s="469">
        <v>0.821349900705451</v>
      </c>
      <c r="H271" s="469">
        <v>-1.7736726185011542E-2</v>
      </c>
      <c r="I271" s="470">
        <v>8.5833300468907616</v>
      </c>
      <c r="J271" s="470">
        <v>5.1935886719807201E-3</v>
      </c>
      <c r="K271" s="464">
        <v>6.0544486524281176E-4</v>
      </c>
      <c r="L271" s="465">
        <v>118214218.08052647</v>
      </c>
      <c r="M271" s="465">
        <v>-79222.80270178616</v>
      </c>
      <c r="N271" s="464">
        <v>-6.6971424713217916E-4</v>
      </c>
      <c r="O271" s="463">
        <v>25395168.793031204</v>
      </c>
      <c r="P271" s="463">
        <v>-79893.077010601759</v>
      </c>
      <c r="Q271" s="464">
        <v>-3.1361288705859637E-3</v>
      </c>
    </row>
    <row r="272" spans="1:17">
      <c r="A272" s="484"/>
      <c r="B272" s="479" t="s">
        <v>300</v>
      </c>
      <c r="C272" s="367" t="s">
        <v>174</v>
      </c>
      <c r="D272" s="463">
        <v>3397078.3022359088</v>
      </c>
      <c r="E272" s="463">
        <v>25286.824971402064</v>
      </c>
      <c r="F272" s="467">
        <v>7.4995221803920552E-3</v>
      </c>
      <c r="G272" s="471">
        <v>0.20259086782631219</v>
      </c>
      <c r="H272" s="471">
        <v>-2.5724879525552136E-3</v>
      </c>
      <c r="I272" s="472">
        <v>15.012256229736595</v>
      </c>
      <c r="J272" s="472">
        <v>0.8314643724305224</v>
      </c>
      <c r="K272" s="467">
        <v>5.8633141279916923E-2</v>
      </c>
      <c r="L272" s="468">
        <v>50997809.905644037</v>
      </c>
      <c r="M272" s="468">
        <v>3183136.7803175077</v>
      </c>
      <c r="N272" s="467">
        <v>6.6572384003843799E-2</v>
      </c>
      <c r="O272" s="463">
        <v>7934743.2654944668</v>
      </c>
      <c r="P272" s="463">
        <v>702680.90093267616</v>
      </c>
      <c r="Q272" s="467">
        <v>9.7161897327644714E-2</v>
      </c>
    </row>
    <row r="273" spans="1:17">
      <c r="A273" s="484"/>
      <c r="B273" s="479" t="s">
        <v>300</v>
      </c>
      <c r="C273" s="367" t="s">
        <v>182</v>
      </c>
      <c r="D273" s="463">
        <v>2681682.8912213291</v>
      </c>
      <c r="E273" s="463">
        <v>196374.71447377978</v>
      </c>
      <c r="F273" s="464">
        <v>7.901423103623699E-2</v>
      </c>
      <c r="G273" s="469">
        <v>0.15992697719387891</v>
      </c>
      <c r="H273" s="469">
        <v>8.7034602224626834E-3</v>
      </c>
      <c r="I273" s="470">
        <v>16.677269298371854</v>
      </c>
      <c r="J273" s="470">
        <v>-0.44978996762692347</v>
      </c>
      <c r="K273" s="464">
        <v>-2.6261949622598774E-2</v>
      </c>
      <c r="L273" s="465">
        <v>44723147.749734543</v>
      </c>
      <c r="M273" s="465">
        <v>2157127.3123079017</v>
      </c>
      <c r="N273" s="464">
        <v>5.0677213658696263E-2</v>
      </c>
      <c r="O273" s="463">
        <v>5333512.4196928777</v>
      </c>
      <c r="P273" s="463">
        <v>307058.08446709998</v>
      </c>
      <c r="Q273" s="464">
        <v>6.1088406257908949E-2</v>
      </c>
    </row>
    <row r="274" spans="1:17">
      <c r="A274" s="484"/>
      <c r="B274" s="479" t="s">
        <v>300</v>
      </c>
      <c r="C274" s="367" t="s">
        <v>172</v>
      </c>
      <c r="D274" s="463">
        <v>9683605.6307666954</v>
      </c>
      <c r="E274" s="463">
        <v>-427363.81080656871</v>
      </c>
      <c r="F274" s="467">
        <v>-4.2267342738607966E-2</v>
      </c>
      <c r="G274" s="471">
        <v>0.57749921958924311</v>
      </c>
      <c r="H274" s="471">
        <v>-3.7722817359995386E-2</v>
      </c>
      <c r="I274" s="472">
        <v>7.287258051695952</v>
      </c>
      <c r="J274" s="472">
        <v>0.23807609533564111</v>
      </c>
      <c r="K274" s="467">
        <v>3.3773577815058478E-2</v>
      </c>
      <c r="L274" s="468">
        <v>70566933.102252856</v>
      </c>
      <c r="M274" s="468">
        <v>-707130.24659588933</v>
      </c>
      <c r="N274" s="467">
        <v>-9.9212843125676981E-3</v>
      </c>
      <c r="O274" s="463">
        <v>15115891.223956842</v>
      </c>
      <c r="P274" s="463">
        <v>-916900.63844735362</v>
      </c>
      <c r="Q274" s="467">
        <v>-5.7189081372497771E-2</v>
      </c>
    </row>
    <row r="275" spans="1:17">
      <c r="A275" s="484"/>
      <c r="B275" s="479" t="s">
        <v>300</v>
      </c>
      <c r="C275" s="367" t="s">
        <v>314</v>
      </c>
      <c r="D275" s="463">
        <v>20653472.344660696</v>
      </c>
      <c r="E275" s="463">
        <v>118733.23582805321</v>
      </c>
      <c r="F275" s="464">
        <v>5.7820669256509949E-3</v>
      </c>
      <c r="G275" s="469">
        <v>1.2317069297983403</v>
      </c>
      <c r="H275" s="469">
        <v>-1.7770095699568111E-2</v>
      </c>
      <c r="I275" s="470">
        <v>6.0625980129632868</v>
      </c>
      <c r="J275" s="470">
        <v>-1.9821834374617708E-2</v>
      </c>
      <c r="K275" s="464">
        <v>-3.2588730919805116E-3</v>
      </c>
      <c r="L275" s="465">
        <v>125213700.39753214</v>
      </c>
      <c r="M275" s="465">
        <v>312795.68206259608</v>
      </c>
      <c r="N275" s="464">
        <v>2.5043508113504875E-3</v>
      </c>
      <c r="O275" s="463">
        <v>36262663.543254577</v>
      </c>
      <c r="P275" s="463">
        <v>-118810.55982066691</v>
      </c>
      <c r="Q275" s="464">
        <v>-3.2656884513270483E-3</v>
      </c>
    </row>
    <row r="276" spans="1:17">
      <c r="A276" s="484"/>
      <c r="B276" s="479" t="s">
        <v>300</v>
      </c>
      <c r="C276" s="367" t="s">
        <v>188</v>
      </c>
      <c r="D276" s="463">
        <v>2369184.3757327208</v>
      </c>
      <c r="E276" s="463">
        <v>-439111.12809413299</v>
      </c>
      <c r="F276" s="467">
        <v>-0.15636215188029817</v>
      </c>
      <c r="G276" s="471">
        <v>0.14129056678037677</v>
      </c>
      <c r="H276" s="471">
        <v>-2.9585756227371474E-2</v>
      </c>
      <c r="I276" s="472">
        <v>8.5305808045971414</v>
      </c>
      <c r="J276" s="472">
        <v>0.38166413261336096</v>
      </c>
      <c r="K276" s="467">
        <v>4.6836180559501076E-2</v>
      </c>
      <c r="L276" s="468">
        <v>20210518.758177008</v>
      </c>
      <c r="M276" s="468">
        <v>-2674047.2928147316</v>
      </c>
      <c r="N276" s="467">
        <v>-0.11684937729893495</v>
      </c>
      <c r="O276" s="463">
        <v>2227322.8306613076</v>
      </c>
      <c r="P276" s="463">
        <v>-468929.32245834824</v>
      </c>
      <c r="Q276" s="467">
        <v>-0.17391894223089668</v>
      </c>
    </row>
    <row r="277" spans="1:17">
      <c r="A277" s="484"/>
      <c r="B277" s="479" t="s">
        <v>300</v>
      </c>
      <c r="C277" s="367" t="s">
        <v>179</v>
      </c>
      <c r="D277" s="463">
        <v>1310311.6248575794</v>
      </c>
      <c r="E277" s="463">
        <v>118949.75868925941</v>
      </c>
      <c r="F277" s="464">
        <v>9.9843516959148462E-2</v>
      </c>
      <c r="G277" s="469">
        <v>7.8142787885719947E-2</v>
      </c>
      <c r="H277" s="469">
        <v>5.652006632436618E-3</v>
      </c>
      <c r="I277" s="470">
        <v>9.232179943321734</v>
      </c>
      <c r="J277" s="470">
        <v>9.2184881283751352E-2</v>
      </c>
      <c r="K277" s="464">
        <v>1.0085878674774307E-2</v>
      </c>
      <c r="L277" s="465">
        <v>12097032.702511456</v>
      </c>
      <c r="M277" s="465">
        <v>1207991.1286326554</v>
      </c>
      <c r="N277" s="464">
        <v>0.11093640523243546</v>
      </c>
      <c r="O277" s="463">
        <v>2319216.9818139262</v>
      </c>
      <c r="P277" s="463">
        <v>199605.51139916526</v>
      </c>
      <c r="Q277" s="464">
        <v>9.4170801670603752E-2</v>
      </c>
    </row>
    <row r="278" spans="1:17">
      <c r="A278" s="484"/>
      <c r="B278" s="479" t="s">
        <v>300</v>
      </c>
      <c r="C278" s="367" t="s">
        <v>158</v>
      </c>
      <c r="D278" s="463">
        <v>58040032.942536041</v>
      </c>
      <c r="E278" s="463">
        <v>24809.736996747553</v>
      </c>
      <c r="F278" s="467">
        <v>4.2764184339772946E-4</v>
      </c>
      <c r="G278" s="471">
        <v>3.4613216406454117</v>
      </c>
      <c r="H278" s="471">
        <v>-6.8729953400639587E-2</v>
      </c>
      <c r="I278" s="472">
        <v>5.2246421467641824</v>
      </c>
      <c r="J278" s="472">
        <v>-1.5162367134755605E-2</v>
      </c>
      <c r="K278" s="467">
        <v>-2.8936894677151401E-3</v>
      </c>
      <c r="L278" s="468">
        <v>303238402.31115538</v>
      </c>
      <c r="M278" s="468">
        <v>-750026.11608380079</v>
      </c>
      <c r="N278" s="467">
        <v>-2.467285087015483E-3</v>
      </c>
      <c r="O278" s="463">
        <v>87334753.250397965</v>
      </c>
      <c r="P278" s="463">
        <v>-565142.65450835228</v>
      </c>
      <c r="Q278" s="467">
        <v>-6.4293893489902037E-3</v>
      </c>
    </row>
    <row r="279" spans="1:17">
      <c r="A279" s="484"/>
      <c r="B279" s="479" t="s">
        <v>300</v>
      </c>
      <c r="C279" s="367" t="s">
        <v>156</v>
      </c>
      <c r="D279" s="463">
        <v>168438861.11149895</v>
      </c>
      <c r="E279" s="463">
        <v>5541230.1872840524</v>
      </c>
      <c r="F279" s="464">
        <v>3.4016640732252315E-2</v>
      </c>
      <c r="G279" s="469">
        <v>10.045154103687922</v>
      </c>
      <c r="H279" s="469">
        <v>0.1333238988280776</v>
      </c>
      <c r="I279" s="470">
        <v>4.3908242751439213</v>
      </c>
      <c r="J279" s="470">
        <v>0.10648296030840321</v>
      </c>
      <c r="K279" s="464">
        <v>2.4853986291820739E-2</v>
      </c>
      <c r="L279" s="465">
        <v>739585440.245965</v>
      </c>
      <c r="M279" s="465">
        <v>41676389.988523245</v>
      </c>
      <c r="N279" s="464">
        <v>5.9716076146526305E-2</v>
      </c>
      <c r="O279" s="463">
        <v>176663931.71492347</v>
      </c>
      <c r="P279" s="463">
        <v>8086778.1473748982</v>
      </c>
      <c r="Q279" s="464">
        <v>4.7970783562521956E-2</v>
      </c>
    </row>
    <row r="280" spans="1:17">
      <c r="A280" s="484"/>
      <c r="B280" s="479" t="s">
        <v>300</v>
      </c>
      <c r="C280" s="367" t="s">
        <v>166</v>
      </c>
      <c r="D280" s="463">
        <v>14672013.460464368</v>
      </c>
      <c r="E280" s="463">
        <v>213287.95790949464</v>
      </c>
      <c r="F280" s="467">
        <v>1.47515047485898E-2</v>
      </c>
      <c r="G280" s="471">
        <v>0.87499188280658946</v>
      </c>
      <c r="H280" s="471">
        <v>-4.7780152999961079E-3</v>
      </c>
      <c r="I280" s="472">
        <v>6.1642900292747669</v>
      </c>
      <c r="J280" s="472">
        <v>-8.189075712436189E-2</v>
      </c>
      <c r="K280" s="467">
        <v>-1.3110532647834426E-2</v>
      </c>
      <c r="L280" s="468">
        <v>90442546.283725664</v>
      </c>
      <c r="M280" s="468">
        <v>130732.85384832323</v>
      </c>
      <c r="N280" s="467">
        <v>1.447572016144165E-3</v>
      </c>
      <c r="O280" s="463">
        <v>24266624.29914704</v>
      </c>
      <c r="P280" s="463">
        <v>355606.37772744521</v>
      </c>
      <c r="Q280" s="467">
        <v>1.4872071899912361E-2</v>
      </c>
    </row>
    <row r="281" spans="1:17">
      <c r="A281" s="484"/>
      <c r="B281" s="479" t="s">
        <v>300</v>
      </c>
      <c r="C281" s="367" t="s">
        <v>186</v>
      </c>
      <c r="D281" s="463">
        <v>2003151.2378044934</v>
      </c>
      <c r="E281" s="463">
        <v>147878.05719797802</v>
      </c>
      <c r="F281" s="464">
        <v>7.9706891008705552E-2</v>
      </c>
      <c r="G281" s="469">
        <v>0.11946152297609941</v>
      </c>
      <c r="H281" s="469">
        <v>6.5737378961723408E-3</v>
      </c>
      <c r="I281" s="470">
        <v>5.5235939215954533</v>
      </c>
      <c r="J281" s="470">
        <v>0.30850540623447387</v>
      </c>
      <c r="K281" s="464">
        <v>5.9156312558411035E-2</v>
      </c>
      <c r="L281" s="465">
        <v>11064594.001173308</v>
      </c>
      <c r="M281" s="465">
        <v>1389180.1441350337</v>
      </c>
      <c r="N281" s="464">
        <v>0.14357836932468679</v>
      </c>
      <c r="O281" s="463">
        <v>2023728.6917302513</v>
      </c>
      <c r="P281" s="463">
        <v>146976.25331579498</v>
      </c>
      <c r="Q281" s="464">
        <v>7.8314140057793385E-2</v>
      </c>
    </row>
    <row r="282" spans="1:17">
      <c r="A282" s="484"/>
      <c r="B282" s="479" t="s">
        <v>300</v>
      </c>
      <c r="C282" s="367" t="s">
        <v>181</v>
      </c>
      <c r="D282" s="463">
        <v>5948886.6248972099</v>
      </c>
      <c r="E282" s="463">
        <v>1976415.3997674431</v>
      </c>
      <c r="F282" s="467">
        <v>0.49752793356052072</v>
      </c>
      <c r="G282" s="471">
        <v>0.35477254178834444</v>
      </c>
      <c r="H282" s="471">
        <v>0.11305963255950455</v>
      </c>
      <c r="I282" s="472">
        <v>4.0382328263819396</v>
      </c>
      <c r="J282" s="472">
        <v>-0.82340934900133078</v>
      </c>
      <c r="K282" s="467">
        <v>-0.16936856298693287</v>
      </c>
      <c r="L282" s="468">
        <v>24022989.249084376</v>
      </c>
      <c r="M282" s="468">
        <v>4710255.6004970521</v>
      </c>
      <c r="N282" s="467">
        <v>0.24389377942058427</v>
      </c>
      <c r="O282" s="463">
        <v>4197273.9384916667</v>
      </c>
      <c r="P282" s="463">
        <v>1194570.1821356276</v>
      </c>
      <c r="Q282" s="467">
        <v>0.3978315142168104</v>
      </c>
    </row>
    <row r="283" spans="1:17">
      <c r="A283" s="484"/>
      <c r="B283" s="479" t="s">
        <v>300</v>
      </c>
      <c r="C283" s="367" t="s">
        <v>159</v>
      </c>
      <c r="D283" s="463">
        <v>62756789.179671615</v>
      </c>
      <c r="E283" s="463">
        <v>2098927.9236747846</v>
      </c>
      <c r="F283" s="464">
        <v>3.4602735411599729E-2</v>
      </c>
      <c r="G283" s="469">
        <v>3.7426138730845411</v>
      </c>
      <c r="H283" s="469">
        <v>5.1765713118983481E-2</v>
      </c>
      <c r="I283" s="470">
        <v>9.4029202476249498</v>
      </c>
      <c r="J283" s="470">
        <v>0.12366475160429147</v>
      </c>
      <c r="K283" s="464">
        <v>1.332701224331243E-2</v>
      </c>
      <c r="L283" s="465">
        <v>590097083.65346456</v>
      </c>
      <c r="M283" s="465">
        <v>27237291.216897368</v>
      </c>
      <c r="N283" s="464">
        <v>4.83908987333945E-2</v>
      </c>
      <c r="O283" s="463">
        <v>127747756.545269</v>
      </c>
      <c r="P283" s="463">
        <v>4173785.5379975885</v>
      </c>
      <c r="Q283" s="464">
        <v>3.3775604231023638E-2</v>
      </c>
    </row>
    <row r="284" spans="1:17">
      <c r="A284" s="484"/>
      <c r="B284" s="479" t="s">
        <v>300</v>
      </c>
      <c r="C284" s="367" t="s">
        <v>161</v>
      </c>
      <c r="D284" s="463">
        <v>48526158.858481467</v>
      </c>
      <c r="E284" s="463">
        <v>-1794853.1912244037</v>
      </c>
      <c r="F284" s="467">
        <v>-3.5668066243411227E-2</v>
      </c>
      <c r="G284" s="471">
        <v>2.8939446667881192</v>
      </c>
      <c r="H284" s="471">
        <v>-0.16793735288002365</v>
      </c>
      <c r="I284" s="472">
        <v>5.6848808529906281</v>
      </c>
      <c r="J284" s="472">
        <v>0.12247315663860281</v>
      </c>
      <c r="K284" s="467">
        <v>2.2018011502271572E-2</v>
      </c>
      <c r="L284" s="468">
        <v>275865431.36376286</v>
      </c>
      <c r="M284" s="468">
        <v>-4040553.3497440815</v>
      </c>
      <c r="N284" s="467">
        <v>-1.4435394633950832E-2</v>
      </c>
      <c r="O284" s="463">
        <v>54369326.724412106</v>
      </c>
      <c r="P284" s="463">
        <v>-1086619.9338331968</v>
      </c>
      <c r="Q284" s="467">
        <v>-1.9594290591226179E-2</v>
      </c>
    </row>
    <row r="285" spans="1:17">
      <c r="A285" s="484"/>
      <c r="B285" s="479" t="s">
        <v>300</v>
      </c>
      <c r="C285" s="367" t="s">
        <v>177</v>
      </c>
      <c r="D285" s="463">
        <v>3165232.3886867571</v>
      </c>
      <c r="E285" s="463">
        <v>283074.89157416485</v>
      </c>
      <c r="F285" s="464">
        <v>9.8216316026364076E-2</v>
      </c>
      <c r="G285" s="469">
        <v>0.18876432023187145</v>
      </c>
      <c r="H285" s="469">
        <v>1.339371740011927E-2</v>
      </c>
      <c r="I285" s="470">
        <v>14.149663892176667</v>
      </c>
      <c r="J285" s="470">
        <v>-0.52785170490081157</v>
      </c>
      <c r="K285" s="464">
        <v>-3.59632869343307E-2</v>
      </c>
      <c r="L285" s="465">
        <v>44786974.440549105</v>
      </c>
      <c r="M285" s="465">
        <v>2484062.8234452456</v>
      </c>
      <c r="N285" s="464">
        <v>5.8720847537144287E-2</v>
      </c>
      <c r="O285" s="463">
        <v>4215820.1778369518</v>
      </c>
      <c r="P285" s="463">
        <v>224440.19354142435</v>
      </c>
      <c r="Q285" s="464">
        <v>5.6231226900096236E-2</v>
      </c>
    </row>
    <row r="286" spans="1:17">
      <c r="A286" s="484"/>
      <c r="B286" s="479" t="s">
        <v>300</v>
      </c>
      <c r="C286" s="367" t="s">
        <v>164</v>
      </c>
      <c r="D286" s="463">
        <v>28930394.197177224</v>
      </c>
      <c r="E286" s="463">
        <v>-360264.82051089406</v>
      </c>
      <c r="F286" s="467">
        <v>-1.2299648850281465E-2</v>
      </c>
      <c r="G286" s="471">
        <v>1.7253160349897709</v>
      </c>
      <c r="H286" s="471">
        <v>-5.6932344710970861E-2</v>
      </c>
      <c r="I286" s="472">
        <v>6.4216555437632303</v>
      </c>
      <c r="J286" s="472">
        <v>-9.32759232064031E-2</v>
      </c>
      <c r="K286" s="467">
        <v>-1.4317253171319946E-2</v>
      </c>
      <c r="L286" s="468">
        <v>185781026.27955872</v>
      </c>
      <c r="M286" s="468">
        <v>-5045609.8430554569</v>
      </c>
      <c r="N286" s="467">
        <v>-2.6440804835093562E-2</v>
      </c>
      <c r="O286" s="463">
        <v>50795918.75580813</v>
      </c>
      <c r="P286" s="463">
        <v>-410693.86451735348</v>
      </c>
      <c r="Q286" s="467">
        <v>-8.0203286939221682E-3</v>
      </c>
    </row>
    <row r="287" spans="1:17">
      <c r="A287" s="484"/>
      <c r="B287" s="479" t="s">
        <v>300</v>
      </c>
      <c r="C287" s="367" t="s">
        <v>190</v>
      </c>
      <c r="D287" s="463">
        <v>45.765927612781525</v>
      </c>
      <c r="E287" s="463">
        <v>-195.08746109902859</v>
      </c>
      <c r="F287" s="464">
        <v>-0.80998429020426976</v>
      </c>
      <c r="G287" s="469">
        <v>2.7293333173530483E-6</v>
      </c>
      <c r="H287" s="469">
        <v>-1.1925869951301084E-5</v>
      </c>
      <c r="I287" s="470">
        <v>20.430951024035167</v>
      </c>
      <c r="J287" s="470">
        <v>10.510522632085845</v>
      </c>
      <c r="K287" s="464">
        <v>1.0594827377228386</v>
      </c>
      <c r="L287" s="465">
        <v>935.04142562627794</v>
      </c>
      <c r="M287" s="465">
        <v>-1454.3273700475693</v>
      </c>
      <c r="N287" s="464">
        <v>-0.60866592577954104</v>
      </c>
      <c r="O287" s="463">
        <v>123.45016932487488</v>
      </c>
      <c r="P287" s="463">
        <v>-218.09082567691803</v>
      </c>
      <c r="Q287" s="464">
        <v>-0.63854948269320688</v>
      </c>
    </row>
    <row r="288" spans="1:17">
      <c r="A288" s="484"/>
      <c r="B288" s="479" t="s">
        <v>300</v>
      </c>
      <c r="C288" s="367" t="s">
        <v>180</v>
      </c>
      <c r="D288" s="463">
        <v>3465670.3057090752</v>
      </c>
      <c r="E288" s="463">
        <v>152356.90017006872</v>
      </c>
      <c r="F288" s="467">
        <v>4.598324442093743E-2</v>
      </c>
      <c r="G288" s="471">
        <v>0.20668147518747548</v>
      </c>
      <c r="H288" s="471">
        <v>5.0763339410246633E-3</v>
      </c>
      <c r="I288" s="472">
        <v>4.6654744137234303</v>
      </c>
      <c r="J288" s="472">
        <v>9.3210342584656658E-2</v>
      </c>
      <c r="K288" s="467">
        <v>2.0386036574970085E-2</v>
      </c>
      <c r="L288" s="468">
        <v>16168996.137686748</v>
      </c>
      <c r="M288" s="468">
        <v>1019652.2971182968</v>
      </c>
      <c r="N288" s="467">
        <v>6.7306697098508547E-2</v>
      </c>
      <c r="O288" s="463">
        <v>2716226.9750581686</v>
      </c>
      <c r="P288" s="463">
        <v>126876.71214194503</v>
      </c>
      <c r="Q288" s="467">
        <v>4.8999439727807126E-2</v>
      </c>
    </row>
    <row r="289" spans="1:17">
      <c r="A289" s="484"/>
      <c r="B289" s="479" t="s">
        <v>300</v>
      </c>
      <c r="C289" s="367" t="s">
        <v>185</v>
      </c>
      <c r="D289" s="463">
        <v>2220418.0778906103</v>
      </c>
      <c r="E289" s="463">
        <v>209166.75566290109</v>
      </c>
      <c r="F289" s="464">
        <v>0.10399831853496215</v>
      </c>
      <c r="G289" s="469">
        <v>0.13241862133145854</v>
      </c>
      <c r="H289" s="469">
        <v>1.0040036129716823E-2</v>
      </c>
      <c r="I289" s="470">
        <v>5.7919358963167351</v>
      </c>
      <c r="J289" s="470">
        <v>-5.6506349424640945E-3</v>
      </c>
      <c r="K289" s="464">
        <v>-9.7465297188704697E-4</v>
      </c>
      <c r="L289" s="465">
        <v>12860519.170165233</v>
      </c>
      <c r="M289" s="465">
        <v>1200115.5934406109</v>
      </c>
      <c r="N289" s="464">
        <v>0.10292230329284369</v>
      </c>
      <c r="O289" s="463">
        <v>1824404.7566893755</v>
      </c>
      <c r="P289" s="463">
        <v>131770.70494736615</v>
      </c>
      <c r="Q289" s="464">
        <v>7.784949429071901E-2</v>
      </c>
    </row>
    <row r="290" spans="1:17">
      <c r="A290" s="484"/>
      <c r="B290" s="479" t="s">
        <v>300</v>
      </c>
      <c r="C290" s="367" t="s">
        <v>163</v>
      </c>
      <c r="D290" s="463">
        <v>30436236.900172077</v>
      </c>
      <c r="E290" s="463">
        <v>3131321.6618815362</v>
      </c>
      <c r="F290" s="467">
        <v>0.11467977961310004</v>
      </c>
      <c r="G290" s="471">
        <v>1.8151196700160386</v>
      </c>
      <c r="H290" s="471">
        <v>0.15369781836285501</v>
      </c>
      <c r="I290" s="472">
        <v>5.0627317994754968</v>
      </c>
      <c r="J290" s="472">
        <v>-1.8350377837138332E-2</v>
      </c>
      <c r="K290" s="467">
        <v>-3.611509752602304E-3</v>
      </c>
      <c r="L290" s="468">
        <v>154090504.4108707</v>
      </c>
      <c r="M290" s="468">
        <v>15351986.240560442</v>
      </c>
      <c r="N290" s="467">
        <v>0.11065410271799871</v>
      </c>
      <c r="O290" s="463">
        <v>32718016.717519321</v>
      </c>
      <c r="P290" s="463">
        <v>3480410.2441782877</v>
      </c>
      <c r="Q290" s="467">
        <v>0.11903882239306215</v>
      </c>
    </row>
    <row r="291" spans="1:17">
      <c r="A291" s="484"/>
      <c r="B291" s="479" t="s">
        <v>300</v>
      </c>
      <c r="C291" s="367" t="s">
        <v>175</v>
      </c>
      <c r="D291" s="463">
        <v>11566054.216841377</v>
      </c>
      <c r="E291" s="463">
        <v>2223555.9412583951</v>
      </c>
      <c r="F291" s="464">
        <v>0.23800442618970061</v>
      </c>
      <c r="G291" s="469">
        <v>0.68976242307215196</v>
      </c>
      <c r="H291" s="469">
        <v>0.12129954198915183</v>
      </c>
      <c r="I291" s="470">
        <v>5.3380400448888015</v>
      </c>
      <c r="J291" s="470">
        <v>-6.4553756927291595E-2</v>
      </c>
      <c r="K291" s="464">
        <v>-1.1948660087232861E-2</v>
      </c>
      <c r="L291" s="465">
        <v>61740060.570854254</v>
      </c>
      <c r="M291" s="465">
        <v>11266337.293712094</v>
      </c>
      <c r="N291" s="464">
        <v>0.22321193211467</v>
      </c>
      <c r="O291" s="463">
        <v>9895713.4928218666</v>
      </c>
      <c r="P291" s="463">
        <v>1439513.6943928935</v>
      </c>
      <c r="Q291" s="464">
        <v>0.17023175051520567</v>
      </c>
    </row>
    <row r="292" spans="1:17">
      <c r="A292" s="484"/>
      <c r="B292" s="479" t="s">
        <v>300</v>
      </c>
      <c r="C292" s="367" t="s">
        <v>207</v>
      </c>
      <c r="D292" s="463">
        <v>30843295.013416525</v>
      </c>
      <c r="E292" s="463">
        <v>-974069.24367521331</v>
      </c>
      <c r="F292" s="467">
        <v>-3.061439143118538E-2</v>
      </c>
      <c r="G292" s="471">
        <v>1.8393953119297548</v>
      </c>
      <c r="H292" s="471">
        <v>-9.6595471319813386E-2</v>
      </c>
      <c r="I292" s="472">
        <v>3.2684089803612135</v>
      </c>
      <c r="J292" s="472">
        <v>0.12642512675485174</v>
      </c>
      <c r="K292" s="467">
        <v>4.0237357238402507E-2</v>
      </c>
      <c r="L292" s="468">
        <v>100808502.40578081</v>
      </c>
      <c r="M292" s="468">
        <v>838857.64568638802</v>
      </c>
      <c r="N292" s="467">
        <v>8.3911236025642124E-3</v>
      </c>
      <c r="O292" s="463">
        <v>22983816.713024519</v>
      </c>
      <c r="P292" s="463">
        <v>-1149011.5326471068</v>
      </c>
      <c r="Q292" s="467">
        <v>-4.761197158286614E-2</v>
      </c>
    </row>
    <row r="293" spans="1:17">
      <c r="A293" s="484"/>
      <c r="B293" s="479" t="s">
        <v>300</v>
      </c>
      <c r="C293" s="367" t="s">
        <v>208</v>
      </c>
      <c r="D293" s="463">
        <v>722647.22364421887</v>
      </c>
      <c r="E293" s="463">
        <v>56352.694771424169</v>
      </c>
      <c r="F293" s="464">
        <v>8.4576253187549008E-2</v>
      </c>
      <c r="G293" s="469">
        <v>4.3096365507382592E-2</v>
      </c>
      <c r="H293" s="469">
        <v>2.5543502604775739E-3</v>
      </c>
      <c r="I293" s="470">
        <v>12.143105281790817</v>
      </c>
      <c r="J293" s="470">
        <v>-0.24940539612364887</v>
      </c>
      <c r="K293" s="464">
        <v>-2.0125493744228212E-2</v>
      </c>
      <c r="L293" s="465">
        <v>8775181.3183055837</v>
      </c>
      <c r="M293" s="465">
        <v>518119.25461348705</v>
      </c>
      <c r="N293" s="464">
        <v>6.2748620588884502E-2</v>
      </c>
      <c r="O293" s="463">
        <v>1678388.9366386463</v>
      </c>
      <c r="P293" s="463">
        <v>119412.38519176329</v>
      </c>
      <c r="Q293" s="464">
        <v>7.65966525159964E-2</v>
      </c>
    </row>
    <row r="294" spans="1:17">
      <c r="A294" s="484"/>
      <c r="B294" s="479" t="s">
        <v>300</v>
      </c>
      <c r="C294" s="367" t="s">
        <v>239</v>
      </c>
      <c r="D294" s="463">
        <v>1512856.3115687948</v>
      </c>
      <c r="E294" s="463">
        <v>105508.23177635623</v>
      </c>
      <c r="F294" s="467">
        <v>7.4969535462695927E-2</v>
      </c>
      <c r="G294" s="471">
        <v>9.0221904174392437E-2</v>
      </c>
      <c r="H294" s="471">
        <v>4.5890123582561365E-3</v>
      </c>
      <c r="I294" s="472">
        <v>14.511827446570503</v>
      </c>
      <c r="J294" s="472">
        <v>-0.10175504261187562</v>
      </c>
      <c r="K294" s="467">
        <v>-6.9630456930871816E-3</v>
      </c>
      <c r="L294" s="468">
        <v>21954309.744941454</v>
      </c>
      <c r="M294" s="468">
        <v>1387912.4899022281</v>
      </c>
      <c r="N294" s="467">
        <v>6.7484473468592487E-2</v>
      </c>
      <c r="O294" s="463">
        <v>2203827.9376004785</v>
      </c>
      <c r="P294" s="463">
        <v>61836.606832940131</v>
      </c>
      <c r="Q294" s="467">
        <v>2.8868747480309483E-2</v>
      </c>
    </row>
    <row r="295" spans="1:17">
      <c r="A295" s="484"/>
      <c r="B295" s="479" t="s">
        <v>300</v>
      </c>
      <c r="C295" s="367" t="s">
        <v>209</v>
      </c>
      <c r="D295" s="463">
        <v>77537895.980199695</v>
      </c>
      <c r="E295" s="463">
        <v>905427.40776909888</v>
      </c>
      <c r="F295" s="464">
        <v>1.1815193019827065E-2</v>
      </c>
      <c r="G295" s="469">
        <v>4.6241117332255453</v>
      </c>
      <c r="H295" s="469">
        <v>-3.8743167485473684E-2</v>
      </c>
      <c r="I295" s="470">
        <v>5.1770634943447931</v>
      </c>
      <c r="J295" s="470">
        <v>0.23549414007476521</v>
      </c>
      <c r="K295" s="464">
        <v>4.7655739137056508E-2</v>
      </c>
      <c r="L295" s="465">
        <v>401418610.70739573</v>
      </c>
      <c r="M295" s="465">
        <v>22733952.467811704</v>
      </c>
      <c r="N295" s="464">
        <v>6.0033993913290562E-2</v>
      </c>
      <c r="O295" s="463">
        <v>68309279.235096946</v>
      </c>
      <c r="P295" s="463">
        <v>-176136.3316642344</v>
      </c>
      <c r="Q295" s="464">
        <v>-2.571880891816048E-3</v>
      </c>
    </row>
    <row r="296" spans="1:17">
      <c r="A296" s="484"/>
      <c r="B296" s="485" t="s">
        <v>300</v>
      </c>
      <c r="C296" s="367" t="s">
        <v>210</v>
      </c>
      <c r="D296" s="463">
        <v>31117336.184847161</v>
      </c>
      <c r="E296" s="463">
        <v>-47432.043499335647</v>
      </c>
      <c r="F296" s="467">
        <v>-1.5219764559709751E-3</v>
      </c>
      <c r="G296" s="471">
        <v>1.8557382495369716</v>
      </c>
      <c r="H296" s="471">
        <v>-4.0544030939477782E-2</v>
      </c>
      <c r="I296" s="472">
        <v>6.7464508145782549</v>
      </c>
      <c r="J296" s="472">
        <v>-0.11447976271275273</v>
      </c>
      <c r="K296" s="467">
        <v>-1.6685748590966547E-2</v>
      </c>
      <c r="L296" s="468">
        <v>209931578.05176753</v>
      </c>
      <c r="M296" s="468">
        <v>-3887733.2202822566</v>
      </c>
      <c r="N296" s="467">
        <v>-1.8182329730431868E-2</v>
      </c>
      <c r="O296" s="463">
        <v>58702445.573636092</v>
      </c>
      <c r="P296" s="463">
        <v>111674.50428599864</v>
      </c>
      <c r="Q296" s="467">
        <v>1.9060084420772817E-3</v>
      </c>
    </row>
    <row r="297" spans="1:17">
      <c r="A297" s="484" t="s">
        <v>81</v>
      </c>
      <c r="B297" s="479" t="s">
        <v>243</v>
      </c>
      <c r="C297" s="367" t="s">
        <v>189</v>
      </c>
      <c r="D297" s="463">
        <v>34009.478293482025</v>
      </c>
      <c r="E297" s="463">
        <v>6516.570347064262</v>
      </c>
      <c r="F297" s="464">
        <v>0.23702732209210886</v>
      </c>
      <c r="G297" s="469">
        <v>1.510277851792689E-2</v>
      </c>
      <c r="H297" s="469">
        <v>2.6354609611261032E-3</v>
      </c>
      <c r="I297" s="470">
        <v>5.5085363171202699</v>
      </c>
      <c r="J297" s="470">
        <v>-0.30954336075356181</v>
      </c>
      <c r="K297" s="464">
        <v>-5.3203699139899342E-2</v>
      </c>
      <c r="L297" s="465">
        <v>187342.44630595922</v>
      </c>
      <c r="M297" s="465">
        <v>27386.517297250044</v>
      </c>
      <c r="N297" s="464">
        <v>0.17121289261968475</v>
      </c>
      <c r="O297" s="463">
        <v>63206.671370117278</v>
      </c>
      <c r="P297" s="463">
        <v>17158.711272227243</v>
      </c>
      <c r="Q297" s="464">
        <v>0.37262695754058978</v>
      </c>
    </row>
    <row r="298" spans="1:17">
      <c r="A298" s="484"/>
      <c r="B298" s="479"/>
      <c r="C298" s="367" t="s">
        <v>176</v>
      </c>
      <c r="D298" s="463">
        <v>292474.29561131075</v>
      </c>
      <c r="E298" s="463">
        <v>12516.180968270055</v>
      </c>
      <c r="F298" s="467">
        <v>4.4707334110421319E-2</v>
      </c>
      <c r="G298" s="471">
        <v>0.12988069004430633</v>
      </c>
      <c r="H298" s="471">
        <v>2.9269780302664805E-3</v>
      </c>
      <c r="I298" s="472">
        <v>11.346812631256464</v>
      </c>
      <c r="J298" s="472">
        <v>-0.18989180454896193</v>
      </c>
      <c r="K298" s="467">
        <v>-1.6459796262060067E-2</v>
      </c>
      <c r="L298" s="468">
        <v>3318651.0317602577</v>
      </c>
      <c r="M298" s="468">
        <v>88857.008718166035</v>
      </c>
      <c r="N298" s="467">
        <v>2.7511664237483798E-2</v>
      </c>
      <c r="O298" s="463">
        <v>646865.29937166616</v>
      </c>
      <c r="P298" s="463">
        <v>30352.464016858721</v>
      </c>
      <c r="Q298" s="467">
        <v>4.9232493269001719E-2</v>
      </c>
    </row>
    <row r="299" spans="1:17">
      <c r="A299" s="484"/>
      <c r="B299" s="479"/>
      <c r="C299" s="367" t="s">
        <v>171</v>
      </c>
      <c r="D299" s="463">
        <v>1354279.150326726</v>
      </c>
      <c r="E299" s="463">
        <v>-50455.413313514786</v>
      </c>
      <c r="F299" s="464">
        <v>-3.5918111947615364E-2</v>
      </c>
      <c r="G299" s="469">
        <v>0.60140228798366147</v>
      </c>
      <c r="H299" s="469">
        <v>-3.5608242952146152E-2</v>
      </c>
      <c r="I299" s="470">
        <v>8.9495968857178578</v>
      </c>
      <c r="J299" s="470">
        <v>-9.5833675871094925E-2</v>
      </c>
      <c r="K299" s="464">
        <v>-1.0594705826171356E-2</v>
      </c>
      <c r="L299" s="465">
        <v>12120252.466156693</v>
      </c>
      <c r="M299" s="465">
        <v>-586176.48671506345</v>
      </c>
      <c r="N299" s="464">
        <v>-4.613227594387035E-2</v>
      </c>
      <c r="O299" s="463">
        <v>2805941.2524888068</v>
      </c>
      <c r="P299" s="463">
        <v>-100749.60770613421</v>
      </c>
      <c r="Q299" s="464">
        <v>-3.4661273782440459E-2</v>
      </c>
    </row>
    <row r="300" spans="1:17">
      <c r="A300" s="484"/>
      <c r="B300" s="479"/>
      <c r="C300" s="367" t="s">
        <v>173</v>
      </c>
      <c r="D300" s="463">
        <v>525115.01537616807</v>
      </c>
      <c r="E300" s="463">
        <v>-52337.024644192657</v>
      </c>
      <c r="F300" s="467">
        <v>-9.0634409469481272E-2</v>
      </c>
      <c r="G300" s="471">
        <v>0.23319075068505155</v>
      </c>
      <c r="H300" s="471">
        <v>-2.8668706698914109E-2</v>
      </c>
      <c r="I300" s="472">
        <v>15.259515225317168</v>
      </c>
      <c r="J300" s="472">
        <v>0.44693533448031886</v>
      </c>
      <c r="K300" s="467">
        <v>3.0172686849560607E-2</v>
      </c>
      <c r="L300" s="468">
        <v>8013000.5721752951</v>
      </c>
      <c r="M300" s="468">
        <v>-540553.90375301521</v>
      </c>
      <c r="N300" s="467">
        <v>-6.3196406274638156E-2</v>
      </c>
      <c r="O300" s="463">
        <v>1683477.9972713983</v>
      </c>
      <c r="P300" s="463">
        <v>-181396.13550316961</v>
      </c>
      <c r="Q300" s="467">
        <v>-9.7269908094702165E-2</v>
      </c>
    </row>
    <row r="301" spans="1:17">
      <c r="A301" s="484"/>
      <c r="B301" s="479"/>
      <c r="C301" s="367" t="s">
        <v>169</v>
      </c>
      <c r="D301" s="463">
        <v>792446.45914057503</v>
      </c>
      <c r="E301" s="463">
        <v>-57673.56994535937</v>
      </c>
      <c r="F301" s="464">
        <v>-6.7841678789018908E-2</v>
      </c>
      <c r="G301" s="469">
        <v>0.35190611442014452</v>
      </c>
      <c r="H301" s="469">
        <v>-3.3601172938013735E-2</v>
      </c>
      <c r="I301" s="470">
        <v>14.893950373982957</v>
      </c>
      <c r="J301" s="470">
        <v>0.2339057853535671</v>
      </c>
      <c r="K301" s="464">
        <v>1.5955325643074024E-2</v>
      </c>
      <c r="L301" s="465">
        <v>11802658.236478237</v>
      </c>
      <c r="M301" s="465">
        <v>-660139.29560847394</v>
      </c>
      <c r="N301" s="464">
        <v>-5.296878922319645E-2</v>
      </c>
      <c r="O301" s="463">
        <v>1740402.8908139081</v>
      </c>
      <c r="P301" s="463">
        <v>-119803.30526028504</v>
      </c>
      <c r="Q301" s="464">
        <v>-6.4403239551142077E-2</v>
      </c>
    </row>
    <row r="302" spans="1:17">
      <c r="A302" s="484"/>
      <c r="B302" s="479"/>
      <c r="C302" s="367" t="s">
        <v>233</v>
      </c>
      <c r="D302" s="463">
        <v>282475.20317350852</v>
      </c>
      <c r="E302" s="463">
        <v>52925.044480772602</v>
      </c>
      <c r="F302" s="467">
        <v>0.23055982527816657</v>
      </c>
      <c r="G302" s="471">
        <v>0.12544033735305829</v>
      </c>
      <c r="H302" s="471">
        <v>2.1345320223040726E-2</v>
      </c>
      <c r="I302" s="472">
        <v>13.396190751015993</v>
      </c>
      <c r="J302" s="472">
        <v>-0.57985488956940578</v>
      </c>
      <c r="K302" s="467">
        <v>-4.1489195476405019E-2</v>
      </c>
      <c r="L302" s="468">
        <v>3784091.7041443181</v>
      </c>
      <c r="M302" s="468">
        <v>575888.20945101976</v>
      </c>
      <c r="N302" s="467">
        <v>0.17950488814178983</v>
      </c>
      <c r="O302" s="463">
        <v>582926.64538598061</v>
      </c>
      <c r="P302" s="463">
        <v>119563.88998073473</v>
      </c>
      <c r="Q302" s="467">
        <v>0.25803517565015999</v>
      </c>
    </row>
    <row r="303" spans="1:17">
      <c r="A303" s="484"/>
      <c r="B303" s="479"/>
      <c r="C303" s="367" t="s">
        <v>153</v>
      </c>
      <c r="D303" s="463">
        <v>46501463.749101944</v>
      </c>
      <c r="E303" s="463">
        <v>795776.0137110129</v>
      </c>
      <c r="F303" s="464">
        <v>1.7410874951014593E-2</v>
      </c>
      <c r="G303" s="469">
        <v>20.650164101361419</v>
      </c>
      <c r="H303" s="469">
        <v>-7.6174642421424466E-2</v>
      </c>
      <c r="I303" s="470">
        <v>5.944943538374809</v>
      </c>
      <c r="J303" s="470">
        <v>-4.8507376040709538E-2</v>
      </c>
      <c r="K303" s="464">
        <v>-8.0933967314288039E-3</v>
      </c>
      <c r="L303" s="465">
        <v>276448576.44019401</v>
      </c>
      <c r="M303" s="465">
        <v>2513780.4885250926</v>
      </c>
      <c r="N303" s="464">
        <v>9.1765651011659205E-3</v>
      </c>
      <c r="O303" s="463">
        <v>77827361.60263668</v>
      </c>
      <c r="P303" s="463">
        <v>1639338.1550694406</v>
      </c>
      <c r="Q303" s="464">
        <v>2.1517005966136354E-2</v>
      </c>
    </row>
    <row r="304" spans="1:17">
      <c r="A304" s="484"/>
      <c r="B304" s="479"/>
      <c r="C304" s="367" t="s">
        <v>234</v>
      </c>
      <c r="D304" s="463">
        <v>3693740.3464325513</v>
      </c>
      <c r="E304" s="463">
        <v>-62497.760213629343</v>
      </c>
      <c r="F304" s="467">
        <v>-1.6638391507462637E-2</v>
      </c>
      <c r="G304" s="471">
        <v>1.6402998562195763</v>
      </c>
      <c r="H304" s="471">
        <v>-6.3056274233546539E-2</v>
      </c>
      <c r="I304" s="472">
        <v>4.9240540296357702</v>
      </c>
      <c r="J304" s="472">
        <v>-7.5069988370479734E-2</v>
      </c>
      <c r="K304" s="467">
        <v>-1.5016628533336355E-2</v>
      </c>
      <c r="L304" s="468">
        <v>18188177.037279431</v>
      </c>
      <c r="M304" s="468">
        <v>-589723.09900581092</v>
      </c>
      <c r="N304" s="467">
        <v>-3.1405167496139079E-2</v>
      </c>
      <c r="O304" s="463">
        <v>5972484.6532825697</v>
      </c>
      <c r="P304" s="463">
        <v>47793.959837944247</v>
      </c>
      <c r="Q304" s="467">
        <v>8.0669122340556749E-3</v>
      </c>
    </row>
    <row r="305" spans="1:17">
      <c r="A305" s="484"/>
      <c r="B305" s="479"/>
      <c r="C305" s="367" t="s">
        <v>235</v>
      </c>
      <c r="D305" s="463">
        <v>11659486.906129414</v>
      </c>
      <c r="E305" s="463">
        <v>68580.51014595665</v>
      </c>
      <c r="F305" s="464">
        <v>5.9167512706099958E-3</v>
      </c>
      <c r="G305" s="469">
        <v>5.1776933140926555</v>
      </c>
      <c r="H305" s="469">
        <v>-7.8480790571596515E-2</v>
      </c>
      <c r="I305" s="470">
        <v>4.7853380179705063</v>
      </c>
      <c r="J305" s="470">
        <v>-4.0000673222359673E-2</v>
      </c>
      <c r="K305" s="464">
        <v>-8.2897130714095334E-3</v>
      </c>
      <c r="L305" s="465">
        <v>55794585.961930402</v>
      </c>
      <c r="M305" s="465">
        <v>-135463.13660343736</v>
      </c>
      <c r="N305" s="464">
        <v>-2.4220099711478424E-3</v>
      </c>
      <c r="O305" s="463">
        <v>15692053.650575757</v>
      </c>
      <c r="P305" s="463">
        <v>490590.8145158682</v>
      </c>
      <c r="Q305" s="464">
        <v>3.2272605591096251E-2</v>
      </c>
    </row>
    <row r="306" spans="1:17">
      <c r="A306" s="484"/>
      <c r="B306" s="479"/>
      <c r="C306" s="367" t="s">
        <v>236</v>
      </c>
      <c r="D306" s="463">
        <v>528227.83316030214</v>
      </c>
      <c r="E306" s="463">
        <v>-12776.450582993915</v>
      </c>
      <c r="F306" s="467">
        <v>-2.3616172675365137E-2</v>
      </c>
      <c r="G306" s="471">
        <v>0.23457307702227886</v>
      </c>
      <c r="H306" s="471">
        <v>-1.0758272362901916E-2</v>
      </c>
      <c r="I306" s="472">
        <v>6.3006229487432908</v>
      </c>
      <c r="J306" s="472">
        <v>-6.2671764631926585E-2</v>
      </c>
      <c r="K306" s="467">
        <v>-9.8489489258127162E-3</v>
      </c>
      <c r="L306" s="468">
        <v>3328164.4077747418</v>
      </c>
      <c r="M306" s="468">
        <v>-114405.29088232014</v>
      </c>
      <c r="N306" s="467">
        <v>-3.3232527122675069E-2</v>
      </c>
      <c r="O306" s="463">
        <v>935340.94330203533</v>
      </c>
      <c r="P306" s="463">
        <v>-5115.729227728094</v>
      </c>
      <c r="Q306" s="467">
        <v>-5.439622448493173E-3</v>
      </c>
    </row>
    <row r="307" spans="1:17">
      <c r="A307" s="484"/>
      <c r="B307" s="479"/>
      <c r="C307" s="367" t="s">
        <v>160</v>
      </c>
      <c r="D307" s="463">
        <v>2374684.9246924799</v>
      </c>
      <c r="E307" s="463">
        <v>-269126.23216405092</v>
      </c>
      <c r="F307" s="464">
        <v>-0.10179480159393825</v>
      </c>
      <c r="G307" s="469">
        <v>1.054539565647024</v>
      </c>
      <c r="H307" s="469">
        <v>-0.14435992206751469</v>
      </c>
      <c r="I307" s="470">
        <v>5.5659265346769535</v>
      </c>
      <c r="J307" s="470">
        <v>7.7204731858475206E-2</v>
      </c>
      <c r="K307" s="464">
        <v>1.4066067589512425E-2</v>
      </c>
      <c r="L307" s="465">
        <v>13217321.833843216</v>
      </c>
      <c r="M307" s="465">
        <v>-1293822.105329968</v>
      </c>
      <c r="N307" s="464">
        <v>-8.9160586563907199E-2</v>
      </c>
      <c r="O307" s="463">
        <v>2419978.5713761286</v>
      </c>
      <c r="P307" s="463">
        <v>-291284.52151500154</v>
      </c>
      <c r="Q307" s="464">
        <v>-0.10743498935191605</v>
      </c>
    </row>
    <row r="308" spans="1:17">
      <c r="A308" s="484"/>
      <c r="B308" s="479"/>
      <c r="C308" s="367" t="s">
        <v>155</v>
      </c>
      <c r="D308" s="463">
        <v>15952648.091914993</v>
      </c>
      <c r="E308" s="463">
        <v>-959199.06507471204</v>
      </c>
      <c r="F308" s="467">
        <v>-5.6717581241755306E-2</v>
      </c>
      <c r="G308" s="471">
        <v>7.0841813222637899</v>
      </c>
      <c r="H308" s="471">
        <v>-0.58490080572339131</v>
      </c>
      <c r="I308" s="472">
        <v>4.878292084498189</v>
      </c>
      <c r="J308" s="472">
        <v>-2.5629947723483149E-2</v>
      </c>
      <c r="K308" s="467">
        <v>-5.2264182740017501E-3</v>
      </c>
      <c r="L308" s="468">
        <v>77821676.91357404</v>
      </c>
      <c r="M308" s="468">
        <v>-5112702.9651532173</v>
      </c>
      <c r="N308" s="467">
        <v>-6.1647569712698004E-2</v>
      </c>
      <c r="O308" s="463">
        <v>17553442.892375838</v>
      </c>
      <c r="P308" s="463">
        <v>-1129758.5271365717</v>
      </c>
      <c r="Q308" s="467">
        <v>-6.0469215193316474E-2</v>
      </c>
    </row>
    <row r="309" spans="1:17">
      <c r="A309" s="484"/>
      <c r="B309" s="479"/>
      <c r="C309" s="367" t="s">
        <v>168</v>
      </c>
      <c r="D309" s="463">
        <v>667535.7748056039</v>
      </c>
      <c r="E309" s="463">
        <v>-28130.638351797592</v>
      </c>
      <c r="F309" s="464">
        <v>-4.0436964929960982E-2</v>
      </c>
      <c r="G309" s="469">
        <v>0.29643633085703408</v>
      </c>
      <c r="H309" s="469">
        <v>-1.9030265231575638E-2</v>
      </c>
      <c r="I309" s="470">
        <v>5.6097246927608113</v>
      </c>
      <c r="J309" s="470">
        <v>-0.16838361560271142</v>
      </c>
      <c r="K309" s="464">
        <v>-2.9141650972340647E-2</v>
      </c>
      <c r="L309" s="465">
        <v>3744691.9192282166</v>
      </c>
      <c r="M309" s="465">
        <v>-274943.9624860161</v>
      </c>
      <c r="N309" s="464">
        <v>-6.8400215983931908E-2</v>
      </c>
      <c r="O309" s="463">
        <v>1145873.6968707431</v>
      </c>
      <c r="P309" s="463">
        <v>-65764.371860064333</v>
      </c>
      <c r="Q309" s="464">
        <v>-5.4277241329131073E-2</v>
      </c>
    </row>
    <row r="310" spans="1:17">
      <c r="A310" s="484"/>
      <c r="B310" s="479"/>
      <c r="C310" s="367" t="s">
        <v>157</v>
      </c>
      <c r="D310" s="463">
        <v>13765262.635352323</v>
      </c>
      <c r="E310" s="463">
        <v>639571.22191490047</v>
      </c>
      <c r="F310" s="467">
        <v>4.8726669077420154E-2</v>
      </c>
      <c r="G310" s="471">
        <v>6.1128168750140439</v>
      </c>
      <c r="H310" s="471">
        <v>0.1606577464552279</v>
      </c>
      <c r="I310" s="472">
        <v>5.4198195194817611</v>
      </c>
      <c r="J310" s="472">
        <v>-0.13770106098487478</v>
      </c>
      <c r="K310" s="467">
        <v>-2.4777427090213806E-2</v>
      </c>
      <c r="L310" s="468">
        <v>74605239.121875465</v>
      </c>
      <c r="M310" s="468">
        <v>1658938.9588427842</v>
      </c>
      <c r="N310" s="467">
        <v>2.2741920496791582E-2</v>
      </c>
      <c r="O310" s="463">
        <v>22262915.544321861</v>
      </c>
      <c r="P310" s="463">
        <v>867749.64246420935</v>
      </c>
      <c r="Q310" s="467">
        <v>4.055821050627452E-2</v>
      </c>
    </row>
    <row r="311" spans="1:17">
      <c r="A311" s="484"/>
      <c r="B311" s="479"/>
      <c r="C311" s="367" t="s">
        <v>178</v>
      </c>
      <c r="D311" s="463">
        <v>603152.82845044334</v>
      </c>
      <c r="E311" s="463">
        <v>117436.90629507886</v>
      </c>
      <c r="F311" s="464">
        <v>0.24178105130660033</v>
      </c>
      <c r="G311" s="469">
        <v>0.2678454371437391</v>
      </c>
      <c r="H311" s="469">
        <v>4.7585919463497439E-2</v>
      </c>
      <c r="I311" s="470">
        <v>8.1926763005399064</v>
      </c>
      <c r="J311" s="470">
        <v>2.7944414090583791E-2</v>
      </c>
      <c r="K311" s="464">
        <v>3.4225758395033169E-3</v>
      </c>
      <c r="L311" s="465">
        <v>4941435.8832495585</v>
      </c>
      <c r="M311" s="465">
        <v>975695.60587151721</v>
      </c>
      <c r="N311" s="464">
        <v>0.24603114113075522</v>
      </c>
      <c r="O311" s="463">
        <v>860970.71666507504</v>
      </c>
      <c r="P311" s="463">
        <v>178621.80807510344</v>
      </c>
      <c r="Q311" s="464">
        <v>0.2617748864641895</v>
      </c>
    </row>
    <row r="312" spans="1:17">
      <c r="A312" s="484"/>
      <c r="B312" s="479"/>
      <c r="C312" s="367" t="s">
        <v>154</v>
      </c>
      <c r="D312" s="463">
        <v>22478318.034364719</v>
      </c>
      <c r="E312" s="463">
        <v>1065121.9099915922</v>
      </c>
      <c r="F312" s="467">
        <v>4.9741379278698115E-2</v>
      </c>
      <c r="G312" s="471">
        <v>9.9820719329762539</v>
      </c>
      <c r="H312" s="471">
        <v>0.27174530950969888</v>
      </c>
      <c r="I312" s="472">
        <v>6.0260140285123711</v>
      </c>
      <c r="J312" s="472">
        <v>-0.27825058017243531</v>
      </c>
      <c r="K312" s="467">
        <v>-4.4136881530815672E-2</v>
      </c>
      <c r="L312" s="468">
        <v>135454659.81244442</v>
      </c>
      <c r="M312" s="468">
        <v>460205.32673224807</v>
      </c>
      <c r="N312" s="467">
        <v>3.4090683834790878E-3</v>
      </c>
      <c r="O312" s="463">
        <v>38841332.106288619</v>
      </c>
      <c r="P312" s="463">
        <v>1874927.9887634441</v>
      </c>
      <c r="Q312" s="467">
        <v>5.0719782827742532E-2</v>
      </c>
    </row>
    <row r="313" spans="1:17">
      <c r="A313" s="484"/>
      <c r="B313" s="479"/>
      <c r="C313" s="367" t="s">
        <v>237</v>
      </c>
      <c r="D313" s="463">
        <v>93265.269760821029</v>
      </c>
      <c r="E313" s="463">
        <v>8541.1620473788353</v>
      </c>
      <c r="F313" s="464">
        <v>0.10081147241192731</v>
      </c>
      <c r="G313" s="469">
        <v>4.1416827992987418E-2</v>
      </c>
      <c r="H313" s="469">
        <v>2.9966522284332331E-3</v>
      </c>
      <c r="I313" s="470">
        <v>16.326840249746006</v>
      </c>
      <c r="J313" s="470">
        <v>-0.30684826598174197</v>
      </c>
      <c r="K313" s="464">
        <v>-1.8447397622698414E-2</v>
      </c>
      <c r="L313" s="465">
        <v>1522727.1602343917</v>
      </c>
      <c r="M313" s="465">
        <v>113452.7427560275</v>
      </c>
      <c r="N313" s="464">
        <v>8.0504365472716222E-2</v>
      </c>
      <c r="O313" s="463">
        <v>208459.02586590289</v>
      </c>
      <c r="P313" s="463">
        <v>13754.683232632466</v>
      </c>
      <c r="Q313" s="464">
        <v>7.0643946850942566E-2</v>
      </c>
    </row>
    <row r="314" spans="1:17">
      <c r="A314" s="484"/>
      <c r="B314" s="479"/>
      <c r="C314" s="367" t="s">
        <v>183</v>
      </c>
      <c r="D314" s="463">
        <v>217750.87176211679</v>
      </c>
      <c r="E314" s="463">
        <v>43998.74914613241</v>
      </c>
      <c r="F314" s="467">
        <v>0.25322711736521103</v>
      </c>
      <c r="G314" s="471">
        <v>9.6697842875732215E-2</v>
      </c>
      <c r="H314" s="471">
        <v>1.7905781554189953E-2</v>
      </c>
      <c r="I314" s="472">
        <v>6.6686359715107004</v>
      </c>
      <c r="J314" s="472">
        <v>-2.4027793431568689E-2</v>
      </c>
      <c r="K314" s="467">
        <v>-3.5901689186048557E-3</v>
      </c>
      <c r="L314" s="468">
        <v>1452101.2962606656</v>
      </c>
      <c r="M314" s="468">
        <v>289236.7611468609</v>
      </c>
      <c r="N314" s="467">
        <v>0.24872782032049373</v>
      </c>
      <c r="O314" s="463">
        <v>283450.69684932963</v>
      </c>
      <c r="P314" s="463">
        <v>40828.070582156332</v>
      </c>
      <c r="Q314" s="467">
        <v>0.168278083583173</v>
      </c>
    </row>
    <row r="315" spans="1:17">
      <c r="A315" s="484"/>
      <c r="B315" s="479"/>
      <c r="C315" s="367" t="s">
        <v>167</v>
      </c>
      <c r="D315" s="463">
        <v>2551984.0214010929</v>
      </c>
      <c r="E315" s="463">
        <v>74167.825798711274</v>
      </c>
      <c r="F315" s="464">
        <v>2.9932739131475546E-2</v>
      </c>
      <c r="G315" s="469">
        <v>1.1332737633877716</v>
      </c>
      <c r="H315" s="469">
        <v>9.6486663931121264E-3</v>
      </c>
      <c r="I315" s="470">
        <v>11.781946458692188</v>
      </c>
      <c r="J315" s="470">
        <v>-6.8286278992035321E-2</v>
      </c>
      <c r="K315" s="464">
        <v>-5.7624420130485852E-3</v>
      </c>
      <c r="L315" s="465">
        <v>30067339.103585657</v>
      </c>
      <c r="M315" s="465">
        <v>704640.50449414179</v>
      </c>
      <c r="N315" s="464">
        <v>2.3997811444890268E-2</v>
      </c>
      <c r="O315" s="463">
        <v>6280528.5974823842</v>
      </c>
      <c r="P315" s="463">
        <v>147277.17314864881</v>
      </c>
      <c r="Q315" s="464">
        <v>2.4012903264380322E-2</v>
      </c>
    </row>
    <row r="316" spans="1:17">
      <c r="A316" s="484"/>
      <c r="B316" s="479"/>
      <c r="C316" s="367" t="s">
        <v>187</v>
      </c>
      <c r="D316" s="463">
        <v>138253.08092042242</v>
      </c>
      <c r="E316" s="463">
        <v>-3268.3435772868979</v>
      </c>
      <c r="F316" s="467">
        <v>-2.3094337757600791E-2</v>
      </c>
      <c r="G316" s="471">
        <v>6.1394815955243084E-2</v>
      </c>
      <c r="H316" s="471">
        <v>-2.7814633871406647E-3</v>
      </c>
      <c r="I316" s="472">
        <v>13.298459164346548</v>
      </c>
      <c r="J316" s="472">
        <v>-0.12673580645220106</v>
      </c>
      <c r="K316" s="467">
        <v>-9.4401464357028071E-3</v>
      </c>
      <c r="L316" s="468">
        <v>1838552.9509653365</v>
      </c>
      <c r="M316" s="468">
        <v>-61399.765461585484</v>
      </c>
      <c r="N316" s="467">
        <v>-3.2316470263036204E-2</v>
      </c>
      <c r="O316" s="463">
        <v>291287.73656073323</v>
      </c>
      <c r="P316" s="463">
        <v>-5570.4461716046208</v>
      </c>
      <c r="Q316" s="467">
        <v>-1.8764671131289695E-2</v>
      </c>
    </row>
    <row r="317" spans="1:17">
      <c r="A317" s="484"/>
      <c r="B317" s="479"/>
      <c r="C317" s="367" t="s">
        <v>165</v>
      </c>
      <c r="D317" s="463">
        <v>3947046.6676606149</v>
      </c>
      <c r="E317" s="463">
        <v>156345.93394920509</v>
      </c>
      <c r="F317" s="464">
        <v>4.124459959574004E-2</v>
      </c>
      <c r="G317" s="469">
        <v>1.752787005645549</v>
      </c>
      <c r="H317" s="469">
        <v>3.3802971578112739E-2</v>
      </c>
      <c r="I317" s="470">
        <v>8.1930513026230738</v>
      </c>
      <c r="J317" s="470">
        <v>-0.12100291941688646</v>
      </c>
      <c r="K317" s="464">
        <v>-1.4554020960810722E-2</v>
      </c>
      <c r="L317" s="465">
        <v>32338355.841990862</v>
      </c>
      <c r="M317" s="465">
        <v>822264.40238753706</v>
      </c>
      <c r="N317" s="464">
        <v>2.6090303867892524E-2</v>
      </c>
      <c r="O317" s="463">
        <v>5984552.6225744747</v>
      </c>
      <c r="P317" s="463">
        <v>227532.09348846693</v>
      </c>
      <c r="Q317" s="464">
        <v>3.9522543360565404E-2</v>
      </c>
    </row>
    <row r="318" spans="1:17">
      <c r="A318" s="484"/>
      <c r="B318" s="479"/>
      <c r="C318" s="367" t="s">
        <v>238</v>
      </c>
      <c r="D318" s="463">
        <v>1038477.4863860079</v>
      </c>
      <c r="E318" s="463">
        <v>47374.564522963483</v>
      </c>
      <c r="F318" s="467">
        <v>4.7799843465207686E-2</v>
      </c>
      <c r="G318" s="471">
        <v>0.46116248351116751</v>
      </c>
      <c r="H318" s="471">
        <v>1.1723126917035809E-2</v>
      </c>
      <c r="I318" s="472">
        <v>16.42425286595746</v>
      </c>
      <c r="J318" s="472">
        <v>-0.46659401844264536</v>
      </c>
      <c r="K318" s="467">
        <v>-2.7624074839822155E-2</v>
      </c>
      <c r="L318" s="468">
        <v>17056216.832007688</v>
      </c>
      <c r="M318" s="468">
        <v>315649.13213744387</v>
      </c>
      <c r="N318" s="467">
        <v>1.8855342172170809E-2</v>
      </c>
      <c r="O318" s="463">
        <v>3500664.2041243804</v>
      </c>
      <c r="P318" s="463">
        <v>155420.0661888225</v>
      </c>
      <c r="Q318" s="467">
        <v>4.64600070369562E-2</v>
      </c>
    </row>
    <row r="319" spans="1:17">
      <c r="A319" s="484"/>
      <c r="B319" s="479"/>
      <c r="C319" s="367" t="s">
        <v>184</v>
      </c>
      <c r="D319" s="463">
        <v>146145.50568692642</v>
      </c>
      <c r="E319" s="463">
        <v>-13204.322329295159</v>
      </c>
      <c r="F319" s="464">
        <v>-8.2863737562057352E-2</v>
      </c>
      <c r="G319" s="469">
        <v>6.4899648995882686E-2</v>
      </c>
      <c r="H319" s="469">
        <v>-7.3613469079238797E-3</v>
      </c>
      <c r="I319" s="470">
        <v>14.559949492812935</v>
      </c>
      <c r="J319" s="470">
        <v>0.14055243615164059</v>
      </c>
      <c r="K319" s="464">
        <v>9.7474558471021457E-3</v>
      </c>
      <c r="L319" s="465">
        <v>2127871.1814032542</v>
      </c>
      <c r="M319" s="465">
        <v>-169857.25967333466</v>
      </c>
      <c r="N319" s="464">
        <v>-7.3923992338167224E-2</v>
      </c>
      <c r="O319" s="463">
        <v>427857.54154201632</v>
      </c>
      <c r="P319" s="463">
        <v>-38410.338720671716</v>
      </c>
      <c r="Q319" s="464">
        <v>-8.2378264398208029E-2</v>
      </c>
    </row>
    <row r="320" spans="1:17">
      <c r="A320" s="484"/>
      <c r="B320" s="479"/>
      <c r="C320" s="367" t="s">
        <v>170</v>
      </c>
      <c r="D320" s="463">
        <v>2293351.6419087155</v>
      </c>
      <c r="E320" s="463">
        <v>37323.625790807419</v>
      </c>
      <c r="F320" s="467">
        <v>1.6543954917294233E-2</v>
      </c>
      <c r="G320" s="471">
        <v>1.0184214415929267</v>
      </c>
      <c r="H320" s="471">
        <v>-4.6284936412270827E-3</v>
      </c>
      <c r="I320" s="472">
        <v>9.4677681886997913</v>
      </c>
      <c r="J320" s="472">
        <v>-4.0055919418140462E-3</v>
      </c>
      <c r="K320" s="467">
        <v>-4.2289776282460084E-4</v>
      </c>
      <c r="L320" s="468">
        <v>21712921.720765773</v>
      </c>
      <c r="M320" s="468">
        <v>344334.70930727571</v>
      </c>
      <c r="N320" s="467">
        <v>1.6114060752946968E-2</v>
      </c>
      <c r="O320" s="463">
        <v>4853573.109609629</v>
      </c>
      <c r="P320" s="463">
        <v>105415.93633396737</v>
      </c>
      <c r="Q320" s="467">
        <v>2.2201442051515526E-2</v>
      </c>
    </row>
    <row r="321" spans="1:17">
      <c r="A321" s="484"/>
      <c r="B321" s="479"/>
      <c r="C321" s="367" t="s">
        <v>174</v>
      </c>
      <c r="D321" s="463">
        <v>462112.51824526285</v>
      </c>
      <c r="E321" s="463">
        <v>63659.879080199229</v>
      </c>
      <c r="F321" s="464">
        <v>0.15976774357322648</v>
      </c>
      <c r="G321" s="469">
        <v>0.20521288075028268</v>
      </c>
      <c r="H321" s="469">
        <v>2.452498867652067E-2</v>
      </c>
      <c r="I321" s="470">
        <v>17.146523421756626</v>
      </c>
      <c r="J321" s="470">
        <v>-1.2816055152990842</v>
      </c>
      <c r="K321" s="464">
        <v>-6.9546155210690005E-2</v>
      </c>
      <c r="L321" s="465">
        <v>7923623.1175793363</v>
      </c>
      <c r="M321" s="465">
        <v>580886.50773540977</v>
      </c>
      <c r="N321" s="464">
        <v>7.911035607033122E-2</v>
      </c>
      <c r="O321" s="463">
        <v>1351447.8319973946</v>
      </c>
      <c r="P321" s="463">
        <v>207108.37494257558</v>
      </c>
      <c r="Q321" s="464">
        <v>0.18098508590764617</v>
      </c>
    </row>
    <row r="322" spans="1:17">
      <c r="A322" s="484"/>
      <c r="B322" s="479"/>
      <c r="C322" s="367" t="s">
        <v>182</v>
      </c>
      <c r="D322" s="463">
        <v>442381.77236721682</v>
      </c>
      <c r="E322" s="463">
        <v>15178.998719667026</v>
      </c>
      <c r="F322" s="467">
        <v>3.5531133353993577E-2</v>
      </c>
      <c r="G322" s="471">
        <v>0.19645093849353426</v>
      </c>
      <c r="H322" s="471">
        <v>2.7256093799196968E-3</v>
      </c>
      <c r="I322" s="472">
        <v>18.87159740501572</v>
      </c>
      <c r="J322" s="472">
        <v>-0.45334516057921803</v>
      </c>
      <c r="K322" s="467">
        <v>-2.3459068974741936E-2</v>
      </c>
      <c r="L322" s="468">
        <v>8348450.7074314235</v>
      </c>
      <c r="M322" s="468">
        <v>92781.642829669639</v>
      </c>
      <c r="N322" s="467">
        <v>1.1238537071149586E-2</v>
      </c>
      <c r="O322" s="463">
        <v>1038718.8592743305</v>
      </c>
      <c r="P322" s="463">
        <v>39738.458184934105</v>
      </c>
      <c r="Q322" s="467">
        <v>3.9779016827155955E-2</v>
      </c>
    </row>
    <row r="323" spans="1:17">
      <c r="A323" s="484"/>
      <c r="B323" s="479"/>
      <c r="C323" s="367" t="s">
        <v>172</v>
      </c>
      <c r="D323" s="463">
        <v>1365933.2216051396</v>
      </c>
      <c r="E323" s="463">
        <v>-53815.241872064304</v>
      </c>
      <c r="F323" s="464">
        <v>-3.7904772046917161E-2</v>
      </c>
      <c r="G323" s="469">
        <v>0.60657757634977982</v>
      </c>
      <c r="H323" s="469">
        <v>-3.72413670463696E-2</v>
      </c>
      <c r="I323" s="470">
        <v>8.774824957834559</v>
      </c>
      <c r="J323" s="470">
        <v>0.11368460451981477</v>
      </c>
      <c r="K323" s="464">
        <v>1.3125824069610652E-2</v>
      </c>
      <c r="L323" s="465">
        <v>11985824.923676142</v>
      </c>
      <c r="M323" s="465">
        <v>-310815.78490287252</v>
      </c>
      <c r="N323" s="464">
        <v>-2.5276479346593026E-2</v>
      </c>
      <c r="O323" s="463">
        <v>2893810.5877622589</v>
      </c>
      <c r="P323" s="463">
        <v>-117343.36194607755</v>
      </c>
      <c r="Q323" s="464">
        <v>-3.896956578970117E-2</v>
      </c>
    </row>
    <row r="324" spans="1:17">
      <c r="A324" s="484"/>
      <c r="B324" s="479"/>
      <c r="C324" s="367" t="s">
        <v>314</v>
      </c>
      <c r="D324" s="463">
        <v>3078566.7994524031</v>
      </c>
      <c r="E324" s="463">
        <v>-11732.299761528149</v>
      </c>
      <c r="F324" s="467">
        <v>-3.7964932794086028E-3</v>
      </c>
      <c r="G324" s="471">
        <v>1.3671163116219729</v>
      </c>
      <c r="H324" s="471">
        <v>-3.4253826832789436E-2</v>
      </c>
      <c r="I324" s="472">
        <v>6.4029484017149674</v>
      </c>
      <c r="J324" s="472">
        <v>-0.13992719881665483</v>
      </c>
      <c r="K324" s="467">
        <v>-2.1386192762901598E-2</v>
      </c>
      <c r="L324" s="468">
        <v>19711904.368126526</v>
      </c>
      <c r="M324" s="468">
        <v>-507538.20646515489</v>
      </c>
      <c r="N324" s="467">
        <v>-2.5101493505213721E-2</v>
      </c>
      <c r="O324" s="463">
        <v>6059500.9955690261</v>
      </c>
      <c r="P324" s="463">
        <v>-37356.731980114244</v>
      </c>
      <c r="Q324" s="467">
        <v>-6.1272107123830129E-3</v>
      </c>
    </row>
    <row r="325" spans="1:17">
      <c r="A325" s="484"/>
      <c r="B325" s="479"/>
      <c r="C325" s="367" t="s">
        <v>188</v>
      </c>
      <c r="D325" s="463">
        <v>237398.43246790298</v>
      </c>
      <c r="E325" s="463">
        <v>-60056.385041058093</v>
      </c>
      <c r="F325" s="464">
        <v>-0.20190086529443702</v>
      </c>
      <c r="G325" s="469">
        <v>0.10542284462954864</v>
      </c>
      <c r="H325" s="469">
        <v>-2.9465166340845825E-2</v>
      </c>
      <c r="I325" s="470">
        <v>11.410914886842942</v>
      </c>
      <c r="J325" s="470">
        <v>1.178457421938246</v>
      </c>
      <c r="K325" s="464">
        <v>0.1151685629752307</v>
      </c>
      <c r="L325" s="465">
        <v>2708933.3071611729</v>
      </c>
      <c r="M325" s="465">
        <v>-334760.46073026024</v>
      </c>
      <c r="N325" s="464">
        <v>-0.10998493483862236</v>
      </c>
      <c r="O325" s="463">
        <v>401678.14547998941</v>
      </c>
      <c r="P325" s="463">
        <v>-99771.122138324135</v>
      </c>
      <c r="Q325" s="464">
        <v>-0.19896553566066147</v>
      </c>
    </row>
    <row r="326" spans="1:17">
      <c r="A326" s="484"/>
      <c r="B326" s="479"/>
      <c r="C326" s="367" t="s">
        <v>179</v>
      </c>
      <c r="D326" s="463">
        <v>285511.5038005251</v>
      </c>
      <c r="E326" s="463">
        <v>33096.811411143775</v>
      </c>
      <c r="F326" s="467">
        <v>0.13112078024399543</v>
      </c>
      <c r="G326" s="471">
        <v>0.12678868428999035</v>
      </c>
      <c r="H326" s="471">
        <v>1.2325196755175447E-2</v>
      </c>
      <c r="I326" s="472">
        <v>9.4070163040955954</v>
      </c>
      <c r="J326" s="472">
        <v>-0.2909986398456077</v>
      </c>
      <c r="K326" s="467">
        <v>-3.0006000354475423E-2</v>
      </c>
      <c r="L326" s="468">
        <v>2685811.3712583911</v>
      </c>
      <c r="M326" s="468">
        <v>237889.91239584936</v>
      </c>
      <c r="N326" s="467">
        <v>9.718036971103966E-2</v>
      </c>
      <c r="O326" s="463">
        <v>503162.22853159806</v>
      </c>
      <c r="P326" s="463">
        <v>56851.238036782073</v>
      </c>
      <c r="Q326" s="467">
        <v>0.12738032279633593</v>
      </c>
    </row>
    <row r="327" spans="1:17">
      <c r="A327" s="484"/>
      <c r="B327" s="479"/>
      <c r="C327" s="367" t="s">
        <v>158</v>
      </c>
      <c r="D327" s="463">
        <v>8419617.7711206153</v>
      </c>
      <c r="E327" s="463">
        <v>-83134.296931782737</v>
      </c>
      <c r="F327" s="464">
        <v>-9.7773398855348619E-3</v>
      </c>
      <c r="G327" s="469">
        <v>3.7389465755846736</v>
      </c>
      <c r="H327" s="469">
        <v>-0.11682998852978788</v>
      </c>
      <c r="I327" s="470">
        <v>5.8000655643583992</v>
      </c>
      <c r="J327" s="470">
        <v>-0.10831810428617494</v>
      </c>
      <c r="K327" s="464">
        <v>-1.8332950322947444E-2</v>
      </c>
      <c r="L327" s="465">
        <v>48834335.099336699</v>
      </c>
      <c r="M327" s="465">
        <v>-1403186.3580779657</v>
      </c>
      <c r="N327" s="464">
        <v>-2.7931042722070167E-2</v>
      </c>
      <c r="O327" s="463">
        <v>14385995.122305309</v>
      </c>
      <c r="P327" s="463">
        <v>-194419.33254490606</v>
      </c>
      <c r="Q327" s="464">
        <v>-1.3334280252934231E-2</v>
      </c>
    </row>
    <row r="328" spans="1:17">
      <c r="A328" s="484"/>
      <c r="B328" s="479"/>
      <c r="C328" s="367" t="s">
        <v>156</v>
      </c>
      <c r="D328" s="463">
        <v>19993190.636457875</v>
      </c>
      <c r="E328" s="463">
        <v>759801.43811024353</v>
      </c>
      <c r="F328" s="467">
        <v>3.9504292783485044E-2</v>
      </c>
      <c r="G328" s="471">
        <v>8.87848756289163</v>
      </c>
      <c r="H328" s="471">
        <v>0.15664659588014551</v>
      </c>
      <c r="I328" s="472">
        <v>4.9514826809308738</v>
      </c>
      <c r="J328" s="472">
        <v>-8.3916621486978649E-2</v>
      </c>
      <c r="K328" s="467">
        <v>-1.6665336043297365E-2</v>
      </c>
      <c r="L328" s="468">
        <v>98995937.172970489</v>
      </c>
      <c r="M328" s="468">
        <v>2148142.6204797626</v>
      </c>
      <c r="N328" s="467">
        <v>2.2180604425798119E-2</v>
      </c>
      <c r="O328" s="463">
        <v>27493813.018903796</v>
      </c>
      <c r="P328" s="463">
        <v>1205724.7198266536</v>
      </c>
      <c r="Q328" s="467">
        <v>4.5865819762518877E-2</v>
      </c>
    </row>
    <row r="329" spans="1:17">
      <c r="A329" s="484"/>
      <c r="B329" s="479"/>
      <c r="C329" s="367" t="s">
        <v>166</v>
      </c>
      <c r="D329" s="463">
        <v>2302706.6343680378</v>
      </c>
      <c r="E329" s="463">
        <v>25990.588416615035</v>
      </c>
      <c r="F329" s="464">
        <v>1.1415823445718178E-2</v>
      </c>
      <c r="G329" s="469">
        <v>1.0225757652179703</v>
      </c>
      <c r="H329" s="469">
        <v>-9.8556526175028747E-3</v>
      </c>
      <c r="I329" s="470">
        <v>6.9035384570489899</v>
      </c>
      <c r="J329" s="470">
        <v>-0.24127233336105736</v>
      </c>
      <c r="K329" s="464">
        <v>-3.3768890519102257E-2</v>
      </c>
      <c r="L329" s="465">
        <v>15896823.805661596</v>
      </c>
      <c r="M329" s="465">
        <v>-369881.56615182571</v>
      </c>
      <c r="N329" s="464">
        <v>-2.2738566765507912E-2</v>
      </c>
      <c r="O329" s="463">
        <v>4354811.3228126271</v>
      </c>
      <c r="P329" s="463">
        <v>59724.910323305987</v>
      </c>
      <c r="Q329" s="464">
        <v>1.3905403660712608E-2</v>
      </c>
    </row>
    <row r="330" spans="1:17">
      <c r="A330" s="484"/>
      <c r="B330" s="479"/>
      <c r="C330" s="367" t="s">
        <v>186</v>
      </c>
      <c r="D330" s="463">
        <v>221425.86469340097</v>
      </c>
      <c r="E330" s="463">
        <v>20137.151976132067</v>
      </c>
      <c r="F330" s="467">
        <v>0.10004113844384711</v>
      </c>
      <c r="G330" s="471">
        <v>9.8329817462851049E-2</v>
      </c>
      <c r="H330" s="471">
        <v>7.0506298652066174E-3</v>
      </c>
      <c r="I330" s="472">
        <v>7.4105487973711135</v>
      </c>
      <c r="J330" s="472">
        <v>0.28467639940727185</v>
      </c>
      <c r="K330" s="467">
        <v>3.9949690860113601E-2</v>
      </c>
      <c r="L330" s="468">
        <v>1640887.1753105414</v>
      </c>
      <c r="M330" s="468">
        <v>206529.49333688151</v>
      </c>
      <c r="N330" s="467">
        <v>0.1439874418580861</v>
      </c>
      <c r="O330" s="463">
        <v>322447.81142652815</v>
      </c>
      <c r="P330" s="463">
        <v>32145.754303831549</v>
      </c>
      <c r="Q330" s="467">
        <v>0.11073209271212672</v>
      </c>
    </row>
    <row r="331" spans="1:17">
      <c r="A331" s="484"/>
      <c r="B331" s="479"/>
      <c r="C331" s="367" t="s">
        <v>181</v>
      </c>
      <c r="D331" s="463">
        <v>349232.71573292417</v>
      </c>
      <c r="E331" s="463">
        <v>126045.53253288288</v>
      </c>
      <c r="F331" s="464">
        <v>0.56475255758709519</v>
      </c>
      <c r="G331" s="469">
        <v>0.15508571791115422</v>
      </c>
      <c r="H331" s="469">
        <v>5.3876144410023544E-2</v>
      </c>
      <c r="I331" s="470">
        <v>6.2879516958227741</v>
      </c>
      <c r="J331" s="470">
        <v>4.6036069079749886E-2</v>
      </c>
      <c r="K331" s="464">
        <v>7.3753110155016779E-3</v>
      </c>
      <c r="L331" s="465">
        <v>2195958.4471296333</v>
      </c>
      <c r="M331" s="465">
        <v>802842.88062453736</v>
      </c>
      <c r="N331" s="464">
        <v>0.57629309436160159</v>
      </c>
      <c r="O331" s="463">
        <v>484286.60104924894</v>
      </c>
      <c r="P331" s="463">
        <v>189095.96075967309</v>
      </c>
      <c r="Q331" s="464">
        <v>0.64058928350226119</v>
      </c>
    </row>
    <row r="332" spans="1:17">
      <c r="A332" s="484"/>
      <c r="B332" s="479"/>
      <c r="C332" s="367" t="s">
        <v>159</v>
      </c>
      <c r="D332" s="463">
        <v>8396543.5176548939</v>
      </c>
      <c r="E332" s="463">
        <v>421944.55102135334</v>
      </c>
      <c r="F332" s="467">
        <v>5.2911068354259363E-2</v>
      </c>
      <c r="G332" s="471">
        <v>3.7286998632842945</v>
      </c>
      <c r="H332" s="471">
        <v>0.1124269721472877</v>
      </c>
      <c r="I332" s="472">
        <v>10.355015770455587</v>
      </c>
      <c r="J332" s="472">
        <v>-6.8903023310985745E-2</v>
      </c>
      <c r="K332" s="467">
        <v>-6.6100882666305164E-3</v>
      </c>
      <c r="L332" s="468">
        <v>86946340.542633057</v>
      </c>
      <c r="M332" s="468">
        <v>3819768.5015902072</v>
      </c>
      <c r="N332" s="467">
        <v>4.5951233255525532E-2</v>
      </c>
      <c r="O332" s="463">
        <v>20147865.778575491</v>
      </c>
      <c r="P332" s="463">
        <v>906242.65846479684</v>
      </c>
      <c r="Q332" s="467">
        <v>4.7098036002878707E-2</v>
      </c>
    </row>
    <row r="333" spans="1:17">
      <c r="A333" s="484"/>
      <c r="B333" s="479"/>
      <c r="C333" s="367" t="s">
        <v>161</v>
      </c>
      <c r="D333" s="463">
        <v>7608977.1564665511</v>
      </c>
      <c r="E333" s="463">
        <v>-143711.11823324207</v>
      </c>
      <c r="F333" s="464">
        <v>-1.8536940109178709E-2</v>
      </c>
      <c r="G333" s="469">
        <v>3.3789608811524592</v>
      </c>
      <c r="H333" s="469">
        <v>-0.13668129201977486</v>
      </c>
      <c r="I333" s="470">
        <v>6.8427906584311788</v>
      </c>
      <c r="J333" s="470">
        <v>5.6946211467330698E-2</v>
      </c>
      <c r="K333" s="464">
        <v>8.3919122980795433E-3</v>
      </c>
      <c r="L333" s="465">
        <v>52066637.806485549</v>
      </c>
      <c r="M333" s="465">
        <v>-541898.87142778188</v>
      </c>
      <c r="N333" s="464">
        <v>-1.030058818677022E-2</v>
      </c>
      <c r="O333" s="463">
        <v>10797786.942050952</v>
      </c>
      <c r="P333" s="463">
        <v>-104161.18425582536</v>
      </c>
      <c r="Q333" s="464">
        <v>-9.5543643254438915E-3</v>
      </c>
    </row>
    <row r="334" spans="1:17">
      <c r="A334" s="484"/>
      <c r="B334" s="479"/>
      <c r="C334" s="367" t="s">
        <v>177</v>
      </c>
      <c r="D334" s="463">
        <v>427346.99728631484</v>
      </c>
      <c r="E334" s="463">
        <v>35628.574638597376</v>
      </c>
      <c r="F334" s="467">
        <v>9.0954554543989569E-2</v>
      </c>
      <c r="G334" s="471">
        <v>0.18977436215342536</v>
      </c>
      <c r="H334" s="471">
        <v>1.2140261842311262E-2</v>
      </c>
      <c r="I334" s="472">
        <v>16.761699800172302</v>
      </c>
      <c r="J334" s="472">
        <v>-0.51368008640451279</v>
      </c>
      <c r="K334" s="467">
        <v>-2.9734806978319973E-2</v>
      </c>
      <c r="L334" s="468">
        <v>7163062.0790182566</v>
      </c>
      <c r="M334" s="468">
        <v>395977.51920828316</v>
      </c>
      <c r="N334" s="467">
        <v>5.8515231442505075E-2</v>
      </c>
      <c r="O334" s="463">
        <v>803633.46633271896</v>
      </c>
      <c r="P334" s="463">
        <v>38955.883978676167</v>
      </c>
      <c r="Q334" s="467">
        <v>5.0944195145294247E-2</v>
      </c>
    </row>
    <row r="335" spans="1:17">
      <c r="A335" s="484"/>
      <c r="B335" s="479"/>
      <c r="C335" s="367" t="s">
        <v>164</v>
      </c>
      <c r="D335" s="463">
        <v>4585626.3716693139</v>
      </c>
      <c r="E335" s="463">
        <v>-220193.3233307302</v>
      </c>
      <c r="F335" s="464">
        <v>-4.5818057543818895E-2</v>
      </c>
      <c r="G335" s="469">
        <v>2.0363646528079591</v>
      </c>
      <c r="H335" s="469">
        <v>-0.14294938610948016</v>
      </c>
      <c r="I335" s="470">
        <v>7.0632028897023833</v>
      </c>
      <c r="J335" s="470">
        <v>-7.3727191180719132E-2</v>
      </c>
      <c r="K335" s="464">
        <v>-1.0330378796648705E-2</v>
      </c>
      <c r="L335" s="465">
        <v>32389209.439470153</v>
      </c>
      <c r="M335" s="465">
        <v>-1909589.7050761171</v>
      </c>
      <c r="N335" s="464">
        <v>-5.5675118450313268E-2</v>
      </c>
      <c r="O335" s="463">
        <v>8745854.6384288948</v>
      </c>
      <c r="P335" s="463">
        <v>-417589.6691933088</v>
      </c>
      <c r="Q335" s="464">
        <v>-4.5571256306534802E-2</v>
      </c>
    </row>
    <row r="336" spans="1:17">
      <c r="A336" s="484"/>
      <c r="B336" s="479"/>
      <c r="C336" s="367" t="s">
        <v>190</v>
      </c>
      <c r="D336" s="463">
        <v>13.418054401874542</v>
      </c>
      <c r="E336" s="463">
        <v>-58.377261161804199</v>
      </c>
      <c r="F336" s="467">
        <v>-0.81310682602998774</v>
      </c>
      <c r="G336" s="471">
        <v>5.9586301802178304E-6</v>
      </c>
      <c r="H336" s="471">
        <v>-2.6598675142580255E-5</v>
      </c>
      <c r="I336" s="472">
        <v>20.027787924815133</v>
      </c>
      <c r="J336" s="472">
        <v>11.007870531168088</v>
      </c>
      <c r="K336" s="467">
        <v>1.2203959361003913</v>
      </c>
      <c r="L336" s="468">
        <v>268.73394792437551</v>
      </c>
      <c r="M336" s="468">
        <v>-378.85386771082875</v>
      </c>
      <c r="N336" s="467">
        <v>-0.58502315603208122</v>
      </c>
      <c r="O336" s="463">
        <v>36.837207436561584</v>
      </c>
      <c r="P336" s="463">
        <v>-58.808346152305603</v>
      </c>
      <c r="Q336" s="467">
        <v>-0.61485708373954873</v>
      </c>
    </row>
    <row r="337" spans="1:17">
      <c r="A337" s="484"/>
      <c r="B337" s="479"/>
      <c r="C337" s="367" t="s">
        <v>180</v>
      </c>
      <c r="D337" s="463">
        <v>406883.02273170603</v>
      </c>
      <c r="E337" s="463">
        <v>32103.280796073319</v>
      </c>
      <c r="F337" s="464">
        <v>8.5659061053483948E-2</v>
      </c>
      <c r="G337" s="469">
        <v>0.18068681095291253</v>
      </c>
      <c r="H337" s="469">
        <v>1.0733961088000593E-2</v>
      </c>
      <c r="I337" s="470">
        <v>5.2652104320368904</v>
      </c>
      <c r="J337" s="470">
        <v>-9.6369389837185793E-2</v>
      </c>
      <c r="K337" s="464">
        <v>-1.797406604747722E-2</v>
      </c>
      <c r="L337" s="465">
        <v>2142324.7359056817</v>
      </c>
      <c r="M337" s="465">
        <v>132913.23389641987</v>
      </c>
      <c r="N337" s="464">
        <v>6.6145353385066497E-2</v>
      </c>
      <c r="O337" s="463">
        <v>332496.83970640373</v>
      </c>
      <c r="P337" s="463">
        <v>26427.511571875075</v>
      </c>
      <c r="Q337" s="464">
        <v>8.6344854392790438E-2</v>
      </c>
    </row>
    <row r="338" spans="1:17">
      <c r="A338" s="484"/>
      <c r="B338" s="479"/>
      <c r="C338" s="367" t="s">
        <v>185</v>
      </c>
      <c r="D338" s="463">
        <v>203310.50517751908</v>
      </c>
      <c r="E338" s="463">
        <v>15945.903485896735</v>
      </c>
      <c r="F338" s="467">
        <v>8.510627590232657E-2</v>
      </c>
      <c r="G338" s="471">
        <v>9.0285228828469746E-2</v>
      </c>
      <c r="H338" s="471">
        <v>5.320262854497021E-3</v>
      </c>
      <c r="I338" s="472">
        <v>6.7972241716909121</v>
      </c>
      <c r="J338" s="472">
        <v>2.272569907890265E-3</v>
      </c>
      <c r="K338" s="467">
        <v>3.3444975638883634E-4</v>
      </c>
      <c r="L338" s="468">
        <v>1381947.080151323</v>
      </c>
      <c r="M338" s="468">
        <v>108813.67976939585</v>
      </c>
      <c r="N338" s="467">
        <v>8.5469189431958068E-2</v>
      </c>
      <c r="O338" s="463">
        <v>195699.44542975287</v>
      </c>
      <c r="P338" s="463">
        <v>13688.556230582559</v>
      </c>
      <c r="Q338" s="467">
        <v>7.5207347707660979E-2</v>
      </c>
    </row>
    <row r="339" spans="1:17">
      <c r="A339" s="484"/>
      <c r="B339" s="479"/>
      <c r="C339" s="367" t="s">
        <v>163</v>
      </c>
      <c r="D339" s="463">
        <v>3383579.8751298361</v>
      </c>
      <c r="E339" s="463">
        <v>377807.70781621663</v>
      </c>
      <c r="F339" s="464">
        <v>0.12569406022342627</v>
      </c>
      <c r="G339" s="469">
        <v>1.5025651675931273</v>
      </c>
      <c r="H339" s="469">
        <v>0.13952579080814198</v>
      </c>
      <c r="I339" s="470">
        <v>5.6426705003347255</v>
      </c>
      <c r="J339" s="470">
        <v>-8.7970627887303365E-2</v>
      </c>
      <c r="K339" s="464">
        <v>-1.5350922509188228E-2</v>
      </c>
      <c r="L339" s="465">
        <v>19092426.346921381</v>
      </c>
      <c r="M339" s="465">
        <v>1867424.742848888</v>
      </c>
      <c r="N339" s="464">
        <v>0.10841361793588306</v>
      </c>
      <c r="O339" s="463">
        <v>4624778.6588902231</v>
      </c>
      <c r="P339" s="463">
        <v>393800.50663616788</v>
      </c>
      <c r="Q339" s="464">
        <v>9.3075523546811631E-2</v>
      </c>
    </row>
    <row r="340" spans="1:17">
      <c r="A340" s="484"/>
      <c r="B340" s="479"/>
      <c r="C340" s="367" t="s">
        <v>175</v>
      </c>
      <c r="D340" s="463">
        <v>973807.13687234232</v>
      </c>
      <c r="E340" s="463">
        <v>185292.90329201054</v>
      </c>
      <c r="F340" s="467">
        <v>0.23498992840074506</v>
      </c>
      <c r="G340" s="471">
        <v>0.43244396107593813</v>
      </c>
      <c r="H340" s="471">
        <v>7.4873297133701722E-2</v>
      </c>
      <c r="I340" s="472">
        <v>5.953468041789078</v>
      </c>
      <c r="J340" s="472">
        <v>-0.10012005260890522</v>
      </c>
      <c r="K340" s="467">
        <v>-1.6538960208005687E-2</v>
      </c>
      <c r="L340" s="468">
        <v>5797529.6682356121</v>
      </c>
      <c r="M340" s="468">
        <v>1024189.2915703654</v>
      </c>
      <c r="N340" s="467">
        <v>0.21456447911763732</v>
      </c>
      <c r="O340" s="463">
        <v>1172314.6946227257</v>
      </c>
      <c r="P340" s="463">
        <v>157207.50838014449</v>
      </c>
      <c r="Q340" s="467">
        <v>0.1548678903181131</v>
      </c>
    </row>
    <row r="341" spans="1:17">
      <c r="A341" s="484"/>
      <c r="B341" s="479"/>
      <c r="C341" s="367" t="s">
        <v>207</v>
      </c>
      <c r="D341" s="463">
        <v>6003166.2834939444</v>
      </c>
      <c r="E341" s="463">
        <v>9383.1214129431173</v>
      </c>
      <c r="F341" s="464">
        <v>1.565475620189997E-3</v>
      </c>
      <c r="G341" s="469">
        <v>2.665859499622826</v>
      </c>
      <c r="H341" s="469">
        <v>-5.2165024880264976E-2</v>
      </c>
      <c r="I341" s="470">
        <v>3.2618063431903259</v>
      </c>
      <c r="J341" s="470">
        <v>4.0658028718844275E-2</v>
      </c>
      <c r="K341" s="464">
        <v>1.2622215666438615E-2</v>
      </c>
      <c r="L341" s="465">
        <v>19581165.862726841</v>
      </c>
      <c r="M341" s="465">
        <v>274301.3328820765</v>
      </c>
      <c r="N341" s="464">
        <v>1.4207451057527154E-2</v>
      </c>
      <c r="O341" s="463">
        <v>4382727.7829481103</v>
      </c>
      <c r="P341" s="463">
        <v>-101793.59156387113</v>
      </c>
      <c r="Q341" s="464">
        <v>-2.2698875323110396E-2</v>
      </c>
    </row>
    <row r="342" spans="1:17">
      <c r="A342" s="484"/>
      <c r="B342" s="479"/>
      <c r="C342" s="367" t="s">
        <v>208</v>
      </c>
      <c r="D342" s="463">
        <v>165169.56638763778</v>
      </c>
      <c r="E342" s="463">
        <v>14045.562152819009</v>
      </c>
      <c r="F342" s="467">
        <v>9.2940643175354207E-2</v>
      </c>
      <c r="G342" s="471">
        <v>7.3347769628462497E-2</v>
      </c>
      <c r="H342" s="471">
        <v>4.8169705248236189E-3</v>
      </c>
      <c r="I342" s="472">
        <v>12.181665534153231</v>
      </c>
      <c r="J342" s="472">
        <v>-0.23381939893083548</v>
      </c>
      <c r="K342" s="467">
        <v>-1.8832884916783803E-2</v>
      </c>
      <c r="L342" s="468">
        <v>2012040.4141553212</v>
      </c>
      <c r="M342" s="468">
        <v>135762.6165505962</v>
      </c>
      <c r="N342" s="467">
        <v>7.2357417821557191E-2</v>
      </c>
      <c r="O342" s="463">
        <v>386673.09141773125</v>
      </c>
      <c r="P342" s="463">
        <v>31193.250436413917</v>
      </c>
      <c r="Q342" s="467">
        <v>8.7749702909463476E-2</v>
      </c>
    </row>
    <row r="343" spans="1:17">
      <c r="A343" s="484"/>
      <c r="B343" s="479"/>
      <c r="C343" s="367" t="s">
        <v>239</v>
      </c>
      <c r="D343" s="463">
        <v>157667.84224572068</v>
      </c>
      <c r="E343" s="463">
        <v>4426.3138269123447</v>
      </c>
      <c r="F343" s="464">
        <v>2.8884558073678637E-2</v>
      </c>
      <c r="G343" s="469">
        <v>7.0016437191067454E-2</v>
      </c>
      <c r="H343" s="469">
        <v>5.2539603200631169E-4</v>
      </c>
      <c r="I343" s="470">
        <v>16.178818454592374</v>
      </c>
      <c r="J343" s="470">
        <v>0.33938889584929299</v>
      </c>
      <c r="K343" s="464">
        <v>2.1426838295572102E-2</v>
      </c>
      <c r="L343" s="465">
        <v>2550879.3958208249</v>
      </c>
      <c r="M343" s="465">
        <v>123621.00095698424</v>
      </c>
      <c r="N343" s="464">
        <v>5.0930301124334505E-2</v>
      </c>
      <c r="O343" s="463">
        <v>310500.52284268982</v>
      </c>
      <c r="P343" s="463">
        <v>5002.7463454036624</v>
      </c>
      <c r="Q343" s="464">
        <v>1.6375720971730554E-2</v>
      </c>
    </row>
    <row r="344" spans="1:17">
      <c r="A344" s="484"/>
      <c r="B344" s="479"/>
      <c r="C344" s="367" t="s">
        <v>209</v>
      </c>
      <c r="D344" s="463">
        <v>8380734.9736320851</v>
      </c>
      <c r="E344" s="463">
        <v>228280.78389639594</v>
      </c>
      <c r="F344" s="467">
        <v>2.8001480116725076E-2</v>
      </c>
      <c r="G344" s="471">
        <v>3.7216796750589101</v>
      </c>
      <c r="H344" s="471">
        <v>2.4754073416645372E-2</v>
      </c>
      <c r="I344" s="472">
        <v>6.1179270629187874</v>
      </c>
      <c r="J344" s="472">
        <v>2.9739879558492888E-2</v>
      </c>
      <c r="K344" s="467">
        <v>4.8848497365152222E-3</v>
      </c>
      <c r="L344" s="468">
        <v>51272725.302333705</v>
      </c>
      <c r="M344" s="468">
        <v>1639058.1914529502</v>
      </c>
      <c r="N344" s="467">
        <v>3.3023112876010605E-2</v>
      </c>
      <c r="O344" s="463">
        <v>9473358.1808945499</v>
      </c>
      <c r="P344" s="463">
        <v>221166.39814802445</v>
      </c>
      <c r="Q344" s="467">
        <v>2.3904216788983475E-2</v>
      </c>
    </row>
    <row r="345" spans="1:17">
      <c r="A345" s="484"/>
      <c r="B345" s="485"/>
      <c r="C345" s="367" t="s">
        <v>210</v>
      </c>
      <c r="D345" s="463">
        <v>5242726.0166081069</v>
      </c>
      <c r="E345" s="463">
        <v>-202788.7930480428</v>
      </c>
      <c r="F345" s="464">
        <v>-3.7239599952689807E-2</v>
      </c>
      <c r="G345" s="469">
        <v>2.3281665533275842</v>
      </c>
      <c r="H345" s="469">
        <v>-0.14123255587398642</v>
      </c>
      <c r="I345" s="470">
        <v>7.2689807049455597</v>
      </c>
      <c r="J345" s="470">
        <v>-0.15296160585029384</v>
      </c>
      <c r="K345" s="464">
        <v>-2.0609376824149931E-2</v>
      </c>
      <c r="L345" s="465">
        <v>38109274.256040424</v>
      </c>
      <c r="M345" s="465">
        <v>-2307022.5138119832</v>
      </c>
      <c r="N345" s="464">
        <v>-5.7081491828634152E-2</v>
      </c>
      <c r="O345" s="463">
        <v>10440119.583457101</v>
      </c>
      <c r="P345" s="463">
        <v>-366365.14962699264</v>
      </c>
      <c r="Q345" s="464">
        <v>-3.3902342776218834E-2</v>
      </c>
    </row>
    <row r="346" spans="1:17">
      <c r="A346" s="484"/>
      <c r="B346" s="479" t="s">
        <v>242</v>
      </c>
      <c r="C346" s="367" t="s">
        <v>189</v>
      </c>
      <c r="D346" s="463">
        <v>408685.21124251577</v>
      </c>
      <c r="E346" s="463">
        <v>37474.239622629946</v>
      </c>
      <c r="F346" s="467">
        <v>0.10095132549315643</v>
      </c>
      <c r="G346" s="471">
        <v>1.3720443827811795E-2</v>
      </c>
      <c r="H346" s="471">
        <v>1.1746158213565231E-3</v>
      </c>
      <c r="I346" s="472">
        <v>5.6247931900772841</v>
      </c>
      <c r="J346" s="472">
        <v>-0.13984662369967982</v>
      </c>
      <c r="K346" s="467">
        <v>-2.4259386226605024E-2</v>
      </c>
      <c r="L346" s="468">
        <v>2298769.7930821991</v>
      </c>
      <c r="M346" s="468">
        <v>158872.24677137472</v>
      </c>
      <c r="N346" s="467">
        <v>7.4242922071325282E-2</v>
      </c>
      <c r="O346" s="463">
        <v>750897.65542158019</v>
      </c>
      <c r="P346" s="463">
        <v>110159.3962395417</v>
      </c>
      <c r="Q346" s="467">
        <v>0.17192573513585771</v>
      </c>
    </row>
    <row r="347" spans="1:17">
      <c r="A347" s="484"/>
      <c r="B347" s="479" t="s">
        <v>299</v>
      </c>
      <c r="C347" s="367" t="s">
        <v>176</v>
      </c>
      <c r="D347" s="463">
        <v>3682469.2073209556</v>
      </c>
      <c r="E347" s="463">
        <v>-116811.2308031409</v>
      </c>
      <c r="F347" s="464">
        <v>-3.0745619520736595E-2</v>
      </c>
      <c r="G347" s="469">
        <v>0.12362843214483715</v>
      </c>
      <c r="H347" s="469">
        <v>-4.7759593444404724E-3</v>
      </c>
      <c r="I347" s="470">
        <v>11.636347849032182</v>
      </c>
      <c r="J347" s="470">
        <v>4.0212619132073968E-3</v>
      </c>
      <c r="K347" s="464">
        <v>3.4569712972642378E-4</v>
      </c>
      <c r="L347" s="465">
        <v>42850492.639736444</v>
      </c>
      <c r="M347" s="465">
        <v>-1343978.2125755101</v>
      </c>
      <c r="N347" s="464">
        <v>-3.0410551063430196E-2</v>
      </c>
      <c r="O347" s="463">
        <v>8087674.962033838</v>
      </c>
      <c r="P347" s="463">
        <v>-385651.44405133463</v>
      </c>
      <c r="Q347" s="464">
        <v>-4.5513582927051724E-2</v>
      </c>
    </row>
    <row r="348" spans="1:17">
      <c r="A348" s="484"/>
      <c r="B348" s="479" t="s">
        <v>299</v>
      </c>
      <c r="C348" s="367" t="s">
        <v>171</v>
      </c>
      <c r="D348" s="463">
        <v>17071480.414693292</v>
      </c>
      <c r="E348" s="463">
        <v>-1496966.1563432328</v>
      </c>
      <c r="F348" s="467">
        <v>-8.061881485973274E-2</v>
      </c>
      <c r="G348" s="471">
        <v>0.57312641036182821</v>
      </c>
      <c r="H348" s="471">
        <v>-5.4431918560147285E-2</v>
      </c>
      <c r="I348" s="472">
        <v>8.9671670687411034</v>
      </c>
      <c r="J348" s="472">
        <v>-0.108577801100461</v>
      </c>
      <c r="K348" s="467">
        <v>-1.1963514031918402E-2</v>
      </c>
      <c r="L348" s="468">
        <v>153082816.98929641</v>
      </c>
      <c r="M348" s="468">
        <v>-15439666.718715519</v>
      </c>
      <c r="N348" s="467">
        <v>-9.1617844568840062E-2</v>
      </c>
      <c r="O348" s="463">
        <v>35506533.829973891</v>
      </c>
      <c r="P348" s="463">
        <v>-2961317.041201964</v>
      </c>
      <c r="Q348" s="467">
        <v>-7.6981608645594835E-2</v>
      </c>
    </row>
    <row r="349" spans="1:17">
      <c r="A349" s="484"/>
      <c r="B349" s="479" t="s">
        <v>299</v>
      </c>
      <c r="C349" s="367" t="s">
        <v>173</v>
      </c>
      <c r="D349" s="463">
        <v>7250877.7792455675</v>
      </c>
      <c r="E349" s="463">
        <v>-397911.78856128547</v>
      </c>
      <c r="F349" s="464">
        <v>-5.2022844272780693E-2</v>
      </c>
      <c r="G349" s="469">
        <v>0.24342760279973163</v>
      </c>
      <c r="H349" s="469">
        <v>-1.5078760728596596E-2</v>
      </c>
      <c r="I349" s="470">
        <v>15.128820756452029</v>
      </c>
      <c r="J349" s="470">
        <v>0.10467743997341827</v>
      </c>
      <c r="K349" s="464">
        <v>6.9672817789622086E-3</v>
      </c>
      <c r="L349" s="465">
        <v>109697230.24914713</v>
      </c>
      <c r="M349" s="465">
        <v>-5219280.4151695222</v>
      </c>
      <c r="N349" s="464">
        <v>-4.5418020308810064E-2</v>
      </c>
      <c r="O349" s="463">
        <v>23133975.498230446</v>
      </c>
      <c r="P349" s="463">
        <v>-1335989.0244181342</v>
      </c>
      <c r="Q349" s="464">
        <v>-5.4597096909625165E-2</v>
      </c>
    </row>
    <row r="350" spans="1:17">
      <c r="A350" s="484"/>
      <c r="B350" s="479" t="s">
        <v>299</v>
      </c>
      <c r="C350" s="367" t="s">
        <v>169</v>
      </c>
      <c r="D350" s="463">
        <v>11951357.021185119</v>
      </c>
      <c r="E350" s="463">
        <v>-1133524.2364422996</v>
      </c>
      <c r="F350" s="467">
        <v>-8.6628545886233962E-2</v>
      </c>
      <c r="G350" s="471">
        <v>0.40123282703760293</v>
      </c>
      <c r="H350" s="471">
        <v>-4.0997285468828304E-2</v>
      </c>
      <c r="I350" s="472">
        <v>14.96210067696234</v>
      </c>
      <c r="J350" s="472">
        <v>0.2801247175327628</v>
      </c>
      <c r="K350" s="467">
        <v>1.907949708587087E-2</v>
      </c>
      <c r="L350" s="468">
        <v>178817406.97729248</v>
      </c>
      <c r="M350" s="468">
        <v>-13294505.079183936</v>
      </c>
      <c r="N350" s="467">
        <v>-6.9201877889152774E-2</v>
      </c>
      <c r="O350" s="463">
        <v>25783437.509677105</v>
      </c>
      <c r="P350" s="463">
        <v>-2376372.8720341064</v>
      </c>
      <c r="Q350" s="467">
        <v>-8.4388809435218204E-2</v>
      </c>
    </row>
    <row r="351" spans="1:17">
      <c r="A351" s="484"/>
      <c r="B351" s="479" t="s">
        <v>299</v>
      </c>
      <c r="C351" s="367" t="s">
        <v>233</v>
      </c>
      <c r="D351" s="463">
        <v>3943557.0420205607</v>
      </c>
      <c r="E351" s="463">
        <v>938679.10790767753</v>
      </c>
      <c r="F351" s="464">
        <v>0.31238510464978325</v>
      </c>
      <c r="G351" s="469">
        <v>0.13239371376398346</v>
      </c>
      <c r="H351" s="469">
        <v>3.0837766812136014E-2</v>
      </c>
      <c r="I351" s="470">
        <v>13.633811429995399</v>
      </c>
      <c r="J351" s="470">
        <v>-0.74881313908582925</v>
      </c>
      <c r="K351" s="464">
        <v>-5.2063733951282852E-2</v>
      </c>
      <c r="L351" s="465">
        <v>53765713.074338764</v>
      </c>
      <c r="M351" s="465">
        <v>10547681.872076765</v>
      </c>
      <c r="N351" s="464">
        <v>0.24405743571967034</v>
      </c>
      <c r="O351" s="463">
        <v>8095716.5186414551</v>
      </c>
      <c r="P351" s="463">
        <v>2062928.9033557372</v>
      </c>
      <c r="Q351" s="464">
        <v>0.34195284749105742</v>
      </c>
    </row>
    <row r="352" spans="1:17">
      <c r="A352" s="484"/>
      <c r="B352" s="479" t="s">
        <v>299</v>
      </c>
      <c r="C352" s="367" t="s">
        <v>153</v>
      </c>
      <c r="D352" s="463">
        <v>613013312.92698395</v>
      </c>
      <c r="E352" s="463">
        <v>807177.62947785854</v>
      </c>
      <c r="F352" s="467">
        <v>1.3184736038060196E-3</v>
      </c>
      <c r="G352" s="471">
        <v>20.58017881328346</v>
      </c>
      <c r="H352" s="471">
        <v>-0.11056975059262442</v>
      </c>
      <c r="I352" s="472">
        <v>5.9693531399362252</v>
      </c>
      <c r="J352" s="472">
        <v>-1.7706930795772458E-2</v>
      </c>
      <c r="K352" s="467">
        <v>-2.9575335117036083E-3</v>
      </c>
      <c r="L352" s="468">
        <v>3659292944.3433995</v>
      </c>
      <c r="M352" s="468">
        <v>-6021963.3534502983</v>
      </c>
      <c r="N352" s="467">
        <v>-1.6429593377651364E-3</v>
      </c>
      <c r="O352" s="463">
        <v>1024572677.7224263</v>
      </c>
      <c r="P352" s="463">
        <v>4387847.7958528996</v>
      </c>
      <c r="Q352" s="467">
        <v>4.3010321925378067E-3</v>
      </c>
    </row>
    <row r="353" spans="1:17">
      <c r="A353" s="484"/>
      <c r="B353" s="479" t="s">
        <v>299</v>
      </c>
      <c r="C353" s="367" t="s">
        <v>234</v>
      </c>
      <c r="D353" s="463">
        <v>50419526.507826403</v>
      </c>
      <c r="E353" s="463">
        <v>-2185402.1840778366</v>
      </c>
      <c r="F353" s="464">
        <v>-4.1543677340145586E-2</v>
      </c>
      <c r="G353" s="469">
        <v>1.6926922292399651</v>
      </c>
      <c r="H353" s="469">
        <v>-8.5198076050569505E-2</v>
      </c>
      <c r="I353" s="470">
        <v>4.9505460112379058</v>
      </c>
      <c r="J353" s="470">
        <v>-5.2137467314672392E-3</v>
      </c>
      <c r="K353" s="464">
        <v>-1.0520580064606636E-3</v>
      </c>
      <c r="L353" s="465">
        <v>249604185.84182385</v>
      </c>
      <c r="M353" s="465">
        <v>-11093202.840363622</v>
      </c>
      <c r="N353" s="464">
        <v>-4.2552028988242722E-2</v>
      </c>
      <c r="O353" s="463">
        <v>79856220.91046834</v>
      </c>
      <c r="P353" s="463">
        <v>-2709107.5207442045</v>
      </c>
      <c r="Q353" s="464">
        <v>-3.2811684664964869E-2</v>
      </c>
    </row>
    <row r="354" spans="1:17">
      <c r="A354" s="484"/>
      <c r="B354" s="479" t="s">
        <v>299</v>
      </c>
      <c r="C354" s="367" t="s">
        <v>235</v>
      </c>
      <c r="D354" s="463">
        <v>156165047.06170228</v>
      </c>
      <c r="E354" s="463">
        <v>-147954.79688459635</v>
      </c>
      <c r="F354" s="467">
        <v>-9.4652904829022457E-4</v>
      </c>
      <c r="G354" s="471">
        <v>5.2427973832559625</v>
      </c>
      <c r="H354" s="471">
        <v>-4.0117687742168506E-2</v>
      </c>
      <c r="I354" s="472">
        <v>4.7998279120136855</v>
      </c>
      <c r="J354" s="472">
        <v>-5.5758003487200725E-3</v>
      </c>
      <c r="K354" s="467">
        <v>-1.1603188165805385E-3</v>
      </c>
      <c r="L354" s="468">
        <v>749565351.76768935</v>
      </c>
      <c r="M354" s="468">
        <v>-1581727.6540756226</v>
      </c>
      <c r="N354" s="467">
        <v>-2.1057495894056338E-3</v>
      </c>
      <c r="O354" s="463">
        <v>206474007.88406214</v>
      </c>
      <c r="P354" s="463">
        <v>1023664.1415658891</v>
      </c>
      <c r="Q354" s="467">
        <v>4.9825379842095147E-3</v>
      </c>
    </row>
    <row r="355" spans="1:17">
      <c r="A355" s="484"/>
      <c r="B355" s="479" t="s">
        <v>299</v>
      </c>
      <c r="C355" s="367" t="s">
        <v>236</v>
      </c>
      <c r="D355" s="463">
        <v>7448730.6179082664</v>
      </c>
      <c r="E355" s="463">
        <v>88355.643468474038</v>
      </c>
      <c r="F355" s="464">
        <v>1.2004231275621783E-2</v>
      </c>
      <c r="G355" s="469">
        <v>0.25006994924234321</v>
      </c>
      <c r="H355" s="469">
        <v>1.3111421160926229E-3</v>
      </c>
      <c r="I355" s="470">
        <v>6.2489483335250542</v>
      </c>
      <c r="J355" s="470">
        <v>-0.19660839359925131</v>
      </c>
      <c r="K355" s="464">
        <v>-3.0502934334885365E-2</v>
      </c>
      <c r="L355" s="465">
        <v>46546732.781654909</v>
      </c>
      <c r="M355" s="465">
        <v>-894981.64900287986</v>
      </c>
      <c r="N355" s="464">
        <v>-1.8864867337604577E-2</v>
      </c>
      <c r="O355" s="463">
        <v>13197255.28374242</v>
      </c>
      <c r="P355" s="463">
        <v>601990.88026274554</v>
      </c>
      <c r="Q355" s="464">
        <v>4.7795017315907587E-2</v>
      </c>
    </row>
    <row r="356" spans="1:17">
      <c r="A356" s="484"/>
      <c r="B356" s="479" t="s">
        <v>299</v>
      </c>
      <c r="C356" s="367" t="s">
        <v>160</v>
      </c>
      <c r="D356" s="463">
        <v>33796470.474537894</v>
      </c>
      <c r="E356" s="463">
        <v>-2700040.8312455192</v>
      </c>
      <c r="F356" s="467">
        <v>-7.3980792537221438E-2</v>
      </c>
      <c r="G356" s="471">
        <v>1.1346203923416101</v>
      </c>
      <c r="H356" s="471">
        <v>-9.8853261952395854E-2</v>
      </c>
      <c r="I356" s="472">
        <v>5.5044719608564323</v>
      </c>
      <c r="J356" s="472">
        <v>8.8294052035584158E-2</v>
      </c>
      <c r="K356" s="467">
        <v>1.6301911333412345E-2</v>
      </c>
      <c r="L356" s="468">
        <v>186031724.10300612</v>
      </c>
      <c r="M356" s="468">
        <v>-11639874.180408329</v>
      </c>
      <c r="N356" s="467">
        <v>-5.888490952412645E-2</v>
      </c>
      <c r="O356" s="463">
        <v>34791125.90126051</v>
      </c>
      <c r="P356" s="463">
        <v>-2941284.5721105337</v>
      </c>
      <c r="Q356" s="467">
        <v>-7.7951144260616251E-2</v>
      </c>
    </row>
    <row r="357" spans="1:17">
      <c r="A357" s="484"/>
      <c r="B357" s="479" t="s">
        <v>299</v>
      </c>
      <c r="C357" s="367" t="s">
        <v>155</v>
      </c>
      <c r="D357" s="463">
        <v>229748814.95232484</v>
      </c>
      <c r="E357" s="463">
        <v>-5222730.1929592192</v>
      </c>
      <c r="F357" s="464">
        <v>-2.2227075153844606E-2</v>
      </c>
      <c r="G357" s="469">
        <v>7.7131631469511044</v>
      </c>
      <c r="H357" s="469">
        <v>-0.22817699970380101</v>
      </c>
      <c r="I357" s="470">
        <v>4.8582791027437624</v>
      </c>
      <c r="J357" s="470">
        <v>-4.8109466568212689E-2</v>
      </c>
      <c r="K357" s="464">
        <v>-9.8054742074696905E-3</v>
      </c>
      <c r="L357" s="465">
        <v>1116183866.5630233</v>
      </c>
      <c r="M357" s="465">
        <v>-36677836.651371002</v>
      </c>
      <c r="N357" s="464">
        <v>-3.1814602349185789E-2</v>
      </c>
      <c r="O357" s="463">
        <v>249319203.37506163</v>
      </c>
      <c r="P357" s="463">
        <v>-4864279.2061728835</v>
      </c>
      <c r="Q357" s="464">
        <v>-1.9136881581667323E-2</v>
      </c>
    </row>
    <row r="358" spans="1:17">
      <c r="A358" s="484"/>
      <c r="B358" s="479" t="s">
        <v>299</v>
      </c>
      <c r="C358" s="367" t="s">
        <v>168</v>
      </c>
      <c r="D358" s="463">
        <v>9068095.148962697</v>
      </c>
      <c r="E358" s="463">
        <v>-179875.88530477509</v>
      </c>
      <c r="F358" s="467">
        <v>-1.945030803386626E-2</v>
      </c>
      <c r="G358" s="471">
        <v>0.30443550853804913</v>
      </c>
      <c r="H358" s="471">
        <v>-8.118437532828815E-3</v>
      </c>
      <c r="I358" s="472">
        <v>5.631068078811186</v>
      </c>
      <c r="J358" s="472">
        <v>-0.10640621020515795</v>
      </c>
      <c r="K358" s="467">
        <v>-1.8545827805949204E-2</v>
      </c>
      <c r="L358" s="468">
        <v>51063061.128946409</v>
      </c>
      <c r="M358" s="468">
        <v>-1996934.9057310969</v>
      </c>
      <c r="N358" s="467">
        <v>-3.7635413776246698E-2</v>
      </c>
      <c r="O358" s="463">
        <v>15678743.260777846</v>
      </c>
      <c r="P358" s="463">
        <v>-483080.14538822323</v>
      </c>
      <c r="Q358" s="467">
        <v>-2.9890200706185057E-2</v>
      </c>
    </row>
    <row r="359" spans="1:17">
      <c r="A359" s="484"/>
      <c r="B359" s="479" t="s">
        <v>299</v>
      </c>
      <c r="C359" s="367" t="s">
        <v>157</v>
      </c>
      <c r="D359" s="463">
        <v>180910982.94406587</v>
      </c>
      <c r="E359" s="463">
        <v>9502707.7638682723</v>
      </c>
      <c r="F359" s="464">
        <v>5.5439025647264072E-2</v>
      </c>
      <c r="G359" s="469">
        <v>6.0735718128183906</v>
      </c>
      <c r="H359" s="469">
        <v>0.28048135024458709</v>
      </c>
      <c r="I359" s="470">
        <v>5.4159146424792768</v>
      </c>
      <c r="J359" s="470">
        <v>-0.15505953768814607</v>
      </c>
      <c r="K359" s="464">
        <v>-2.7833469097766687E-2</v>
      </c>
      <c r="L359" s="465">
        <v>979798441.51208508</v>
      </c>
      <c r="M359" s="465">
        <v>24887366.216171741</v>
      </c>
      <c r="N359" s="464">
        <v>2.6062496142333989E-2</v>
      </c>
      <c r="O359" s="463">
        <v>293398416.78836167</v>
      </c>
      <c r="P359" s="463">
        <v>12583265.390490234</v>
      </c>
      <c r="Q359" s="464">
        <v>4.4809780839288486E-2</v>
      </c>
    </row>
    <row r="360" spans="1:17">
      <c r="A360" s="484"/>
      <c r="B360" s="479" t="s">
        <v>299</v>
      </c>
      <c r="C360" s="367" t="s">
        <v>178</v>
      </c>
      <c r="D360" s="463">
        <v>6833250.2638856927</v>
      </c>
      <c r="E360" s="463">
        <v>17571.749041399918</v>
      </c>
      <c r="F360" s="467">
        <v>2.5781364251745891E-3</v>
      </c>
      <c r="G360" s="471">
        <v>0.22940694653956775</v>
      </c>
      <c r="H360" s="471">
        <v>-9.4273849638043528E-4</v>
      </c>
      <c r="I360" s="472">
        <v>8.2449380705686153</v>
      </c>
      <c r="J360" s="472">
        <v>8.1998002928393987E-2</v>
      </c>
      <c r="K360" s="467">
        <v>1.0045155574944498E-2</v>
      </c>
      <c r="L360" s="468">
        <v>56339725.246434189</v>
      </c>
      <c r="M360" s="468">
        <v>703750.00945711136</v>
      </c>
      <c r="N360" s="467">
        <v>1.2649189781603419E-2</v>
      </c>
      <c r="O360" s="463">
        <v>9657525.2615480889</v>
      </c>
      <c r="P360" s="463">
        <v>-312304.52817958221</v>
      </c>
      <c r="Q360" s="467">
        <v>-3.1324960883621356E-2</v>
      </c>
    </row>
    <row r="361" spans="1:17">
      <c r="A361" s="484"/>
      <c r="B361" s="479" t="s">
        <v>299</v>
      </c>
      <c r="C361" s="367" t="s">
        <v>154</v>
      </c>
      <c r="D361" s="463">
        <v>297112522.08077174</v>
      </c>
      <c r="E361" s="463">
        <v>-2632977.827548027</v>
      </c>
      <c r="F361" s="464">
        <v>-8.7840445589787014E-3</v>
      </c>
      <c r="G361" s="469">
        <v>9.9747080579573417</v>
      </c>
      <c r="H361" s="469">
        <v>-0.15579932211407588</v>
      </c>
      <c r="I361" s="470">
        <v>6.2044159273202295</v>
      </c>
      <c r="J361" s="470">
        <v>8.2748878329566899E-2</v>
      </c>
      <c r="K361" s="464">
        <v>1.3517376503384073E-2</v>
      </c>
      <c r="L361" s="465">
        <v>1843409664.2042236</v>
      </c>
      <c r="M361" s="465">
        <v>8467514.332228899</v>
      </c>
      <c r="N361" s="464">
        <v>4.6145947068792284E-3</v>
      </c>
      <c r="O361" s="463">
        <v>510432810.46523076</v>
      </c>
      <c r="P361" s="463">
        <v>-7393846.9033997655</v>
      </c>
      <c r="Q361" s="464">
        <v>-1.4278613891706685E-2</v>
      </c>
    </row>
    <row r="362" spans="1:17">
      <c r="A362" s="484"/>
      <c r="B362" s="479" t="s">
        <v>299</v>
      </c>
      <c r="C362" s="367" t="s">
        <v>237</v>
      </c>
      <c r="D362" s="463">
        <v>1269259.0214280055</v>
      </c>
      <c r="E362" s="463">
        <v>175779.70381171256</v>
      </c>
      <c r="F362" s="467">
        <v>0.16075265529017943</v>
      </c>
      <c r="G362" s="471">
        <v>4.2611762372072461E-2</v>
      </c>
      <c r="H362" s="471">
        <v>5.6554100650137093E-3</v>
      </c>
      <c r="I362" s="472">
        <v>15.548152967850907</v>
      </c>
      <c r="J362" s="472">
        <v>-0.33149451790288076</v>
      </c>
      <c r="K362" s="467">
        <v>-2.0875433047256031E-2</v>
      </c>
      <c r="L362" s="468">
        <v>19734633.420987383</v>
      </c>
      <c r="M362" s="468">
        <v>2370567.3242780492</v>
      </c>
      <c r="N362" s="467">
        <v>0.13652144095024471</v>
      </c>
      <c r="O362" s="463">
        <v>2852488.8706559134</v>
      </c>
      <c r="P362" s="463">
        <v>353667.70397211844</v>
      </c>
      <c r="Q362" s="467">
        <v>0.14153381950156665</v>
      </c>
    </row>
    <row r="363" spans="1:17">
      <c r="A363" s="484"/>
      <c r="B363" s="479" t="s">
        <v>299</v>
      </c>
      <c r="C363" s="367" t="s">
        <v>183</v>
      </c>
      <c r="D363" s="463">
        <v>2150563.4449828072</v>
      </c>
      <c r="E363" s="463">
        <v>210280.56952130888</v>
      </c>
      <c r="F363" s="464">
        <v>0.10837624357803674</v>
      </c>
      <c r="G363" s="469">
        <v>7.2199052310514406E-2</v>
      </c>
      <c r="H363" s="469">
        <v>6.6232555252385555E-3</v>
      </c>
      <c r="I363" s="470">
        <v>6.635365254955393</v>
      </c>
      <c r="J363" s="470">
        <v>7.0161011912484028E-3</v>
      </c>
      <c r="K363" s="464">
        <v>1.0584990362591355E-3</v>
      </c>
      <c r="L363" s="465">
        <v>14269773.961416092</v>
      </c>
      <c r="M363" s="465">
        <v>1408901.6057878081</v>
      </c>
      <c r="N363" s="464">
        <v>0.10954945876367653</v>
      </c>
      <c r="O363" s="463">
        <v>2830607.2026113127</v>
      </c>
      <c r="P363" s="463">
        <v>145923.20045784488</v>
      </c>
      <c r="Q363" s="464">
        <v>5.4353957613184789E-2</v>
      </c>
    </row>
    <row r="364" spans="1:17">
      <c r="A364" s="484"/>
      <c r="B364" s="479" t="s">
        <v>299</v>
      </c>
      <c r="C364" s="367" t="s">
        <v>167</v>
      </c>
      <c r="D364" s="463">
        <v>32091901.842039466</v>
      </c>
      <c r="E364" s="463">
        <v>1332164.8712976575</v>
      </c>
      <c r="F364" s="467">
        <v>4.3308721155996634E-2</v>
      </c>
      <c r="G364" s="471">
        <v>1.0773943476268029</v>
      </c>
      <c r="H364" s="471">
        <v>3.7806622418367297E-2</v>
      </c>
      <c r="I364" s="472">
        <v>11.787731607014846</v>
      </c>
      <c r="J364" s="472">
        <v>-6.0969667961865426E-2</v>
      </c>
      <c r="K364" s="467">
        <v>-5.1456836109648029E-3</v>
      </c>
      <c r="L364" s="468">
        <v>378290725.67262655</v>
      </c>
      <c r="M364" s="468">
        <v>13827791.00944978</v>
      </c>
      <c r="N364" s="467">
        <v>3.7940184568367466E-2</v>
      </c>
      <c r="O364" s="463">
        <v>78516749.495264232</v>
      </c>
      <c r="P364" s="463">
        <v>2337343.2538560182</v>
      </c>
      <c r="Q364" s="467">
        <v>3.0682088101987959E-2</v>
      </c>
    </row>
    <row r="365" spans="1:17">
      <c r="A365" s="484"/>
      <c r="B365" s="479" t="s">
        <v>299</v>
      </c>
      <c r="C365" s="367" t="s">
        <v>187</v>
      </c>
      <c r="D365" s="463">
        <v>1850040.2646280646</v>
      </c>
      <c r="E365" s="463">
        <v>-191676.1214198377</v>
      </c>
      <c r="F365" s="464">
        <v>-9.3879895723842532E-2</v>
      </c>
      <c r="G365" s="469">
        <v>6.2109841099576305E-2</v>
      </c>
      <c r="H365" s="469">
        <v>-6.894106993713886E-3</v>
      </c>
      <c r="I365" s="470">
        <v>13.281714759447148</v>
      </c>
      <c r="J365" s="470">
        <v>-2.1295964792424016E-2</v>
      </c>
      <c r="K365" s="464">
        <v>-1.6008379782495694E-3</v>
      </c>
      <c r="L365" s="465">
        <v>24571707.088282071</v>
      </c>
      <c r="M365" s="465">
        <v>-2589267.8911688365</v>
      </c>
      <c r="N365" s="464">
        <v>-9.5330447199623386E-2</v>
      </c>
      <c r="O365" s="463">
        <v>3920128.2813694025</v>
      </c>
      <c r="P365" s="463">
        <v>-402300.01322083315</v>
      </c>
      <c r="Q365" s="464">
        <v>-9.3072686416645581E-2</v>
      </c>
    </row>
    <row r="366" spans="1:17">
      <c r="A366" s="484"/>
      <c r="B366" s="479" t="s">
        <v>299</v>
      </c>
      <c r="C366" s="367" t="s">
        <v>165</v>
      </c>
      <c r="D366" s="463">
        <v>55891854.362308778</v>
      </c>
      <c r="E366" s="463">
        <v>1496373.9441355392</v>
      </c>
      <c r="F366" s="467">
        <v>2.7509159449129687E-2</v>
      </c>
      <c r="G366" s="471">
        <v>1.8764100758107349</v>
      </c>
      <c r="H366" s="471">
        <v>3.8004441739899253E-2</v>
      </c>
      <c r="I366" s="472">
        <v>8.199338973746741</v>
      </c>
      <c r="J366" s="472">
        <v>-1.8036538825876747E-2</v>
      </c>
      <c r="K366" s="467">
        <v>-2.1949269323618919E-3</v>
      </c>
      <c r="L366" s="468">
        <v>458276259.78785521</v>
      </c>
      <c r="M366" s="468">
        <v>11288171.004935086</v>
      </c>
      <c r="N366" s="467">
        <v>2.525385192180633E-2</v>
      </c>
      <c r="O366" s="463">
        <v>84066922.026277393</v>
      </c>
      <c r="P366" s="463">
        <v>1930621.3279026151</v>
      </c>
      <c r="Q366" s="467">
        <v>2.3505092285472456E-2</v>
      </c>
    </row>
    <row r="367" spans="1:17">
      <c r="A367" s="484"/>
      <c r="B367" s="479" t="s">
        <v>299</v>
      </c>
      <c r="C367" s="367" t="s">
        <v>238</v>
      </c>
      <c r="D367" s="463">
        <v>14243632.319645567</v>
      </c>
      <c r="E367" s="463">
        <v>139906.5543070659</v>
      </c>
      <c r="F367" s="464">
        <v>9.9198294574687537E-3</v>
      </c>
      <c r="G367" s="469">
        <v>0.47818945185597417</v>
      </c>
      <c r="H367" s="469">
        <v>1.5254218839954592E-3</v>
      </c>
      <c r="I367" s="470">
        <v>16.470233510977607</v>
      </c>
      <c r="J367" s="470">
        <v>-0.2958755909940507</v>
      </c>
      <c r="K367" s="464">
        <v>-1.7647242374156828E-2</v>
      </c>
      <c r="L367" s="465">
        <v>234595950.3490701</v>
      </c>
      <c r="M367" s="465">
        <v>-1868654.5768839121</v>
      </c>
      <c r="N367" s="464">
        <v>-7.90247055143436E-3</v>
      </c>
      <c r="O367" s="463">
        <v>47554576.244503409</v>
      </c>
      <c r="P367" s="463">
        <v>406468.49536824226</v>
      </c>
      <c r="Q367" s="464">
        <v>8.6210988048761733E-3</v>
      </c>
    </row>
    <row r="368" spans="1:17">
      <c r="A368" s="484"/>
      <c r="B368" s="479" t="s">
        <v>299</v>
      </c>
      <c r="C368" s="367" t="s">
        <v>184</v>
      </c>
      <c r="D368" s="463">
        <v>1995570.7462549489</v>
      </c>
      <c r="E368" s="463">
        <v>-32038.20388350822</v>
      </c>
      <c r="F368" s="467">
        <v>-1.5800977738493639E-2</v>
      </c>
      <c r="G368" s="471">
        <v>6.6995613188870692E-2</v>
      </c>
      <c r="H368" s="471">
        <v>-1.5315454825992197E-3</v>
      </c>
      <c r="I368" s="472">
        <v>14.55406414495344</v>
      </c>
      <c r="J368" s="472">
        <v>-0.13467642689216142</v>
      </c>
      <c r="K368" s="467">
        <v>-9.168684424197689E-3</v>
      </c>
      <c r="L368" s="468">
        <v>29043664.646787129</v>
      </c>
      <c r="M368" s="468">
        <v>-739357.20294889063</v>
      </c>
      <c r="N368" s="467">
        <v>-2.4824787984213358E-2</v>
      </c>
      <c r="O368" s="463">
        <v>5808675.9415324032</v>
      </c>
      <c r="P368" s="463">
        <v>-51728.530545204878</v>
      </c>
      <c r="Q368" s="467">
        <v>-8.8267850438770619E-3</v>
      </c>
    </row>
    <row r="369" spans="1:17">
      <c r="A369" s="484"/>
      <c r="B369" s="479" t="s">
        <v>299</v>
      </c>
      <c r="C369" s="367" t="s">
        <v>170</v>
      </c>
      <c r="D369" s="463">
        <v>30811263.599164404</v>
      </c>
      <c r="E369" s="463">
        <v>2282428.8008110784</v>
      </c>
      <c r="F369" s="464">
        <v>8.0004276969027122E-2</v>
      </c>
      <c r="G369" s="469">
        <v>1.034400560252666</v>
      </c>
      <c r="H369" s="469">
        <v>7.0210700661934022E-2</v>
      </c>
      <c r="I369" s="470">
        <v>9.4886155333767199</v>
      </c>
      <c r="J369" s="470">
        <v>-0.37158023606379409</v>
      </c>
      <c r="K369" s="464">
        <v>-3.768487408895313E-2</v>
      </c>
      <c r="L369" s="465">
        <v>292356234.38999605</v>
      </c>
      <c r="M369" s="465">
        <v>11056338.204205275</v>
      </c>
      <c r="N369" s="464">
        <v>3.9304451775918431E-2</v>
      </c>
      <c r="O369" s="463">
        <v>64971030.261326447</v>
      </c>
      <c r="P369" s="463">
        <v>4719578.9232124537</v>
      </c>
      <c r="Q369" s="464">
        <v>7.8331373243235594E-2</v>
      </c>
    </row>
    <row r="370" spans="1:17">
      <c r="A370" s="484"/>
      <c r="B370" s="479" t="s">
        <v>299</v>
      </c>
      <c r="C370" s="367" t="s">
        <v>174</v>
      </c>
      <c r="D370" s="463">
        <v>6117531.2110114777</v>
      </c>
      <c r="E370" s="463">
        <v>614392.62132317945</v>
      </c>
      <c r="F370" s="467">
        <v>0.11164403936226856</v>
      </c>
      <c r="G370" s="471">
        <v>0.20537871456219853</v>
      </c>
      <c r="H370" s="471">
        <v>1.9388979558855018E-2</v>
      </c>
      <c r="I370" s="472">
        <v>17.861159327194247</v>
      </c>
      <c r="J370" s="472">
        <v>-0.11968363403364179</v>
      </c>
      <c r="K370" s="467">
        <v>-6.6561748129226059E-3</v>
      </c>
      <c r="L370" s="468">
        <v>109266199.64895958</v>
      </c>
      <c r="M370" s="468">
        <v>10315128.873901159</v>
      </c>
      <c r="N370" s="467">
        <v>0.10424474230652982</v>
      </c>
      <c r="O370" s="463">
        <v>17837490.654665802</v>
      </c>
      <c r="P370" s="463">
        <v>2004079.6779147033</v>
      </c>
      <c r="Q370" s="467">
        <v>0.12657283265478189</v>
      </c>
    </row>
    <row r="371" spans="1:17">
      <c r="A371" s="484"/>
      <c r="B371" s="479" t="s">
        <v>299</v>
      </c>
      <c r="C371" s="367" t="s">
        <v>182</v>
      </c>
      <c r="D371" s="463">
        <v>5762111.3706945665</v>
      </c>
      <c r="E371" s="463">
        <v>26824.104207343422</v>
      </c>
      <c r="F371" s="464">
        <v>4.6770288846878947E-3</v>
      </c>
      <c r="G371" s="469">
        <v>0.19344650409749378</v>
      </c>
      <c r="H371" s="469">
        <v>-3.8916648888476235E-4</v>
      </c>
      <c r="I371" s="470">
        <v>18.671943369281777</v>
      </c>
      <c r="J371" s="470">
        <v>-2.2794777096862617E-2</v>
      </c>
      <c r="K371" s="464">
        <v>-1.2193151312621191E-3</v>
      </c>
      <c r="L371" s="465">
        <v>107589817.20110354</v>
      </c>
      <c r="M371" s="465">
        <v>370123.55986517668</v>
      </c>
      <c r="N371" s="464">
        <v>3.4520109813373071E-3</v>
      </c>
      <c r="O371" s="463">
        <v>13388299.878982931</v>
      </c>
      <c r="P371" s="463">
        <v>117843.90113878623</v>
      </c>
      <c r="Q371" s="464">
        <v>8.8801697044573278E-3</v>
      </c>
    </row>
    <row r="372" spans="1:17">
      <c r="A372" s="484"/>
      <c r="B372" s="479" t="s">
        <v>299</v>
      </c>
      <c r="C372" s="367" t="s">
        <v>172</v>
      </c>
      <c r="D372" s="463">
        <v>18149883.932231817</v>
      </c>
      <c r="E372" s="463">
        <v>-896629.22403530404</v>
      </c>
      <c r="F372" s="467">
        <v>-4.7075767447769014E-2</v>
      </c>
      <c r="G372" s="471">
        <v>0.6093307419086379</v>
      </c>
      <c r="H372" s="471">
        <v>-3.4384817301449933E-2</v>
      </c>
      <c r="I372" s="472">
        <v>8.7104427124865182</v>
      </c>
      <c r="J372" s="472">
        <v>1.7481704099397533E-2</v>
      </c>
      <c r="K372" s="467">
        <v>2.0110183495049478E-3</v>
      </c>
      <c r="L372" s="468">
        <v>158093524.22998479</v>
      </c>
      <c r="M372" s="468">
        <v>-7477071.9831776023</v>
      </c>
      <c r="N372" s="467">
        <v>-4.5159419330418504E-2</v>
      </c>
      <c r="O372" s="463">
        <v>38471574.089474082</v>
      </c>
      <c r="P372" s="463">
        <v>-1718389.5138746575</v>
      </c>
      <c r="Q372" s="467">
        <v>-4.2756682509945756E-2</v>
      </c>
    </row>
    <row r="373" spans="1:17">
      <c r="A373" s="484"/>
      <c r="B373" s="479" t="s">
        <v>299</v>
      </c>
      <c r="C373" s="367" t="s">
        <v>314</v>
      </c>
      <c r="D373" s="463">
        <v>40627480.935341351</v>
      </c>
      <c r="E373" s="463">
        <v>-2072131.5882181972</v>
      </c>
      <c r="F373" s="464">
        <v>-4.8528112218229072E-2</v>
      </c>
      <c r="G373" s="469">
        <v>1.363952143861809</v>
      </c>
      <c r="H373" s="469">
        <v>-7.9167902739109008E-2</v>
      </c>
      <c r="I373" s="470">
        <v>6.5117072083876515</v>
      </c>
      <c r="J373" s="470">
        <v>2.9133792211519349E-2</v>
      </c>
      <c r="K373" s="464">
        <v>4.4941708085898492E-3</v>
      </c>
      <c r="L373" s="465">
        <v>264554260.46529415</v>
      </c>
      <c r="M373" s="465">
        <v>-12249112.560954422</v>
      </c>
      <c r="N373" s="464">
        <v>-4.4252035034966386E-2</v>
      </c>
      <c r="O373" s="463">
        <v>80155255.907800496</v>
      </c>
      <c r="P373" s="463">
        <v>-4293671.7214584202</v>
      </c>
      <c r="Q373" s="464">
        <v>-5.0843413196531781E-2</v>
      </c>
    </row>
    <row r="374" spans="1:17">
      <c r="A374" s="484"/>
      <c r="B374" s="479" t="s">
        <v>299</v>
      </c>
      <c r="C374" s="367" t="s">
        <v>188</v>
      </c>
      <c r="D374" s="463">
        <v>3371892.9217160149</v>
      </c>
      <c r="E374" s="463">
        <v>-495826.98014248488</v>
      </c>
      <c r="F374" s="467">
        <v>-0.12819619639577112</v>
      </c>
      <c r="G374" s="471">
        <v>0.1132017165121925</v>
      </c>
      <c r="H374" s="471">
        <v>-1.7515725523837497E-2</v>
      </c>
      <c r="I374" s="472">
        <v>10.704887420530133</v>
      </c>
      <c r="J374" s="472">
        <v>0.11014763688646134</v>
      </c>
      <c r="K374" s="467">
        <v>1.0396445701904735E-2</v>
      </c>
      <c r="L374" s="468">
        <v>36095734.121052362</v>
      </c>
      <c r="M374" s="468">
        <v>-4881751.7951582819</v>
      </c>
      <c r="N374" s="467">
        <v>-0.11913253548888578</v>
      </c>
      <c r="O374" s="463">
        <v>5583909.5055966796</v>
      </c>
      <c r="P374" s="463">
        <v>-901257.10799464397</v>
      </c>
      <c r="Q374" s="467">
        <v>-0.13897208224470739</v>
      </c>
    </row>
    <row r="375" spans="1:17">
      <c r="A375" s="484"/>
      <c r="B375" s="479" t="s">
        <v>299</v>
      </c>
      <c r="C375" s="367" t="s">
        <v>179</v>
      </c>
      <c r="D375" s="463">
        <v>3440082.0834908369</v>
      </c>
      <c r="E375" s="463">
        <v>295163.28322283039</v>
      </c>
      <c r="F375" s="464">
        <v>9.3854023575323117E-2</v>
      </c>
      <c r="G375" s="469">
        <v>0.11549097371568312</v>
      </c>
      <c r="H375" s="469">
        <v>9.2020615365679126E-3</v>
      </c>
      <c r="I375" s="470">
        <v>9.7492967957332848</v>
      </c>
      <c r="J375" s="470">
        <v>7.0095003384411214E-2</v>
      </c>
      <c r="K375" s="464">
        <v>7.241816514231501E-3</v>
      </c>
      <c r="L375" s="465">
        <v>33538381.2336367</v>
      </c>
      <c r="M375" s="465">
        <v>3098077.5452909432</v>
      </c>
      <c r="N375" s="464">
        <v>0.10177551370740956</v>
      </c>
      <c r="O375" s="463">
        <v>6142548.5661725672</v>
      </c>
      <c r="P375" s="463">
        <v>484888.58344153408</v>
      </c>
      <c r="Q375" s="464">
        <v>8.570479401759161E-2</v>
      </c>
    </row>
    <row r="376" spans="1:17">
      <c r="A376" s="484"/>
      <c r="B376" s="479" t="s">
        <v>299</v>
      </c>
      <c r="C376" s="367" t="s">
        <v>158</v>
      </c>
      <c r="D376" s="463">
        <v>113353935.97233465</v>
      </c>
      <c r="E376" s="463">
        <v>1916045.2831840962</v>
      </c>
      <c r="F376" s="467">
        <v>1.7193840186088875E-2</v>
      </c>
      <c r="G376" s="471">
        <v>3.8055360663561912</v>
      </c>
      <c r="H376" s="471">
        <v>3.9266432979462973E-2</v>
      </c>
      <c r="I376" s="472">
        <v>5.8163454194209718</v>
      </c>
      <c r="J376" s="472">
        <v>-0.13051859925937759</v>
      </c>
      <c r="K376" s="467">
        <v>-2.1947466572195234E-2</v>
      </c>
      <c r="L376" s="468">
        <v>659305646.26602674</v>
      </c>
      <c r="M376" s="468">
        <v>-3400336.1909166574</v>
      </c>
      <c r="N376" s="467">
        <v>-5.130987618838314E-3</v>
      </c>
      <c r="O376" s="463">
        <v>194621536.66658524</v>
      </c>
      <c r="P376" s="463">
        <v>3285079.9067200422</v>
      </c>
      <c r="Q376" s="467">
        <v>1.7169126900070837E-2</v>
      </c>
    </row>
    <row r="377" spans="1:17">
      <c r="A377" s="484"/>
      <c r="B377" s="479" t="s">
        <v>299</v>
      </c>
      <c r="C377" s="367" t="s">
        <v>156</v>
      </c>
      <c r="D377" s="463">
        <v>262649475.69892815</v>
      </c>
      <c r="E377" s="463">
        <v>8353850.2495127022</v>
      </c>
      <c r="F377" s="464">
        <v>3.2850939668147977E-2</v>
      </c>
      <c r="G377" s="469">
        <v>8.8177092750070898</v>
      </c>
      <c r="H377" s="469">
        <v>0.22327262417123173</v>
      </c>
      <c r="I377" s="470">
        <v>4.9948743294679749</v>
      </c>
      <c r="J377" s="470">
        <v>-2.0524414733727347E-2</v>
      </c>
      <c r="K377" s="464">
        <v>-4.0922797529220588E-3</v>
      </c>
      <c r="L377" s="465">
        <v>1311901123.8167989</v>
      </c>
      <c r="M377" s="465">
        <v>36507163.281814337</v>
      </c>
      <c r="N377" s="464">
        <v>2.862422467995757E-2</v>
      </c>
      <c r="O377" s="463">
        <v>359414905.31862861</v>
      </c>
      <c r="P377" s="463">
        <v>11008688.894135058</v>
      </c>
      <c r="Q377" s="464">
        <v>3.159728034451089E-2</v>
      </c>
    </row>
    <row r="378" spans="1:17">
      <c r="A378" s="484"/>
      <c r="B378" s="479" t="s">
        <v>299</v>
      </c>
      <c r="C378" s="367" t="s">
        <v>166</v>
      </c>
      <c r="D378" s="463">
        <v>30390211.472101647</v>
      </c>
      <c r="E378" s="463">
        <v>82213.778415936977</v>
      </c>
      <c r="F378" s="467">
        <v>2.7126100261339659E-3</v>
      </c>
      <c r="G378" s="471">
        <v>1.0202649323928237</v>
      </c>
      <c r="H378" s="471">
        <v>-4.0553473277409324E-3</v>
      </c>
      <c r="I378" s="472">
        <v>6.9074165011876918</v>
      </c>
      <c r="J378" s="472">
        <v>-0.24335257001573041</v>
      </c>
      <c r="K378" s="467">
        <v>-3.4031663950067396E-2</v>
      </c>
      <c r="L378" s="468">
        <v>209917848.19697842</v>
      </c>
      <c r="M378" s="468">
        <v>-6807644.321134001</v>
      </c>
      <c r="N378" s="467">
        <v>-3.1411368556770333E-2</v>
      </c>
      <c r="O378" s="463">
        <v>57506503.17470286</v>
      </c>
      <c r="P378" s="463">
        <v>464482.42961999774</v>
      </c>
      <c r="Q378" s="467">
        <v>8.1428116247097906E-3</v>
      </c>
    </row>
    <row r="379" spans="1:17">
      <c r="A379" s="484"/>
      <c r="B379" s="479" t="s">
        <v>299</v>
      </c>
      <c r="C379" s="367" t="s">
        <v>186</v>
      </c>
      <c r="D379" s="463">
        <v>2678374.4850820852</v>
      </c>
      <c r="E379" s="463">
        <v>-21887.317752629053</v>
      </c>
      <c r="F379" s="464">
        <v>-8.105628028234859E-3</v>
      </c>
      <c r="G379" s="469">
        <v>8.9918807095288711E-2</v>
      </c>
      <c r="H379" s="469">
        <v>-1.3420196063926582E-3</v>
      </c>
      <c r="I379" s="470">
        <v>7.3239196610522734</v>
      </c>
      <c r="J379" s="470">
        <v>2.813028131024975E-2</v>
      </c>
      <c r="K379" s="464">
        <v>3.8556871431017687E-3</v>
      </c>
      <c r="L379" s="465">
        <v>19616199.550953444</v>
      </c>
      <c r="M379" s="465">
        <v>-84341.832691114396</v>
      </c>
      <c r="N379" s="464">
        <v>-4.2811936509082544E-3</v>
      </c>
      <c r="O379" s="463">
        <v>3897265.9327427587</v>
      </c>
      <c r="P379" s="463">
        <v>-134624.39018300967</v>
      </c>
      <c r="Q379" s="464">
        <v>-3.3389893920854119E-2</v>
      </c>
    </row>
    <row r="380" spans="1:17">
      <c r="A380" s="484"/>
      <c r="B380" s="479" t="s">
        <v>299</v>
      </c>
      <c r="C380" s="367" t="s">
        <v>181</v>
      </c>
      <c r="D380" s="463">
        <v>4093344.8986832201</v>
      </c>
      <c r="E380" s="463">
        <v>399276.94285987457</v>
      </c>
      <c r="F380" s="467">
        <v>0.10808597666170504</v>
      </c>
      <c r="G380" s="471">
        <v>0.13742241511380746</v>
      </c>
      <c r="H380" s="471">
        <v>1.2573892949505144E-2</v>
      </c>
      <c r="I380" s="472">
        <v>6.1578592205198923</v>
      </c>
      <c r="J380" s="472">
        <v>0.25046698529166544</v>
      </c>
      <c r="K380" s="467">
        <v>4.239890891246853E-2</v>
      </c>
      <c r="L380" s="468">
        <v>25206241.627124533</v>
      </c>
      <c r="M380" s="468">
        <v>3383933.2684882917</v>
      </c>
      <c r="N380" s="467">
        <v>0.15506761305336841</v>
      </c>
      <c r="O380" s="463">
        <v>5596597.8637313982</v>
      </c>
      <c r="P380" s="463">
        <v>570118.47017579153</v>
      </c>
      <c r="Q380" s="467">
        <v>0.11342301948093811</v>
      </c>
    </row>
    <row r="381" spans="1:17">
      <c r="A381" s="484"/>
      <c r="B381" s="479" t="s">
        <v>299</v>
      </c>
      <c r="C381" s="367" t="s">
        <v>159</v>
      </c>
      <c r="D381" s="463">
        <v>108853933.52550168</v>
      </c>
      <c r="E381" s="463">
        <v>3831416.224164933</v>
      </c>
      <c r="F381" s="464">
        <v>3.6481854773787313E-2</v>
      </c>
      <c r="G381" s="469">
        <v>3.6544612804370371</v>
      </c>
      <c r="H381" s="469">
        <v>0.10501220807303424</v>
      </c>
      <c r="I381" s="470">
        <v>10.404908870132207</v>
      </c>
      <c r="J381" s="470">
        <v>-7.2178545646348624E-3</v>
      </c>
      <c r="K381" s="464">
        <v>-6.9321616567675961E-4</v>
      </c>
      <c r="L381" s="465">
        <v>1132615258.4882741</v>
      </c>
      <c r="M381" s="465">
        <v>39107499.400089264</v>
      </c>
      <c r="N381" s="464">
        <v>3.5763348796627493E-2</v>
      </c>
      <c r="O381" s="463">
        <v>261329064.18615648</v>
      </c>
      <c r="P381" s="463">
        <v>7708931.9607833624</v>
      </c>
      <c r="Q381" s="464">
        <v>3.0395583714675357E-2</v>
      </c>
    </row>
    <row r="382" spans="1:17">
      <c r="A382" s="484"/>
      <c r="B382" s="479" t="s">
        <v>299</v>
      </c>
      <c r="C382" s="367" t="s">
        <v>161</v>
      </c>
      <c r="D382" s="463">
        <v>102018117.26028742</v>
      </c>
      <c r="E382" s="463">
        <v>-2006755.6944304109</v>
      </c>
      <c r="F382" s="467">
        <v>-1.9291114109833658E-2</v>
      </c>
      <c r="G382" s="471">
        <v>3.4249681876995588</v>
      </c>
      <c r="H382" s="471">
        <v>-9.0763469660046336E-2</v>
      </c>
      <c r="I382" s="472">
        <v>6.8251000761628013</v>
      </c>
      <c r="J382" s="472">
        <v>8.4422657249056954E-3</v>
      </c>
      <c r="K382" s="467">
        <v>1.2384757985032804E-3</v>
      </c>
      <c r="L382" s="468">
        <v>696283859.88317323</v>
      </c>
      <c r="M382" s="468">
        <v>-12818102.823413849</v>
      </c>
      <c r="N382" s="467">
        <v>-1.8076529889281573E-2</v>
      </c>
      <c r="O382" s="463">
        <v>143706640.00968468</v>
      </c>
      <c r="P382" s="463">
        <v>-2523895.2679485083</v>
      </c>
      <c r="Q382" s="467">
        <v>-1.7259700671659599E-2</v>
      </c>
    </row>
    <row r="383" spans="1:17">
      <c r="A383" s="484"/>
      <c r="B383" s="479" t="s">
        <v>299</v>
      </c>
      <c r="C383" s="367" t="s">
        <v>177</v>
      </c>
      <c r="D383" s="463">
        <v>5148789.8466438474</v>
      </c>
      <c r="E383" s="463">
        <v>119200.08632139675</v>
      </c>
      <c r="F383" s="464">
        <v>2.3699763201711854E-2</v>
      </c>
      <c r="G383" s="469">
        <v>0.17285597797216185</v>
      </c>
      <c r="H383" s="469">
        <v>2.8707865305472313E-3</v>
      </c>
      <c r="I383" s="470">
        <v>17.555627419300702</v>
      </c>
      <c r="J383" s="470">
        <v>0.20784284309943857</v>
      </c>
      <c r="K383" s="464">
        <v>1.1980944436246338E-2</v>
      </c>
      <c r="L383" s="465">
        <v>90390236.207957789</v>
      </c>
      <c r="M383" s="465">
        <v>3137996.5392161757</v>
      </c>
      <c r="N383" s="464">
        <v>3.5964653184030214E-2</v>
      </c>
      <c r="O383" s="463">
        <v>10100486.424065258</v>
      </c>
      <c r="P383" s="463">
        <v>264870.89039587416</v>
      </c>
      <c r="Q383" s="464">
        <v>2.692977267047144E-2</v>
      </c>
    </row>
    <row r="384" spans="1:17">
      <c r="A384" s="484"/>
      <c r="B384" s="479" t="s">
        <v>299</v>
      </c>
      <c r="C384" s="367" t="s">
        <v>164</v>
      </c>
      <c r="D384" s="463">
        <v>62441803.215789668</v>
      </c>
      <c r="E384" s="463">
        <v>-994184.5825785771</v>
      </c>
      <c r="F384" s="467">
        <v>-1.5672248783113463E-2</v>
      </c>
      <c r="G384" s="471">
        <v>2.0963059830935085</v>
      </c>
      <c r="H384" s="471">
        <v>-4.7641941896349405E-2</v>
      </c>
      <c r="I384" s="472">
        <v>7.0766075957631926</v>
      </c>
      <c r="J384" s="472">
        <v>-0.19336788057430532</v>
      </c>
      <c r="K384" s="467">
        <v>-2.6598147573356202E-2</v>
      </c>
      <c r="L384" s="468">
        <v>441876138.9300077</v>
      </c>
      <c r="M384" s="468">
        <v>-19301936.681374192</v>
      </c>
      <c r="N384" s="467">
        <v>-4.1853543570530088E-2</v>
      </c>
      <c r="O384" s="463">
        <v>118885202.29348566</v>
      </c>
      <c r="P384" s="463">
        <v>-1395167.078132093</v>
      </c>
      <c r="Q384" s="467">
        <v>-1.1599291600290903E-2</v>
      </c>
    </row>
    <row r="385" spans="1:17">
      <c r="A385" s="484"/>
      <c r="B385" s="479" t="s">
        <v>299</v>
      </c>
      <c r="C385" s="367" t="s">
        <v>190</v>
      </c>
      <c r="D385" s="463">
        <v>384.98530277609825</v>
      </c>
      <c r="E385" s="463">
        <v>-599.73618813176154</v>
      </c>
      <c r="F385" s="464">
        <v>-0.60904143320649706</v>
      </c>
      <c r="G385" s="469">
        <v>1.2924786794250081E-5</v>
      </c>
      <c r="H385" s="469">
        <v>-2.0355874079751969E-5</v>
      </c>
      <c r="I385" s="470">
        <v>12.91329596630775</v>
      </c>
      <c r="J385" s="470">
        <v>2.8791102976135896</v>
      </c>
      <c r="K385" s="464">
        <v>0.28693013989128968</v>
      </c>
      <c r="L385" s="465">
        <v>4971.4291574263571</v>
      </c>
      <c r="M385" s="465">
        <v>-4909.4491142964362</v>
      </c>
      <c r="N385" s="464">
        <v>-0.49686363694473923</v>
      </c>
      <c r="O385" s="463">
        <v>712.52005422115326</v>
      </c>
      <c r="P385" s="463">
        <v>-686.15804612636566</v>
      </c>
      <c r="Q385" s="464">
        <v>-0.49057609892932563</v>
      </c>
    </row>
    <row r="386" spans="1:17">
      <c r="A386" s="484"/>
      <c r="B386" s="479" t="s">
        <v>299</v>
      </c>
      <c r="C386" s="367" t="s">
        <v>180</v>
      </c>
      <c r="D386" s="463">
        <v>5583952.1696941648</v>
      </c>
      <c r="E386" s="463">
        <v>-40803.773502512835</v>
      </c>
      <c r="F386" s="467">
        <v>-7.2543189277156648E-3</v>
      </c>
      <c r="G386" s="471">
        <v>0.18746531553845069</v>
      </c>
      <c r="H386" s="471">
        <v>-2.634724699294072E-3</v>
      </c>
      <c r="I386" s="472">
        <v>5.2274659132876211</v>
      </c>
      <c r="J386" s="472">
        <v>0.12829414695438945</v>
      </c>
      <c r="K386" s="467">
        <v>2.5159801009536225E-2</v>
      </c>
      <c r="L386" s="468">
        <v>29189919.628504701</v>
      </c>
      <c r="M386" s="468">
        <v>508322.93044115603</v>
      </c>
      <c r="N386" s="467">
        <v>1.7722964861139539E-2</v>
      </c>
      <c r="O386" s="463">
        <v>4412803.5813534707</v>
      </c>
      <c r="P386" s="463">
        <v>1807.8482406586409</v>
      </c>
      <c r="Q386" s="467">
        <v>4.0985037167171631E-4</v>
      </c>
    </row>
    <row r="387" spans="1:17">
      <c r="A387" s="484"/>
      <c r="B387" s="479" t="s">
        <v>299</v>
      </c>
      <c r="C387" s="367" t="s">
        <v>185</v>
      </c>
      <c r="D387" s="463">
        <v>2478077.551091468</v>
      </c>
      <c r="E387" s="463">
        <v>134133.84863140294</v>
      </c>
      <c r="F387" s="464">
        <v>5.7225712584574435E-2</v>
      </c>
      <c r="G387" s="469">
        <v>8.3194407102086074E-2</v>
      </c>
      <c r="H387" s="469">
        <v>3.9760736041474509E-3</v>
      </c>
      <c r="I387" s="470">
        <v>6.8478786845205946</v>
      </c>
      <c r="J387" s="470">
        <v>-2.8390205620945963E-2</v>
      </c>
      <c r="K387" s="464">
        <v>-4.1287224328369135E-3</v>
      </c>
      <c r="L387" s="465">
        <v>16969574.440708257</v>
      </c>
      <c r="M387" s="465">
        <v>851987.27923893183</v>
      </c>
      <c r="N387" s="464">
        <v>5.2860721068454408E-2</v>
      </c>
      <c r="O387" s="463">
        <v>2404034.7214274495</v>
      </c>
      <c r="P387" s="463">
        <v>96527.809721015394</v>
      </c>
      <c r="Q387" s="464">
        <v>4.1832078262175915E-2</v>
      </c>
    </row>
    <row r="388" spans="1:17">
      <c r="A388" s="484"/>
      <c r="B388" s="479" t="s">
        <v>299</v>
      </c>
      <c r="C388" s="367" t="s">
        <v>163</v>
      </c>
      <c r="D388" s="463">
        <v>41281130.094725199</v>
      </c>
      <c r="E388" s="463">
        <v>4068897.9912816584</v>
      </c>
      <c r="F388" s="467">
        <v>0.10934302408871439</v>
      </c>
      <c r="G388" s="471">
        <v>1.3858965556675511</v>
      </c>
      <c r="H388" s="471">
        <v>0.12823366475453279</v>
      </c>
      <c r="I388" s="472">
        <v>5.6868606638817605</v>
      </c>
      <c r="J388" s="472">
        <v>6.6257259206388142E-3</v>
      </c>
      <c r="K388" s="467">
        <v>1.1664527951755935E-3</v>
      </c>
      <c r="L388" s="468">
        <v>234760034.89627826</v>
      </c>
      <c r="M388" s="468">
        <v>23385813.982779771</v>
      </c>
      <c r="N388" s="467">
        <v>0.11063702035997114</v>
      </c>
      <c r="O388" s="463">
        <v>56844807.075997874</v>
      </c>
      <c r="P388" s="463">
        <v>5787399.4723779559</v>
      </c>
      <c r="Q388" s="467">
        <v>0.1133508288808544</v>
      </c>
    </row>
    <row r="389" spans="1:17">
      <c r="A389" s="484"/>
      <c r="B389" s="479" t="s">
        <v>299</v>
      </c>
      <c r="C389" s="367" t="s">
        <v>175</v>
      </c>
      <c r="D389" s="463">
        <v>11487064.549865469</v>
      </c>
      <c r="E389" s="463">
        <v>1890252.2668840457</v>
      </c>
      <c r="F389" s="464">
        <v>0.19696668134648607</v>
      </c>
      <c r="G389" s="469">
        <v>0.38564552757783116</v>
      </c>
      <c r="H389" s="469">
        <v>6.1301783676290578E-2</v>
      </c>
      <c r="I389" s="470">
        <v>5.9946139467015236</v>
      </c>
      <c r="J389" s="470">
        <v>-6.6024323787210903E-2</v>
      </c>
      <c r="K389" s="464">
        <v>-1.0893955527539948E-2</v>
      </c>
      <c r="L389" s="465">
        <v>68860517.357284203</v>
      </c>
      <c r="M389" s="465">
        <v>10697709.560350627</v>
      </c>
      <c r="N389" s="464">
        <v>0.18392697955195045</v>
      </c>
      <c r="O389" s="463">
        <v>14204795.79387551</v>
      </c>
      <c r="P389" s="463">
        <v>1471603.4768676888</v>
      </c>
      <c r="Q389" s="464">
        <v>0.1155722335947174</v>
      </c>
    </row>
    <row r="390" spans="1:17">
      <c r="A390" s="484"/>
      <c r="B390" s="479" t="s">
        <v>299</v>
      </c>
      <c r="C390" s="367" t="s">
        <v>207</v>
      </c>
      <c r="D390" s="463">
        <v>73180743.291343078</v>
      </c>
      <c r="E390" s="463">
        <v>-2521573.8798025697</v>
      </c>
      <c r="F390" s="467">
        <v>-3.3309071294368268E-2</v>
      </c>
      <c r="G390" s="471">
        <v>2.4568353588174405</v>
      </c>
      <c r="H390" s="471">
        <v>-0.10167805681469799</v>
      </c>
      <c r="I390" s="472">
        <v>3.3674907566344467</v>
      </c>
      <c r="J390" s="472">
        <v>4.1139420667100079E-2</v>
      </c>
      <c r="K390" s="467">
        <v>1.2367731641052341E-2</v>
      </c>
      <c r="L390" s="468">
        <v>246435476.59723613</v>
      </c>
      <c r="M390" s="468">
        <v>-5377027.2608280182</v>
      </c>
      <c r="N390" s="467">
        <v>-2.1353297308297353E-2</v>
      </c>
      <c r="O390" s="463">
        <v>56390355.115309596</v>
      </c>
      <c r="P390" s="463">
        <v>-2087092.5897388831</v>
      </c>
      <c r="Q390" s="467">
        <v>-3.569055544739002E-2</v>
      </c>
    </row>
    <row r="391" spans="1:17">
      <c r="A391" s="484"/>
      <c r="B391" s="479" t="s">
        <v>299</v>
      </c>
      <c r="C391" s="367" t="s">
        <v>208</v>
      </c>
      <c r="D391" s="463">
        <v>2128698.1377106206</v>
      </c>
      <c r="E391" s="463">
        <v>116148.14556215261</v>
      </c>
      <c r="F391" s="464">
        <v>5.7711930642855916E-2</v>
      </c>
      <c r="G391" s="469">
        <v>7.146498679516633E-2</v>
      </c>
      <c r="H391" s="469">
        <v>3.4467761649528555E-3</v>
      </c>
      <c r="I391" s="470">
        <v>12.296337112868244</v>
      </c>
      <c r="J391" s="470">
        <v>-0.16403397289462873</v>
      </c>
      <c r="K391" s="464">
        <v>-1.316445327074189E-2</v>
      </c>
      <c r="L391" s="465">
        <v>26175189.91282462</v>
      </c>
      <c r="M391" s="465">
        <v>1098070.1820055507</v>
      </c>
      <c r="N391" s="464">
        <v>4.3787731358001757E-2</v>
      </c>
      <c r="O391" s="463">
        <v>5021365.7692900635</v>
      </c>
      <c r="P391" s="463">
        <v>247805.00976449531</v>
      </c>
      <c r="Q391" s="464">
        <v>5.1911983998528595E-2</v>
      </c>
    </row>
    <row r="392" spans="1:17">
      <c r="A392" s="484"/>
      <c r="B392" s="479" t="s">
        <v>299</v>
      </c>
      <c r="C392" s="367" t="s">
        <v>239</v>
      </c>
      <c r="D392" s="463">
        <v>2209963.8658148423</v>
      </c>
      <c r="E392" s="463">
        <v>15982.340277638752</v>
      </c>
      <c r="F392" s="467">
        <v>7.2846284672909555E-3</v>
      </c>
      <c r="G392" s="471">
        <v>7.4193252528566081E-2</v>
      </c>
      <c r="H392" s="471">
        <v>4.3195086525810167E-5</v>
      </c>
      <c r="I392" s="472">
        <v>15.689887202365956</v>
      </c>
      <c r="J392" s="472">
        <v>0.53156711825300995</v>
      </c>
      <c r="K392" s="467">
        <v>3.5067680013574333E-2</v>
      </c>
      <c r="L392" s="468">
        <v>34674083.775939487</v>
      </c>
      <c r="M392" s="468">
        <v>1417009.5532161333</v>
      </c>
      <c r="N392" s="467">
        <v>4.2607763500973936E-2</v>
      </c>
      <c r="O392" s="463">
        <v>4293485.2111074366</v>
      </c>
      <c r="P392" s="463">
        <v>-193894.61901524663</v>
      </c>
      <c r="Q392" s="467">
        <v>-4.3208871625637635E-2</v>
      </c>
    </row>
    <row r="393" spans="1:17">
      <c r="A393" s="484"/>
      <c r="B393" s="479" t="s">
        <v>299</v>
      </c>
      <c r="C393" s="367" t="s">
        <v>209</v>
      </c>
      <c r="D393" s="463">
        <v>109362173.52820152</v>
      </c>
      <c r="E393" s="463">
        <v>2399552.1880355924</v>
      </c>
      <c r="F393" s="464">
        <v>2.243355817173235E-2</v>
      </c>
      <c r="G393" s="469">
        <v>3.6715239932934414</v>
      </c>
      <c r="H393" s="469">
        <v>5.6505168291027363E-2</v>
      </c>
      <c r="I393" s="470">
        <v>5.9295762975747586</v>
      </c>
      <c r="J393" s="470">
        <v>-1.5231500538107845E-2</v>
      </c>
      <c r="K393" s="464">
        <v>-2.5621518904182182E-3</v>
      </c>
      <c r="L393" s="465">
        <v>648471352.00408149</v>
      </c>
      <c r="M393" s="465">
        <v>12599126.554469347</v>
      </c>
      <c r="N393" s="464">
        <v>1.9813928097835637E-2</v>
      </c>
      <c r="O393" s="463">
        <v>124026134.15403758</v>
      </c>
      <c r="P393" s="463">
        <v>1626436.2479824424</v>
      </c>
      <c r="Q393" s="464">
        <v>1.3287910638723744E-2</v>
      </c>
    </row>
    <row r="394" spans="1:17">
      <c r="A394" s="484"/>
      <c r="B394" s="485" t="s">
        <v>299</v>
      </c>
      <c r="C394" s="367" t="s">
        <v>210</v>
      </c>
      <c r="D394" s="463">
        <v>70480107.936001197</v>
      </c>
      <c r="E394" s="463">
        <v>-2383876.8482034206</v>
      </c>
      <c r="F394" s="467">
        <v>-3.2716805912599428E-2</v>
      </c>
      <c r="G394" s="471">
        <v>2.3661692063043196</v>
      </c>
      <c r="H394" s="471">
        <v>-9.6417007078589467E-2</v>
      </c>
      <c r="I394" s="472">
        <v>7.237725487942396</v>
      </c>
      <c r="J394" s="472">
        <v>-0.1621521421690888</v>
      </c>
      <c r="K394" s="467">
        <v>-2.1912814005094008E-2</v>
      </c>
      <c r="L394" s="468">
        <v>510115673.601327</v>
      </c>
      <c r="M394" s="468">
        <v>-29068897.444092333</v>
      </c>
      <c r="N394" s="467">
        <v>-5.3912702634889849E-2</v>
      </c>
      <c r="O394" s="463">
        <v>140009133.43899366</v>
      </c>
      <c r="P394" s="463">
        <v>-3960830.8115358949</v>
      </c>
      <c r="Q394" s="467">
        <v>-2.7511507918717329E-2</v>
      </c>
    </row>
    <row r="395" spans="1:17">
      <c r="A395" s="484"/>
      <c r="B395" s="479" t="s">
        <v>241</v>
      </c>
      <c r="C395" s="367" t="s">
        <v>189</v>
      </c>
      <c r="D395" s="463">
        <v>140112.57182917855</v>
      </c>
      <c r="E395" s="463">
        <v>29610.499266612984</v>
      </c>
      <c r="F395" s="464">
        <v>0.26796329317577017</v>
      </c>
      <c r="G395" s="469">
        <v>1.5476300661459507E-2</v>
      </c>
      <c r="H395" s="469">
        <v>3.1421377723165073E-3</v>
      </c>
      <c r="I395" s="470">
        <v>5.4799946761450382</v>
      </c>
      <c r="J395" s="470">
        <v>-0.30775025002060818</v>
      </c>
      <c r="K395" s="464">
        <v>-5.3172738941778361E-2</v>
      </c>
      <c r="L395" s="465">
        <v>767816.14768488763</v>
      </c>
      <c r="M395" s="465">
        <v>128258.33788011072</v>
      </c>
      <c r="N395" s="464">
        <v>0.20054221199997727</v>
      </c>
      <c r="O395" s="463">
        <v>261406.86758053119</v>
      </c>
      <c r="P395" s="463">
        <v>70764.271701680875</v>
      </c>
      <c r="Q395" s="464">
        <v>0.37118814594116312</v>
      </c>
    </row>
    <row r="396" spans="1:17">
      <c r="A396" s="484"/>
      <c r="B396" s="479" t="s">
        <v>300</v>
      </c>
      <c r="C396" s="367" t="s">
        <v>176</v>
      </c>
      <c r="D396" s="463">
        <v>1154201.9739691573</v>
      </c>
      <c r="E396" s="463">
        <v>-35838.355186813744</v>
      </c>
      <c r="F396" s="467">
        <v>-3.0115244255824406E-2</v>
      </c>
      <c r="G396" s="471">
        <v>0.12748875093788553</v>
      </c>
      <c r="H396" s="471">
        <v>-5.3427057404353551E-3</v>
      </c>
      <c r="I396" s="472">
        <v>11.436729439493112</v>
      </c>
      <c r="J396" s="472">
        <v>0.13148649631590636</v>
      </c>
      <c r="K396" s="467">
        <v>1.1630576802001358E-2</v>
      </c>
      <c r="L396" s="468">
        <v>13200295.694814123</v>
      </c>
      <c r="M396" s="468">
        <v>-253399.33847269788</v>
      </c>
      <c r="N396" s="467">
        <v>-1.8834925115051523E-2</v>
      </c>
      <c r="O396" s="463">
        <v>2530919.12218379</v>
      </c>
      <c r="P396" s="463">
        <v>-100712.59007528797</v>
      </c>
      <c r="Q396" s="467">
        <v>-3.8270016889571913E-2</v>
      </c>
    </row>
    <row r="397" spans="1:17">
      <c r="A397" s="484"/>
      <c r="B397" s="479" t="s">
        <v>300</v>
      </c>
      <c r="C397" s="367" t="s">
        <v>171</v>
      </c>
      <c r="D397" s="463">
        <v>5222731.2027535625</v>
      </c>
      <c r="E397" s="463">
        <v>-347272.8943271758</v>
      </c>
      <c r="F397" s="464">
        <v>-6.2346972870124626E-2</v>
      </c>
      <c r="G397" s="469">
        <v>0.57688298282287021</v>
      </c>
      <c r="H397" s="469">
        <v>-4.4836920101931965E-2</v>
      </c>
      <c r="I397" s="470">
        <v>9.0033146779734032</v>
      </c>
      <c r="J397" s="470">
        <v>-0.11754070388762905</v>
      </c>
      <c r="K397" s="464">
        <v>-1.2887026377085904E-2</v>
      </c>
      <c r="L397" s="465">
        <v>47021892.496860832</v>
      </c>
      <c r="M397" s="465">
        <v>-3781309.3489860147</v>
      </c>
      <c r="N397" s="464">
        <v>-7.4430532163301755E-2</v>
      </c>
      <c r="O397" s="463">
        <v>10847331.781594947</v>
      </c>
      <c r="P397" s="463">
        <v>-687260.89730965905</v>
      </c>
      <c r="Q397" s="464">
        <v>-5.9582589211544267E-2</v>
      </c>
    </row>
    <row r="398" spans="1:17">
      <c r="A398" s="484"/>
      <c r="B398" s="479" t="s">
        <v>300</v>
      </c>
      <c r="C398" s="367" t="s">
        <v>173</v>
      </c>
      <c r="D398" s="463">
        <v>2117828.3984529846</v>
      </c>
      <c r="E398" s="463">
        <v>-212550.3041135543</v>
      </c>
      <c r="F398" s="467">
        <v>-9.1208482071804112E-2</v>
      </c>
      <c r="G398" s="471">
        <v>0.23392725303619044</v>
      </c>
      <c r="H398" s="471">
        <v>-2.61879633057579E-2</v>
      </c>
      <c r="I398" s="472">
        <v>15.357557744166705</v>
      </c>
      <c r="J398" s="472">
        <v>0.44891789735510024</v>
      </c>
      <c r="K398" s="467">
        <v>3.0111257765147961E-2</v>
      </c>
      <c r="L398" s="468">
        <v>32524671.921477806</v>
      </c>
      <c r="M398" s="468">
        <v>-2218104.8617668264</v>
      </c>
      <c r="N398" s="467">
        <v>-6.384362642068811E-2</v>
      </c>
      <c r="O398" s="463">
        <v>6810810.3879500516</v>
      </c>
      <c r="P398" s="463">
        <v>-705660.31899441034</v>
      </c>
      <c r="Q398" s="467">
        <v>-9.3881869098811396E-2</v>
      </c>
    </row>
    <row r="399" spans="1:17">
      <c r="A399" s="484"/>
      <c r="B399" s="479" t="s">
        <v>300</v>
      </c>
      <c r="C399" s="367" t="s">
        <v>169</v>
      </c>
      <c r="D399" s="463">
        <v>3189058.6994382357</v>
      </c>
      <c r="E399" s="463">
        <v>-254806.60677239578</v>
      </c>
      <c r="F399" s="464">
        <v>-7.3988551849829942E-2</v>
      </c>
      <c r="G399" s="469">
        <v>0.35225126921316696</v>
      </c>
      <c r="H399" s="469">
        <v>-3.2150531314329489E-2</v>
      </c>
      <c r="I399" s="470">
        <v>14.82512846094866</v>
      </c>
      <c r="J399" s="470">
        <v>0.12514824326593121</v>
      </c>
      <c r="K399" s="464">
        <v>8.5134973933767167E-3</v>
      </c>
      <c r="L399" s="465">
        <v>47278204.888677709</v>
      </c>
      <c r="M399" s="465">
        <v>-3346546.9849824458</v>
      </c>
      <c r="N399" s="464">
        <v>-6.6104955799766399E-2</v>
      </c>
      <c r="O399" s="463">
        <v>6936807.4261193275</v>
      </c>
      <c r="P399" s="463">
        <v>-633262.20808799937</v>
      </c>
      <c r="Q399" s="464">
        <v>-8.3653419147749916E-2</v>
      </c>
    </row>
    <row r="400" spans="1:17">
      <c r="A400" s="484"/>
      <c r="B400" s="479" t="s">
        <v>300</v>
      </c>
      <c r="C400" s="367" t="s">
        <v>233</v>
      </c>
      <c r="D400" s="463">
        <v>1060043.5711484256</v>
      </c>
      <c r="E400" s="463">
        <v>215920.4631313784</v>
      </c>
      <c r="F400" s="467">
        <v>0.25579262204846293</v>
      </c>
      <c r="G400" s="471">
        <v>0.11708837263612208</v>
      </c>
      <c r="H400" s="471">
        <v>2.2867950599449807E-2</v>
      </c>
      <c r="I400" s="472">
        <v>13.359521573859217</v>
      </c>
      <c r="J400" s="472">
        <v>-0.56666828911131795</v>
      </c>
      <c r="K400" s="467">
        <v>-4.0690834656654927E-2</v>
      </c>
      <c r="L400" s="468">
        <v>14161674.95798816</v>
      </c>
      <c r="M400" s="468">
        <v>2406256.2880219761</v>
      </c>
      <c r="N400" s="467">
        <v>0.20469337210164187</v>
      </c>
      <c r="O400" s="463">
        <v>2178316.039287637</v>
      </c>
      <c r="P400" s="463">
        <v>478706.29329579533</v>
      </c>
      <c r="Q400" s="467">
        <v>0.28165659465340181</v>
      </c>
    </row>
    <row r="401" spans="1:17">
      <c r="A401" s="484"/>
      <c r="B401" s="479" t="s">
        <v>300</v>
      </c>
      <c r="C401" s="367" t="s">
        <v>153</v>
      </c>
      <c r="D401" s="463">
        <v>185447196.24760115</v>
      </c>
      <c r="E401" s="463">
        <v>1619474.7157421112</v>
      </c>
      <c r="F401" s="464">
        <v>8.809741546306666E-3</v>
      </c>
      <c r="G401" s="469">
        <v>20.483790487063732</v>
      </c>
      <c r="H401" s="469">
        <v>-3.4929282922519178E-2</v>
      </c>
      <c r="I401" s="470">
        <v>6.0003445295438693</v>
      </c>
      <c r="J401" s="470">
        <v>-6.2890993212940671E-3</v>
      </c>
      <c r="K401" s="464">
        <v>-1.0470256236490771E-3</v>
      </c>
      <c r="L401" s="465">
        <v>1112747069.5235419</v>
      </c>
      <c r="M401" s="465">
        <v>8561295.4526166916</v>
      </c>
      <c r="N401" s="464">
        <v>7.7534918975208367E-3</v>
      </c>
      <c r="O401" s="463">
        <v>310409893.20975202</v>
      </c>
      <c r="P401" s="463">
        <v>4446754.0128260851</v>
      </c>
      <c r="Q401" s="464">
        <v>1.453362658161262E-2</v>
      </c>
    </row>
    <row r="402" spans="1:17">
      <c r="A402" s="484"/>
      <c r="B402" s="479" t="s">
        <v>300</v>
      </c>
      <c r="C402" s="367" t="s">
        <v>234</v>
      </c>
      <c r="D402" s="463">
        <v>15489655.678110557</v>
      </c>
      <c r="E402" s="463">
        <v>-570033.12774575129</v>
      </c>
      <c r="F402" s="467">
        <v>-3.5494655882614842E-2</v>
      </c>
      <c r="G402" s="471">
        <v>1.7109283291808084</v>
      </c>
      <c r="H402" s="471">
        <v>-8.1642733848121818E-2</v>
      </c>
      <c r="I402" s="472">
        <v>4.9632722403022589</v>
      </c>
      <c r="J402" s="472">
        <v>-1.5851503330646999E-2</v>
      </c>
      <c r="K402" s="467">
        <v>-3.1835929667177352E-3</v>
      </c>
      <c r="L402" s="468">
        <v>76879378.039006382</v>
      </c>
      <c r="M402" s="468">
        <v>-3083799.8095883429</v>
      </c>
      <c r="N402" s="467">
        <v>-3.8565248312508599E-2</v>
      </c>
      <c r="O402" s="463">
        <v>24686674.147104446</v>
      </c>
      <c r="P402" s="463">
        <v>-582755.94362672791</v>
      </c>
      <c r="Q402" s="467">
        <v>-2.3061697138966452E-2</v>
      </c>
    </row>
    <row r="403" spans="1:17">
      <c r="A403" s="484"/>
      <c r="B403" s="479" t="s">
        <v>300</v>
      </c>
      <c r="C403" s="367" t="s">
        <v>235</v>
      </c>
      <c r="D403" s="463">
        <v>49016312.748705417</v>
      </c>
      <c r="E403" s="463">
        <v>57434.973546102643</v>
      </c>
      <c r="F403" s="464">
        <v>1.1731268394236749E-3</v>
      </c>
      <c r="G403" s="469">
        <v>5.4141550862398669</v>
      </c>
      <c r="H403" s="469">
        <v>-5.0600092958717369E-2</v>
      </c>
      <c r="I403" s="470">
        <v>4.8317756183174279</v>
      </c>
      <c r="J403" s="470">
        <v>1.3591876820607141E-2</v>
      </c>
      <c r="K403" s="464">
        <v>2.8209544404765017E-3</v>
      </c>
      <c r="L403" s="465">
        <v>236835824.83901653</v>
      </c>
      <c r="M403" s="465">
        <v>942955.94081386924</v>
      </c>
      <c r="N403" s="464">
        <v>3.9973906172669979E-3</v>
      </c>
      <c r="O403" s="463">
        <v>65699244.97443644</v>
      </c>
      <c r="P403" s="463">
        <v>1325037.5175465718</v>
      </c>
      <c r="Q403" s="464">
        <v>2.0583360477624879E-2</v>
      </c>
    </row>
    <row r="404" spans="1:17">
      <c r="A404" s="484"/>
      <c r="B404" s="479" t="s">
        <v>300</v>
      </c>
      <c r="C404" s="367" t="s">
        <v>236</v>
      </c>
      <c r="D404" s="463">
        <v>2233952.6886254968</v>
      </c>
      <c r="E404" s="463">
        <v>8343.8325243401341</v>
      </c>
      <c r="F404" s="467">
        <v>3.7490111982017098E-3</v>
      </c>
      <c r="G404" s="471">
        <v>0.24675389953440358</v>
      </c>
      <c r="H404" s="471">
        <v>-1.666980925809497E-3</v>
      </c>
      <c r="I404" s="472">
        <v>6.2483259892721019</v>
      </c>
      <c r="J404" s="472">
        <v>-9.4301274823917147E-2</v>
      </c>
      <c r="K404" s="467">
        <v>-1.4867856945927188E-2</v>
      </c>
      <c r="L404" s="468">
        <v>13958464.64314298</v>
      </c>
      <c r="M404" s="468">
        <v>-157742.76677777059</v>
      </c>
      <c r="N404" s="467">
        <v>-1.1174585509909008E-2</v>
      </c>
      <c r="O404" s="463">
        <v>3943431.9752080594</v>
      </c>
      <c r="P404" s="463">
        <v>113064.928129395</v>
      </c>
      <c r="Q404" s="467">
        <v>2.9518040109400769E-2</v>
      </c>
    </row>
    <row r="405" spans="1:17">
      <c r="A405" s="484"/>
      <c r="B405" s="479" t="s">
        <v>300</v>
      </c>
      <c r="C405" s="367" t="s">
        <v>160</v>
      </c>
      <c r="D405" s="463">
        <v>9917578.5436942037</v>
      </c>
      <c r="E405" s="463">
        <v>-902872.08730772696</v>
      </c>
      <c r="F405" s="464">
        <v>-8.3441264887886155E-2</v>
      </c>
      <c r="G405" s="469">
        <v>1.0954579262379036</v>
      </c>
      <c r="H405" s="469">
        <v>-0.11231309127982736</v>
      </c>
      <c r="I405" s="470">
        <v>5.5152611206742002</v>
      </c>
      <c r="J405" s="470">
        <v>5.3814354403338704E-2</v>
      </c>
      <c r="K405" s="464">
        <v>9.8534979294659982E-3</v>
      </c>
      <c r="L405" s="465">
        <v>54698035.353269294</v>
      </c>
      <c r="M405" s="465">
        <v>-4397279.7550097033</v>
      </c>
      <c r="N405" s="464">
        <v>-7.4409955289225005E-2</v>
      </c>
      <c r="O405" s="463">
        <v>10180993.378448645</v>
      </c>
      <c r="P405" s="463">
        <v>-939339.05477438122</v>
      </c>
      <c r="Q405" s="464">
        <v>-8.4470411331231302E-2</v>
      </c>
    </row>
    <row r="406" spans="1:17">
      <c r="A406" s="484"/>
      <c r="B406" s="479" t="s">
        <v>300</v>
      </c>
      <c r="C406" s="367" t="s">
        <v>155</v>
      </c>
      <c r="D406" s="463">
        <v>68086481.478249133</v>
      </c>
      <c r="E406" s="463">
        <v>-2575286.5089687854</v>
      </c>
      <c r="F406" s="467">
        <v>-3.6445260037006599E-2</v>
      </c>
      <c r="G406" s="471">
        <v>7.5205732403724115</v>
      </c>
      <c r="H406" s="471">
        <v>-0.3666431364580589</v>
      </c>
      <c r="I406" s="472">
        <v>4.8580286914516568</v>
      </c>
      <c r="J406" s="472">
        <v>-4.1855214332170654E-2</v>
      </c>
      <c r="K406" s="467">
        <v>-8.5420828609356885E-3</v>
      </c>
      <c r="L406" s="468">
        <v>330766080.52132612</v>
      </c>
      <c r="M406" s="468">
        <v>-15468379.193473816</v>
      </c>
      <c r="N406" s="467">
        <v>-4.4676024466817718E-2</v>
      </c>
      <c r="O406" s="463">
        <v>73484845.667505816</v>
      </c>
      <c r="P406" s="463">
        <v>-2713477.4540641755</v>
      </c>
      <c r="Q406" s="467">
        <v>-3.5610724001563399E-2</v>
      </c>
    </row>
    <row r="407" spans="1:17">
      <c r="A407" s="484"/>
      <c r="B407" s="479" t="s">
        <v>300</v>
      </c>
      <c r="C407" s="367" t="s">
        <v>168</v>
      </c>
      <c r="D407" s="463">
        <v>2663399.5807197792</v>
      </c>
      <c r="E407" s="463">
        <v>-51205.90839117812</v>
      </c>
      <c r="F407" s="464">
        <v>-1.8863112373631953E-2</v>
      </c>
      <c r="G407" s="469">
        <v>0.29418896644819481</v>
      </c>
      <c r="H407" s="469">
        <v>-8.8133710283148647E-3</v>
      </c>
      <c r="I407" s="470">
        <v>5.611984319594252</v>
      </c>
      <c r="J407" s="470">
        <v>-0.16277451951538513</v>
      </c>
      <c r="K407" s="464">
        <v>-2.8187241069357279E-2</v>
      </c>
      <c r="L407" s="465">
        <v>14946956.683813307</v>
      </c>
      <c r="M407" s="465">
        <v>-729235.35912573338</v>
      </c>
      <c r="N407" s="464">
        <v>-4.6518654347195224E-2</v>
      </c>
      <c r="O407" s="463">
        <v>4603491.741218227</v>
      </c>
      <c r="P407" s="463">
        <v>-106815.8632489806</v>
      </c>
      <c r="Q407" s="464">
        <v>-2.267704621831439E-2</v>
      </c>
    </row>
    <row r="408" spans="1:17">
      <c r="A408" s="484"/>
      <c r="B408" s="479" t="s">
        <v>300</v>
      </c>
      <c r="C408" s="367" t="s">
        <v>157</v>
      </c>
      <c r="D408" s="463">
        <v>55169853.276534721</v>
      </c>
      <c r="E408" s="463">
        <v>2485687.9655238241</v>
      </c>
      <c r="F408" s="467">
        <v>4.7180930946709325E-2</v>
      </c>
      <c r="G408" s="471">
        <v>6.0938517194389874</v>
      </c>
      <c r="H408" s="471">
        <v>0.21328259023442531</v>
      </c>
      <c r="I408" s="472">
        <v>5.4349666326178356</v>
      </c>
      <c r="J408" s="472">
        <v>-0.11834071951851399</v>
      </c>
      <c r="K408" s="467">
        <v>-2.1309953153050044E-2</v>
      </c>
      <c r="L408" s="468">
        <v>299846311.68438798</v>
      </c>
      <c r="M408" s="468">
        <v>7274949.1215843558</v>
      </c>
      <c r="N408" s="467">
        <v>2.4865554365467703E-2</v>
      </c>
      <c r="O408" s="463">
        <v>89287452.086169854</v>
      </c>
      <c r="P408" s="463">
        <v>3538875.6904042959</v>
      </c>
      <c r="Q408" s="467">
        <v>4.1270372514068385E-2</v>
      </c>
    </row>
    <row r="409" spans="1:17">
      <c r="A409" s="484"/>
      <c r="B409" s="479" t="s">
        <v>300</v>
      </c>
      <c r="C409" s="367" t="s">
        <v>178</v>
      </c>
      <c r="D409" s="463">
        <v>2236457.117499914</v>
      </c>
      <c r="E409" s="463">
        <v>400788.28717725677</v>
      </c>
      <c r="F409" s="464">
        <v>0.21833365613491942</v>
      </c>
      <c r="G409" s="469">
        <v>0.24703052920253196</v>
      </c>
      <c r="H409" s="469">
        <v>4.2134477584108071E-2</v>
      </c>
      <c r="I409" s="470">
        <v>8.2028872622413189</v>
      </c>
      <c r="J409" s="470">
        <v>0.11172526836085339</v>
      </c>
      <c r="K409" s="464">
        <v>1.3808309417776311E-2</v>
      </c>
      <c r="L409" s="465">
        <v>18345405.601688981</v>
      </c>
      <c r="M409" s="465">
        <v>3492711.7284312863</v>
      </c>
      <c r="N409" s="464">
        <v>0.23515678423292091</v>
      </c>
      <c r="O409" s="463">
        <v>3175256.9289310849</v>
      </c>
      <c r="P409" s="463">
        <v>587855.65006601531</v>
      </c>
      <c r="Q409" s="464">
        <v>0.22719925775250085</v>
      </c>
    </row>
    <row r="410" spans="1:17">
      <c r="A410" s="484"/>
      <c r="B410" s="479" t="s">
        <v>300</v>
      </c>
      <c r="C410" s="367" t="s">
        <v>154</v>
      </c>
      <c r="D410" s="463">
        <v>86598235.137385383</v>
      </c>
      <c r="E410" s="463">
        <v>845354.88433590531</v>
      </c>
      <c r="F410" s="467">
        <v>9.8580348769782972E-3</v>
      </c>
      <c r="G410" s="471">
        <v>9.5653109941619228</v>
      </c>
      <c r="H410" s="471">
        <v>-6.3646199350806398E-3</v>
      </c>
      <c r="I410" s="472">
        <v>6.2059319621301645</v>
      </c>
      <c r="J410" s="472">
        <v>-0.12781529918932577</v>
      </c>
      <c r="K410" s="467">
        <v>-2.0180044121731879E-2</v>
      </c>
      <c r="L410" s="468">
        <v>537422755.30316341</v>
      </c>
      <c r="M410" s="468">
        <v>-5714315.1498469114</v>
      </c>
      <c r="N410" s="467">
        <v>-1.0520944823524593E-2</v>
      </c>
      <c r="O410" s="463">
        <v>148422144.554315</v>
      </c>
      <c r="P410" s="463">
        <v>615599.16559535265</v>
      </c>
      <c r="Q410" s="467">
        <v>4.1648978668459846E-3</v>
      </c>
    </row>
    <row r="411" spans="1:17">
      <c r="A411" s="484"/>
      <c r="B411" s="479" t="s">
        <v>300</v>
      </c>
      <c r="C411" s="367" t="s">
        <v>237</v>
      </c>
      <c r="D411" s="463">
        <v>459712.08442212385</v>
      </c>
      <c r="E411" s="463">
        <v>61790.581306731096</v>
      </c>
      <c r="F411" s="464">
        <v>0.15528334312914102</v>
      </c>
      <c r="G411" s="469">
        <v>5.0778044706059816E-2</v>
      </c>
      <c r="H411" s="469">
        <v>6.3623290303290864E-3</v>
      </c>
      <c r="I411" s="470">
        <v>14.849059764699769</v>
      </c>
      <c r="J411" s="470">
        <v>-0.57245513328560271</v>
      </c>
      <c r="K411" s="464">
        <v>-3.7120551195679669E-2</v>
      </c>
      <c r="L411" s="465">
        <v>6826292.216138823</v>
      </c>
      <c r="M411" s="465">
        <v>689739.82761606108</v>
      </c>
      <c r="N411" s="464">
        <v>0.11239858864499983</v>
      </c>
      <c r="O411" s="463">
        <v>1031862.5570923539</v>
      </c>
      <c r="P411" s="463">
        <v>118356.5814350741</v>
      </c>
      <c r="Q411" s="464">
        <v>0.12956300734641057</v>
      </c>
    </row>
    <row r="412" spans="1:17">
      <c r="A412" s="484"/>
      <c r="B412" s="479" t="s">
        <v>300</v>
      </c>
      <c r="C412" s="367" t="s">
        <v>183</v>
      </c>
      <c r="D412" s="463">
        <v>725414.4406945887</v>
      </c>
      <c r="E412" s="463">
        <v>88663.01129342604</v>
      </c>
      <c r="F412" s="467">
        <v>0.13924273617541744</v>
      </c>
      <c r="G412" s="471">
        <v>8.0126514286250283E-2</v>
      </c>
      <c r="H412" s="471">
        <v>9.0527717943905961E-3</v>
      </c>
      <c r="I412" s="472">
        <v>6.6338821243511479</v>
      </c>
      <c r="J412" s="472">
        <v>-3.2724012097675725E-3</v>
      </c>
      <c r="K412" s="467">
        <v>-4.9304279374014085E-4</v>
      </c>
      <c r="L412" s="468">
        <v>4812313.8908700179</v>
      </c>
      <c r="M412" s="468">
        <v>586096.25956270937</v>
      </c>
      <c r="N412" s="467">
        <v>0.13868104075402535</v>
      </c>
      <c r="O412" s="463">
        <v>942940.74605051312</v>
      </c>
      <c r="P412" s="463">
        <v>66519.957589217694</v>
      </c>
      <c r="Q412" s="467">
        <v>7.5899566127367549E-2</v>
      </c>
    </row>
    <row r="413" spans="1:17">
      <c r="A413" s="484"/>
      <c r="B413" s="479" t="s">
        <v>300</v>
      </c>
      <c r="C413" s="367" t="s">
        <v>167</v>
      </c>
      <c r="D413" s="463">
        <v>9536152.4256992005</v>
      </c>
      <c r="E413" s="463">
        <v>165892.10192891955</v>
      </c>
      <c r="F413" s="464">
        <v>1.770410812473245E-2</v>
      </c>
      <c r="G413" s="469">
        <v>1.0533270510055164</v>
      </c>
      <c r="H413" s="469">
        <v>7.4252460269805809E-3</v>
      </c>
      <c r="I413" s="470">
        <v>11.77176443810872</v>
      </c>
      <c r="J413" s="470">
        <v>-6.6150655836505479E-3</v>
      </c>
      <c r="K413" s="464">
        <v>-5.6162781829001266E-4</v>
      </c>
      <c r="L413" s="465">
        <v>112257340.00123006</v>
      </c>
      <c r="M413" s="465">
        <v>1890857.8594723493</v>
      </c>
      <c r="N413" s="464">
        <v>1.7132537186821631E-2</v>
      </c>
      <c r="O413" s="463">
        <v>23560619.036708046</v>
      </c>
      <c r="P413" s="463">
        <v>261880.08168112487</v>
      </c>
      <c r="Q413" s="464">
        <v>1.1240096821833433E-2</v>
      </c>
    </row>
    <row r="414" spans="1:17">
      <c r="A414" s="484"/>
      <c r="B414" s="479" t="s">
        <v>300</v>
      </c>
      <c r="C414" s="367" t="s">
        <v>187</v>
      </c>
      <c r="D414" s="463">
        <v>555386.37102755869</v>
      </c>
      <c r="E414" s="463">
        <v>-45248.503190361196</v>
      </c>
      <c r="F414" s="467">
        <v>-7.533445880790518E-2</v>
      </c>
      <c r="G414" s="471">
        <v>6.1345861753066611E-2</v>
      </c>
      <c r="H414" s="471">
        <v>-5.696576489973515E-3</v>
      </c>
      <c r="I414" s="472">
        <v>13.264293129283939</v>
      </c>
      <c r="J414" s="472">
        <v>1.3272732210753091E-2</v>
      </c>
      <c r="K414" s="467">
        <v>1.0016385012647554E-3</v>
      </c>
      <c r="L414" s="468">
        <v>7366807.6253187871</v>
      </c>
      <c r="M414" s="468">
        <v>-592217.34413635638</v>
      </c>
      <c r="N414" s="467">
        <v>-7.4408278201054348E-2</v>
      </c>
      <c r="O414" s="463">
        <v>1175932.4758042113</v>
      </c>
      <c r="P414" s="463">
        <v>-103415.03461097484</v>
      </c>
      <c r="Q414" s="467">
        <v>-8.0834201629402164E-2</v>
      </c>
    </row>
    <row r="415" spans="1:17">
      <c r="A415" s="484"/>
      <c r="B415" s="479" t="s">
        <v>300</v>
      </c>
      <c r="C415" s="367" t="s">
        <v>165</v>
      </c>
      <c r="D415" s="463">
        <v>14496848.593559321</v>
      </c>
      <c r="E415" s="463">
        <v>344062.87845503353</v>
      </c>
      <c r="F415" s="464">
        <v>2.4310611732631483E-2</v>
      </c>
      <c r="G415" s="469">
        <v>1.6012666425901534</v>
      </c>
      <c r="H415" s="469">
        <v>2.1542748756432362E-2</v>
      </c>
      <c r="I415" s="470">
        <v>8.3249614775885714</v>
      </c>
      <c r="J415" s="470">
        <v>-9.970549681110441E-3</v>
      </c>
      <c r="K415" s="464">
        <v>-1.1962364718139816E-3</v>
      </c>
      <c r="L415" s="465">
        <v>120685706.0878154</v>
      </c>
      <c r="M415" s="465">
        <v>2723199.1559078246</v>
      </c>
      <c r="N415" s="464">
        <v>2.3085294020410724E-2</v>
      </c>
      <c r="O415" s="463">
        <v>21867552.743395336</v>
      </c>
      <c r="P415" s="463">
        <v>489458.65676094219</v>
      </c>
      <c r="Q415" s="464">
        <v>2.2895336449424285E-2</v>
      </c>
    </row>
    <row r="416" spans="1:17">
      <c r="A416" s="484"/>
      <c r="B416" s="479" t="s">
        <v>300</v>
      </c>
      <c r="C416" s="367" t="s">
        <v>238</v>
      </c>
      <c r="D416" s="463">
        <v>3997379.3858527043</v>
      </c>
      <c r="E416" s="463">
        <v>106072.29422119446</v>
      </c>
      <c r="F416" s="467">
        <v>2.7258782646404165E-2</v>
      </c>
      <c r="G416" s="471">
        <v>0.4415352914141103</v>
      </c>
      <c r="H416" s="471">
        <v>7.1903564565753975E-3</v>
      </c>
      <c r="I416" s="472">
        <v>16.493860831430673</v>
      </c>
      <c r="J416" s="472">
        <v>-0.43477645559773848</v>
      </c>
      <c r="K416" s="467">
        <v>-2.5682897461031105E-2</v>
      </c>
      <c r="L416" s="468">
        <v>65932219.280684322</v>
      </c>
      <c r="M416" s="468">
        <v>57692.954013057053</v>
      </c>
      <c r="N416" s="467">
        <v>8.7580066575292158E-4</v>
      </c>
      <c r="O416" s="463">
        <v>13390398.802855974</v>
      </c>
      <c r="P416" s="463">
        <v>334078.03492731042</v>
      </c>
      <c r="Q416" s="467">
        <v>2.5587456134498039E-2</v>
      </c>
    </row>
    <row r="417" spans="1:17">
      <c r="A417" s="484"/>
      <c r="B417" s="479" t="s">
        <v>300</v>
      </c>
      <c r="C417" s="367" t="s">
        <v>184</v>
      </c>
      <c r="D417" s="463">
        <v>574818.62825388229</v>
      </c>
      <c r="E417" s="463">
        <v>-31788.64595929347</v>
      </c>
      <c r="F417" s="464">
        <v>-5.2403997298789744E-2</v>
      </c>
      <c r="G417" s="469">
        <v>6.3492274822495226E-2</v>
      </c>
      <c r="H417" s="469">
        <v>-4.2167984679454401E-3</v>
      </c>
      <c r="I417" s="470">
        <v>14.646617603648565</v>
      </c>
      <c r="J417" s="470">
        <v>9.2350762241419915E-3</v>
      </c>
      <c r="K417" s="464">
        <v>6.309240198402456E-4</v>
      </c>
      <c r="L417" s="465">
        <v>8419148.6394884326</v>
      </c>
      <c r="M417" s="465">
        <v>-459994.07708806172</v>
      </c>
      <c r="N417" s="464">
        <v>-5.1806136219580926E-2</v>
      </c>
      <c r="O417" s="463">
        <v>1669159.5987858318</v>
      </c>
      <c r="P417" s="463">
        <v>-88838.926532595418</v>
      </c>
      <c r="Q417" s="464">
        <v>-5.0534130292574607E-2</v>
      </c>
    </row>
    <row r="418" spans="1:17">
      <c r="A418" s="484"/>
      <c r="B418" s="479" t="s">
        <v>300</v>
      </c>
      <c r="C418" s="367" t="s">
        <v>170</v>
      </c>
      <c r="D418" s="463">
        <v>8811989.6670567319</v>
      </c>
      <c r="E418" s="463">
        <v>118225.86284379847</v>
      </c>
      <c r="F418" s="467">
        <v>1.359892740432022E-2</v>
      </c>
      <c r="G418" s="471">
        <v>0.97333879274810264</v>
      </c>
      <c r="H418" s="471">
        <v>2.9470490078689071E-3</v>
      </c>
      <c r="I418" s="472">
        <v>9.5597254733827057</v>
      </c>
      <c r="J418" s="472">
        <v>-3.5651001476940891E-2</v>
      </c>
      <c r="K418" s="467">
        <v>-3.7154354047856538E-3</v>
      </c>
      <c r="L418" s="468">
        <v>84240202.091347426</v>
      </c>
      <c r="M418" s="468">
        <v>820265.40641634166</v>
      </c>
      <c r="N418" s="467">
        <v>9.8329660631894696E-3</v>
      </c>
      <c r="O418" s="463">
        <v>18676147.314362779</v>
      </c>
      <c r="P418" s="463">
        <v>347891.74414416403</v>
      </c>
      <c r="Q418" s="467">
        <v>1.898117051081771E-2</v>
      </c>
    </row>
    <row r="419" spans="1:17">
      <c r="A419" s="484"/>
      <c r="B419" s="479" t="s">
        <v>300</v>
      </c>
      <c r="C419" s="367" t="s">
        <v>174</v>
      </c>
      <c r="D419" s="463">
        <v>1771630.6375184401</v>
      </c>
      <c r="E419" s="463">
        <v>213915.36776420893</v>
      </c>
      <c r="F419" s="464">
        <v>0.13732635990527298</v>
      </c>
      <c r="G419" s="469">
        <v>0.1956875678559109</v>
      </c>
      <c r="H419" s="469">
        <v>2.1816495336654085E-2</v>
      </c>
      <c r="I419" s="470">
        <v>18.161831732537014</v>
      </c>
      <c r="J419" s="470">
        <v>-0.55988722778848299</v>
      </c>
      <c r="K419" s="464">
        <v>-2.9905759667420453E-2</v>
      </c>
      <c r="L419" s="465">
        <v>32176057.530817188</v>
      </c>
      <c r="M419" s="465">
        <v>3012950.0302708521</v>
      </c>
      <c r="N419" s="464">
        <v>0.10331375112252383</v>
      </c>
      <c r="O419" s="463">
        <v>5207270.1364750266</v>
      </c>
      <c r="P419" s="463">
        <v>701409.65609768126</v>
      </c>
      <c r="Q419" s="464">
        <v>0.15566608401486531</v>
      </c>
    </row>
    <row r="420" spans="1:17">
      <c r="A420" s="484"/>
      <c r="B420" s="479" t="s">
        <v>300</v>
      </c>
      <c r="C420" s="367" t="s">
        <v>182</v>
      </c>
      <c r="D420" s="463">
        <v>1691672.1472759128</v>
      </c>
      <c r="E420" s="463">
        <v>71880.829365191748</v>
      </c>
      <c r="F420" s="467">
        <v>4.4376598744773399E-2</v>
      </c>
      <c r="G420" s="471">
        <v>0.18685565777621863</v>
      </c>
      <c r="H420" s="471">
        <v>6.0557008322563721E-3</v>
      </c>
      <c r="I420" s="472">
        <v>18.901168918435889</v>
      </c>
      <c r="J420" s="472">
        <v>-0.2625125933955843</v>
      </c>
      <c r="K420" s="467">
        <v>-1.3698442714856826E-2</v>
      </c>
      <c r="L420" s="468">
        <v>31974581.010275181</v>
      </c>
      <c r="M420" s="468">
        <v>933416.07820435986</v>
      </c>
      <c r="N420" s="467">
        <v>3.0070265734131057E-2</v>
      </c>
      <c r="O420" s="463">
        <v>3946122.2559763994</v>
      </c>
      <c r="P420" s="463">
        <v>182036.61518789781</v>
      </c>
      <c r="Q420" s="467">
        <v>4.8361443537656791E-2</v>
      </c>
    </row>
    <row r="421" spans="1:17">
      <c r="A421" s="484"/>
      <c r="B421" s="479" t="s">
        <v>300</v>
      </c>
      <c r="C421" s="367" t="s">
        <v>172</v>
      </c>
      <c r="D421" s="463">
        <v>5400111.5089707728</v>
      </c>
      <c r="E421" s="463">
        <v>-247430.06963242684</v>
      </c>
      <c r="F421" s="464">
        <v>-4.381199610284648E-2</v>
      </c>
      <c r="G421" s="469">
        <v>0.59647573538319132</v>
      </c>
      <c r="H421" s="469">
        <v>-3.389884618187311E-2</v>
      </c>
      <c r="I421" s="470">
        <v>8.7331301172221441</v>
      </c>
      <c r="J421" s="470">
        <v>7.9366215087391723E-2</v>
      </c>
      <c r="K421" s="464">
        <v>9.1712942466356494E-3</v>
      </c>
      <c r="L421" s="465">
        <v>47159876.45535057</v>
      </c>
      <c r="M421" s="465">
        <v>-1712614.993370913</v>
      </c>
      <c r="N421" s="464">
        <v>-3.5042514564002557E-2</v>
      </c>
      <c r="O421" s="463">
        <v>11470913.507323744</v>
      </c>
      <c r="P421" s="463">
        <v>-508563.74522850476</v>
      </c>
      <c r="Q421" s="464">
        <v>-4.2452916309027956E-2</v>
      </c>
    </row>
    <row r="422" spans="1:17">
      <c r="A422" s="484"/>
      <c r="B422" s="479" t="s">
        <v>300</v>
      </c>
      <c r="C422" s="367" t="s">
        <v>314</v>
      </c>
      <c r="D422" s="463">
        <v>12778038.211839786</v>
      </c>
      <c r="E422" s="463">
        <v>-503143.85955691151</v>
      </c>
      <c r="F422" s="467">
        <v>-3.7883966717128147E-2</v>
      </c>
      <c r="G422" s="471">
        <v>1.4114133988715205</v>
      </c>
      <c r="H422" s="471">
        <v>-7.1022715041393125E-2</v>
      </c>
      <c r="I422" s="472">
        <v>6.4803526727122041</v>
      </c>
      <c r="J422" s="472">
        <v>2.4732991388454195E-4</v>
      </c>
      <c r="K422" s="467">
        <v>3.8167576111924269E-5</v>
      </c>
      <c r="L422" s="468">
        <v>82806194.078114629</v>
      </c>
      <c r="M422" s="468">
        <v>-3257264.8214203566</v>
      </c>
      <c r="N422" s="467">
        <v>-3.7847245080199259E-2</v>
      </c>
      <c r="O422" s="463">
        <v>25180039.043083299</v>
      </c>
      <c r="P422" s="463">
        <v>-1045971.3520032316</v>
      </c>
      <c r="Q422" s="467">
        <v>-3.9882976337079296E-2</v>
      </c>
    </row>
    <row r="423" spans="1:17">
      <c r="A423" s="484"/>
      <c r="B423" s="479" t="s">
        <v>300</v>
      </c>
      <c r="C423" s="367" t="s">
        <v>188</v>
      </c>
      <c r="D423" s="463">
        <v>906130.25353105448</v>
      </c>
      <c r="E423" s="463">
        <v>-180751.56787900964</v>
      </c>
      <c r="F423" s="464">
        <v>-0.16630287149757636</v>
      </c>
      <c r="G423" s="469">
        <v>0.10008769419483823</v>
      </c>
      <c r="H423" s="469">
        <v>-2.1229283085654818E-2</v>
      </c>
      <c r="I423" s="470">
        <v>11.44595493605396</v>
      </c>
      <c r="J423" s="470">
        <v>0.66966039328338667</v>
      </c>
      <c r="K423" s="464">
        <v>6.214199051682729E-2</v>
      </c>
      <c r="L423" s="465">
        <v>10371526.048111599</v>
      </c>
      <c r="M423" s="465">
        <v>-1341032.5925862156</v>
      </c>
      <c r="N423" s="464">
        <v>-0.11449527244427261</v>
      </c>
      <c r="O423" s="463">
        <v>1529230.2249341137</v>
      </c>
      <c r="P423" s="463">
        <v>-295158.90759287332</v>
      </c>
      <c r="Q423" s="464">
        <v>-0.16178506127365744</v>
      </c>
    </row>
    <row r="424" spans="1:17">
      <c r="A424" s="484"/>
      <c r="B424" s="479" t="s">
        <v>300</v>
      </c>
      <c r="C424" s="367" t="s">
        <v>179</v>
      </c>
      <c r="D424" s="463">
        <v>1031908.0547612059</v>
      </c>
      <c r="E424" s="463">
        <v>78058.711537139956</v>
      </c>
      <c r="F424" s="467">
        <v>8.1835472332870723E-2</v>
      </c>
      <c r="G424" s="471">
        <v>0.11398063073124218</v>
      </c>
      <c r="H424" s="471">
        <v>7.5126442202519267E-3</v>
      </c>
      <c r="I424" s="472">
        <v>9.700424609373643</v>
      </c>
      <c r="J424" s="472">
        <v>0.11647901671108229</v>
      </c>
      <c r="K424" s="467">
        <v>1.2153555713030995E-2</v>
      </c>
      <c r="L424" s="468">
        <v>10009946.289016487</v>
      </c>
      <c r="M424" s="468">
        <v>868306.0799601227</v>
      </c>
      <c r="N424" s="467">
        <v>9.4983620018201598E-2</v>
      </c>
      <c r="O424" s="463">
        <v>1846750.2753739548</v>
      </c>
      <c r="P424" s="463">
        <v>124689.67778835678</v>
      </c>
      <c r="Q424" s="467">
        <v>7.240725324252642E-2</v>
      </c>
    </row>
    <row r="425" spans="1:17">
      <c r="A425" s="484"/>
      <c r="B425" s="479" t="s">
        <v>300</v>
      </c>
      <c r="C425" s="367" t="s">
        <v>158</v>
      </c>
      <c r="D425" s="463">
        <v>33922216.870703615</v>
      </c>
      <c r="E425" s="463">
        <v>-138068.89639234543</v>
      </c>
      <c r="F425" s="464">
        <v>-4.0536623014985765E-3</v>
      </c>
      <c r="G425" s="469">
        <v>3.7469187849488437</v>
      </c>
      <c r="H425" s="469">
        <v>-5.4866131476680291E-2</v>
      </c>
      <c r="I425" s="470">
        <v>5.829556141174514</v>
      </c>
      <c r="J425" s="470">
        <v>-9.0798873411271686E-2</v>
      </c>
      <c r="K425" s="464">
        <v>-1.5336727812364876E-2</v>
      </c>
      <c r="L425" s="465">
        <v>197751467.68086398</v>
      </c>
      <c r="M425" s="465">
        <v>-3897515.9585874677</v>
      </c>
      <c r="N425" s="464">
        <v>-1.9328220198502114E-2</v>
      </c>
      <c r="O425" s="463">
        <v>58156781.914947823</v>
      </c>
      <c r="P425" s="463">
        <v>-206594.02866118401</v>
      </c>
      <c r="Q425" s="464">
        <v>-3.539788871377081E-3</v>
      </c>
    </row>
    <row r="426" spans="1:17">
      <c r="A426" s="484"/>
      <c r="B426" s="479" t="s">
        <v>300</v>
      </c>
      <c r="C426" s="367" t="s">
        <v>156</v>
      </c>
      <c r="D426" s="463">
        <v>83519811.638522387</v>
      </c>
      <c r="E426" s="463">
        <v>2768494.3777217865</v>
      </c>
      <c r="F426" s="467">
        <v>3.4284200823380337E-2</v>
      </c>
      <c r="G426" s="471">
        <v>9.2252800675310809</v>
      </c>
      <c r="H426" s="471">
        <v>0.21187536379893501</v>
      </c>
      <c r="I426" s="472">
        <v>5.0166305423068458</v>
      </c>
      <c r="J426" s="472">
        <v>-5.6277745036465987E-3</v>
      </c>
      <c r="K426" s="467">
        <v>-1.1205665158260227E-3</v>
      </c>
      <c r="L426" s="468">
        <v>418988037.95352614</v>
      </c>
      <c r="M426" s="468">
        <v>13434063.24706769</v>
      </c>
      <c r="N426" s="467">
        <v>3.3125216580089781E-2</v>
      </c>
      <c r="O426" s="463">
        <v>114478402.36503768</v>
      </c>
      <c r="P426" s="463">
        <v>4078451.4565270245</v>
      </c>
      <c r="Q426" s="467">
        <v>3.6942511504437808E-2</v>
      </c>
    </row>
    <row r="427" spans="1:17">
      <c r="A427" s="484"/>
      <c r="B427" s="479" t="s">
        <v>300</v>
      </c>
      <c r="C427" s="367" t="s">
        <v>166</v>
      </c>
      <c r="D427" s="463">
        <v>9240873.9501275159</v>
      </c>
      <c r="E427" s="463">
        <v>156229.00180486776</v>
      </c>
      <c r="F427" s="464">
        <v>1.7197039916646742E-2</v>
      </c>
      <c r="G427" s="469">
        <v>1.0207117160134771</v>
      </c>
      <c r="H427" s="469">
        <v>6.6900964714653455E-3</v>
      </c>
      <c r="I427" s="470">
        <v>6.9068580160622357</v>
      </c>
      <c r="J427" s="470">
        <v>-0.21961228248522424</v>
      </c>
      <c r="K427" s="464">
        <v>-3.0816417284442527E-2</v>
      </c>
      <c r="L427" s="465">
        <v>63825404.317858927</v>
      </c>
      <c r="M427" s="465">
        <v>-916048.07921165228</v>
      </c>
      <c r="N427" s="464">
        <v>-1.4149328525924475E-2</v>
      </c>
      <c r="O427" s="463">
        <v>17528317.257866569</v>
      </c>
      <c r="P427" s="463">
        <v>384378.91929540411</v>
      </c>
      <c r="Q427" s="464">
        <v>2.2420689558280315E-2</v>
      </c>
    </row>
    <row r="428" spans="1:17">
      <c r="A428" s="484"/>
      <c r="B428" s="479" t="s">
        <v>300</v>
      </c>
      <c r="C428" s="367" t="s">
        <v>186</v>
      </c>
      <c r="D428" s="463">
        <v>879525.44328383892</v>
      </c>
      <c r="E428" s="463">
        <v>90220.17245781864</v>
      </c>
      <c r="F428" s="467">
        <v>0.11430326870033672</v>
      </c>
      <c r="G428" s="471">
        <v>9.7149028256074563E-2</v>
      </c>
      <c r="H428" s="471">
        <v>9.0473342890665526E-3</v>
      </c>
      <c r="I428" s="472">
        <v>7.4060660291879605</v>
      </c>
      <c r="J428" s="472">
        <v>0.30005474727039338</v>
      </c>
      <c r="K428" s="467">
        <v>4.222548140810483E-2</v>
      </c>
      <c r="L428" s="468">
        <v>6513823.5073109213</v>
      </c>
      <c r="M428" s="468">
        <v>905011.34794422053</v>
      </c>
      <c r="N428" s="467">
        <v>0.16135526065583317</v>
      </c>
      <c r="O428" s="463">
        <v>1292859.7915927605</v>
      </c>
      <c r="P428" s="463">
        <v>141585.06064440939</v>
      </c>
      <c r="Q428" s="467">
        <v>0.12298112417335878</v>
      </c>
    </row>
    <row r="429" spans="1:17">
      <c r="A429" s="484"/>
      <c r="B429" s="479" t="s">
        <v>300</v>
      </c>
      <c r="C429" s="367" t="s">
        <v>181</v>
      </c>
      <c r="D429" s="463">
        <v>1360470.0397606955</v>
      </c>
      <c r="E429" s="463">
        <v>445985.1505707833</v>
      </c>
      <c r="F429" s="464">
        <v>0.48769001636085535</v>
      </c>
      <c r="G429" s="469">
        <v>0.15027233531844689</v>
      </c>
      <c r="H429" s="469">
        <v>4.819818122018836E-2</v>
      </c>
      <c r="I429" s="470">
        <v>6.2756316882006669</v>
      </c>
      <c r="J429" s="470">
        <v>0.35233135312908903</v>
      </c>
      <c r="K429" s="464">
        <v>5.9482270558349364E-2</v>
      </c>
      <c r="L429" s="465">
        <v>8537808.8923698422</v>
      </c>
      <c r="M429" s="465">
        <v>3121040.2418133402</v>
      </c>
      <c r="N429" s="464">
        <v>0.57618119642098697</v>
      </c>
      <c r="O429" s="463">
        <v>1885546.7599802741</v>
      </c>
      <c r="P429" s="463">
        <v>704273.06271127285</v>
      </c>
      <c r="Q429" s="464">
        <v>0.59619803974260066</v>
      </c>
    </row>
    <row r="430" spans="1:17">
      <c r="A430" s="484"/>
      <c r="B430" s="479" t="s">
        <v>300</v>
      </c>
      <c r="C430" s="367" t="s">
        <v>159</v>
      </c>
      <c r="D430" s="463">
        <v>34826503.160460882</v>
      </c>
      <c r="E430" s="463">
        <v>1458426.6480958201</v>
      </c>
      <c r="F430" s="467">
        <v>4.3707243585208673E-2</v>
      </c>
      <c r="G430" s="471">
        <v>3.8468028019332832</v>
      </c>
      <c r="H430" s="471">
        <v>0.12228179109097059</v>
      </c>
      <c r="I430" s="472">
        <v>10.375280289918942</v>
      </c>
      <c r="J430" s="472">
        <v>-6.303315144952748E-3</v>
      </c>
      <c r="K430" s="467">
        <v>-6.0716316361196932E-4</v>
      </c>
      <c r="L430" s="468">
        <v>361334731.80752951</v>
      </c>
      <c r="M430" s="468">
        <v>14921255.754242778</v>
      </c>
      <c r="N430" s="467">
        <v>4.3073542993308754E-2</v>
      </c>
      <c r="O430" s="463">
        <v>83434039.257279351</v>
      </c>
      <c r="P430" s="463">
        <v>2973534.6363951862</v>
      </c>
      <c r="Q430" s="467">
        <v>3.695645025352453E-2</v>
      </c>
    </row>
    <row r="431" spans="1:17">
      <c r="A431" s="484"/>
      <c r="B431" s="479" t="s">
        <v>300</v>
      </c>
      <c r="C431" s="367" t="s">
        <v>161</v>
      </c>
      <c r="D431" s="463">
        <v>30772134.922232907</v>
      </c>
      <c r="E431" s="463">
        <v>-646673.44693197682</v>
      </c>
      <c r="F431" s="464">
        <v>-2.0582367075596554E-2</v>
      </c>
      <c r="G431" s="469">
        <v>3.3989727390921916</v>
      </c>
      <c r="H431" s="469">
        <v>-0.10797234547746681</v>
      </c>
      <c r="I431" s="470">
        <v>6.8345859576472714</v>
      </c>
      <c r="J431" s="470">
        <v>3.294637437695247E-2</v>
      </c>
      <c r="K431" s="464">
        <v>4.8438871206861883E-3</v>
      </c>
      <c r="L431" s="465">
        <v>210314801.22632024</v>
      </c>
      <c r="M431" s="465">
        <v>-3384609.436576426</v>
      </c>
      <c r="N431" s="464">
        <v>-1.5838178617701145E-2</v>
      </c>
      <c r="O431" s="463">
        <v>43457948.147341639</v>
      </c>
      <c r="P431" s="463">
        <v>-652302.96040131897</v>
      </c>
      <c r="Q431" s="464">
        <v>-1.4788012854608665E-2</v>
      </c>
    </row>
    <row r="432" spans="1:17">
      <c r="A432" s="484"/>
      <c r="B432" s="479" t="s">
        <v>300</v>
      </c>
      <c r="C432" s="367" t="s">
        <v>177</v>
      </c>
      <c r="D432" s="463">
        <v>1612829.3001774957</v>
      </c>
      <c r="E432" s="463">
        <v>58598.055565675488</v>
      </c>
      <c r="F432" s="467">
        <v>3.7702276137365098E-2</v>
      </c>
      <c r="G432" s="471">
        <v>0.17814697738608054</v>
      </c>
      <c r="H432" s="471">
        <v>4.6647892797566648E-3</v>
      </c>
      <c r="I432" s="472">
        <v>17.440203421911818</v>
      </c>
      <c r="J432" s="472">
        <v>-0.15222172709069071</v>
      </c>
      <c r="K432" s="467">
        <v>-8.6526857895610643E-3</v>
      </c>
      <c r="L432" s="468">
        <v>28128071.079915203</v>
      </c>
      <c r="M432" s="468">
        <v>785374.24484074861</v>
      </c>
      <c r="N432" s="467">
        <v>2.8723364398836191E-2</v>
      </c>
      <c r="O432" s="463">
        <v>3149061.8679848188</v>
      </c>
      <c r="P432" s="463">
        <v>91961.122253315523</v>
      </c>
      <c r="Q432" s="467">
        <v>3.0081155284698038E-2</v>
      </c>
    </row>
    <row r="433" spans="1:17">
      <c r="A433" s="484"/>
      <c r="B433" s="479" t="s">
        <v>300</v>
      </c>
      <c r="C433" s="367" t="s">
        <v>164</v>
      </c>
      <c r="D433" s="463">
        <v>18983093.209308147</v>
      </c>
      <c r="E433" s="463">
        <v>-397804.57501269504</v>
      </c>
      <c r="F433" s="464">
        <v>-2.0525601003608777E-2</v>
      </c>
      <c r="G433" s="469">
        <v>2.0968001240455543</v>
      </c>
      <c r="H433" s="469">
        <v>-6.6481927286984988E-2</v>
      </c>
      <c r="I433" s="470">
        <v>7.0370830759109522</v>
      </c>
      <c r="J433" s="470">
        <v>-0.17383321518029682</v>
      </c>
      <c r="K433" s="464">
        <v>-2.410695231548585E-2</v>
      </c>
      <c r="L433" s="465">
        <v>133585603.95166248</v>
      </c>
      <c r="M433" s="465">
        <v>-6168427.6172709763</v>
      </c>
      <c r="N433" s="464">
        <v>-4.4137743634454003E-2</v>
      </c>
      <c r="O433" s="463">
        <v>36234373.031367809</v>
      </c>
      <c r="P433" s="463">
        <v>-607356.39974588901</v>
      </c>
      <c r="Q433" s="464">
        <v>-1.6485556164824403E-2</v>
      </c>
    </row>
    <row r="434" spans="1:17">
      <c r="A434" s="484"/>
      <c r="B434" s="479" t="s">
        <v>300</v>
      </c>
      <c r="C434" s="367" t="s">
        <v>190</v>
      </c>
      <c r="D434" s="463">
        <v>45.765927612781525</v>
      </c>
      <c r="E434" s="463">
        <v>-195.08746109902859</v>
      </c>
      <c r="F434" s="467">
        <v>-0.80998429020426976</v>
      </c>
      <c r="G434" s="471">
        <v>5.055129932591084E-6</v>
      </c>
      <c r="H434" s="471">
        <v>-2.1828754322987348E-5</v>
      </c>
      <c r="I434" s="472">
        <v>20.430951024035167</v>
      </c>
      <c r="J434" s="472">
        <v>10.510522632085845</v>
      </c>
      <c r="K434" s="467">
        <v>1.0594827377228386</v>
      </c>
      <c r="L434" s="468">
        <v>935.04142562627794</v>
      </c>
      <c r="M434" s="468">
        <v>-1454.3273700475693</v>
      </c>
      <c r="N434" s="467">
        <v>-0.60866592577954104</v>
      </c>
      <c r="O434" s="463">
        <v>123.45016932487488</v>
      </c>
      <c r="P434" s="463">
        <v>-218.09082567691803</v>
      </c>
      <c r="Q434" s="467">
        <v>-0.63854948269320688</v>
      </c>
    </row>
    <row r="435" spans="1:17">
      <c r="A435" s="484"/>
      <c r="B435" s="479" t="s">
        <v>300</v>
      </c>
      <c r="C435" s="367" t="s">
        <v>180</v>
      </c>
      <c r="D435" s="463">
        <v>1966003.4031624743</v>
      </c>
      <c r="E435" s="463">
        <v>92102.857907915954</v>
      </c>
      <c r="F435" s="464">
        <v>4.9150344793460914E-2</v>
      </c>
      <c r="G435" s="469">
        <v>0.21715724271973369</v>
      </c>
      <c r="H435" s="469">
        <v>7.9937942229900971E-3</v>
      </c>
      <c r="I435" s="470">
        <v>4.9543620145925944</v>
      </c>
      <c r="J435" s="470">
        <v>6.8522466982676278E-2</v>
      </c>
      <c r="K435" s="464">
        <v>1.4024706770445721E-2</v>
      </c>
      <c r="L435" s="465">
        <v>9740292.5811879318</v>
      </c>
      <c r="M435" s="465">
        <v>584715.1888954211</v>
      </c>
      <c r="N435" s="464">
        <v>6.3864370737301071E-2</v>
      </c>
      <c r="O435" s="463">
        <v>1498861.6782504544</v>
      </c>
      <c r="P435" s="463">
        <v>76978.351979594911</v>
      </c>
      <c r="Q435" s="464">
        <v>5.4138304147277862E-2</v>
      </c>
    </row>
    <row r="436" spans="1:17">
      <c r="A436" s="484"/>
      <c r="B436" s="479" t="s">
        <v>300</v>
      </c>
      <c r="C436" s="367" t="s">
        <v>185</v>
      </c>
      <c r="D436" s="463">
        <v>801803.12549058197</v>
      </c>
      <c r="E436" s="463">
        <v>59996.129553181585</v>
      </c>
      <c r="F436" s="467">
        <v>8.0878354992279605E-2</v>
      </c>
      <c r="G436" s="471">
        <v>8.8564117262217176E-2</v>
      </c>
      <c r="H436" s="471">
        <v>5.7641470171585774E-3</v>
      </c>
      <c r="I436" s="472">
        <v>6.8503490495072494</v>
      </c>
      <c r="J436" s="472">
        <v>-1.174758456356173E-3</v>
      </c>
      <c r="K436" s="467">
        <v>-1.7145944307903266E-4</v>
      </c>
      <c r="L436" s="468">
        <v>5492631.27859635</v>
      </c>
      <c r="M436" s="468">
        <v>410122.98501728941</v>
      </c>
      <c r="N436" s="467">
        <v>8.0693028191496402E-2</v>
      </c>
      <c r="O436" s="463">
        <v>774934.12430972443</v>
      </c>
      <c r="P436" s="463">
        <v>47389.140398277435</v>
      </c>
      <c r="Q436" s="467">
        <v>6.5135684316731404E-2</v>
      </c>
    </row>
    <row r="437" spans="1:17">
      <c r="A437" s="484"/>
      <c r="B437" s="479" t="s">
        <v>300</v>
      </c>
      <c r="C437" s="367" t="s">
        <v>163</v>
      </c>
      <c r="D437" s="463">
        <v>13364752.905326454</v>
      </c>
      <c r="E437" s="463">
        <v>1825011.5845486708</v>
      </c>
      <c r="F437" s="464">
        <v>0.15815012952349822</v>
      </c>
      <c r="G437" s="469">
        <v>1.4762196677191586</v>
      </c>
      <c r="H437" s="469">
        <v>0.18816193406480286</v>
      </c>
      <c r="I437" s="470">
        <v>5.6934094645369084</v>
      </c>
      <c r="J437" s="470">
        <v>-5.497958801623426E-2</v>
      </c>
      <c r="K437" s="464">
        <v>-9.5643470742146647E-3</v>
      </c>
      <c r="L437" s="465">
        <v>76091010.682382777</v>
      </c>
      <c r="M437" s="465">
        <v>9756088.0047286227</v>
      </c>
      <c r="N437" s="464">
        <v>0.14707317972068878</v>
      </c>
      <c r="O437" s="463">
        <v>18354594.390210368</v>
      </c>
      <c r="P437" s="463">
        <v>2218153.1220092513</v>
      </c>
      <c r="Q437" s="464">
        <v>0.13746234904844853</v>
      </c>
    </row>
    <row r="438" spans="1:17">
      <c r="A438" s="484"/>
      <c r="B438" s="479" t="s">
        <v>300</v>
      </c>
      <c r="C438" s="367" t="s">
        <v>175</v>
      </c>
      <c r="D438" s="463">
        <v>3891177.8382754028</v>
      </c>
      <c r="E438" s="463">
        <v>732285.95022700774</v>
      </c>
      <c r="F438" s="467">
        <v>0.231817351203945</v>
      </c>
      <c r="G438" s="471">
        <v>0.4298046732435834</v>
      </c>
      <c r="H438" s="471">
        <v>7.7211403336168993E-2</v>
      </c>
      <c r="I438" s="472">
        <v>5.9565755081354501</v>
      </c>
      <c r="J438" s="472">
        <v>-0.19260653260226679</v>
      </c>
      <c r="K438" s="467">
        <v>-3.1322301295728071E-2</v>
      </c>
      <c r="L438" s="468">
        <v>23178094.60927071</v>
      </c>
      <c r="M438" s="468">
        <v>3753493.3426514603</v>
      </c>
      <c r="N438" s="467">
        <v>0.19323399698822935</v>
      </c>
      <c r="O438" s="463">
        <v>4738228.1294856649</v>
      </c>
      <c r="P438" s="463">
        <v>612268.97056021914</v>
      </c>
      <c r="Q438" s="467">
        <v>0.1483943361959203</v>
      </c>
    </row>
    <row r="439" spans="1:17">
      <c r="A439" s="484"/>
      <c r="B439" s="479" t="s">
        <v>300</v>
      </c>
      <c r="C439" s="367" t="s">
        <v>207</v>
      </c>
      <c r="D439" s="463">
        <v>22057364.617920142</v>
      </c>
      <c r="E439" s="463">
        <v>-1421740.0253283456</v>
      </c>
      <c r="F439" s="464">
        <v>-6.0553417471869937E-2</v>
      </c>
      <c r="G439" s="469">
        <v>2.4363724266124791</v>
      </c>
      <c r="H439" s="469">
        <v>-0.18434856481592776</v>
      </c>
      <c r="I439" s="470">
        <v>3.4416878103057158</v>
      </c>
      <c r="J439" s="470">
        <v>0.1209107610295046</v>
      </c>
      <c r="K439" s="464">
        <v>3.6410382038703268E-2</v>
      </c>
      <c r="L439" s="465">
        <v>75914562.93296434</v>
      </c>
      <c r="M439" s="465">
        <v>-2054308.9038897604</v>
      </c>
      <c r="N439" s="464">
        <v>-2.634780849706659E-2</v>
      </c>
      <c r="O439" s="463">
        <v>16757874.783350615</v>
      </c>
      <c r="P439" s="463">
        <v>-1514664.458334649</v>
      </c>
      <c r="Q439" s="464">
        <v>-8.2892937774036085E-2</v>
      </c>
    </row>
    <row r="440" spans="1:17">
      <c r="A440" s="484"/>
      <c r="B440" s="479" t="s">
        <v>300</v>
      </c>
      <c r="C440" s="367" t="s">
        <v>208</v>
      </c>
      <c r="D440" s="463">
        <v>664486.28690837312</v>
      </c>
      <c r="E440" s="463">
        <v>54686.421497573843</v>
      </c>
      <c r="F440" s="467">
        <v>8.9679294141420729E-2</v>
      </c>
      <c r="G440" s="471">
        <v>7.3396622639605419E-2</v>
      </c>
      <c r="H440" s="471">
        <v>5.3311945862471871E-3</v>
      </c>
      <c r="I440" s="472">
        <v>12.247420980331087</v>
      </c>
      <c r="J440" s="472">
        <v>-0.32196598973222734</v>
      </c>
      <c r="K440" s="467">
        <v>-2.5615090894970317E-2</v>
      </c>
      <c r="L440" s="468">
        <v>8138243.2914239112</v>
      </c>
      <c r="M440" s="468">
        <v>473432.80878304783</v>
      </c>
      <c r="N440" s="467">
        <v>6.1767059975621139E-2</v>
      </c>
      <c r="O440" s="463">
        <v>1560825.8334054281</v>
      </c>
      <c r="P440" s="463">
        <v>115911.24415754201</v>
      </c>
      <c r="Q440" s="467">
        <v>8.0220135515329444E-2</v>
      </c>
    </row>
    <row r="441" spans="1:17">
      <c r="A441" s="484"/>
      <c r="B441" s="479" t="s">
        <v>300</v>
      </c>
      <c r="C441" s="367" t="s">
        <v>239</v>
      </c>
      <c r="D441" s="463">
        <v>634676.30901861482</v>
      </c>
      <c r="E441" s="463">
        <v>10983.905779667548</v>
      </c>
      <c r="F441" s="464">
        <v>1.7611094383427058E-2</v>
      </c>
      <c r="G441" s="469">
        <v>7.0103926099170613E-2</v>
      </c>
      <c r="H441" s="469">
        <v>4.8782283635928625E-4</v>
      </c>
      <c r="I441" s="470">
        <v>15.753052313992262</v>
      </c>
      <c r="J441" s="470">
        <v>0.29001408376280935</v>
      </c>
      <c r="K441" s="464">
        <v>1.8755310531137832E-2</v>
      </c>
      <c r="L441" s="465">
        <v>9998089.098421758</v>
      </c>
      <c r="M441" s="465">
        <v>353909.62323423289</v>
      </c>
      <c r="N441" s="464">
        <v>3.6696706458519253E-2</v>
      </c>
      <c r="O441" s="463">
        <v>1227264.740013585</v>
      </c>
      <c r="P441" s="463">
        <v>-31143.764505353523</v>
      </c>
      <c r="Q441" s="464">
        <v>-2.4748533082473954E-2</v>
      </c>
    </row>
    <row r="442" spans="1:17">
      <c r="A442" s="484"/>
      <c r="B442" s="479" t="s">
        <v>300</v>
      </c>
      <c r="C442" s="367" t="s">
        <v>209</v>
      </c>
      <c r="D442" s="463">
        <v>33834001.424779154</v>
      </c>
      <c r="E442" s="463">
        <v>153051.84716877341</v>
      </c>
      <c r="F442" s="467">
        <v>4.5441666309347633E-3</v>
      </c>
      <c r="G442" s="471">
        <v>3.7371748430149525</v>
      </c>
      <c r="H442" s="471">
        <v>-2.2268837247667594E-2</v>
      </c>
      <c r="I442" s="472">
        <v>6.0533694773161555</v>
      </c>
      <c r="J442" s="472">
        <v>0.10443339115142258</v>
      </c>
      <c r="K442" s="467">
        <v>1.7554969432988239E-2</v>
      </c>
      <c r="L442" s="468">
        <v>204809711.52022946</v>
      </c>
      <c r="M442" s="468">
        <v>4443895.1616882384</v>
      </c>
      <c r="N442" s="467">
        <v>2.217890877022748E-2</v>
      </c>
      <c r="O442" s="463">
        <v>38185385.506767869</v>
      </c>
      <c r="P442" s="463">
        <v>-188878.20790092647</v>
      </c>
      <c r="Q442" s="467">
        <v>-4.9220021341732385E-3</v>
      </c>
    </row>
    <row r="443" spans="1:17">
      <c r="A443" s="484"/>
      <c r="B443" s="485" t="s">
        <v>300</v>
      </c>
      <c r="C443" s="367" t="s">
        <v>210</v>
      </c>
      <c r="D443" s="463">
        <v>21564403.130698171</v>
      </c>
      <c r="E443" s="463">
        <v>-774304.44271713868</v>
      </c>
      <c r="F443" s="464">
        <v>-3.466200719859986E-2</v>
      </c>
      <c r="G443" s="469">
        <v>2.3819217795993848</v>
      </c>
      <c r="H443" s="469">
        <v>-0.11150890051237372</v>
      </c>
      <c r="I443" s="470">
        <v>7.2689581311018845</v>
      </c>
      <c r="J443" s="470">
        <v>-0.15121821345060749</v>
      </c>
      <c r="K443" s="464">
        <v>-2.0379328796090411E-2</v>
      </c>
      <c r="L443" s="465">
        <v>156750743.47924739</v>
      </c>
      <c r="M443" s="465">
        <v>-9006406.0248844922</v>
      </c>
      <c r="N443" s="464">
        <v>-5.4334947553257643E-2</v>
      </c>
      <c r="O443" s="463">
        <v>42980014.678277053</v>
      </c>
      <c r="P443" s="463">
        <v>-1248370.4554980993</v>
      </c>
      <c r="Q443" s="464">
        <v>-2.8225549083969993E-2</v>
      </c>
    </row>
    <row r="444" spans="1:17">
      <c r="A444" s="484" t="s">
        <v>82</v>
      </c>
      <c r="B444" s="479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4"/>
      <c r="B445" s="479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4"/>
      <c r="B446" s="479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4"/>
      <c r="B447" s="479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4"/>
      <c r="B448" s="479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4"/>
      <c r="B449" s="479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4"/>
      <c r="B450" s="479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4"/>
      <c r="B451" s="479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4"/>
      <c r="B452" s="479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4"/>
      <c r="B453" s="479"/>
      <c r="C453" s="367" t="s">
        <v>236</v>
      </c>
      <c r="D453" s="462"/>
      <c r="E453" s="463">
        <v>-94.397900473093983</v>
      </c>
      <c r="F453" s="464">
        <v>-1</v>
      </c>
      <c r="G453" s="462"/>
      <c r="H453" s="469">
        <v>-5.0845297524620234E-2</v>
      </c>
      <c r="I453" s="462"/>
      <c r="J453" s="470">
        <v>-20.96012408135201</v>
      </c>
      <c r="K453" s="464">
        <v>-1</v>
      </c>
      <c r="L453" s="462"/>
      <c r="M453" s="465">
        <v>-1978.5917069351674</v>
      </c>
      <c r="N453" s="464">
        <v>-1</v>
      </c>
      <c r="O453" s="462"/>
      <c r="P453" s="463">
        <v>-2012.7484109401703</v>
      </c>
      <c r="Q453" s="464">
        <v>-1</v>
      </c>
    </row>
    <row r="454" spans="1:17">
      <c r="A454" s="484"/>
      <c r="B454" s="479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4"/>
      <c r="B455" s="479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4"/>
      <c r="B456" s="479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4"/>
      <c r="B457" s="479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4"/>
      <c r="B458" s="479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4"/>
      <c r="B459" s="479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4"/>
      <c r="B460" s="479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4"/>
      <c r="B461" s="479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4"/>
      <c r="B462" s="479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4"/>
      <c r="B463" s="479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4"/>
      <c r="B464" s="479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4"/>
      <c r="B465" s="479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4"/>
      <c r="B466" s="479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4"/>
      <c r="B467" s="479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4"/>
      <c r="B468" s="479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4"/>
      <c r="B469" s="479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4"/>
      <c r="B470" s="479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4"/>
      <c r="B471" s="479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4"/>
      <c r="B472" s="479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4"/>
      <c r="B473" s="479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4"/>
      <c r="B474" s="479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4"/>
      <c r="B475" s="479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4"/>
      <c r="B476" s="479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4"/>
      <c r="B477" s="479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4"/>
      <c r="B478" s="479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4"/>
      <c r="B479" s="479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4"/>
      <c r="B480" s="479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4"/>
      <c r="B481" s="479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4"/>
      <c r="B482" s="479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4"/>
      <c r="B483" s="479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4"/>
      <c r="B484" s="479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4"/>
      <c r="B485" s="479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4"/>
      <c r="B486" s="479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4"/>
      <c r="B487" s="479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4"/>
      <c r="B488" s="479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4"/>
      <c r="B489" s="479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4"/>
      <c r="B490" s="479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4"/>
      <c r="B491" s="479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4"/>
      <c r="B492" s="485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4"/>
      <c r="B493" s="479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4"/>
      <c r="B494" s="479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4"/>
      <c r="B495" s="479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4"/>
      <c r="B496" s="479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4"/>
      <c r="B497" s="479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4"/>
      <c r="B498" s="479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4"/>
      <c r="B499" s="479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4"/>
      <c r="B500" s="479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4"/>
      <c r="B501" s="479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4"/>
      <c r="B502" s="479" t="s">
        <v>299</v>
      </c>
      <c r="C502" s="367" t="s">
        <v>236</v>
      </c>
      <c r="D502" s="463">
        <v>111.38652103748457</v>
      </c>
      <c r="E502" s="463">
        <v>-2326.7272628023507</v>
      </c>
      <c r="F502" s="467">
        <v>-0.95431446974469758</v>
      </c>
      <c r="G502" s="471">
        <v>4.3325881322281157E-3</v>
      </c>
      <c r="H502" s="471">
        <v>-9.2539844320888728E-2</v>
      </c>
      <c r="I502" s="472">
        <v>21.320287793066218</v>
      </c>
      <c r="J502" s="472">
        <v>-0.99728675007311196</v>
      </c>
      <c r="K502" s="467">
        <v>-4.4686161936879874E-2</v>
      </c>
      <c r="L502" s="468">
        <v>2374.7926847875956</v>
      </c>
      <c r="M502" s="468">
        <v>-52037.993430713424</v>
      </c>
      <c r="N502" s="467">
        <v>-0.95635598074785833</v>
      </c>
      <c r="O502" s="463">
        <v>2374.9791265988179</v>
      </c>
      <c r="P502" s="463">
        <v>-49610.389398770763</v>
      </c>
      <c r="Q502" s="467">
        <v>-0.95431446974469758</v>
      </c>
    </row>
    <row r="503" spans="1:17">
      <c r="A503" s="484"/>
      <c r="B503" s="479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4"/>
      <c r="B504" s="479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4"/>
      <c r="B505" s="479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4"/>
      <c r="B506" s="479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4"/>
      <c r="B507" s="479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4"/>
      <c r="B508" s="479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4"/>
      <c r="B509" s="479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4"/>
      <c r="B510" s="479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4"/>
      <c r="B511" s="479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4"/>
      <c r="B512" s="479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4"/>
      <c r="B513" s="479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4"/>
      <c r="B514" s="479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4"/>
      <c r="B515" s="479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4"/>
      <c r="B516" s="479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4"/>
      <c r="B517" s="479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4"/>
      <c r="B518" s="479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4"/>
      <c r="B519" s="479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4"/>
      <c r="B520" s="479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4"/>
      <c r="B521" s="479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4"/>
      <c r="B522" s="479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4"/>
      <c r="B523" s="479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4"/>
      <c r="B524" s="479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4"/>
      <c r="B525" s="479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4"/>
      <c r="B526" s="479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4"/>
      <c r="B527" s="479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4"/>
      <c r="B528" s="479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4"/>
      <c r="B529" s="479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4"/>
      <c r="B530" s="479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4"/>
      <c r="B531" s="479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4"/>
      <c r="B532" s="479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4"/>
      <c r="B533" s="479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4"/>
      <c r="B534" s="479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4"/>
      <c r="B535" s="479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4"/>
      <c r="B536" s="479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4"/>
      <c r="B537" s="479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4"/>
      <c r="B538" s="479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4"/>
      <c r="B539" s="479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4"/>
      <c r="B540" s="479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4"/>
      <c r="B541" s="485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4"/>
      <c r="B542" s="479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4"/>
      <c r="B543" s="479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4"/>
      <c r="B544" s="479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4"/>
      <c r="B545" s="479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4"/>
      <c r="B546" s="479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4"/>
      <c r="B547" s="479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4"/>
      <c r="B548" s="479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4"/>
      <c r="B549" s="479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4"/>
      <c r="B550" s="479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4"/>
      <c r="B551" s="479" t="s">
        <v>300</v>
      </c>
      <c r="C551" s="367" t="s">
        <v>236</v>
      </c>
      <c r="D551" s="462"/>
      <c r="E551" s="463">
        <v>-374.33463683763398</v>
      </c>
      <c r="F551" s="464">
        <v>-1</v>
      </c>
      <c r="G551" s="462"/>
      <c r="H551" s="469">
        <v>-5.0607748916379487E-2</v>
      </c>
      <c r="I551" s="462"/>
      <c r="J551" s="470">
        <v>-20.750275931949595</v>
      </c>
      <c r="K551" s="464">
        <v>-1</v>
      </c>
      <c r="L551" s="462"/>
      <c r="M551" s="465">
        <v>-7767.5470052670489</v>
      </c>
      <c r="N551" s="464">
        <v>-1</v>
      </c>
      <c r="O551" s="462"/>
      <c r="P551" s="463">
        <v>-7981.5487598642621</v>
      </c>
      <c r="Q551" s="464">
        <v>-1</v>
      </c>
    </row>
    <row r="552" spans="1:17">
      <c r="A552" s="484"/>
      <c r="B552" s="479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4"/>
      <c r="B553" s="479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4"/>
      <c r="B554" s="479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4"/>
      <c r="B555" s="479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4"/>
      <c r="B556" s="479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4"/>
      <c r="B557" s="479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4"/>
      <c r="B558" s="479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4"/>
      <c r="B559" s="479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4"/>
      <c r="B560" s="479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4"/>
      <c r="B561" s="479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4"/>
      <c r="B562" s="479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4"/>
      <c r="B563" s="479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4"/>
      <c r="B564" s="479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4"/>
      <c r="B565" s="479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4"/>
      <c r="B566" s="479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4"/>
      <c r="B567" s="479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4"/>
      <c r="B568" s="479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4"/>
      <c r="B569" s="479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4"/>
      <c r="B570" s="479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4"/>
      <c r="B571" s="479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4"/>
      <c r="B572" s="479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4"/>
      <c r="B573" s="479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4"/>
      <c r="B574" s="479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4"/>
      <c r="B575" s="479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4"/>
      <c r="B576" s="479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4"/>
      <c r="B577" s="479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4"/>
      <c r="B578" s="479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4"/>
      <c r="B579" s="479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4"/>
      <c r="B580" s="479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4"/>
      <c r="B581" s="479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4"/>
      <c r="B582" s="479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4"/>
      <c r="B583" s="479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4"/>
      <c r="B584" s="479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4"/>
      <c r="B585" s="479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4"/>
      <c r="B586" s="479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4"/>
      <c r="B587" s="479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4"/>
      <c r="B588" s="479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4"/>
      <c r="B589" s="479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4"/>
      <c r="B590" s="485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4" t="s">
        <v>83</v>
      </c>
      <c r="B591" s="479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4"/>
      <c r="B592" s="479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4"/>
      <c r="B593" s="479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4"/>
      <c r="B594" s="479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4"/>
      <c r="B595" s="479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4"/>
      <c r="B596" s="479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4"/>
      <c r="B597" s="479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4"/>
      <c r="B598" s="479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4"/>
      <c r="B599" s="479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4"/>
      <c r="B600" s="479"/>
      <c r="C600" s="367" t="s">
        <v>236</v>
      </c>
      <c r="D600" s="463">
        <v>1488.5979608598591</v>
      </c>
      <c r="E600" s="463">
        <v>-4147.2523297747175</v>
      </c>
      <c r="F600" s="467">
        <v>-0.73586985386507697</v>
      </c>
      <c r="G600" s="471">
        <v>3.6853484046574472E-2</v>
      </c>
      <c r="H600" s="471">
        <v>-0.42389244111541008</v>
      </c>
      <c r="I600" s="472">
        <v>9.4961285088274163</v>
      </c>
      <c r="J600" s="472">
        <v>-6.2241071079570514</v>
      </c>
      <c r="K600" s="467">
        <v>-0.39592963233398254</v>
      </c>
      <c r="L600" s="468">
        <v>14135.917534303666</v>
      </c>
      <c r="M600" s="468">
        <v>-74460.976935395098</v>
      </c>
      <c r="N600" s="467">
        <v>-0.84044680551259821</v>
      </c>
      <c r="O600" s="463">
        <v>3313.0370292663574</v>
      </c>
      <c r="P600" s="463">
        <v>-65647.444587760983</v>
      </c>
      <c r="Q600" s="467">
        <v>-0.95195745517461239</v>
      </c>
    </row>
    <row r="601" spans="1:17">
      <c r="A601" s="484"/>
      <c r="B601" s="479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4"/>
      <c r="B602" s="479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4"/>
      <c r="B603" s="479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4"/>
      <c r="B604" s="479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4"/>
      <c r="B605" s="479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4"/>
      <c r="B606" s="479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4"/>
      <c r="B607" s="479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4"/>
      <c r="B608" s="479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4"/>
      <c r="B609" s="479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4"/>
      <c r="B610" s="479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4"/>
      <c r="B611" s="479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4"/>
      <c r="B612" s="479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4"/>
      <c r="B613" s="479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4"/>
      <c r="B614" s="479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4"/>
      <c r="B615" s="479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4"/>
      <c r="B616" s="479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4"/>
      <c r="B617" s="479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4"/>
      <c r="B618" s="479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4"/>
      <c r="B619" s="479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4"/>
      <c r="B620" s="479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4"/>
      <c r="B621" s="479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4"/>
      <c r="B622" s="479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4"/>
      <c r="B623" s="479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4"/>
      <c r="B624" s="479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4"/>
      <c r="B625" s="479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4"/>
      <c r="B626" s="479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4"/>
      <c r="B627" s="479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4"/>
      <c r="B628" s="479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4"/>
      <c r="B629" s="479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4"/>
      <c r="B630" s="479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4"/>
      <c r="B631" s="479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4"/>
      <c r="B632" s="479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4"/>
      <c r="B633" s="479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4"/>
      <c r="B634" s="479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4"/>
      <c r="B635" s="479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4"/>
      <c r="B636" s="479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4"/>
      <c r="B637" s="479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4"/>
      <c r="B638" s="479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4"/>
      <c r="B639" s="485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4"/>
      <c r="B640" s="479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4"/>
      <c r="B641" s="479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4"/>
      <c r="B642" s="479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4"/>
      <c r="B643" s="479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4"/>
      <c r="B644" s="479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4"/>
      <c r="B645" s="479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4"/>
      <c r="B646" s="479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4"/>
      <c r="B647" s="479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4"/>
      <c r="B648" s="479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4"/>
      <c r="B649" s="479" t="s">
        <v>299</v>
      </c>
      <c r="C649" s="367" t="s">
        <v>236</v>
      </c>
      <c r="D649" s="463">
        <v>34400.910483083389</v>
      </c>
      <c r="E649" s="463">
        <v>-44093.00168452465</v>
      </c>
      <c r="F649" s="464">
        <v>-0.56173785287160705</v>
      </c>
      <c r="G649" s="469">
        <v>0.16249065616250635</v>
      </c>
      <c r="H649" s="469">
        <v>-0.31179610907399757</v>
      </c>
      <c r="I649" s="470">
        <v>11.158766246805218</v>
      </c>
      <c r="J649" s="470">
        <v>-4.9642489928256559</v>
      </c>
      <c r="K649" s="464">
        <v>-0.30789830059971518</v>
      </c>
      <c r="L649" s="465">
        <v>383871.71875799872</v>
      </c>
      <c r="M649" s="465">
        <v>-881686.82333859312</v>
      </c>
      <c r="N649" s="464">
        <v>-0.69667802318962169</v>
      </c>
      <c r="O649" s="463">
        <v>164197.51331383572</v>
      </c>
      <c r="P649" s="463">
        <v>-836598.03717173613</v>
      </c>
      <c r="Q649" s="464">
        <v>-0.83593301025951861</v>
      </c>
    </row>
    <row r="650" spans="1:17">
      <c r="A650" s="484"/>
      <c r="B650" s="479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4"/>
      <c r="B651" s="479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4"/>
      <c r="B652" s="479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4"/>
      <c r="B653" s="479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4"/>
      <c r="B654" s="479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4"/>
      <c r="B655" s="479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4"/>
      <c r="B656" s="479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4"/>
      <c r="B657" s="479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4"/>
      <c r="B658" s="479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4"/>
      <c r="B659" s="479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4"/>
      <c r="B660" s="479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4"/>
      <c r="B661" s="479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4"/>
      <c r="B662" s="479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4"/>
      <c r="B663" s="479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4"/>
      <c r="B664" s="479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4"/>
      <c r="B665" s="479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4"/>
      <c r="B666" s="479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4"/>
      <c r="B667" s="479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4"/>
      <c r="B668" s="479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4"/>
      <c r="B669" s="479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4"/>
      <c r="B670" s="479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4"/>
      <c r="B671" s="479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4"/>
      <c r="B672" s="479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4"/>
      <c r="B673" s="479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4"/>
      <c r="B674" s="479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4"/>
      <c r="B675" s="479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4"/>
      <c r="B676" s="479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4"/>
      <c r="B677" s="479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4"/>
      <c r="B678" s="479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4"/>
      <c r="B679" s="479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4"/>
      <c r="B680" s="479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4"/>
      <c r="B681" s="479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4"/>
      <c r="B682" s="479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4"/>
      <c r="B683" s="479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4"/>
      <c r="B684" s="479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4"/>
      <c r="B685" s="479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4"/>
      <c r="B686" s="479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4"/>
      <c r="B687" s="479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4"/>
      <c r="B688" s="485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4"/>
      <c r="B689" s="479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4"/>
      <c r="B690" s="479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4"/>
      <c r="B691" s="479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4"/>
      <c r="B692" s="479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4"/>
      <c r="B693" s="479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4"/>
      <c r="B694" s="479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4"/>
      <c r="B695" s="479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4"/>
      <c r="B696" s="479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4"/>
      <c r="B697" s="479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4"/>
      <c r="B698" s="479" t="s">
        <v>300</v>
      </c>
      <c r="C698" s="367" t="s">
        <v>236</v>
      </c>
      <c r="D698" s="463">
        <v>9059.2922842087592</v>
      </c>
      <c r="E698" s="463">
        <v>-13923.378024455929</v>
      </c>
      <c r="F698" s="467">
        <v>-0.60582072655006858</v>
      </c>
      <c r="G698" s="471">
        <v>8.8652354540651082E-2</v>
      </c>
      <c r="H698" s="471">
        <v>-0.40165949481022706</v>
      </c>
      <c r="I698" s="472">
        <v>9.3971255409230263</v>
      </c>
      <c r="J698" s="472">
        <v>-6.161489665644142</v>
      </c>
      <c r="K698" s="467">
        <v>-0.39601787073205758</v>
      </c>
      <c r="L698" s="468">
        <v>85131.306906625032</v>
      </c>
      <c r="M698" s="468">
        <v>-272447.21684528515</v>
      </c>
      <c r="N698" s="467">
        <v>-0.76192276310841989</v>
      </c>
      <c r="O698" s="463">
        <v>19483.999185800552</v>
      </c>
      <c r="P698" s="463">
        <v>-254006.21309647412</v>
      </c>
      <c r="Q698" s="467">
        <v>-0.92875796532824095</v>
      </c>
    </row>
    <row r="699" spans="1:17">
      <c r="A699" s="484"/>
      <c r="B699" s="479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4"/>
      <c r="B700" s="479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4"/>
      <c r="B701" s="479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4"/>
      <c r="B702" s="479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4"/>
      <c r="B703" s="479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4"/>
      <c r="B704" s="479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4"/>
      <c r="B705" s="479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4"/>
      <c r="B706" s="479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4"/>
      <c r="B707" s="479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4"/>
      <c r="B708" s="479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4"/>
      <c r="B709" s="479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4"/>
      <c r="B710" s="479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4"/>
      <c r="B711" s="479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4"/>
      <c r="B712" s="479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4"/>
      <c r="B713" s="479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4"/>
      <c r="B714" s="479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4"/>
      <c r="B715" s="479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4"/>
      <c r="B716" s="479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4"/>
      <c r="B717" s="479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4"/>
      <c r="B718" s="479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4"/>
      <c r="B719" s="479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4"/>
      <c r="B720" s="479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4"/>
      <c r="B721" s="479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4"/>
      <c r="B722" s="479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4"/>
      <c r="B723" s="479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4"/>
      <c r="B724" s="479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4"/>
      <c r="B725" s="479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4"/>
      <c r="B726" s="479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4"/>
      <c r="B727" s="479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4"/>
      <c r="B728" s="479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4"/>
      <c r="B729" s="479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4"/>
      <c r="B730" s="479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4"/>
      <c r="B731" s="479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4"/>
      <c r="B732" s="479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4"/>
      <c r="B733" s="479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4"/>
      <c r="B734" s="479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4"/>
      <c r="B735" s="479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4"/>
      <c r="B736" s="479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4"/>
      <c r="B737" s="485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4" t="s">
        <v>84</v>
      </c>
      <c r="B738" s="479" t="s">
        <v>243</v>
      </c>
      <c r="C738" s="367" t="s">
        <v>189</v>
      </c>
      <c r="D738" s="463">
        <v>54730</v>
      </c>
      <c r="E738" s="463">
        <v>10015.000000000044</v>
      </c>
      <c r="F738" s="467">
        <v>0.22397405792239861</v>
      </c>
      <c r="G738" s="471">
        <v>2.8554662837120302E-2</v>
      </c>
      <c r="H738" s="471">
        <v>4.775853200026714E-3</v>
      </c>
      <c r="I738" s="472">
        <v>3.2718253243193867</v>
      </c>
      <c r="J738" s="472">
        <v>0.56928389526873024</v>
      </c>
      <c r="K738" s="467">
        <v>0.2106476108559443</v>
      </c>
      <c r="L738" s="468">
        <v>179067.00000000003</v>
      </c>
      <c r="M738" s="468">
        <v>58222.860000000044</v>
      </c>
      <c r="N738" s="467">
        <v>0.48180126897340697</v>
      </c>
      <c r="O738" s="463">
        <v>10946.000000000007</v>
      </c>
      <c r="P738" s="463">
        <v>2003.0000000000073</v>
      </c>
      <c r="Q738" s="467">
        <v>0.22397405792239822</v>
      </c>
    </row>
    <row r="739" spans="1:17">
      <c r="A739" s="484"/>
      <c r="B739" s="479"/>
      <c r="C739" s="367" t="s">
        <v>176</v>
      </c>
      <c r="D739" s="463">
        <v>42512.354428210238</v>
      </c>
      <c r="E739" s="463">
        <v>-5586.2641765430453</v>
      </c>
      <c r="F739" s="464">
        <v>-0.11614188387503899</v>
      </c>
      <c r="G739" s="469">
        <v>2.2180265797728881E-2</v>
      </c>
      <c r="H739" s="469">
        <v>-3.3979047403365874E-3</v>
      </c>
      <c r="I739" s="470">
        <v>9.5498684035546155</v>
      </c>
      <c r="J739" s="470">
        <v>0.95323930693634829</v>
      </c>
      <c r="K739" s="464">
        <v>0.11088524306711482</v>
      </c>
      <c r="L739" s="465">
        <v>405987.39031468006</v>
      </c>
      <c r="M739" s="465">
        <v>-7498.5938900867477</v>
      </c>
      <c r="N739" s="464">
        <v>-1.8135061831680586E-2</v>
      </c>
      <c r="O739" s="463">
        <v>69389.420833975077</v>
      </c>
      <c r="P739" s="463">
        <v>-5129.2057158332318</v>
      </c>
      <c r="Q739" s="464">
        <v>-6.8831189640953278E-2</v>
      </c>
    </row>
    <row r="740" spans="1:17">
      <c r="A740" s="484"/>
      <c r="B740" s="479"/>
      <c r="C740" s="367" t="s">
        <v>171</v>
      </c>
      <c r="D740" s="463">
        <v>564069.32345285593</v>
      </c>
      <c r="E740" s="463">
        <v>-377067.36925938912</v>
      </c>
      <c r="F740" s="467">
        <v>-0.40065101294980371</v>
      </c>
      <c r="G740" s="471">
        <v>0.29429580390935239</v>
      </c>
      <c r="H740" s="471">
        <v>-0.20618748488609306</v>
      </c>
      <c r="I740" s="472">
        <v>5.8270975623278938</v>
      </c>
      <c r="J740" s="472">
        <v>1.0549921834471068</v>
      </c>
      <c r="K740" s="467">
        <v>0.2210747876851237</v>
      </c>
      <c r="L740" s="468">
        <v>3286886.9796760809</v>
      </c>
      <c r="M740" s="468">
        <v>-1204316.4938780982</v>
      </c>
      <c r="N740" s="467">
        <v>-0.26815006288838766</v>
      </c>
      <c r="O740" s="463">
        <v>646126.64734098734</v>
      </c>
      <c r="P740" s="463">
        <v>-644035.42479633121</v>
      </c>
      <c r="Q740" s="467">
        <v>-0.49918955044880842</v>
      </c>
    </row>
    <row r="741" spans="1:17">
      <c r="A741" s="484"/>
      <c r="B741" s="479"/>
      <c r="C741" s="367" t="s">
        <v>173</v>
      </c>
      <c r="D741" s="463">
        <v>226969.26158473175</v>
      </c>
      <c r="E741" s="463">
        <v>33771.316912179464</v>
      </c>
      <c r="F741" s="464">
        <v>0.17480163657754155</v>
      </c>
      <c r="G741" s="469">
        <v>0.11841824847327199</v>
      </c>
      <c r="H741" s="469">
        <v>1.5678292113071507E-2</v>
      </c>
      <c r="I741" s="470">
        <v>10.077709276197144</v>
      </c>
      <c r="J741" s="470">
        <v>8.6170351087178076E-2</v>
      </c>
      <c r="K741" s="464">
        <v>8.6243322207974777E-3</v>
      </c>
      <c r="L741" s="465">
        <v>2287330.2328840671</v>
      </c>
      <c r="M741" s="465">
        <v>356985.44843701925</v>
      </c>
      <c r="N741" s="464">
        <v>0.18493351618492271</v>
      </c>
      <c r="O741" s="463">
        <v>475340.33772754623</v>
      </c>
      <c r="P741" s="463">
        <v>19587.24856007006</v>
      </c>
      <c r="Q741" s="464">
        <v>4.2977763674295816E-2</v>
      </c>
    </row>
    <row r="742" spans="1:17">
      <c r="A742" s="484"/>
      <c r="B742" s="479"/>
      <c r="C742" s="367" t="s">
        <v>169</v>
      </c>
      <c r="D742" s="463">
        <v>591551.4741252329</v>
      </c>
      <c r="E742" s="463">
        <v>-34165.697745501762</v>
      </c>
      <c r="F742" s="467">
        <v>-5.4602461433741777E-2</v>
      </c>
      <c r="G742" s="471">
        <v>0.30863425716147486</v>
      </c>
      <c r="H742" s="471">
        <v>-2.4113355867146136E-2</v>
      </c>
      <c r="I742" s="472">
        <v>7.7517826660827618</v>
      </c>
      <c r="J742" s="472">
        <v>-3.7595605305572377E-2</v>
      </c>
      <c r="K742" s="467">
        <v>-4.8265219630772346E-3</v>
      </c>
      <c r="L742" s="468">
        <v>4585578.4632196855</v>
      </c>
      <c r="M742" s="468">
        <v>-288369.27938477509</v>
      </c>
      <c r="N742" s="467">
        <v>-5.9165443417471077E-2</v>
      </c>
      <c r="O742" s="463">
        <v>634595.08474653098</v>
      </c>
      <c r="P742" s="463">
        <v>-55575.304836522555</v>
      </c>
      <c r="Q742" s="467">
        <v>-8.0524035332922309E-2</v>
      </c>
    </row>
    <row r="743" spans="1:17">
      <c r="A743" s="484"/>
      <c r="B743" s="479"/>
      <c r="C743" s="367" t="s">
        <v>233</v>
      </c>
      <c r="D743" s="463">
        <v>187433.85254126787</v>
      </c>
      <c r="E743" s="463">
        <v>26255.212081427744</v>
      </c>
      <c r="F743" s="464">
        <v>0.16289510822601577</v>
      </c>
      <c r="G743" s="469">
        <v>9.7791165057161122E-2</v>
      </c>
      <c r="H743" s="469">
        <v>1.2078625438239218E-2</v>
      </c>
      <c r="I743" s="470">
        <v>8.1974229813376542</v>
      </c>
      <c r="J743" s="470">
        <v>0.39643557916559491</v>
      </c>
      <c r="K743" s="464">
        <v>5.0818641119099076E-2</v>
      </c>
      <c r="L743" s="465">
        <v>1536474.5703024422</v>
      </c>
      <c r="M743" s="465">
        <v>279122.02657600958</v>
      </c>
      <c r="N743" s="464">
        <v>0.22199185739010946</v>
      </c>
      <c r="O743" s="463">
        <v>216806.46427094936</v>
      </c>
      <c r="P743" s="463">
        <v>37229.198671689141</v>
      </c>
      <c r="Q743" s="464">
        <v>0.20731576765830043</v>
      </c>
    </row>
    <row r="744" spans="1:17">
      <c r="A744" s="484"/>
      <c r="B744" s="479"/>
      <c r="C744" s="367" t="s">
        <v>153</v>
      </c>
      <c r="D744" s="463">
        <v>31742134.325531289</v>
      </c>
      <c r="E744" s="463">
        <v>625786.76131537557</v>
      </c>
      <c r="F744" s="467">
        <v>2.0111189464763406E-2</v>
      </c>
      <c r="G744" s="471">
        <v>16.561044096402867</v>
      </c>
      <c r="H744" s="471">
        <v>1.380703208145917E-2</v>
      </c>
      <c r="I744" s="472">
        <v>4.688531362727824</v>
      </c>
      <c r="J744" s="472">
        <v>0.10836416185274711</v>
      </c>
      <c r="K744" s="467">
        <v>2.3659433618939345E-2</v>
      </c>
      <c r="L744" s="468">
        <v>148823992.30517286</v>
      </c>
      <c r="M744" s="468">
        <v>6305917.7805220485</v>
      </c>
      <c r="N744" s="467">
        <v>4.4246442435842324E-2</v>
      </c>
      <c r="O744" s="463">
        <v>36286198.207718685</v>
      </c>
      <c r="P744" s="463">
        <v>-507699.33709414303</v>
      </c>
      <c r="Q744" s="467">
        <v>-1.3798465804711087E-2</v>
      </c>
    </row>
    <row r="745" spans="1:17">
      <c r="A745" s="484"/>
      <c r="B745" s="479"/>
      <c r="C745" s="367" t="s">
        <v>234</v>
      </c>
      <c r="D745" s="463">
        <v>4433691.3818798317</v>
      </c>
      <c r="E745" s="463">
        <v>-378229.08704130817</v>
      </c>
      <c r="F745" s="464">
        <v>-7.8602522523841561E-2</v>
      </c>
      <c r="G745" s="469">
        <v>2.3132205834720367</v>
      </c>
      <c r="H745" s="469">
        <v>-0.24569120942318889</v>
      </c>
      <c r="I745" s="470">
        <v>2.5108380633879688</v>
      </c>
      <c r="J745" s="470">
        <v>0.33058444252738406</v>
      </c>
      <c r="K745" s="464">
        <v>0.15162659947648499</v>
      </c>
      <c r="L745" s="465">
        <v>11132281.082939085</v>
      </c>
      <c r="M745" s="465">
        <v>641074.05728060752</v>
      </c>
      <c r="N745" s="464">
        <v>6.1105843752079683E-2</v>
      </c>
      <c r="O745" s="463">
        <v>2205567.3767160187</v>
      </c>
      <c r="P745" s="463">
        <v>-50143.73153730575</v>
      </c>
      <c r="Q745" s="464">
        <v>-2.2229677973317152E-2</v>
      </c>
    </row>
    <row r="746" spans="1:17">
      <c r="A746" s="484"/>
      <c r="B746" s="479"/>
      <c r="C746" s="367" t="s">
        <v>235</v>
      </c>
      <c r="D746" s="463">
        <v>11950916.042345179</v>
      </c>
      <c r="E746" s="463">
        <v>-849889.62884748913</v>
      </c>
      <c r="F746" s="467">
        <v>-6.639344824678553E-2</v>
      </c>
      <c r="G746" s="471">
        <v>6.2352343903507892</v>
      </c>
      <c r="H746" s="471">
        <v>-0.57205446700622264</v>
      </c>
      <c r="I746" s="472">
        <v>3.7905576027225538</v>
      </c>
      <c r="J746" s="472">
        <v>0.2499430989963578</v>
      </c>
      <c r="K746" s="467">
        <v>7.0593141030551032E-2</v>
      </c>
      <c r="L746" s="468">
        <v>45300635.663810454</v>
      </c>
      <c r="M746" s="468">
        <v>-22082.554994851351</v>
      </c>
      <c r="N746" s="467">
        <v>-4.8722927182440824E-4</v>
      </c>
      <c r="O746" s="463">
        <v>9458118.8541098237</v>
      </c>
      <c r="P746" s="463">
        <v>60688.310661990196</v>
      </c>
      <c r="Q746" s="467">
        <v>6.4579685246307968E-3</v>
      </c>
    </row>
    <row r="747" spans="1:17">
      <c r="A747" s="484"/>
      <c r="B747" s="479"/>
      <c r="C747" s="367" t="s">
        <v>236</v>
      </c>
      <c r="D747" s="463">
        <v>286351.40844585455</v>
      </c>
      <c r="E747" s="463">
        <v>-52221.353746087756</v>
      </c>
      <c r="F747" s="464">
        <v>-0.15423967778152997</v>
      </c>
      <c r="G747" s="469">
        <v>0.14940010818757352</v>
      </c>
      <c r="H747" s="469">
        <v>-3.0648136483502453E-2</v>
      </c>
      <c r="I747" s="470">
        <v>5.7557299966264663</v>
      </c>
      <c r="J747" s="470">
        <v>-0.3209698214220511</v>
      </c>
      <c r="K747" s="464">
        <v>-5.2819759249705368E-2</v>
      </c>
      <c r="L747" s="465">
        <v>1648161.3911680423</v>
      </c>
      <c r="M747" s="465">
        <v>-409243.65123991761</v>
      </c>
      <c r="N747" s="464">
        <v>-0.19891253438406284</v>
      </c>
      <c r="O747" s="463">
        <v>527437.25445735455</v>
      </c>
      <c r="P747" s="463">
        <v>-45491.021288937423</v>
      </c>
      <c r="Q747" s="464">
        <v>-7.9400900976097172E-2</v>
      </c>
    </row>
    <row r="748" spans="1:17">
      <c r="A748" s="484"/>
      <c r="B748" s="479"/>
      <c r="C748" s="367" t="s">
        <v>160</v>
      </c>
      <c r="D748" s="463">
        <v>1975016.9914392182</v>
      </c>
      <c r="E748" s="463">
        <v>-72528.726656465791</v>
      </c>
      <c r="F748" s="467">
        <v>-3.5422274587314707E-2</v>
      </c>
      <c r="G748" s="471">
        <v>1.030439325564235</v>
      </c>
      <c r="H748" s="471">
        <v>-5.841675972802518E-2</v>
      </c>
      <c r="I748" s="472">
        <v>4.4175072680896132</v>
      </c>
      <c r="J748" s="472">
        <v>-9.4393877592402475E-2</v>
      </c>
      <c r="K748" s="467">
        <v>-2.0921087263345607E-2</v>
      </c>
      <c r="L748" s="468">
        <v>8724651.9142832272</v>
      </c>
      <c r="M748" s="468">
        <v>-513671.95702899434</v>
      </c>
      <c r="N748" s="467">
        <v>-5.5602289352952923E-2</v>
      </c>
      <c r="O748" s="463">
        <v>2040878.4065727005</v>
      </c>
      <c r="P748" s="463">
        <v>-124790.20814331621</v>
      </c>
      <c r="Q748" s="467">
        <v>-5.7622023653734256E-2</v>
      </c>
    </row>
    <row r="749" spans="1:17">
      <c r="A749" s="484"/>
      <c r="B749" s="479"/>
      <c r="C749" s="367" t="s">
        <v>155</v>
      </c>
      <c r="D749" s="463">
        <v>17229410.978140198</v>
      </c>
      <c r="E749" s="463">
        <v>-587168.79408404976</v>
      </c>
      <c r="F749" s="464">
        <v>-3.2956313815036269E-2</v>
      </c>
      <c r="G749" s="469">
        <v>8.9892201966558094</v>
      </c>
      <c r="H749" s="469">
        <v>-0.48538695503407325</v>
      </c>
      <c r="I749" s="470">
        <v>4.0616540714113141</v>
      </c>
      <c r="J749" s="470">
        <v>-1.7779324276093966E-2</v>
      </c>
      <c r="K749" s="464">
        <v>-4.358282769094713E-3</v>
      </c>
      <c r="L749" s="465">
        <v>69979907.247381926</v>
      </c>
      <c r="M749" s="465">
        <v>-2701643.2723584175</v>
      </c>
      <c r="N749" s="464">
        <v>-3.7170963649497957E-2</v>
      </c>
      <c r="O749" s="463">
        <v>14659190.716562737</v>
      </c>
      <c r="P749" s="463">
        <v>-519648.74356322736</v>
      </c>
      <c r="Q749" s="464">
        <v>-3.423507738706362E-2</v>
      </c>
    </row>
    <row r="750" spans="1:17">
      <c r="A750" s="484"/>
      <c r="B750" s="479"/>
      <c r="C750" s="367" t="s">
        <v>168</v>
      </c>
      <c r="D750" s="463">
        <v>295355.7782453635</v>
      </c>
      <c r="E750" s="463">
        <v>-81494.165035500191</v>
      </c>
      <c r="F750" s="467">
        <v>-0.21625096802724778</v>
      </c>
      <c r="G750" s="471">
        <v>0.15409802055164673</v>
      </c>
      <c r="H750" s="471">
        <v>-4.6305491983859998E-2</v>
      </c>
      <c r="I750" s="472">
        <v>5.7157947017866713</v>
      </c>
      <c r="J750" s="472">
        <v>0.73875304393093444</v>
      </c>
      <c r="K750" s="467">
        <v>0.1484321600493117</v>
      </c>
      <c r="L750" s="468">
        <v>1688192.9924369277</v>
      </c>
      <c r="M750" s="468">
        <v>-187404.87403250253</v>
      </c>
      <c r="N750" s="467">
        <v>-9.9917406274975085E-2</v>
      </c>
      <c r="O750" s="463">
        <v>421915.46852748073</v>
      </c>
      <c r="P750" s="463">
        <v>-117177.68733873614</v>
      </c>
      <c r="Q750" s="467">
        <v>-0.21736074009408374</v>
      </c>
    </row>
    <row r="751" spans="1:17">
      <c r="A751" s="484"/>
      <c r="B751" s="479"/>
      <c r="C751" s="367" t="s">
        <v>157</v>
      </c>
      <c r="D751" s="463">
        <v>14102174.988061735</v>
      </c>
      <c r="E751" s="463">
        <v>528240.7473244518</v>
      </c>
      <c r="F751" s="464">
        <v>3.8915817474577646E-2</v>
      </c>
      <c r="G751" s="469">
        <v>7.3576256541964895</v>
      </c>
      <c r="H751" s="469">
        <v>0.13919787074756407</v>
      </c>
      <c r="I751" s="470">
        <v>4.650486014756134</v>
      </c>
      <c r="J751" s="470">
        <v>0.14047616205059832</v>
      </c>
      <c r="K751" s="464">
        <v>3.1147639725515736E-2</v>
      </c>
      <c r="L751" s="465">
        <v>65581967.559624851</v>
      </c>
      <c r="M751" s="465">
        <v>4363390.3939226717</v>
      </c>
      <c r="N751" s="464">
        <v>7.1275593062415529E-2</v>
      </c>
      <c r="O751" s="463">
        <v>17603007.614360612</v>
      </c>
      <c r="P751" s="463">
        <v>106115.24410349503</v>
      </c>
      <c r="Q751" s="464">
        <v>6.0648052155753002E-3</v>
      </c>
    </row>
    <row r="752" spans="1:17">
      <c r="A752" s="484"/>
      <c r="B752" s="479"/>
      <c r="C752" s="367" t="s">
        <v>178</v>
      </c>
      <c r="D752" s="463">
        <v>832462.76129916939</v>
      </c>
      <c r="E752" s="463">
        <v>107008.09186766192</v>
      </c>
      <c r="F752" s="467">
        <v>0.14750486333145713</v>
      </c>
      <c r="G752" s="471">
        <v>0.43432657543131625</v>
      </c>
      <c r="H752" s="471">
        <v>4.8539960542520744E-2</v>
      </c>
      <c r="I752" s="472">
        <v>3.5308957003673229</v>
      </c>
      <c r="J752" s="472">
        <v>0.12348630081521206</v>
      </c>
      <c r="K752" s="467">
        <v>3.6240523616400129E-2</v>
      </c>
      <c r="L752" s="468">
        <v>2939339.1845871462</v>
      </c>
      <c r="M752" s="468">
        <v>467418.12501725834</v>
      </c>
      <c r="N752" s="467">
        <v>0.18909104043095482</v>
      </c>
      <c r="O752" s="463">
        <v>525745.68425798439</v>
      </c>
      <c r="P752" s="463">
        <v>60144.564724299009</v>
      </c>
      <c r="Q752" s="467">
        <v>0.1291761600241334</v>
      </c>
    </row>
    <row r="753" spans="1:17">
      <c r="A753" s="484"/>
      <c r="B753" s="479"/>
      <c r="C753" s="367" t="s">
        <v>154</v>
      </c>
      <c r="D753" s="463">
        <v>18632606.706239436</v>
      </c>
      <c r="E753" s="463">
        <v>310374.65386311337</v>
      </c>
      <c r="F753" s="464">
        <v>1.6939784027179102E-2</v>
      </c>
      <c r="G753" s="469">
        <v>9.7213192448992096</v>
      </c>
      <c r="H753" s="469">
        <v>-2.2186694944503316E-2</v>
      </c>
      <c r="I753" s="470">
        <v>4.51676973160684</v>
      </c>
      <c r="J753" s="470">
        <v>-2.2910206492894325E-2</v>
      </c>
      <c r="K753" s="464">
        <v>-5.0466567699229284E-3</v>
      </c>
      <c r="L753" s="465">
        <v>84159193.991676897</v>
      </c>
      <c r="M753" s="465">
        <v>982124.72229617834</v>
      </c>
      <c r="N753" s="464">
        <v>1.1807637981514211E-2</v>
      </c>
      <c r="O753" s="463">
        <v>20655448.218853593</v>
      </c>
      <c r="P753" s="463">
        <v>-8423.8897928372025</v>
      </c>
      <c r="Q753" s="464">
        <v>-4.0766269499472831E-4</v>
      </c>
    </row>
    <row r="754" spans="1:17">
      <c r="A754" s="484"/>
      <c r="B754" s="479"/>
      <c r="C754" s="367" t="s">
        <v>237</v>
      </c>
      <c r="D754" s="463">
        <v>574407.07877292763</v>
      </c>
      <c r="E754" s="463">
        <v>92218.637133395066</v>
      </c>
      <c r="F754" s="467">
        <v>0.19125020255532077</v>
      </c>
      <c r="G754" s="471">
        <v>0.29968939275746664</v>
      </c>
      <c r="H754" s="471">
        <v>4.3268344720940433E-2</v>
      </c>
      <c r="I754" s="472">
        <v>6.7798209558400977</v>
      </c>
      <c r="J754" s="472">
        <v>4.8315302367835322E-2</v>
      </c>
      <c r="K754" s="467">
        <v>7.1774881958114678E-3</v>
      </c>
      <c r="L754" s="468">
        <v>3894377.1498475885</v>
      </c>
      <c r="M754" s="468">
        <v>648522.92891209479</v>
      </c>
      <c r="N754" s="467">
        <v>0.19980038682241952</v>
      </c>
      <c r="O754" s="463">
        <v>377051.34718942619</v>
      </c>
      <c r="P754" s="463">
        <v>59666.302245555678</v>
      </c>
      <c r="Q754" s="467">
        <v>0.18799342689920268</v>
      </c>
    </row>
    <row r="755" spans="1:17">
      <c r="A755" s="484"/>
      <c r="B755" s="479"/>
      <c r="C755" s="367" t="s">
        <v>183</v>
      </c>
      <c r="D755" s="463">
        <v>7543.5832989700721</v>
      </c>
      <c r="E755" s="463">
        <v>1649.6544076294231</v>
      </c>
      <c r="F755" s="464">
        <v>0.27989044965457466</v>
      </c>
      <c r="G755" s="469">
        <v>3.935766082328194E-3</v>
      </c>
      <c r="H755" s="469">
        <v>8.0145739124566021E-4</v>
      </c>
      <c r="I755" s="470">
        <v>4.993592369443725</v>
      </c>
      <c r="J755" s="470">
        <v>-1.522781557293218E-2</v>
      </c>
      <c r="K755" s="464">
        <v>-3.0402000891316763E-3</v>
      </c>
      <c r="L755" s="465">
        <v>37669.580000000075</v>
      </c>
      <c r="M755" s="465">
        <v>8147.9500000001863</v>
      </c>
      <c r="N755" s="464">
        <v>0.27599932659545617</v>
      </c>
      <c r="O755" s="463">
        <v>5814.1799941062927</v>
      </c>
      <c r="P755" s="463">
        <v>1140.3100066184998</v>
      </c>
      <c r="Q755" s="464">
        <v>0.24397555123937387</v>
      </c>
    </row>
    <row r="756" spans="1:17">
      <c r="A756" s="484"/>
      <c r="B756" s="479"/>
      <c r="C756" s="367" t="s">
        <v>167</v>
      </c>
      <c r="D756" s="463">
        <v>2062866.5402500741</v>
      </c>
      <c r="E756" s="463">
        <v>14644.797365024686</v>
      </c>
      <c r="F756" s="467">
        <v>7.1500058115761267E-3</v>
      </c>
      <c r="G756" s="471">
        <v>1.0762736805192348</v>
      </c>
      <c r="H756" s="471">
        <v>-1.2941905271208975E-2</v>
      </c>
      <c r="I756" s="472">
        <v>6.6745132498756954</v>
      </c>
      <c r="J756" s="472">
        <v>0.1825201439605868</v>
      </c>
      <c r="K756" s="467">
        <v>2.8114654618823544E-2</v>
      </c>
      <c r="L756" s="468">
        <v>13768630.055624355</v>
      </c>
      <c r="M756" s="468">
        <v>471588.62142918631</v>
      </c>
      <c r="N756" s="467">
        <v>3.5465680374314801E-2</v>
      </c>
      <c r="O756" s="463">
        <v>2330942.5613831235</v>
      </c>
      <c r="P756" s="463">
        <v>16086.022317288443</v>
      </c>
      <c r="Q756" s="467">
        <v>6.9490363855463757E-3</v>
      </c>
    </row>
    <row r="757" spans="1:17">
      <c r="A757" s="484"/>
      <c r="B757" s="479"/>
      <c r="C757" s="367" t="s">
        <v>187</v>
      </c>
      <c r="D757" s="463">
        <v>2412.5104197487526</v>
      </c>
      <c r="E757" s="463">
        <v>-6933.2749079442001</v>
      </c>
      <c r="F757" s="464">
        <v>-0.74186113470848458</v>
      </c>
      <c r="G757" s="469">
        <v>1.258695809007221E-3</v>
      </c>
      <c r="H757" s="469">
        <v>-3.7112617044972691E-3</v>
      </c>
      <c r="I757" s="470">
        <v>10.951710294836262</v>
      </c>
      <c r="J757" s="470">
        <v>1.7553214784503215</v>
      </c>
      <c r="K757" s="464">
        <v>0.19087073344732064</v>
      </c>
      <c r="L757" s="465">
        <v>26421.115200362168</v>
      </c>
      <c r="M757" s="465">
        <v>-59526.36046757712</v>
      </c>
      <c r="N757" s="464">
        <v>-0.69258998015903395</v>
      </c>
      <c r="O757" s="463">
        <v>5858.6627130507841</v>
      </c>
      <c r="P757" s="463">
        <v>-12407.9268940576</v>
      </c>
      <c r="Q757" s="464">
        <v>-0.67926893639900332</v>
      </c>
    </row>
    <row r="758" spans="1:17">
      <c r="A758" s="484"/>
      <c r="B758" s="479"/>
      <c r="C758" s="367" t="s">
        <v>165</v>
      </c>
      <c r="D758" s="463">
        <v>2868577.7749458193</v>
      </c>
      <c r="E758" s="463">
        <v>143328.19595367415</v>
      </c>
      <c r="F758" s="467">
        <v>5.2592686210662563E-2</v>
      </c>
      <c r="G758" s="471">
        <v>1.4966429962659351</v>
      </c>
      <c r="H758" s="471">
        <v>4.7393506107739292E-2</v>
      </c>
      <c r="I758" s="472">
        <v>5.6356393714662909</v>
      </c>
      <c r="J758" s="472">
        <v>0.14699894689806126</v>
      </c>
      <c r="K758" s="467">
        <v>2.678239701038989E-2</v>
      </c>
      <c r="L758" s="468">
        <v>16166269.848597828</v>
      </c>
      <c r="M758" s="468">
        <v>1208354.8423039913</v>
      </c>
      <c r="N758" s="467">
        <v>8.0783641422989244E-2</v>
      </c>
      <c r="O758" s="463">
        <v>2366411.0207624426</v>
      </c>
      <c r="P758" s="463">
        <v>102168.58329062816</v>
      </c>
      <c r="Q758" s="467">
        <v>4.5122634219640606E-2</v>
      </c>
    </row>
    <row r="759" spans="1:17">
      <c r="A759" s="484"/>
      <c r="B759" s="479"/>
      <c r="C759" s="367" t="s">
        <v>238</v>
      </c>
      <c r="D759" s="463">
        <v>493976.54096358072</v>
      </c>
      <c r="E759" s="463">
        <v>-2960.1004452074412</v>
      </c>
      <c r="F759" s="464">
        <v>-5.9566958814220635E-3</v>
      </c>
      <c r="G759" s="469">
        <v>0.25772580991525657</v>
      </c>
      <c r="H759" s="469">
        <v>-6.5381238375383788E-3</v>
      </c>
      <c r="I759" s="470">
        <v>8.5755296195239588</v>
      </c>
      <c r="J759" s="470">
        <v>0.2491654126643752</v>
      </c>
      <c r="K759" s="464">
        <v>2.9924875548814334E-2</v>
      </c>
      <c r="L759" s="465">
        <v>4236110.4583831765</v>
      </c>
      <c r="M759" s="465">
        <v>98434.994280027226</v>
      </c>
      <c r="N759" s="464">
        <v>2.3789926284458668E-2</v>
      </c>
      <c r="O759" s="463">
        <v>736351.26288217306</v>
      </c>
      <c r="P759" s="463">
        <v>5763.2397921076044</v>
      </c>
      <c r="Q759" s="464">
        <v>7.8884947603324231E-3</v>
      </c>
    </row>
    <row r="760" spans="1:17">
      <c r="A760" s="484"/>
      <c r="B760" s="479"/>
      <c r="C760" s="367" t="s">
        <v>184</v>
      </c>
      <c r="D760" s="463">
        <v>47629.409321275132</v>
      </c>
      <c r="E760" s="463">
        <v>-35915.884823328379</v>
      </c>
      <c r="F760" s="467">
        <v>-0.4298971616661465</v>
      </c>
      <c r="G760" s="471">
        <v>2.4850022369819223E-2</v>
      </c>
      <c r="H760" s="471">
        <v>-1.9578192894399014E-2</v>
      </c>
      <c r="I760" s="472">
        <v>8.3462733685485677</v>
      </c>
      <c r="J760" s="472">
        <v>1.5356181113060163</v>
      </c>
      <c r="K760" s="467">
        <v>0.22547288818840411</v>
      </c>
      <c r="L760" s="468">
        <v>397528.07057785755</v>
      </c>
      <c r="M760" s="468">
        <v>-171470.12620596169</v>
      </c>
      <c r="N760" s="467">
        <v>-0.30135442814260571</v>
      </c>
      <c r="O760" s="463">
        <v>76747.499180316867</v>
      </c>
      <c r="P760" s="463">
        <v>-16804.543928393919</v>
      </c>
      <c r="Q760" s="467">
        <v>-0.17962775980067527</v>
      </c>
    </row>
    <row r="761" spans="1:17">
      <c r="A761" s="484"/>
      <c r="B761" s="479"/>
      <c r="C761" s="367" t="s">
        <v>170</v>
      </c>
      <c r="D761" s="463">
        <v>1235047.9783803197</v>
      </c>
      <c r="E761" s="463">
        <v>-85316.340418435168</v>
      </c>
      <c r="F761" s="464">
        <v>-6.4615757335865096E-2</v>
      </c>
      <c r="G761" s="469">
        <v>0.64437015549638355</v>
      </c>
      <c r="H761" s="469">
        <v>-5.7781064191112286E-2</v>
      </c>
      <c r="I761" s="470">
        <v>6.87653595023255</v>
      </c>
      <c r="J761" s="470">
        <v>0.15484898021600291</v>
      </c>
      <c r="K761" s="464">
        <v>2.3037219809065538E-2</v>
      </c>
      <c r="L761" s="465">
        <v>8492851.8235943019</v>
      </c>
      <c r="M761" s="465">
        <v>-382223.81375006214</v>
      </c>
      <c r="N761" s="464">
        <v>-4.3067104931675003E-2</v>
      </c>
      <c r="O761" s="463">
        <v>1694347.3768477365</v>
      </c>
      <c r="P761" s="463">
        <v>-203691.51951944921</v>
      </c>
      <c r="Q761" s="464">
        <v>-0.10731683102454398</v>
      </c>
    </row>
    <row r="762" spans="1:17">
      <c r="A762" s="484"/>
      <c r="B762" s="479"/>
      <c r="C762" s="367" t="s">
        <v>174</v>
      </c>
      <c r="D762" s="463">
        <v>533177.52426134073</v>
      </c>
      <c r="E762" s="463">
        <v>70655.211179428268</v>
      </c>
      <c r="F762" s="467">
        <v>0.15276065431013111</v>
      </c>
      <c r="G762" s="471">
        <v>0.27817841106546892</v>
      </c>
      <c r="H762" s="471">
        <v>3.2215534275062796E-2</v>
      </c>
      <c r="I762" s="472">
        <v>10.228046694192169</v>
      </c>
      <c r="J762" s="472">
        <v>-7.5881214750621595E-2</v>
      </c>
      <c r="K762" s="467">
        <v>-7.364299849649006E-3</v>
      </c>
      <c r="L762" s="468">
        <v>5453364.6144387713</v>
      </c>
      <c r="M762" s="468">
        <v>687568.04416527785</v>
      </c>
      <c r="N762" s="467">
        <v>0.14427137919691368</v>
      </c>
      <c r="O762" s="463">
        <v>806145.25856333971</v>
      </c>
      <c r="P762" s="463">
        <v>118652.79001211585</v>
      </c>
      <c r="Q762" s="467">
        <v>0.17258776705169859</v>
      </c>
    </row>
    <row r="763" spans="1:17">
      <c r="A763" s="484"/>
      <c r="B763" s="479"/>
      <c r="C763" s="367" t="s">
        <v>182</v>
      </c>
      <c r="D763" s="463">
        <v>262232.85824316018</v>
      </c>
      <c r="E763" s="463">
        <v>25606.080914168619</v>
      </c>
      <c r="F763" s="464">
        <v>0.10821294700120719</v>
      </c>
      <c r="G763" s="469">
        <v>0.13681656955870275</v>
      </c>
      <c r="H763" s="469">
        <v>1.0981769309456879E-2</v>
      </c>
      <c r="I763" s="470">
        <v>12.768620955436234</v>
      </c>
      <c r="J763" s="470">
        <v>-0.44298411662662396</v>
      </c>
      <c r="K763" s="464">
        <v>-3.3529924200001573E-2</v>
      </c>
      <c r="L763" s="465">
        <v>3348351.9689675542</v>
      </c>
      <c r="M763" s="465">
        <v>222132.43742196076</v>
      </c>
      <c r="N763" s="464">
        <v>7.1054650890796253E-2</v>
      </c>
      <c r="O763" s="463">
        <v>364722.62253767205</v>
      </c>
      <c r="P763" s="463">
        <v>15845.800650669844</v>
      </c>
      <c r="Q763" s="464">
        <v>4.5419470875030336E-2</v>
      </c>
    </row>
    <row r="764" spans="1:17">
      <c r="A764" s="484"/>
      <c r="B764" s="479"/>
      <c r="C764" s="367" t="s">
        <v>172</v>
      </c>
      <c r="D764" s="463">
        <v>1050102.6698933567</v>
      </c>
      <c r="E764" s="463">
        <v>-103264.34523978527</v>
      </c>
      <c r="F764" s="467">
        <v>-8.9532944747743343E-2</v>
      </c>
      <c r="G764" s="471">
        <v>0.54787735580421415</v>
      </c>
      <c r="H764" s="471">
        <v>-6.5467040808865451E-2</v>
      </c>
      <c r="I764" s="472">
        <v>5.5264193772033723</v>
      </c>
      <c r="J764" s="472">
        <v>0.73133365584747168</v>
      </c>
      <c r="K764" s="467">
        <v>0.15251732676859703</v>
      </c>
      <c r="L764" s="468">
        <v>5803307.7429516427</v>
      </c>
      <c r="M764" s="468">
        <v>272814.03720383905</v>
      </c>
      <c r="N764" s="467">
        <v>4.932905663020741E-2</v>
      </c>
      <c r="O764" s="463">
        <v>901131.61918009771</v>
      </c>
      <c r="P764" s="463">
        <v>-146820.80106126377</v>
      </c>
      <c r="Q764" s="467">
        <v>-0.14010254494898577</v>
      </c>
    </row>
    <row r="765" spans="1:17">
      <c r="A765" s="484"/>
      <c r="B765" s="479"/>
      <c r="C765" s="367" t="s">
        <v>314</v>
      </c>
      <c r="D765" s="463">
        <v>1945403.6064829682</v>
      </c>
      <c r="E765" s="463">
        <v>160872.1686434811</v>
      </c>
      <c r="F765" s="464">
        <v>9.0148128092518945E-2</v>
      </c>
      <c r="G765" s="469">
        <v>1.0149889286541023</v>
      </c>
      <c r="H765" s="469">
        <v>6.6000147444349011E-2</v>
      </c>
      <c r="I765" s="470">
        <v>5.313607963561199</v>
      </c>
      <c r="J765" s="470">
        <v>2.2575619172195971E-2</v>
      </c>
      <c r="K765" s="464">
        <v>4.266770207167001E-3</v>
      </c>
      <c r="L765" s="465">
        <v>10337112.095748577</v>
      </c>
      <c r="M765" s="465">
        <v>895098.53856083751</v>
      </c>
      <c r="N765" s="464">
        <v>9.4799539646863051E-2</v>
      </c>
      <c r="O765" s="463">
        <v>2727238.488838614</v>
      </c>
      <c r="P765" s="463">
        <v>219661.0730127031</v>
      </c>
      <c r="Q765" s="464">
        <v>8.7598919828504762E-2</v>
      </c>
    </row>
    <row r="766" spans="1:17">
      <c r="A766" s="484"/>
      <c r="B766" s="479"/>
      <c r="C766" s="367" t="s">
        <v>188</v>
      </c>
      <c r="D766" s="463">
        <v>361325.73430967383</v>
      </c>
      <c r="E766" s="463">
        <v>-57318.351831119973</v>
      </c>
      <c r="F766" s="467">
        <v>-0.13691427570254341</v>
      </c>
      <c r="G766" s="471">
        <v>0.18851698369427455</v>
      </c>
      <c r="H766" s="471">
        <v>-3.4112067631610621E-2</v>
      </c>
      <c r="I766" s="472">
        <v>6.9570456412926092</v>
      </c>
      <c r="J766" s="472">
        <v>0.47268349964081136</v>
      </c>
      <c r="K766" s="467">
        <v>7.2895913170019533E-2</v>
      </c>
      <c r="L766" s="468">
        <v>2513759.6249659676</v>
      </c>
      <c r="M766" s="468">
        <v>-200880.23803180968</v>
      </c>
      <c r="N766" s="467">
        <v>-7.399885368587257E-2</v>
      </c>
      <c r="O766" s="463">
        <v>174635.16456860292</v>
      </c>
      <c r="P766" s="463">
        <v>-38576.790614517522</v>
      </c>
      <c r="Q766" s="467">
        <v>-0.18093164889081964</v>
      </c>
    </row>
    <row r="767" spans="1:17">
      <c r="A767" s="484"/>
      <c r="B767" s="479"/>
      <c r="C767" s="367" t="s">
        <v>179</v>
      </c>
      <c r="D767" s="463">
        <v>77165.455704647175</v>
      </c>
      <c r="E767" s="463">
        <v>11480.989365641144</v>
      </c>
      <c r="F767" s="464">
        <v>0.17479002274885316</v>
      </c>
      <c r="G767" s="469">
        <v>4.0260068889437992E-2</v>
      </c>
      <c r="H767" s="469">
        <v>5.3299912602462751E-3</v>
      </c>
      <c r="I767" s="470">
        <v>7.4957579104589618</v>
      </c>
      <c r="J767" s="470">
        <v>2.0797381300988071E-2</v>
      </c>
      <c r="K767" s="464">
        <v>2.7822730594847462E-3</v>
      </c>
      <c r="L767" s="465">
        <v>578413.57501227967</v>
      </c>
      <c r="M767" s="465">
        <v>87424.781749404036</v>
      </c>
      <c r="N767" s="464">
        <v>0.17805860937969875</v>
      </c>
      <c r="O767" s="463">
        <v>132692.91160500044</v>
      </c>
      <c r="P767" s="463">
        <v>20148.831374021305</v>
      </c>
      <c r="Q767" s="464">
        <v>0.17903057479939397</v>
      </c>
    </row>
    <row r="768" spans="1:17">
      <c r="A768" s="484"/>
      <c r="B768" s="479"/>
      <c r="C768" s="367" t="s">
        <v>158</v>
      </c>
      <c r="D768" s="463">
        <v>6104211.6323097218</v>
      </c>
      <c r="E768" s="463">
        <v>-182908.60859150253</v>
      </c>
      <c r="F768" s="467">
        <v>-2.9092589545461529E-2</v>
      </c>
      <c r="G768" s="471">
        <v>3.1847927105249747</v>
      </c>
      <c r="H768" s="471">
        <v>-0.15860962367849973</v>
      </c>
      <c r="I768" s="472">
        <v>4.4685474183248344</v>
      </c>
      <c r="J768" s="472">
        <v>0.21268842572995617</v>
      </c>
      <c r="K768" s="467">
        <v>4.997543999931163E-2</v>
      </c>
      <c r="L768" s="468">
        <v>27276959.130466029</v>
      </c>
      <c r="M768" s="468">
        <v>519861.91570127755</v>
      </c>
      <c r="N768" s="467">
        <v>1.9428935490596273E-2</v>
      </c>
      <c r="O768" s="463">
        <v>7957470.5175291449</v>
      </c>
      <c r="P768" s="463">
        <v>-381457.18390671536</v>
      </c>
      <c r="Q768" s="467">
        <v>-4.5744152913213668E-2</v>
      </c>
    </row>
    <row r="769" spans="1:17">
      <c r="A769" s="484"/>
      <c r="B769" s="479"/>
      <c r="C769" s="367" t="s">
        <v>156</v>
      </c>
      <c r="D769" s="463">
        <v>21028555.084672954</v>
      </c>
      <c r="E769" s="463">
        <v>339947.34230689332</v>
      </c>
      <c r="F769" s="464">
        <v>1.6431620075175495E-2</v>
      </c>
      <c r="G769" s="469">
        <v>10.9713740251169</v>
      </c>
      <c r="H769" s="469">
        <v>-3.0537305806138448E-2</v>
      </c>
      <c r="I769" s="470">
        <v>3.7473045973742121</v>
      </c>
      <c r="J769" s="470">
        <v>0.23239350169519923</v>
      </c>
      <c r="K769" s="464">
        <v>6.6116466496375301E-2</v>
      </c>
      <c r="L769" s="465">
        <v>78800401.144931823</v>
      </c>
      <c r="M769" s="465">
        <v>6081784.237138629</v>
      </c>
      <c r="N769" s="464">
        <v>8.3634487229732352E-2</v>
      </c>
      <c r="O769" s="463">
        <v>15474902.818337105</v>
      </c>
      <c r="P769" s="463">
        <v>657866.60284116864</v>
      </c>
      <c r="Q769" s="464">
        <v>4.439933825316289E-2</v>
      </c>
    </row>
    <row r="770" spans="1:17">
      <c r="A770" s="484"/>
      <c r="B770" s="479"/>
      <c r="C770" s="367" t="s">
        <v>166</v>
      </c>
      <c r="D770" s="463">
        <v>1397832.7790121813</v>
      </c>
      <c r="E770" s="463">
        <v>1810.0226414352655</v>
      </c>
      <c r="F770" s="467">
        <v>1.2965566880448274E-3</v>
      </c>
      <c r="G770" s="471">
        <v>0.72930099958647421</v>
      </c>
      <c r="H770" s="471">
        <v>-1.3084315694543047E-2</v>
      </c>
      <c r="I770" s="472">
        <v>4.8931542209849281</v>
      </c>
      <c r="J770" s="472">
        <v>0.21899812962481224</v>
      </c>
      <c r="K770" s="467">
        <v>4.6852977381225361E-2</v>
      </c>
      <c r="L770" s="468">
        <v>6839811.3628545478</v>
      </c>
      <c r="M770" s="468">
        <v>314583.09248688631</v>
      </c>
      <c r="N770" s="467">
        <v>4.8210281610448741E-2</v>
      </c>
      <c r="O770" s="463">
        <v>1727669.6784859216</v>
      </c>
      <c r="P770" s="463">
        <v>-60354.226093778387</v>
      </c>
      <c r="Q770" s="467">
        <v>-3.3754708725756935E-2</v>
      </c>
    </row>
    <row r="771" spans="1:17">
      <c r="A771" s="484"/>
      <c r="B771" s="479"/>
      <c r="C771" s="367" t="s">
        <v>186</v>
      </c>
      <c r="D771" s="463">
        <v>281673.00662766403</v>
      </c>
      <c r="E771" s="463">
        <v>-5803.9315849760314</v>
      </c>
      <c r="F771" s="464">
        <v>-2.0189207597177749E-2</v>
      </c>
      <c r="G771" s="469">
        <v>0.14695921312937874</v>
      </c>
      <c r="H771" s="469">
        <v>-5.9169892370059263E-3</v>
      </c>
      <c r="I771" s="470">
        <v>4.1192401333944968</v>
      </c>
      <c r="J771" s="470">
        <v>0.29589355139259466</v>
      </c>
      <c r="K771" s="464">
        <v>7.7391244828677014E-2</v>
      </c>
      <c r="L771" s="465">
        <v>1160278.7533945679</v>
      </c>
      <c r="M771" s="465">
        <v>61154.784274898469</v>
      </c>
      <c r="N771" s="464">
        <v>5.5639569323449184E-2</v>
      </c>
      <c r="O771" s="463">
        <v>186219.79923349631</v>
      </c>
      <c r="P771" s="463">
        <v>-11354.696889826679</v>
      </c>
      <c r="Q771" s="464">
        <v>-5.7470458549160365E-2</v>
      </c>
    </row>
    <row r="772" spans="1:17">
      <c r="A772" s="484"/>
      <c r="B772" s="479"/>
      <c r="C772" s="367" t="s">
        <v>181</v>
      </c>
      <c r="D772" s="463">
        <v>1185049.7915293826</v>
      </c>
      <c r="E772" s="463">
        <v>363907.6981657102</v>
      </c>
      <c r="F772" s="467">
        <v>0.44317262640260308</v>
      </c>
      <c r="G772" s="471">
        <v>0.61828425438189694</v>
      </c>
      <c r="H772" s="471">
        <v>0.1816124099650499</v>
      </c>
      <c r="I772" s="472">
        <v>3.4302316060323705</v>
      </c>
      <c r="J772" s="472">
        <v>-1.0550316023645796</v>
      </c>
      <c r="K772" s="467">
        <v>-0.23522178149755715</v>
      </c>
      <c r="L772" s="468">
        <v>4064995.2496261597</v>
      </c>
      <c r="M772" s="468">
        <v>381956.82939602621</v>
      </c>
      <c r="N772" s="467">
        <v>0.10370699021167414</v>
      </c>
      <c r="O772" s="463">
        <v>602331.18154579704</v>
      </c>
      <c r="P772" s="463">
        <v>101253.11435562716</v>
      </c>
      <c r="Q772" s="467">
        <v>0.20207053747814396</v>
      </c>
    </row>
    <row r="773" spans="1:17">
      <c r="A773" s="484"/>
      <c r="B773" s="479"/>
      <c r="C773" s="367" t="s">
        <v>159</v>
      </c>
      <c r="D773" s="463">
        <v>7186644.8451845869</v>
      </c>
      <c r="E773" s="463">
        <v>197559.8438810017</v>
      </c>
      <c r="F773" s="464">
        <v>2.8266911025427988E-2</v>
      </c>
      <c r="G773" s="469">
        <v>3.7495381049584231</v>
      </c>
      <c r="H773" s="469">
        <v>3.2840759918411067E-2</v>
      </c>
      <c r="I773" s="470">
        <v>8.0398512040828898</v>
      </c>
      <c r="J773" s="470">
        <v>0.54594289706089949</v>
      </c>
      <c r="K773" s="464">
        <v>7.2851558184844151E-2</v>
      </c>
      <c r="L773" s="465">
        <v>57779555.211873397</v>
      </c>
      <c r="M773" s="465">
        <v>5403993.0621216595</v>
      </c>
      <c r="N773" s="464">
        <v>0.10317775772354693</v>
      </c>
      <c r="O773" s="463">
        <v>11000129.237830825</v>
      </c>
      <c r="P773" s="463">
        <v>311829.36620657519</v>
      </c>
      <c r="Q773" s="464">
        <v>2.9174833224358997E-2</v>
      </c>
    </row>
    <row r="774" spans="1:17">
      <c r="A774" s="484"/>
      <c r="B774" s="479"/>
      <c r="C774" s="367" t="s">
        <v>161</v>
      </c>
      <c r="D774" s="463">
        <v>4466724.2698507831</v>
      </c>
      <c r="E774" s="463">
        <v>-309749.31777661201</v>
      </c>
      <c r="F774" s="467">
        <v>-6.4848954379013529E-2</v>
      </c>
      <c r="G774" s="471">
        <v>2.330455061428311</v>
      </c>
      <c r="H774" s="471">
        <v>-0.20960657732372745</v>
      </c>
      <c r="I774" s="472">
        <v>3.6908343947119904</v>
      </c>
      <c r="J774" s="472">
        <v>0.20157317077388859</v>
      </c>
      <c r="K774" s="467">
        <v>5.7769584401131793E-2</v>
      </c>
      <c r="L774" s="468">
        <v>16485939.566860072</v>
      </c>
      <c r="M774" s="468">
        <v>-180424.50961270928</v>
      </c>
      <c r="N774" s="467">
        <v>-1.0825667121205345E-2</v>
      </c>
      <c r="O774" s="463">
        <v>2725430.2953756172</v>
      </c>
      <c r="P774" s="463">
        <v>-119050.27794778161</v>
      </c>
      <c r="Q774" s="467">
        <v>-4.1853081741629591E-2</v>
      </c>
    </row>
    <row r="775" spans="1:17">
      <c r="A775" s="484"/>
      <c r="B775" s="479"/>
      <c r="C775" s="367" t="s">
        <v>177</v>
      </c>
      <c r="D775" s="463">
        <v>420232.67467594118</v>
      </c>
      <c r="E775" s="463">
        <v>88211.208686356549</v>
      </c>
      <c r="F775" s="464">
        <v>0.26567923379123837</v>
      </c>
      <c r="G775" s="469">
        <v>0.21925091062511901</v>
      </c>
      <c r="H775" s="469">
        <v>4.2686553358092627E-2</v>
      </c>
      <c r="I775" s="470">
        <v>10.660953050793715</v>
      </c>
      <c r="J775" s="470">
        <v>-0.54164275150820806</v>
      </c>
      <c r="K775" s="464">
        <v>-4.8349754027268453E-2</v>
      </c>
      <c r="L775" s="465">
        <v>4480080.8151296778</v>
      </c>
      <c r="M775" s="465">
        <v>760578.53396062646</v>
      </c>
      <c r="N775" s="464">
        <v>0.20448395416001042</v>
      </c>
      <c r="O775" s="463">
        <v>294931.50870707794</v>
      </c>
      <c r="P775" s="463">
        <v>59849.463802700397</v>
      </c>
      <c r="Q775" s="464">
        <v>0.25458968517584951</v>
      </c>
    </row>
    <row r="776" spans="1:17">
      <c r="A776" s="484"/>
      <c r="B776" s="479"/>
      <c r="C776" s="367" t="s">
        <v>164</v>
      </c>
      <c r="D776" s="463">
        <v>2489884.7609214587</v>
      </c>
      <c r="E776" s="463">
        <v>5338.4615380382165</v>
      </c>
      <c r="F776" s="467">
        <v>2.1486665550821253E-3</v>
      </c>
      <c r="G776" s="471">
        <v>1.2990648611619977</v>
      </c>
      <c r="H776" s="471">
        <v>-2.2182002028961589E-2</v>
      </c>
      <c r="I776" s="472">
        <v>5.2552093968918347</v>
      </c>
      <c r="J776" s="472">
        <v>0.22669008372030142</v>
      </c>
      <c r="K776" s="467">
        <v>4.5080881588048606E-2</v>
      </c>
      <c r="L776" s="468">
        <v>13084865.79277223</v>
      </c>
      <c r="M776" s="468">
        <v>591276.74185383692</v>
      </c>
      <c r="N776" s="467">
        <v>4.7326411925672607E-2</v>
      </c>
      <c r="O776" s="463">
        <v>3624259.2986318357</v>
      </c>
      <c r="P776" s="463">
        <v>-7244.9512912835926</v>
      </c>
      <c r="Q776" s="467">
        <v>-1.9950276229022648E-3</v>
      </c>
    </row>
    <row r="777" spans="1:17">
      <c r="A777" s="484"/>
      <c r="B777" s="479"/>
      <c r="C777" s="367" t="s">
        <v>190</v>
      </c>
      <c r="D777" s="463">
        <v>0</v>
      </c>
      <c r="E777" s="463">
        <v>0</v>
      </c>
      <c r="F777" s="462"/>
      <c r="G777" s="469">
        <v>0</v>
      </c>
      <c r="H777" s="469">
        <v>0</v>
      </c>
      <c r="I777" s="462"/>
      <c r="J777" s="462"/>
      <c r="K777" s="462"/>
      <c r="L777" s="465">
        <v>0</v>
      </c>
      <c r="M777" s="465">
        <v>0</v>
      </c>
      <c r="N777" s="462"/>
      <c r="O777" s="463">
        <v>0</v>
      </c>
      <c r="P777" s="463">
        <v>0</v>
      </c>
      <c r="Q777" s="462"/>
    </row>
    <row r="778" spans="1:17">
      <c r="A778" s="484"/>
      <c r="B778" s="479"/>
      <c r="C778" s="367" t="s">
        <v>180</v>
      </c>
      <c r="D778" s="463">
        <v>339689.97622339107</v>
      </c>
      <c r="E778" s="463">
        <v>28358.016382407863</v>
      </c>
      <c r="F778" s="467">
        <v>9.1086107564710292E-2</v>
      </c>
      <c r="G778" s="471">
        <v>0.17722880943190833</v>
      </c>
      <c r="H778" s="471">
        <v>1.1666841255636079E-2</v>
      </c>
      <c r="I778" s="472">
        <v>4.9107980264809381</v>
      </c>
      <c r="J778" s="472">
        <v>0.10826635894883818</v>
      </c>
      <c r="K778" s="467">
        <v>2.2543601259473533E-2</v>
      </c>
      <c r="L778" s="468">
        <v>1668148.8648531856</v>
      </c>
      <c r="M778" s="468">
        <v>172967.26860203175</v>
      </c>
      <c r="N778" s="467">
        <v>0.11568311771340013</v>
      </c>
      <c r="O778" s="463">
        <v>269066.97132415301</v>
      </c>
      <c r="P778" s="463">
        <v>24340.447489268554</v>
      </c>
      <c r="Q778" s="467">
        <v>9.9459785183280386E-2</v>
      </c>
    </row>
    <row r="779" spans="1:17">
      <c r="A779" s="484"/>
      <c r="B779" s="479"/>
      <c r="C779" s="367" t="s">
        <v>185</v>
      </c>
      <c r="D779" s="463">
        <v>360011.36501842731</v>
      </c>
      <c r="E779" s="463">
        <v>32426.891648411693</v>
      </c>
      <c r="F779" s="464">
        <v>9.8987877278861852E-2</v>
      </c>
      <c r="G779" s="469">
        <v>0.18783122867956581</v>
      </c>
      <c r="H779" s="469">
        <v>1.3626401835482971E-2</v>
      </c>
      <c r="I779" s="470">
        <v>5.2560522618431849</v>
      </c>
      <c r="J779" s="470">
        <v>-1.1248495837238082E-2</v>
      </c>
      <c r="K779" s="464">
        <v>-2.1355332369878978E-3</v>
      </c>
      <c r="L779" s="465">
        <v>1892238.5493943573</v>
      </c>
      <c r="M779" s="465">
        <v>166752.60460813157</v>
      </c>
      <c r="N779" s="464">
        <v>9.664095213988598E-2</v>
      </c>
      <c r="O779" s="463">
        <v>267129.78730380541</v>
      </c>
      <c r="P779" s="463">
        <v>20051.321538090706</v>
      </c>
      <c r="Q779" s="464">
        <v>8.1153658923492814E-2</v>
      </c>
    </row>
    <row r="780" spans="1:17">
      <c r="A780" s="484"/>
      <c r="B780" s="479"/>
      <c r="C780" s="367" t="s">
        <v>163</v>
      </c>
      <c r="D780" s="463">
        <v>4414034.1061357344</v>
      </c>
      <c r="E780" s="463">
        <v>253594.05579960812</v>
      </c>
      <c r="F780" s="467">
        <v>6.0953661807750359E-2</v>
      </c>
      <c r="G780" s="471">
        <v>2.3029646565367363</v>
      </c>
      <c r="H780" s="471">
        <v>9.0501009807832933E-2</v>
      </c>
      <c r="I780" s="472">
        <v>4.6114975921895542</v>
      </c>
      <c r="J780" s="472">
        <v>2.1011370589557821E-2</v>
      </c>
      <c r="K780" s="467">
        <v>4.5771557903150368E-3</v>
      </c>
      <c r="L780" s="468">
        <v>20355307.652287509</v>
      </c>
      <c r="M780" s="468">
        <v>1256864.9254267253</v>
      </c>
      <c r="N780" s="467">
        <v>6.5809812004149537E-2</v>
      </c>
      <c r="O780" s="463">
        <v>3698625.1177644767</v>
      </c>
      <c r="P780" s="463">
        <v>247925.83163420483</v>
      </c>
      <c r="Q780" s="467">
        <v>7.184799690622623E-2</v>
      </c>
    </row>
    <row r="781" spans="1:17">
      <c r="A781" s="484"/>
      <c r="B781" s="479"/>
      <c r="C781" s="367" t="s">
        <v>175</v>
      </c>
      <c r="D781" s="463">
        <v>1952727.7563368273</v>
      </c>
      <c r="E781" s="463">
        <v>369680.26239157887</v>
      </c>
      <c r="F781" s="464">
        <v>0.23352442918201208</v>
      </c>
      <c r="G781" s="469">
        <v>1.0188102082017998</v>
      </c>
      <c r="H781" s="469">
        <v>0.17696776148364779</v>
      </c>
      <c r="I781" s="470">
        <v>5.007601794232694</v>
      </c>
      <c r="J781" s="470">
        <v>1.5164390841905018E-2</v>
      </c>
      <c r="K781" s="464">
        <v>3.0374724040817397E-3</v>
      </c>
      <c r="L781" s="465">
        <v>9778483.0162802786</v>
      </c>
      <c r="M781" s="465">
        <v>1875217.4961639671</v>
      </c>
      <c r="N781" s="464">
        <v>0.23727122559541308</v>
      </c>
      <c r="O781" s="463">
        <v>1318728.4397680769</v>
      </c>
      <c r="P781" s="463">
        <v>219877.66826410592</v>
      </c>
      <c r="Q781" s="464">
        <v>0.20009784218758347</v>
      </c>
    </row>
    <row r="782" spans="1:17">
      <c r="A782" s="484"/>
      <c r="B782" s="479"/>
      <c r="C782" s="367" t="s">
        <v>207</v>
      </c>
      <c r="D782" s="463">
        <v>2182898.6727081761</v>
      </c>
      <c r="E782" s="463">
        <v>115694.10804861225</v>
      </c>
      <c r="F782" s="467">
        <v>5.5966453454336901E-2</v>
      </c>
      <c r="G782" s="471">
        <v>1.1388988782528666</v>
      </c>
      <c r="H782" s="471">
        <v>3.9588494176589162E-2</v>
      </c>
      <c r="I782" s="472">
        <v>2.8139596142411838</v>
      </c>
      <c r="J782" s="472">
        <v>0.18640058834590034</v>
      </c>
      <c r="K782" s="467">
        <v>7.0940590300302919E-2</v>
      </c>
      <c r="L782" s="468">
        <v>6142588.7069814913</v>
      </c>
      <c r="M782" s="468">
        <v>710886.69473832473</v>
      </c>
      <c r="N782" s="467">
        <v>0.130877336999705</v>
      </c>
      <c r="O782" s="463">
        <v>1490221.9997140188</v>
      </c>
      <c r="P782" s="463">
        <v>69966.816049835645</v>
      </c>
      <c r="Q782" s="467">
        <v>4.9263552673206916E-2</v>
      </c>
    </row>
    <row r="783" spans="1:17">
      <c r="A783" s="484"/>
      <c r="B783" s="479"/>
      <c r="C783" s="367" t="s">
        <v>208</v>
      </c>
      <c r="D783" s="463">
        <v>13312.029123753338</v>
      </c>
      <c r="E783" s="463">
        <v>-1227.9679771800584</v>
      </c>
      <c r="F783" s="464">
        <v>-8.445448569595855E-2</v>
      </c>
      <c r="G783" s="469">
        <v>6.9453773671971962E-3</v>
      </c>
      <c r="H783" s="469">
        <v>-7.8678909119457921E-4</v>
      </c>
      <c r="I783" s="470">
        <v>10.986405377435817</v>
      </c>
      <c r="J783" s="470">
        <v>0.12954320925763518</v>
      </c>
      <c r="K783" s="464">
        <v>1.1931919854092886E-2</v>
      </c>
      <c r="L783" s="465">
        <v>146251.3483497859</v>
      </c>
      <c r="M783" s="465">
        <v>-11607.396100758342</v>
      </c>
      <c r="N783" s="464">
        <v>-7.3530269996508413E-2</v>
      </c>
      <c r="O783" s="463">
        <v>27020.555174231529</v>
      </c>
      <c r="P783" s="463">
        <v>-2442.310409097001</v>
      </c>
      <c r="Q783" s="464">
        <v>-8.2894530479037137E-2</v>
      </c>
    </row>
    <row r="784" spans="1:17">
      <c r="A784" s="484"/>
      <c r="B784" s="479"/>
      <c r="C784" s="367" t="s">
        <v>239</v>
      </c>
      <c r="D784" s="463">
        <v>229702.78787017404</v>
      </c>
      <c r="E784" s="463">
        <v>23868.087724690122</v>
      </c>
      <c r="F784" s="467">
        <v>0.11595755092712824</v>
      </c>
      <c r="G784" s="471">
        <v>0.1198444301183882</v>
      </c>
      <c r="H784" s="471">
        <v>1.0384424494599614E-2</v>
      </c>
      <c r="I784" s="472">
        <v>13.112511472517813</v>
      </c>
      <c r="J784" s="472">
        <v>-1.0611807039345127</v>
      </c>
      <c r="K784" s="467">
        <v>-7.4869743939939726E-2</v>
      </c>
      <c r="L784" s="468">
        <v>3011980.4412169824</v>
      </c>
      <c r="M784" s="468">
        <v>94542.762122526765</v>
      </c>
      <c r="N784" s="467">
        <v>3.2406094841371871E-2</v>
      </c>
      <c r="O784" s="463">
        <v>245476.89544582349</v>
      </c>
      <c r="P784" s="463">
        <v>9504.8072093165247</v>
      </c>
      <c r="Q784" s="467">
        <v>4.0279370667729873E-2</v>
      </c>
    </row>
    <row r="785" spans="1:17">
      <c r="A785" s="484"/>
      <c r="B785" s="479"/>
      <c r="C785" s="367" t="s">
        <v>209</v>
      </c>
      <c r="D785" s="463">
        <v>11006664.089217454</v>
      </c>
      <c r="E785" s="463">
        <v>173606.51029487327</v>
      </c>
      <c r="F785" s="464">
        <v>1.6025624255210466E-2</v>
      </c>
      <c r="G785" s="469">
        <v>5.7425832638232075</v>
      </c>
      <c r="H785" s="469">
        <v>-1.8284766074462055E-2</v>
      </c>
      <c r="I785" s="470">
        <v>4.8535824567953272</v>
      </c>
      <c r="J785" s="470">
        <v>0.53242499468144455</v>
      </c>
      <c r="K785" s="464">
        <v>0.12321351382112922</v>
      </c>
      <c r="L785" s="465">
        <v>53421751.731264949</v>
      </c>
      <c r="M785" s="465">
        <v>6610404.1365942881</v>
      </c>
      <c r="N785" s="464">
        <v>0.14121371155200121</v>
      </c>
      <c r="O785" s="463">
        <v>10246011.217688983</v>
      </c>
      <c r="P785" s="463">
        <v>205841.37033140659</v>
      </c>
      <c r="Q785" s="464">
        <v>2.050178168903995E-2</v>
      </c>
    </row>
    <row r="786" spans="1:17">
      <c r="A786" s="484"/>
      <c r="B786" s="485"/>
      <c r="C786" s="367" t="s">
        <v>210</v>
      </c>
      <c r="D786" s="463">
        <v>2397662.5650936374</v>
      </c>
      <c r="E786" s="463">
        <v>180387.1609927984</v>
      </c>
      <c r="F786" s="467">
        <v>8.1355324944827917E-2</v>
      </c>
      <c r="G786" s="471">
        <v>1.2509491347238044</v>
      </c>
      <c r="H786" s="471">
        <v>7.183318376498371E-2</v>
      </c>
      <c r="I786" s="472">
        <v>5.6005904906818893</v>
      </c>
      <c r="J786" s="472">
        <v>0.27447803938899806</v>
      </c>
      <c r="K786" s="467">
        <v>5.1534405609924679E-2</v>
      </c>
      <c r="L786" s="468">
        <v>13428326.161927372</v>
      </c>
      <c r="M786" s="468">
        <v>1618868.0242004171</v>
      </c>
      <c r="N786" s="467">
        <v>0.13708232886898666</v>
      </c>
      <c r="O786" s="463">
        <v>3948185.5833606869</v>
      </c>
      <c r="P786" s="463">
        <v>281577.78506423347</v>
      </c>
      <c r="Q786" s="467">
        <v>7.6795174328450844E-2</v>
      </c>
    </row>
    <row r="787" spans="1:17">
      <c r="A787" s="484"/>
      <c r="B787" s="479" t="s">
        <v>242</v>
      </c>
      <c r="C787" s="367" t="s">
        <v>189</v>
      </c>
      <c r="D787" s="463">
        <v>572435.04891967832</v>
      </c>
      <c r="E787" s="463">
        <v>62656.25399959163</v>
      </c>
      <c r="F787" s="464">
        <v>0.12290870986388061</v>
      </c>
      <c r="G787" s="469">
        <v>2.2719863223726204E-2</v>
      </c>
      <c r="H787" s="469">
        <v>1.6606679387589744E-3</v>
      </c>
      <c r="I787" s="470">
        <v>3.0938583555025221</v>
      </c>
      <c r="J787" s="470">
        <v>0.34784567488076057</v>
      </c>
      <c r="K787" s="464">
        <v>0.1266730038559036</v>
      </c>
      <c r="L787" s="465">
        <v>1771032.9590826416</v>
      </c>
      <c r="M787" s="465">
        <v>371173.92392000323</v>
      </c>
      <c r="N787" s="464">
        <v>0.26515092919829569</v>
      </c>
      <c r="O787" s="463">
        <v>114570.09783935524</v>
      </c>
      <c r="P787" s="463">
        <v>12584.672919153469</v>
      </c>
      <c r="Q787" s="464">
        <v>0.12339677879462005</v>
      </c>
    </row>
    <row r="788" spans="1:17">
      <c r="A788" s="484"/>
      <c r="B788" s="479" t="s">
        <v>299</v>
      </c>
      <c r="C788" s="367" t="s">
        <v>176</v>
      </c>
      <c r="D788" s="463">
        <v>603047.18693421222</v>
      </c>
      <c r="E788" s="463">
        <v>-103758.71810245933</v>
      </c>
      <c r="F788" s="467">
        <v>-0.14679944998065059</v>
      </c>
      <c r="G788" s="471">
        <v>2.3934854496515355E-2</v>
      </c>
      <c r="H788" s="471">
        <v>-5.2636208638978145E-3</v>
      </c>
      <c r="I788" s="472">
        <v>9.1435890554280981</v>
      </c>
      <c r="J788" s="472">
        <v>0.61901229396179502</v>
      </c>
      <c r="K788" s="467">
        <v>7.2615017880995586E-2</v>
      </c>
      <c r="L788" s="468">
        <v>5514015.6583583653</v>
      </c>
      <c r="M788" s="468">
        <v>-511205.53458440304</v>
      </c>
      <c r="N788" s="467">
        <v>-8.4844276784920153E-2</v>
      </c>
      <c r="O788" s="463">
        <v>934076.32057344168</v>
      </c>
      <c r="P788" s="463">
        <v>-111947.0931564644</v>
      </c>
      <c r="Q788" s="467">
        <v>-0.10702159405522664</v>
      </c>
    </row>
    <row r="789" spans="1:17">
      <c r="A789" s="484"/>
      <c r="B789" s="479" t="s">
        <v>299</v>
      </c>
      <c r="C789" s="367" t="s">
        <v>171</v>
      </c>
      <c r="D789" s="463">
        <v>7789294.3581842259</v>
      </c>
      <c r="E789" s="463">
        <v>-4030849.9444303066</v>
      </c>
      <c r="F789" s="464">
        <v>-0.34101529061186764</v>
      </c>
      <c r="G789" s="469">
        <v>0.30915595186087169</v>
      </c>
      <c r="H789" s="469">
        <v>-0.17913961799364436</v>
      </c>
      <c r="I789" s="470">
        <v>5.4248689924254929</v>
      </c>
      <c r="J789" s="470">
        <v>0.41230772448801023</v>
      </c>
      <c r="K789" s="464">
        <v>8.2254899730664521E-2</v>
      </c>
      <c r="L789" s="465">
        <v>42255901.436588436</v>
      </c>
      <c r="M789" s="465">
        <v>-16993296.076129079</v>
      </c>
      <c r="N789" s="464">
        <v>-0.28681056941710581</v>
      </c>
      <c r="O789" s="463">
        <v>9089232.4063615948</v>
      </c>
      <c r="P789" s="463">
        <v>-7071250.8754869774</v>
      </c>
      <c r="Q789" s="464">
        <v>-0.43756431983871391</v>
      </c>
    </row>
    <row r="790" spans="1:17">
      <c r="A790" s="484"/>
      <c r="B790" s="479" t="s">
        <v>299</v>
      </c>
      <c r="C790" s="367" t="s">
        <v>173</v>
      </c>
      <c r="D790" s="463">
        <v>2708868.0273057334</v>
      </c>
      <c r="E790" s="463">
        <v>12114.650157834403</v>
      </c>
      <c r="F790" s="467">
        <v>4.4923092561941734E-3</v>
      </c>
      <c r="G790" s="471">
        <v>0.10751457512544281</v>
      </c>
      <c r="H790" s="471">
        <v>-3.8895408767835316E-3</v>
      </c>
      <c r="I790" s="472">
        <v>10.025950763298104</v>
      </c>
      <c r="J790" s="472">
        <v>0.23990068223987393</v>
      </c>
      <c r="K790" s="467">
        <v>2.4514556971685954E-2</v>
      </c>
      <c r="L790" s="468">
        <v>27158977.466039747</v>
      </c>
      <c r="M790" s="468">
        <v>768413.86100749671</v>
      </c>
      <c r="N790" s="467">
        <v>2.9116993199075625E-2</v>
      </c>
      <c r="O790" s="463">
        <v>6082281.9750523679</v>
      </c>
      <c r="P790" s="463">
        <v>118499.4739764221</v>
      </c>
      <c r="Q790" s="467">
        <v>1.9869851718274975E-2</v>
      </c>
    </row>
    <row r="791" spans="1:17">
      <c r="A791" s="484"/>
      <c r="B791" s="479" t="s">
        <v>299</v>
      </c>
      <c r="C791" s="367" t="s">
        <v>169</v>
      </c>
      <c r="D791" s="463">
        <v>8816140.1581309065</v>
      </c>
      <c r="E791" s="463">
        <v>-314964.69195763394</v>
      </c>
      <c r="F791" s="464">
        <v>-3.4493601500433964E-2</v>
      </c>
      <c r="G791" s="469">
        <v>0.34991131121679375</v>
      </c>
      <c r="H791" s="469">
        <v>-2.7298808391398477E-2</v>
      </c>
      <c r="I791" s="470">
        <v>7.8927414423954652</v>
      </c>
      <c r="J791" s="470">
        <v>1.3770698874616905E-2</v>
      </c>
      <c r="K791" s="464">
        <v>1.7477789070280568E-3</v>
      </c>
      <c r="L791" s="465">
        <v>69583514.788046718</v>
      </c>
      <c r="M791" s="465">
        <v>-2360193.1818222106</v>
      </c>
      <c r="N791" s="464">
        <v>-3.2806109782535724E-2</v>
      </c>
      <c r="O791" s="463">
        <v>9636823.9237465225</v>
      </c>
      <c r="P791" s="463">
        <v>-469361.52034631744</v>
      </c>
      <c r="Q791" s="464">
        <v>-4.6442995029411779E-2</v>
      </c>
    </row>
    <row r="792" spans="1:17">
      <c r="A792" s="484"/>
      <c r="B792" s="479" t="s">
        <v>299</v>
      </c>
      <c r="C792" s="367" t="s">
        <v>233</v>
      </c>
      <c r="D792" s="463">
        <v>2384082.7751348522</v>
      </c>
      <c r="E792" s="463">
        <v>335269.91785807908</v>
      </c>
      <c r="F792" s="467">
        <v>0.16364106495490799</v>
      </c>
      <c r="G792" s="471">
        <v>9.4623896051315673E-2</v>
      </c>
      <c r="H792" s="471">
        <v>9.9864994124325007E-3</v>
      </c>
      <c r="I792" s="472">
        <v>8.1507182339264954</v>
      </c>
      <c r="J792" s="472">
        <v>7.3529120966986383E-2</v>
      </c>
      <c r="K792" s="467">
        <v>9.1033056102415646E-3</v>
      </c>
      <c r="L792" s="468">
        <v>19431986.94648172</v>
      </c>
      <c r="M792" s="468">
        <v>2883338.0411943048</v>
      </c>
      <c r="N792" s="467">
        <v>0.17423404518981953</v>
      </c>
      <c r="O792" s="463">
        <v>2704399.3963526487</v>
      </c>
      <c r="P792" s="463">
        <v>383025.65005986858</v>
      </c>
      <c r="Q792" s="467">
        <v>0.16499956143277583</v>
      </c>
    </row>
    <row r="793" spans="1:17">
      <c r="A793" s="484"/>
      <c r="B793" s="479" t="s">
        <v>299</v>
      </c>
      <c r="C793" s="367" t="s">
        <v>153</v>
      </c>
      <c r="D793" s="463">
        <v>414113931.82684362</v>
      </c>
      <c r="E793" s="463">
        <v>7023592.5686817169</v>
      </c>
      <c r="F793" s="464">
        <v>1.7253154622830804E-2</v>
      </c>
      <c r="G793" s="469">
        <v>16.436121282059272</v>
      </c>
      <c r="H793" s="469">
        <v>-0.380966910879593</v>
      </c>
      <c r="I793" s="470">
        <v>4.7239860722262677</v>
      </c>
      <c r="J793" s="470">
        <v>1.2331098814596153E-2</v>
      </c>
      <c r="K793" s="464">
        <v>2.6171480900409189E-3</v>
      </c>
      <c r="L793" s="465">
        <v>1956268446.2648673</v>
      </c>
      <c r="M793" s="465">
        <v>38199224.671304226</v>
      </c>
      <c r="N793" s="464">
        <v>1.9915456773540053E-2</v>
      </c>
      <c r="O793" s="463">
        <v>482578337.01376569</v>
      </c>
      <c r="P793" s="463">
        <v>4595093.4734311104</v>
      </c>
      <c r="Q793" s="464">
        <v>9.6135032671775117E-3</v>
      </c>
    </row>
    <row r="794" spans="1:17">
      <c r="A794" s="484"/>
      <c r="B794" s="479" t="s">
        <v>299</v>
      </c>
      <c r="C794" s="367" t="s">
        <v>234</v>
      </c>
      <c r="D794" s="463">
        <v>62927525.876122311</v>
      </c>
      <c r="E794" s="463">
        <v>-2712570.76500424</v>
      </c>
      <c r="F794" s="467">
        <v>-4.1324905108453013E-2</v>
      </c>
      <c r="G794" s="471">
        <v>2.49758428246346</v>
      </c>
      <c r="H794" s="471">
        <v>-0.21403814566499957</v>
      </c>
      <c r="I794" s="472">
        <v>2.3171545778288665</v>
      </c>
      <c r="J794" s="472">
        <v>6.6963523998441854E-2</v>
      </c>
      <c r="K794" s="467">
        <v>2.9759039297775226E-2</v>
      </c>
      <c r="L794" s="468">
        <v>145812804.65530127</v>
      </c>
      <c r="M794" s="468">
        <v>-1889953.579126209</v>
      </c>
      <c r="N794" s="467">
        <v>-1.2795655285777099E-2</v>
      </c>
      <c r="O794" s="463">
        <v>29150607.187233984</v>
      </c>
      <c r="P794" s="463">
        <v>-1031613.096016854</v>
      </c>
      <c r="Q794" s="467">
        <v>-3.4179496615407451E-2</v>
      </c>
    </row>
    <row r="795" spans="1:17">
      <c r="A795" s="484"/>
      <c r="B795" s="479" t="s">
        <v>299</v>
      </c>
      <c r="C795" s="367" t="s">
        <v>235</v>
      </c>
      <c r="D795" s="463">
        <v>168339241.53067616</v>
      </c>
      <c r="E795" s="463">
        <v>4433157.9147742987</v>
      </c>
      <c r="F795" s="464">
        <v>2.7046939423938515E-2</v>
      </c>
      <c r="G795" s="469">
        <v>6.6813598328418049</v>
      </c>
      <c r="H795" s="469">
        <v>-8.9675482196240885E-2</v>
      </c>
      <c r="I795" s="470">
        <v>3.7711030469187024</v>
      </c>
      <c r="J795" s="470">
        <v>0.10880379436137089</v>
      </c>
      <c r="K795" s="464">
        <v>2.9709149050393614E-2</v>
      </c>
      <c r="L795" s="465">
        <v>634824626.65231621</v>
      </c>
      <c r="M795" s="465">
        <v>34551499.136199355</v>
      </c>
      <c r="N795" s="464">
        <v>5.7559630029034865E-2</v>
      </c>
      <c r="O795" s="463">
        <v>126928811.81321517</v>
      </c>
      <c r="P795" s="463">
        <v>7272785.772773236</v>
      </c>
      <c r="Q795" s="464">
        <v>6.0780773133106931E-2</v>
      </c>
    </row>
    <row r="796" spans="1:17">
      <c r="A796" s="484"/>
      <c r="B796" s="479" t="s">
        <v>299</v>
      </c>
      <c r="C796" s="367" t="s">
        <v>236</v>
      </c>
      <c r="D796" s="463">
        <v>4000382.5844809511</v>
      </c>
      <c r="E796" s="463">
        <v>-571514.35970601672</v>
      </c>
      <c r="F796" s="467">
        <v>-0.12500595850759069</v>
      </c>
      <c r="G796" s="471">
        <v>0.15877459867894389</v>
      </c>
      <c r="H796" s="471">
        <v>-3.0092556114089952E-2</v>
      </c>
      <c r="I796" s="472">
        <v>5.8249257333395024</v>
      </c>
      <c r="J796" s="472">
        <v>-0.39121900250828023</v>
      </c>
      <c r="K796" s="467">
        <v>-6.293595453982366E-2</v>
      </c>
      <c r="L796" s="468">
        <v>23301931.459546279</v>
      </c>
      <c r="M796" s="468">
        <v>-5117641.6629001051</v>
      </c>
      <c r="N796" s="467">
        <v>-0.18007454372557352</v>
      </c>
      <c r="O796" s="463">
        <v>6842944.4547188319</v>
      </c>
      <c r="P796" s="463">
        <v>-712936.66328810714</v>
      </c>
      <c r="Q796" s="467">
        <v>-9.4355198573606303E-2</v>
      </c>
    </row>
    <row r="797" spans="1:17">
      <c r="A797" s="484"/>
      <c r="B797" s="479" t="s">
        <v>299</v>
      </c>
      <c r="C797" s="367" t="s">
        <v>160</v>
      </c>
      <c r="D797" s="463">
        <v>26571243.864789367</v>
      </c>
      <c r="E797" s="463">
        <v>-1164744.9425877035</v>
      </c>
      <c r="F797" s="464">
        <v>-4.1993993820689413E-2</v>
      </c>
      <c r="G797" s="469">
        <v>1.0546087760202756</v>
      </c>
      <c r="H797" s="469">
        <v>-9.1177613167965577E-2</v>
      </c>
      <c r="I797" s="470">
        <v>4.5104505856669874</v>
      </c>
      <c r="J797" s="470">
        <v>4.107675775519759E-2</v>
      </c>
      <c r="K797" s="464">
        <v>9.1907187308137399E-3</v>
      </c>
      <c r="L797" s="465">
        <v>119848282.45183954</v>
      </c>
      <c r="M797" s="465">
        <v>-4114220.0151058733</v>
      </c>
      <c r="N797" s="464">
        <v>-3.3189230075465197E-2</v>
      </c>
      <c r="O797" s="463">
        <v>27808139.68899858</v>
      </c>
      <c r="P797" s="463">
        <v>-1341466.1527602673</v>
      </c>
      <c r="Q797" s="464">
        <v>-4.6020044320411471E-2</v>
      </c>
    </row>
    <row r="798" spans="1:17">
      <c r="A798" s="484"/>
      <c r="B798" s="479" t="s">
        <v>299</v>
      </c>
      <c r="C798" s="367" t="s">
        <v>155</v>
      </c>
      <c r="D798" s="463">
        <v>245183663.82931039</v>
      </c>
      <c r="E798" s="463">
        <v>-194612.19611215591</v>
      </c>
      <c r="F798" s="467">
        <v>-7.931109439043944E-4</v>
      </c>
      <c r="G798" s="471">
        <v>9.7313036953396477</v>
      </c>
      <c r="H798" s="471">
        <v>-0.40538516853909101</v>
      </c>
      <c r="I798" s="472">
        <v>4.0150227566041634</v>
      </c>
      <c r="J798" s="472">
        <v>-2.425342108472428E-2</v>
      </c>
      <c r="K798" s="467">
        <v>-6.0043978222358435E-3</v>
      </c>
      <c r="L798" s="468">
        <v>984417989.82226634</v>
      </c>
      <c r="M798" s="468">
        <v>-6732635.0495913029</v>
      </c>
      <c r="N798" s="467">
        <v>-6.7927466125158745E-3</v>
      </c>
      <c r="O798" s="463">
        <v>204508561.15578872</v>
      </c>
      <c r="P798" s="463">
        <v>3254784.7843309641</v>
      </c>
      <c r="Q798" s="467">
        <v>1.6172540177947014E-2</v>
      </c>
    </row>
    <row r="799" spans="1:17">
      <c r="A799" s="484"/>
      <c r="B799" s="479" t="s">
        <v>299</v>
      </c>
      <c r="C799" s="367" t="s">
        <v>168</v>
      </c>
      <c r="D799" s="463">
        <v>4207540.9185879473</v>
      </c>
      <c r="E799" s="463">
        <v>-699981.16727163456</v>
      </c>
      <c r="F799" s="464">
        <v>-0.14263433867950259</v>
      </c>
      <c r="G799" s="469">
        <v>0.16699668260872499</v>
      </c>
      <c r="H799" s="469">
        <v>-3.5735300363629957E-2</v>
      </c>
      <c r="I799" s="470">
        <v>5.3891044213541015</v>
      </c>
      <c r="J799" s="470">
        <v>0.20334873512011065</v>
      </c>
      <c r="K799" s="464">
        <v>3.9212941647042178E-2</v>
      </c>
      <c r="L799" s="465">
        <v>22674877.367390603</v>
      </c>
      <c r="M799" s="465">
        <v>-2774333.1946746185</v>
      </c>
      <c r="N799" s="464">
        <v>-0.10901450903196423</v>
      </c>
      <c r="O799" s="463">
        <v>6028082.7073851228</v>
      </c>
      <c r="P799" s="463">
        <v>-961326.56248394027</v>
      </c>
      <c r="Q799" s="464">
        <v>-0.13754045948177096</v>
      </c>
    </row>
    <row r="800" spans="1:17">
      <c r="A800" s="484"/>
      <c r="B800" s="479" t="s">
        <v>299</v>
      </c>
      <c r="C800" s="367" t="s">
        <v>157</v>
      </c>
      <c r="D800" s="463">
        <v>181049759.41296542</v>
      </c>
      <c r="E800" s="463">
        <v>8036913.3239557445</v>
      </c>
      <c r="F800" s="467">
        <v>4.645269704320687E-2</v>
      </c>
      <c r="G800" s="471">
        <v>7.1858384253621921</v>
      </c>
      <c r="H800" s="471">
        <v>3.8598585447719103E-2</v>
      </c>
      <c r="I800" s="472">
        <v>4.6403378299907745</v>
      </c>
      <c r="J800" s="472">
        <v>-2.7402766397146117E-2</v>
      </c>
      <c r="K800" s="467">
        <v>-5.8706703663762815E-3</v>
      </c>
      <c r="L800" s="468">
        <v>840132047.71471167</v>
      </c>
      <c r="M800" s="468">
        <v>32552962.328426123</v>
      </c>
      <c r="N800" s="467">
        <v>4.030931820486066E-2</v>
      </c>
      <c r="O800" s="463">
        <v>229489279.58847058</v>
      </c>
      <c r="P800" s="463">
        <v>8724066.6838083863</v>
      </c>
      <c r="Q800" s="467">
        <v>3.9517397551107329E-2</v>
      </c>
    </row>
    <row r="801" spans="1:17">
      <c r="A801" s="484"/>
      <c r="B801" s="479" t="s">
        <v>299</v>
      </c>
      <c r="C801" s="367" t="s">
        <v>178</v>
      </c>
      <c r="D801" s="463">
        <v>9228983.6403272748</v>
      </c>
      <c r="E801" s="463">
        <v>1101181.0575817674</v>
      </c>
      <c r="F801" s="464">
        <v>0.13548324364071809</v>
      </c>
      <c r="G801" s="469">
        <v>0.36629700853915398</v>
      </c>
      <c r="H801" s="469">
        <v>3.0533764690357568E-2</v>
      </c>
      <c r="I801" s="470">
        <v>3.6313585492573499</v>
      </c>
      <c r="J801" s="470">
        <v>0.1180046626546658</v>
      </c>
      <c r="K801" s="464">
        <v>3.358746840295472E-2</v>
      </c>
      <c r="L801" s="465">
        <v>33513748.643258668</v>
      </c>
      <c r="M801" s="465">
        <v>4957901.849630408</v>
      </c>
      <c r="N801" s="464">
        <v>0.17362125120858532</v>
      </c>
      <c r="O801" s="463">
        <v>5989326.8136305306</v>
      </c>
      <c r="P801" s="463">
        <v>529567.62012143247</v>
      </c>
      <c r="Q801" s="464">
        <v>9.6994684445243562E-2</v>
      </c>
    </row>
    <row r="802" spans="1:17">
      <c r="A802" s="484"/>
      <c r="B802" s="479" t="s">
        <v>299</v>
      </c>
      <c r="C802" s="367" t="s">
        <v>154</v>
      </c>
      <c r="D802" s="463">
        <v>257120660.46499956</v>
      </c>
      <c r="E802" s="463">
        <v>8973203.8457376361</v>
      </c>
      <c r="F802" s="467">
        <v>3.6160772985497164E-2</v>
      </c>
      <c r="G802" s="471">
        <v>10.205081342911665</v>
      </c>
      <c r="H802" s="471">
        <v>-4.6003638432388527E-2</v>
      </c>
      <c r="I802" s="472">
        <v>4.57924252497748</v>
      </c>
      <c r="J802" s="472">
        <v>0.12967489634926288</v>
      </c>
      <c r="K802" s="467">
        <v>2.9143257766202579E-2</v>
      </c>
      <c r="L802" s="468">
        <v>1177417862.4516218</v>
      </c>
      <c r="M802" s="468">
        <v>73268972.352129221</v>
      </c>
      <c r="N802" s="467">
        <v>6.6357873479841206E-2</v>
      </c>
      <c r="O802" s="463">
        <v>288648628.31369936</v>
      </c>
      <c r="P802" s="463">
        <v>887900.14849722385</v>
      </c>
      <c r="Q802" s="467">
        <v>3.0855501171358044E-3</v>
      </c>
    </row>
    <row r="803" spans="1:17">
      <c r="A803" s="484"/>
      <c r="B803" s="479" t="s">
        <v>299</v>
      </c>
      <c r="C803" s="367" t="s">
        <v>237</v>
      </c>
      <c r="D803" s="463">
        <v>6126698.5284410883</v>
      </c>
      <c r="E803" s="463">
        <v>869490.29631831497</v>
      </c>
      <c r="F803" s="464">
        <v>0.16539011922821045</v>
      </c>
      <c r="G803" s="469">
        <v>0.24316776696655026</v>
      </c>
      <c r="H803" s="469">
        <v>2.5990089281141243E-2</v>
      </c>
      <c r="I803" s="470">
        <v>7.0797966448247962</v>
      </c>
      <c r="J803" s="470">
        <v>-5.4712823302357272E-2</v>
      </c>
      <c r="K803" s="464">
        <v>-7.668757543427814E-3</v>
      </c>
      <c r="L803" s="465">
        <v>43375779.685510233</v>
      </c>
      <c r="M803" s="465">
        <v>5868177.7775142938</v>
      </c>
      <c r="N803" s="464">
        <v>0.15645302496034291</v>
      </c>
      <c r="O803" s="463">
        <v>4085525.3176181572</v>
      </c>
      <c r="P803" s="463">
        <v>527373.44440156873</v>
      </c>
      <c r="Q803" s="464">
        <v>0.14821555211605408</v>
      </c>
    </row>
    <row r="804" spans="1:17">
      <c r="A804" s="484"/>
      <c r="B804" s="479" t="s">
        <v>299</v>
      </c>
      <c r="C804" s="367" t="s">
        <v>183</v>
      </c>
      <c r="D804" s="463">
        <v>90726.80130267702</v>
      </c>
      <c r="E804" s="463">
        <v>15061.345793251647</v>
      </c>
      <c r="F804" s="467">
        <v>0.19905180893777225</v>
      </c>
      <c r="G804" s="471">
        <v>3.6009334512503606E-3</v>
      </c>
      <c r="H804" s="471">
        <v>4.751588608247633E-4</v>
      </c>
      <c r="I804" s="472">
        <v>5.0159436229246692</v>
      </c>
      <c r="J804" s="472">
        <v>-3.6148212462249418E-2</v>
      </c>
      <c r="K804" s="467">
        <v>-7.1550980544440122E-3</v>
      </c>
      <c r="L804" s="468">
        <v>455080.52042251639</v>
      </c>
      <c r="M804" s="468">
        <v>72811.690422516316</v>
      </c>
      <c r="N804" s="467">
        <v>0.19047247567246406</v>
      </c>
      <c r="O804" s="463">
        <v>71022.996735131368</v>
      </c>
      <c r="P804" s="463">
        <v>10486.092565467115</v>
      </c>
      <c r="Q804" s="467">
        <v>0.17321818334281155</v>
      </c>
    </row>
    <row r="805" spans="1:17">
      <c r="A805" s="484"/>
      <c r="B805" s="479" t="s">
        <v>299</v>
      </c>
      <c r="C805" s="367" t="s">
        <v>167</v>
      </c>
      <c r="D805" s="463">
        <v>26003895.47451897</v>
      </c>
      <c r="E805" s="463">
        <v>776842.63783407211</v>
      </c>
      <c r="F805" s="464">
        <v>3.0794030633035194E-2</v>
      </c>
      <c r="G805" s="469">
        <v>1.0320908015330892</v>
      </c>
      <c r="H805" s="469">
        <v>-1.0050294655924885E-2</v>
      </c>
      <c r="I805" s="470">
        <v>6.4549964739755925</v>
      </c>
      <c r="J805" s="470">
        <v>8.2831378863332361E-2</v>
      </c>
      <c r="K805" s="464">
        <v>1.2998937979003053E-2</v>
      </c>
      <c r="L805" s="465">
        <v>167855053.59764981</v>
      </c>
      <c r="M805" s="465">
        <v>7104108.059173584</v>
      </c>
      <c r="N805" s="464">
        <v>4.4193258306360596E-2</v>
      </c>
      <c r="O805" s="463">
        <v>29152120.318290383</v>
      </c>
      <c r="P805" s="463">
        <v>528901.05836002529</v>
      </c>
      <c r="Q805" s="464">
        <v>1.8478042373816207E-2</v>
      </c>
    </row>
    <row r="806" spans="1:17">
      <c r="A806" s="484"/>
      <c r="B806" s="479" t="s">
        <v>299</v>
      </c>
      <c r="C806" s="367" t="s">
        <v>187</v>
      </c>
      <c r="D806" s="463">
        <v>153571.09057041793</v>
      </c>
      <c r="E806" s="463">
        <v>32436.345369386487</v>
      </c>
      <c r="F806" s="467">
        <v>0.26777078133574428</v>
      </c>
      <c r="G806" s="471">
        <v>6.0952140849222227E-3</v>
      </c>
      <c r="H806" s="471">
        <v>1.0910823312992321E-3</v>
      </c>
      <c r="I806" s="472">
        <v>8.5262146693733829</v>
      </c>
      <c r="J806" s="472">
        <v>-0.80521508786298668</v>
      </c>
      <c r="K806" s="467">
        <v>-8.6290644500491009E-2</v>
      </c>
      <c r="L806" s="468">
        <v>1309380.0852131657</v>
      </c>
      <c r="M806" s="468">
        <v>179019.71920901537</v>
      </c>
      <c r="N806" s="467">
        <v>0.15837402353539176</v>
      </c>
      <c r="O806" s="463">
        <v>237389.4397607767</v>
      </c>
      <c r="P806" s="463">
        <v>28593.284586568829</v>
      </c>
      <c r="Q806" s="467">
        <v>0.13694353980183296</v>
      </c>
    </row>
    <row r="807" spans="1:17">
      <c r="A807" s="484"/>
      <c r="B807" s="479" t="s">
        <v>299</v>
      </c>
      <c r="C807" s="367" t="s">
        <v>165</v>
      </c>
      <c r="D807" s="463">
        <v>39988243.430409148</v>
      </c>
      <c r="E807" s="463">
        <v>1379315.5147628635</v>
      </c>
      <c r="F807" s="464">
        <v>3.5725299541505669E-2</v>
      </c>
      <c r="G807" s="469">
        <v>1.5871275230448803</v>
      </c>
      <c r="H807" s="469">
        <v>-7.8249559931617974E-3</v>
      </c>
      <c r="I807" s="470">
        <v>5.4578440155726389</v>
      </c>
      <c r="J807" s="470">
        <v>4.1540449966121606E-2</v>
      </c>
      <c r="K807" s="464">
        <v>7.6695202665343796E-3</v>
      </c>
      <c r="L807" s="465">
        <v>218249595.09992045</v>
      </c>
      <c r="M807" s="465">
        <v>9131921.1661604643</v>
      </c>
      <c r="N807" s="464">
        <v>4.3668815716901517E-2</v>
      </c>
      <c r="O807" s="463">
        <v>32295765.532114118</v>
      </c>
      <c r="P807" s="463">
        <v>1312565.9606232494</v>
      </c>
      <c r="Q807" s="464">
        <v>4.2363796469587489E-2</v>
      </c>
    </row>
    <row r="808" spans="1:17">
      <c r="A808" s="484"/>
      <c r="B808" s="479" t="s">
        <v>299</v>
      </c>
      <c r="C808" s="367" t="s">
        <v>238</v>
      </c>
      <c r="D808" s="463">
        <v>7854164.8111842349</v>
      </c>
      <c r="E808" s="463">
        <v>-40208.981179330498</v>
      </c>
      <c r="F808" s="467">
        <v>-5.0933718413771712E-3</v>
      </c>
      <c r="G808" s="471">
        <v>0.31173065063622246</v>
      </c>
      <c r="H808" s="471">
        <v>-1.4389543068525468E-2</v>
      </c>
      <c r="I808" s="472">
        <v>8.3888151327930363</v>
      </c>
      <c r="J808" s="472">
        <v>0.34751074579997443</v>
      </c>
      <c r="K808" s="467">
        <v>4.3215718380475512E-2</v>
      </c>
      <c r="L808" s="468">
        <v>65887136.623512864</v>
      </c>
      <c r="M808" s="468">
        <v>2406074.0144166648</v>
      </c>
      <c r="N808" s="467">
        <v>3.7902232815994141E-2</v>
      </c>
      <c r="O808" s="463">
        <v>11306872.268591806</v>
      </c>
      <c r="P808" s="463">
        <v>176848.63645168394</v>
      </c>
      <c r="Q808" s="467">
        <v>1.5889331621992148E-2</v>
      </c>
    </row>
    <row r="809" spans="1:17">
      <c r="A809" s="484"/>
      <c r="B809" s="479" t="s">
        <v>299</v>
      </c>
      <c r="C809" s="367" t="s">
        <v>184</v>
      </c>
      <c r="D809" s="463">
        <v>978447.15595843992</v>
      </c>
      <c r="E809" s="463">
        <v>-122619.18018185487</v>
      </c>
      <c r="F809" s="464">
        <v>-0.11136402608737198</v>
      </c>
      <c r="G809" s="469">
        <v>3.883442426695103E-2</v>
      </c>
      <c r="H809" s="469">
        <v>-6.6511299097713264E-3</v>
      </c>
      <c r="I809" s="470">
        <v>6.978787202344928</v>
      </c>
      <c r="J809" s="470">
        <v>0.12772086567257812</v>
      </c>
      <c r="K809" s="464">
        <v>1.8642479782879137E-2</v>
      </c>
      <c r="L809" s="465">
        <v>6828374.4901735522</v>
      </c>
      <c r="M809" s="465">
        <v>-715104.0198003836</v>
      </c>
      <c r="N809" s="464">
        <v>-9.4797647909366733E-2</v>
      </c>
      <c r="O809" s="463">
        <v>1198533.8464077394</v>
      </c>
      <c r="P809" s="463">
        <v>-122233.1077183336</v>
      </c>
      <c r="Q809" s="464">
        <v>-9.2547066942035183E-2</v>
      </c>
    </row>
    <row r="810" spans="1:17">
      <c r="A810" s="484"/>
      <c r="B810" s="479" t="s">
        <v>299</v>
      </c>
      <c r="C810" s="367" t="s">
        <v>170</v>
      </c>
      <c r="D810" s="463">
        <v>17272286.564049829</v>
      </c>
      <c r="E810" s="463">
        <v>943289.26335717738</v>
      </c>
      <c r="F810" s="467">
        <v>5.7767739560907666E-2</v>
      </c>
      <c r="G810" s="471">
        <v>0.68553452315125318</v>
      </c>
      <c r="H810" s="471">
        <v>1.0976172765385317E-2</v>
      </c>
      <c r="I810" s="472">
        <v>6.739947570779119</v>
      </c>
      <c r="J810" s="472">
        <v>-0.1131000659906265</v>
      </c>
      <c r="K810" s="467">
        <v>-1.6503615907146586E-2</v>
      </c>
      <c r="L810" s="468">
        <v>116414305.86916846</v>
      </c>
      <c r="M810" s="468">
        <v>4510909.5068371296</v>
      </c>
      <c r="N810" s="467">
        <v>4.0310747068223768E-2</v>
      </c>
      <c r="O810" s="463">
        <v>23850738.700943254</v>
      </c>
      <c r="P810" s="463">
        <v>1684100.8121738583</v>
      </c>
      <c r="Q810" s="467">
        <v>7.5974571363711343E-2</v>
      </c>
    </row>
    <row r="811" spans="1:17">
      <c r="A811" s="484"/>
      <c r="B811" s="479" t="s">
        <v>299</v>
      </c>
      <c r="C811" s="367" t="s">
        <v>174</v>
      </c>
      <c r="D811" s="463">
        <v>5894041.8913914645</v>
      </c>
      <c r="E811" s="463">
        <v>114101.90285285376</v>
      </c>
      <c r="F811" s="464">
        <v>1.9741018605576054E-2</v>
      </c>
      <c r="G811" s="469">
        <v>0.23393365912875214</v>
      </c>
      <c r="H811" s="469">
        <v>-4.83830660808654E-3</v>
      </c>
      <c r="I811" s="470">
        <v>11.004759188695809</v>
      </c>
      <c r="J811" s="470">
        <v>0.40903476986376575</v>
      </c>
      <c r="K811" s="464">
        <v>3.8603756920742305E-2</v>
      </c>
      <c r="L811" s="465">
        <v>64862511.662848249</v>
      </c>
      <c r="M811" s="465">
        <v>3619860.3869058937</v>
      </c>
      <c r="N811" s="464">
        <v>5.910685300993599E-2</v>
      </c>
      <c r="O811" s="463">
        <v>9303047.6573827825</v>
      </c>
      <c r="P811" s="463">
        <v>570067.80190690793</v>
      </c>
      <c r="Q811" s="464">
        <v>6.5277581231274237E-2</v>
      </c>
    </row>
    <row r="812" spans="1:17">
      <c r="A812" s="484"/>
      <c r="B812" s="479" t="s">
        <v>299</v>
      </c>
      <c r="C812" s="367" t="s">
        <v>182</v>
      </c>
      <c r="D812" s="463">
        <v>3289324.8647892438</v>
      </c>
      <c r="E812" s="463">
        <v>325508.62847193889</v>
      </c>
      <c r="F812" s="467">
        <v>0.10982753400271544</v>
      </c>
      <c r="G812" s="471">
        <v>0.13055282196198914</v>
      </c>
      <c r="H812" s="471">
        <v>8.1162170436793885E-3</v>
      </c>
      <c r="I812" s="472">
        <v>12.834227052372871</v>
      </c>
      <c r="J812" s="472">
        <v>-0.12665684247625641</v>
      </c>
      <c r="K812" s="467">
        <v>-9.7722380281943556E-3</v>
      </c>
      <c r="L812" s="468">
        <v>42215942.163720846</v>
      </c>
      <c r="M812" s="468">
        <v>3802264.0391435325</v>
      </c>
      <c r="N812" s="467">
        <v>9.8982035170196839E-2</v>
      </c>
      <c r="O812" s="463">
        <v>4668575.0621586721</v>
      </c>
      <c r="P812" s="463">
        <v>469633.87930395082</v>
      </c>
      <c r="Q812" s="467">
        <v>0.11184578655723447</v>
      </c>
    </row>
    <row r="813" spans="1:17">
      <c r="A813" s="484"/>
      <c r="B813" s="479" t="s">
        <v>299</v>
      </c>
      <c r="C813" s="367" t="s">
        <v>172</v>
      </c>
      <c r="D813" s="463">
        <v>14233749.070879951</v>
      </c>
      <c r="E813" s="463">
        <v>-473947.23242031783</v>
      </c>
      <c r="F813" s="464">
        <v>-3.2224436964609374E-2</v>
      </c>
      <c r="G813" s="469">
        <v>0.5649354152257875</v>
      </c>
      <c r="H813" s="469">
        <v>-4.2646249075774523E-2</v>
      </c>
      <c r="I813" s="470">
        <v>5.2190833831242687</v>
      </c>
      <c r="J813" s="470">
        <v>6.8205062372209468E-2</v>
      </c>
      <c r="K813" s="464">
        <v>1.3241443133576317E-2</v>
      </c>
      <c r="L813" s="465">
        <v>74287123.255390048</v>
      </c>
      <c r="M813" s="465">
        <v>-1470430.7814845145</v>
      </c>
      <c r="N813" s="464">
        <v>-1.9409691880611545E-2</v>
      </c>
      <c r="O813" s="463">
        <v>12315210.041205287</v>
      </c>
      <c r="P813" s="463">
        <v>-1036390.0291187465</v>
      </c>
      <c r="Q813" s="464">
        <v>-7.7622908390004977E-2</v>
      </c>
    </row>
    <row r="814" spans="1:17">
      <c r="A814" s="484"/>
      <c r="B814" s="479" t="s">
        <v>299</v>
      </c>
      <c r="C814" s="367" t="s">
        <v>314</v>
      </c>
      <c r="D814" s="463">
        <v>24414632.849531956</v>
      </c>
      <c r="E814" s="463">
        <v>1237539.6231047362</v>
      </c>
      <c r="F814" s="467">
        <v>5.3394945216583771E-2</v>
      </c>
      <c r="G814" s="471">
        <v>0.96901320079143438</v>
      </c>
      <c r="H814" s="471">
        <v>1.1556874131680828E-2</v>
      </c>
      <c r="I814" s="472">
        <v>5.3981071930488671</v>
      </c>
      <c r="J814" s="472">
        <v>-6.177814851675123E-3</v>
      </c>
      <c r="K814" s="467">
        <v>-1.1431326887171485E-3</v>
      </c>
      <c r="L814" s="468">
        <v>131792805.20070562</v>
      </c>
      <c r="M814" s="468">
        <v>6537187.7504117787</v>
      </c>
      <c r="N814" s="467">
        <v>5.2190775020577278E-2</v>
      </c>
      <c r="O814" s="463">
        <v>34179337.85599862</v>
      </c>
      <c r="P814" s="463">
        <v>1726343.3226402998</v>
      </c>
      <c r="Q814" s="467">
        <v>5.3195193462526165E-2</v>
      </c>
    </row>
    <row r="815" spans="1:17">
      <c r="A815" s="484"/>
      <c r="B815" s="479" t="s">
        <v>299</v>
      </c>
      <c r="C815" s="367" t="s">
        <v>188</v>
      </c>
      <c r="D815" s="463">
        <v>5761759.3102878928</v>
      </c>
      <c r="E815" s="463">
        <v>-751462.21533916332</v>
      </c>
      <c r="F815" s="464">
        <v>-0.11537488973504809</v>
      </c>
      <c r="G815" s="469">
        <v>0.22868338286557327</v>
      </c>
      <c r="H815" s="469">
        <v>-4.0380778706573306E-2</v>
      </c>
      <c r="I815" s="470">
        <v>6.2296813393343129</v>
      </c>
      <c r="J815" s="470">
        <v>7.9541543645435198E-2</v>
      </c>
      <c r="K815" s="464">
        <v>1.2933290345886478E-2</v>
      </c>
      <c r="L815" s="465">
        <v>35893924.457036227</v>
      </c>
      <c r="M815" s="465">
        <v>-4163298.4458601549</v>
      </c>
      <c r="N815" s="464">
        <v>-0.10393377633672959</v>
      </c>
      <c r="O815" s="463">
        <v>2805438.4290280314</v>
      </c>
      <c r="P815" s="463">
        <v>-440003.98045850359</v>
      </c>
      <c r="Q815" s="464">
        <v>-0.13557596313290216</v>
      </c>
    </row>
    <row r="816" spans="1:17">
      <c r="A816" s="484"/>
      <c r="B816" s="479" t="s">
        <v>299</v>
      </c>
      <c r="C816" s="367" t="s">
        <v>179</v>
      </c>
      <c r="D816" s="463">
        <v>877761.29541668901</v>
      </c>
      <c r="E816" s="463">
        <v>123730.11640817206</v>
      </c>
      <c r="F816" s="467">
        <v>0.16409151219829665</v>
      </c>
      <c r="G816" s="471">
        <v>3.4838217213611203E-2</v>
      </c>
      <c r="H816" s="471">
        <v>3.6888441758729622E-3</v>
      </c>
      <c r="I816" s="472">
        <v>7.5278155592627627</v>
      </c>
      <c r="J816" s="472">
        <v>5.4711850210249935E-2</v>
      </c>
      <c r="K816" s="467">
        <v>7.321168331168075E-3</v>
      </c>
      <c r="L816" s="468">
        <v>6607625.13695639</v>
      </c>
      <c r="M816" s="468">
        <v>972671.93636660278</v>
      </c>
      <c r="N816" s="467">
        <v>0.1726140221119844</v>
      </c>
      <c r="O816" s="463">
        <v>1494694.4881948614</v>
      </c>
      <c r="P816" s="463">
        <v>204084.23077188805</v>
      </c>
      <c r="Q816" s="467">
        <v>0.15813002383802011</v>
      </c>
    </row>
    <row r="817" spans="1:17">
      <c r="A817" s="484"/>
      <c r="B817" s="479" t="s">
        <v>299</v>
      </c>
      <c r="C817" s="367" t="s">
        <v>158</v>
      </c>
      <c r="D817" s="463">
        <v>81464754.190914184</v>
      </c>
      <c r="E817" s="463">
        <v>3302891.9414797127</v>
      </c>
      <c r="F817" s="464">
        <v>4.2257078406593498E-2</v>
      </c>
      <c r="G817" s="469">
        <v>3.2333241583740837</v>
      </c>
      <c r="H817" s="469">
        <v>4.4218632019576987E-3</v>
      </c>
      <c r="I817" s="470">
        <v>4.4365393694264723</v>
      </c>
      <c r="J817" s="470">
        <v>-6.0199599564018769E-2</v>
      </c>
      <c r="K817" s="464">
        <v>-1.3387390279746093E-2</v>
      </c>
      <c r="L817" s="465">
        <v>361421589.18864095</v>
      </c>
      <c r="M817" s="465">
        <v>9948097.3227422237</v>
      </c>
      <c r="N817" s="464">
        <v>2.8303976126136485E-2</v>
      </c>
      <c r="O817" s="463">
        <v>107051192.19395572</v>
      </c>
      <c r="P817" s="463">
        <v>2975140.2763260901</v>
      </c>
      <c r="Q817" s="464">
        <v>2.8586213845628455E-2</v>
      </c>
    </row>
    <row r="818" spans="1:17">
      <c r="A818" s="484"/>
      <c r="B818" s="479" t="s">
        <v>299</v>
      </c>
      <c r="C818" s="367" t="s">
        <v>156</v>
      </c>
      <c r="D818" s="463">
        <v>272085490.21872693</v>
      </c>
      <c r="E818" s="463">
        <v>16634288.186715245</v>
      </c>
      <c r="F818" s="467">
        <v>6.5117282887675473E-2</v>
      </c>
      <c r="G818" s="471">
        <v>10.799033243328479</v>
      </c>
      <c r="H818" s="471">
        <v>0.24622719690385075</v>
      </c>
      <c r="I818" s="472">
        <v>3.7738235290023812</v>
      </c>
      <c r="J818" s="472">
        <v>0.10663004008787036</v>
      </c>
      <c r="K818" s="467">
        <v>2.9076742312670514E-2</v>
      </c>
      <c r="L818" s="468">
        <v>1026802624.887579</v>
      </c>
      <c r="M818" s="468">
        <v>90013640.060400486</v>
      </c>
      <c r="N818" s="467">
        <v>9.6087423654972262E-2</v>
      </c>
      <c r="O818" s="463">
        <v>199428671.13743478</v>
      </c>
      <c r="P818" s="463">
        <v>15582353.693066835</v>
      </c>
      <c r="Q818" s="467">
        <v>8.4757496966356524E-2</v>
      </c>
    </row>
    <row r="819" spans="1:17">
      <c r="A819" s="484"/>
      <c r="B819" s="479" t="s">
        <v>299</v>
      </c>
      <c r="C819" s="367" t="s">
        <v>166</v>
      </c>
      <c r="D819" s="463">
        <v>17733076.233980838</v>
      </c>
      <c r="E819" s="463">
        <v>474746.12452610582</v>
      </c>
      <c r="F819" s="464">
        <v>2.7508230606043564E-2</v>
      </c>
      <c r="G819" s="469">
        <v>0.70382319764016876</v>
      </c>
      <c r="H819" s="469">
        <v>-9.1263163238461953E-3</v>
      </c>
      <c r="I819" s="470">
        <v>4.8332391880975081</v>
      </c>
      <c r="J819" s="470">
        <v>-6.7800503799317013E-2</v>
      </c>
      <c r="K819" s="464">
        <v>-1.3833902204753726E-2</v>
      </c>
      <c r="L819" s="465">
        <v>85708198.979596764</v>
      </c>
      <c r="M819" s="465">
        <v>1124438.0973010361</v>
      </c>
      <c r="N819" s="464">
        <v>1.3293782229259954E-2</v>
      </c>
      <c r="O819" s="463">
        <v>22889415.598310567</v>
      </c>
      <c r="P819" s="463">
        <v>1043585.0567731187</v>
      </c>
      <c r="Q819" s="464">
        <v>4.777044547648835E-2</v>
      </c>
    </row>
    <row r="820" spans="1:17">
      <c r="A820" s="484"/>
      <c r="B820" s="479" t="s">
        <v>299</v>
      </c>
      <c r="C820" s="367" t="s">
        <v>186</v>
      </c>
      <c r="D820" s="463">
        <v>3665746.0853581848</v>
      </c>
      <c r="E820" s="463">
        <v>221399.45118254004</v>
      </c>
      <c r="F820" s="467">
        <v>6.4279085323689797E-2</v>
      </c>
      <c r="G820" s="471">
        <v>0.14549292505661013</v>
      </c>
      <c r="H820" s="471">
        <v>3.2053895195638116E-3</v>
      </c>
      <c r="I820" s="472">
        <v>3.9432424752570383</v>
      </c>
      <c r="J820" s="472">
        <v>3.0698625740992469E-3</v>
      </c>
      <c r="K820" s="467">
        <v>7.7911880414013607E-4</v>
      </c>
      <c r="L820" s="468">
        <v>14454925.667291608</v>
      </c>
      <c r="M820" s="468">
        <v>883605.39072607085</v>
      </c>
      <c r="N820" s="467">
        <v>6.5108285171918648E-2</v>
      </c>
      <c r="O820" s="463">
        <v>2445996.4755791882</v>
      </c>
      <c r="P820" s="463">
        <v>-15449.214295675047</v>
      </c>
      <c r="Q820" s="467">
        <v>-6.2764798586559369E-3</v>
      </c>
    </row>
    <row r="821" spans="1:17">
      <c r="A821" s="484"/>
      <c r="B821" s="479" t="s">
        <v>299</v>
      </c>
      <c r="C821" s="367" t="s">
        <v>181</v>
      </c>
      <c r="D821" s="463">
        <v>13655771.062015347</v>
      </c>
      <c r="E821" s="463">
        <v>4316465.0346936304</v>
      </c>
      <c r="F821" s="464">
        <v>0.46218263135033882</v>
      </c>
      <c r="G821" s="469">
        <v>0.5419955527339505</v>
      </c>
      <c r="H821" s="469">
        <v>0.15618454722464731</v>
      </c>
      <c r="I821" s="470">
        <v>3.7011113127532624</v>
      </c>
      <c r="J821" s="470">
        <v>-0.80083425357310123</v>
      </c>
      <c r="K821" s="464">
        <v>-0.1778862586796203</v>
      </c>
      <c r="L821" s="465">
        <v>50541528.761993632</v>
      </c>
      <c r="M821" s="465">
        <v>8496481.3997275457</v>
      </c>
      <c r="N821" s="464">
        <v>0.20208043355310457</v>
      </c>
      <c r="O821" s="463">
        <v>7305517.7070382936</v>
      </c>
      <c r="P821" s="463">
        <v>1665174.3077172777</v>
      </c>
      <c r="Q821" s="464">
        <v>0.2952256963499299</v>
      </c>
    </row>
    <row r="822" spans="1:17">
      <c r="A822" s="484"/>
      <c r="B822" s="479" t="s">
        <v>299</v>
      </c>
      <c r="C822" s="367" t="s">
        <v>159</v>
      </c>
      <c r="D822" s="463">
        <v>87654488.075550392</v>
      </c>
      <c r="E822" s="463">
        <v>3123814.6589356661</v>
      </c>
      <c r="F822" s="467">
        <v>3.6954806257602488E-2</v>
      </c>
      <c r="G822" s="471">
        <v>3.4789937893926597</v>
      </c>
      <c r="H822" s="471">
        <v>-1.3007009364249811E-2</v>
      </c>
      <c r="I822" s="472">
        <v>8.0792486094958136</v>
      </c>
      <c r="J822" s="472">
        <v>0.12630117691479548</v>
      </c>
      <c r="K822" s="467">
        <v>1.588105265192306E-2</v>
      </c>
      <c r="L822" s="468">
        <v>708182400.90045786</v>
      </c>
      <c r="M822" s="468">
        <v>35914398.777447224</v>
      </c>
      <c r="N822" s="467">
        <v>5.3422740133444072E-2</v>
      </c>
      <c r="O822" s="463">
        <v>139304305.85616392</v>
      </c>
      <c r="P822" s="463">
        <v>6264546.3464179039</v>
      </c>
      <c r="Q822" s="467">
        <v>4.7087775635666164E-2</v>
      </c>
    </row>
    <row r="823" spans="1:17">
      <c r="A823" s="484"/>
      <c r="B823" s="479" t="s">
        <v>299</v>
      </c>
      <c r="C823" s="367" t="s">
        <v>161</v>
      </c>
      <c r="D823" s="463">
        <v>60935255.132741675</v>
      </c>
      <c r="E823" s="463">
        <v>-1261026.0446027517</v>
      </c>
      <c r="F823" s="464">
        <v>-2.027494282185624E-2</v>
      </c>
      <c r="G823" s="469">
        <v>2.4185113485477894</v>
      </c>
      <c r="H823" s="469">
        <v>-0.15084548693563571</v>
      </c>
      <c r="I823" s="470">
        <v>3.6666539997924095</v>
      </c>
      <c r="J823" s="470">
        <v>0.10538005514740378</v>
      </c>
      <c r="K823" s="464">
        <v>2.9590550119251852E-2</v>
      </c>
      <c r="L823" s="465">
        <v>223428496.9608382</v>
      </c>
      <c r="M823" s="465">
        <v>1930501.3501468897</v>
      </c>
      <c r="N823" s="464">
        <v>8.7156605856604317E-3</v>
      </c>
      <c r="O823" s="463">
        <v>36979179.314273238</v>
      </c>
      <c r="P823" s="463">
        <v>-80442.361511468887</v>
      </c>
      <c r="Q823" s="464">
        <v>-2.1706201486679259E-3</v>
      </c>
    </row>
    <row r="824" spans="1:17">
      <c r="A824" s="484"/>
      <c r="B824" s="479" t="s">
        <v>299</v>
      </c>
      <c r="C824" s="367" t="s">
        <v>177</v>
      </c>
      <c r="D824" s="463">
        <v>4741182.914522781</v>
      </c>
      <c r="E824" s="463">
        <v>585353.58797588386</v>
      </c>
      <c r="F824" s="467">
        <v>0.14085120970601975</v>
      </c>
      <c r="G824" s="471">
        <v>0.18817685524308247</v>
      </c>
      <c r="H824" s="471">
        <v>1.6497644120806565E-2</v>
      </c>
      <c r="I824" s="472">
        <v>10.785224731885091</v>
      </c>
      <c r="J824" s="472">
        <v>-0.42177240884968015</v>
      </c>
      <c r="K824" s="467">
        <v>-3.7634738686301406E-2</v>
      </c>
      <c r="L824" s="468">
        <v>51134723.228102133</v>
      </c>
      <c r="M824" s="468">
        <v>4560355.8481093496</v>
      </c>
      <c r="N824" s="467">
        <v>9.7915572548782873E-2</v>
      </c>
      <c r="O824" s="463">
        <v>3278040.2483414542</v>
      </c>
      <c r="P824" s="463">
        <v>369782.59394240566</v>
      </c>
      <c r="Q824" s="467">
        <v>0.12714918617443341</v>
      </c>
    </row>
    <row r="825" spans="1:17">
      <c r="A825" s="484"/>
      <c r="B825" s="479" t="s">
        <v>299</v>
      </c>
      <c r="C825" s="367" t="s">
        <v>164</v>
      </c>
      <c r="D825" s="463">
        <v>32319944.686245367</v>
      </c>
      <c r="E825" s="463">
        <v>205138.22880366445</v>
      </c>
      <c r="F825" s="464">
        <v>6.3876526572100648E-3</v>
      </c>
      <c r="G825" s="469">
        <v>1.2827738693773201</v>
      </c>
      <c r="H825" s="469">
        <v>-4.3903480613690427E-2</v>
      </c>
      <c r="I825" s="470">
        <v>5.1698861460388796</v>
      </c>
      <c r="J825" s="470">
        <v>-4.643889827422143E-2</v>
      </c>
      <c r="K825" s="464">
        <v>-8.9026082308366998E-3</v>
      </c>
      <c r="L825" s="465">
        <v>167090434.27416283</v>
      </c>
      <c r="M825" s="465">
        <v>-430834.94305843115</v>
      </c>
      <c r="N825" s="464">
        <v>-2.5718223427484703E-3</v>
      </c>
      <c r="O825" s="463">
        <v>47474698.816025898</v>
      </c>
      <c r="P825" s="463">
        <v>1003183.8372890204</v>
      </c>
      <c r="Q825" s="464">
        <v>2.1587069794217574E-2</v>
      </c>
    </row>
    <row r="826" spans="1:17">
      <c r="A826" s="484"/>
      <c r="B826" s="479" t="s">
        <v>299</v>
      </c>
      <c r="C826" s="367" t="s">
        <v>190</v>
      </c>
      <c r="D826" s="463">
        <v>0</v>
      </c>
      <c r="E826" s="463">
        <v>0</v>
      </c>
      <c r="F826" s="466"/>
      <c r="G826" s="471">
        <v>0</v>
      </c>
      <c r="H826" s="471">
        <v>0</v>
      </c>
      <c r="I826" s="466"/>
      <c r="J826" s="466"/>
      <c r="K826" s="466"/>
      <c r="L826" s="468">
        <v>0</v>
      </c>
      <c r="M826" s="468">
        <v>0</v>
      </c>
      <c r="N826" s="466"/>
      <c r="O826" s="463">
        <v>0</v>
      </c>
      <c r="P826" s="463">
        <v>0</v>
      </c>
      <c r="Q826" s="466"/>
    </row>
    <row r="827" spans="1:17">
      <c r="A827" s="484"/>
      <c r="B827" s="479" t="s">
        <v>299</v>
      </c>
      <c r="C827" s="367" t="s">
        <v>180</v>
      </c>
      <c r="D827" s="463">
        <v>4577743.575446303</v>
      </c>
      <c r="E827" s="463">
        <v>19610.784768454731</v>
      </c>
      <c r="F827" s="464">
        <v>4.302372411914392E-3</v>
      </c>
      <c r="G827" s="469">
        <v>0.18168997182075936</v>
      </c>
      <c r="H827" s="469">
        <v>-6.6085794925510033E-3</v>
      </c>
      <c r="I827" s="470">
        <v>4.3165410811908567</v>
      </c>
      <c r="J827" s="470">
        <v>0.25257355270743975</v>
      </c>
      <c r="K827" s="464">
        <v>6.2149500687987691E-2</v>
      </c>
      <c r="L827" s="465">
        <v>19760018.202571481</v>
      </c>
      <c r="M827" s="465">
        <v>1235914.5507412069</v>
      </c>
      <c r="N827" s="464">
        <v>6.6719263397076289E-2</v>
      </c>
      <c r="O827" s="463">
        <v>3677338.7572587058</v>
      </c>
      <c r="P827" s="463">
        <v>-54255.907833020203</v>
      </c>
      <c r="Q827" s="464">
        <v>-1.4539603762587795E-2</v>
      </c>
    </row>
    <row r="828" spans="1:17">
      <c r="A828" s="484"/>
      <c r="B828" s="479" t="s">
        <v>299</v>
      </c>
      <c r="C828" s="367" t="s">
        <v>185</v>
      </c>
      <c r="D828" s="463">
        <v>4385249.9259426985</v>
      </c>
      <c r="E828" s="463">
        <v>483624.25363206351</v>
      </c>
      <c r="F828" s="467">
        <v>0.12395454978274474</v>
      </c>
      <c r="G828" s="471">
        <v>0.17404992707435279</v>
      </c>
      <c r="H828" s="471">
        <v>1.2871985228200711E-2</v>
      </c>
      <c r="I828" s="472">
        <v>5.2317683709729987</v>
      </c>
      <c r="J828" s="472">
        <v>-1.9801590737795749E-3</v>
      </c>
      <c r="K828" s="467">
        <v>-3.783443286225058E-4</v>
      </c>
      <c r="L828" s="468">
        <v>22942611.861358695</v>
      </c>
      <c r="M828" s="468">
        <v>2522484.2341101356</v>
      </c>
      <c r="N828" s="467">
        <v>0.12352930795320495</v>
      </c>
      <c r="O828" s="463">
        <v>3290818.0232898085</v>
      </c>
      <c r="P828" s="463">
        <v>342845.63097692328</v>
      </c>
      <c r="Q828" s="467">
        <v>0.11629879298426452</v>
      </c>
    </row>
    <row r="829" spans="1:17">
      <c r="A829" s="484"/>
      <c r="B829" s="479" t="s">
        <v>299</v>
      </c>
      <c r="C829" s="367" t="s">
        <v>163</v>
      </c>
      <c r="D829" s="463">
        <v>55403751.653433077</v>
      </c>
      <c r="E829" s="463">
        <v>5267519.4408360869</v>
      </c>
      <c r="F829" s="464">
        <v>0.10506412644850874</v>
      </c>
      <c r="G829" s="469">
        <v>2.1989667858788269</v>
      </c>
      <c r="H829" s="469">
        <v>0.12781609161925678</v>
      </c>
      <c r="I829" s="470">
        <v>4.5717110325462196</v>
      </c>
      <c r="J829" s="470">
        <v>1.7620093741314236E-2</v>
      </c>
      <c r="K829" s="464">
        <v>3.8690693660013166E-3</v>
      </c>
      <c r="L829" s="465">
        <v>253289942.67845085</v>
      </c>
      <c r="M829" s="465">
        <v>24964981.853244275</v>
      </c>
      <c r="N829" s="464">
        <v>0.10933969620761759</v>
      </c>
      <c r="O829" s="463">
        <v>46775124.865873031</v>
      </c>
      <c r="P829" s="463">
        <v>4242931.7019329593</v>
      </c>
      <c r="Q829" s="464">
        <v>9.9758121702744215E-2</v>
      </c>
    </row>
    <row r="830" spans="1:17">
      <c r="A830" s="484"/>
      <c r="B830" s="479" t="s">
        <v>299</v>
      </c>
      <c r="C830" s="367" t="s">
        <v>175</v>
      </c>
      <c r="D830" s="463">
        <v>23520119.256410174</v>
      </c>
      <c r="E830" s="463">
        <v>5081804.7550347745</v>
      </c>
      <c r="F830" s="467">
        <v>0.27561113325492409</v>
      </c>
      <c r="G830" s="471">
        <v>0.93351008733629992</v>
      </c>
      <c r="H830" s="471">
        <v>0.17181487819960517</v>
      </c>
      <c r="I830" s="472">
        <v>5.0300665478270155</v>
      </c>
      <c r="J830" s="472">
        <v>-6.795442131760332E-2</v>
      </c>
      <c r="K830" s="467">
        <v>-1.3329568812857429E-2</v>
      </c>
      <c r="L830" s="468">
        <v>118307765.07257083</v>
      </c>
      <c r="M830" s="468">
        <v>24308851.108875737</v>
      </c>
      <c r="N830" s="467">
        <v>0.25860778687575547</v>
      </c>
      <c r="O830" s="463">
        <v>15880909.821736772</v>
      </c>
      <c r="P830" s="463">
        <v>2819888.6953744795</v>
      </c>
      <c r="Q830" s="467">
        <v>0.21590108982235945</v>
      </c>
    </row>
    <row r="831" spans="1:17">
      <c r="A831" s="484"/>
      <c r="B831" s="479" t="s">
        <v>299</v>
      </c>
      <c r="C831" s="367" t="s">
        <v>207</v>
      </c>
      <c r="D831" s="463">
        <v>27843627.172746927</v>
      </c>
      <c r="E831" s="463">
        <v>1054981.6051105708</v>
      </c>
      <c r="F831" s="464">
        <v>3.9381670209751293E-2</v>
      </c>
      <c r="G831" s="469">
        <v>1.1051094830952617</v>
      </c>
      <c r="H831" s="469">
        <v>-1.5417233698129529E-3</v>
      </c>
      <c r="I831" s="470">
        <v>2.7291932213382171</v>
      </c>
      <c r="J831" s="470">
        <v>9.1267237830959136E-2</v>
      </c>
      <c r="K831" s="464">
        <v>3.4598104117240874E-2</v>
      </c>
      <c r="L831" s="465">
        <v>75990638.537329495</v>
      </c>
      <c r="M831" s="465">
        <v>5324174.3314950168</v>
      </c>
      <c r="N831" s="464">
        <v>7.5342305453219974E-2</v>
      </c>
      <c r="O831" s="463">
        <v>19491949.396630675</v>
      </c>
      <c r="P831" s="463">
        <v>773534.10065913945</v>
      </c>
      <c r="Q831" s="464">
        <v>4.1324764325835574E-2</v>
      </c>
    </row>
    <row r="832" spans="1:17">
      <c r="A832" s="484"/>
      <c r="B832" s="479" t="s">
        <v>299</v>
      </c>
      <c r="C832" s="367" t="s">
        <v>208</v>
      </c>
      <c r="D832" s="463">
        <v>194065.38321475824</v>
      </c>
      <c r="E832" s="463">
        <v>1128.4896382323932</v>
      </c>
      <c r="F832" s="467">
        <v>5.8490090584193679E-3</v>
      </c>
      <c r="G832" s="471">
        <v>7.7024266271263743E-3</v>
      </c>
      <c r="H832" s="471">
        <v>-2.6788473143048944E-4</v>
      </c>
      <c r="I832" s="472">
        <v>10.929165920668087</v>
      </c>
      <c r="J832" s="472">
        <v>1.7624709624178614</v>
      </c>
      <c r="K832" s="467">
        <v>0.19226896612629168</v>
      </c>
      <c r="L832" s="468">
        <v>2120972.7726121284</v>
      </c>
      <c r="M832" s="468">
        <v>352379.12300372869</v>
      </c>
      <c r="N832" s="467">
        <v>0.19924255810923674</v>
      </c>
      <c r="O832" s="463">
        <v>393843.64848913625</v>
      </c>
      <c r="P832" s="463">
        <v>7616.1881438028067</v>
      </c>
      <c r="Q832" s="467">
        <v>1.9719437186038056E-2</v>
      </c>
    </row>
    <row r="833" spans="1:17">
      <c r="A833" s="484"/>
      <c r="B833" s="479" t="s">
        <v>299</v>
      </c>
      <c r="C833" s="367" t="s">
        <v>239</v>
      </c>
      <c r="D833" s="463">
        <v>2938666.9438689114</v>
      </c>
      <c r="E833" s="463">
        <v>428008.38374925079</v>
      </c>
      <c r="F833" s="464">
        <v>0.17047653972065857</v>
      </c>
      <c r="G833" s="469">
        <v>0.11663526045582072</v>
      </c>
      <c r="H833" s="469">
        <v>1.2918806499114088E-2</v>
      </c>
      <c r="I833" s="470">
        <v>13.823964178645976</v>
      </c>
      <c r="J833" s="470">
        <v>0.10305762825018761</v>
      </c>
      <c r="K833" s="464">
        <v>7.5109926499145815E-3</v>
      </c>
      <c r="L833" s="465">
        <v>40624026.565014876</v>
      </c>
      <c r="M833" s="465">
        <v>6175515.0816617683</v>
      </c>
      <c r="N833" s="464">
        <v>0.17926798040739794</v>
      </c>
      <c r="O833" s="463">
        <v>3297653.4886688367</v>
      </c>
      <c r="P833" s="463">
        <v>505004.84490299504</v>
      </c>
      <c r="Q833" s="464">
        <v>0.18083364909880112</v>
      </c>
    </row>
    <row r="834" spans="1:17">
      <c r="A834" s="484"/>
      <c r="B834" s="479" t="s">
        <v>299</v>
      </c>
      <c r="C834" s="367" t="s">
        <v>209</v>
      </c>
      <c r="D834" s="463">
        <v>139963249.18905175</v>
      </c>
      <c r="E834" s="463">
        <v>7609546.7389584631</v>
      </c>
      <c r="F834" s="467">
        <v>5.7494022442083181E-2</v>
      </c>
      <c r="G834" s="471">
        <v>5.5551208541910224</v>
      </c>
      <c r="H834" s="471">
        <v>8.7528842989588185E-2</v>
      </c>
      <c r="I834" s="472">
        <v>4.5904951481525789</v>
      </c>
      <c r="J834" s="472">
        <v>8.1439642497789677E-2</v>
      </c>
      <c r="K834" s="467">
        <v>1.8061352847765243E-2</v>
      </c>
      <c r="L834" s="468">
        <v>642500616.32201242</v>
      </c>
      <c r="M834" s="468">
        <v>45710425.595623493</v>
      </c>
      <c r="N834" s="467">
        <v>7.6593795115812158E-2</v>
      </c>
      <c r="O834" s="463">
        <v>128414776.84311081</v>
      </c>
      <c r="P834" s="463">
        <v>-759232.19311775267</v>
      </c>
      <c r="Q834" s="467">
        <v>-5.8775925496344699E-3</v>
      </c>
    </row>
    <row r="835" spans="1:17">
      <c r="A835" s="484"/>
      <c r="B835" s="485" t="s">
        <v>299</v>
      </c>
      <c r="C835" s="367" t="s">
        <v>210</v>
      </c>
      <c r="D835" s="463">
        <v>30894476.370619074</v>
      </c>
      <c r="E835" s="463">
        <v>1951865.4402435124</v>
      </c>
      <c r="F835" s="464">
        <v>6.7439162449404663E-2</v>
      </c>
      <c r="G835" s="469">
        <v>1.2261972407765631</v>
      </c>
      <c r="H835" s="469">
        <v>3.0564739555807297E-2</v>
      </c>
      <c r="I835" s="470">
        <v>5.4316110026599782</v>
      </c>
      <c r="J835" s="470">
        <v>-0.12265942869906965</v>
      </c>
      <c r="K835" s="464">
        <v>-2.2083805643769619E-2</v>
      </c>
      <c r="L835" s="465">
        <v>167806777.77607328</v>
      </c>
      <c r="M835" s="465">
        <v>7051689.6791591048</v>
      </c>
      <c r="N835" s="464">
        <v>4.3866043449323752E-2</v>
      </c>
      <c r="O835" s="463">
        <v>51154911.590309769</v>
      </c>
      <c r="P835" s="463">
        <v>4411869.1941280663</v>
      </c>
      <c r="Q835" s="464">
        <v>9.4385580569065791E-2</v>
      </c>
    </row>
    <row r="836" spans="1:17">
      <c r="A836" s="484"/>
      <c r="B836" s="479" t="s">
        <v>241</v>
      </c>
      <c r="C836" s="367" t="s">
        <v>189</v>
      </c>
      <c r="D836" s="463">
        <v>186683.00000000003</v>
      </c>
      <c r="E836" s="463">
        <v>14840.750000000029</v>
      </c>
      <c r="F836" s="467">
        <v>8.6362637826262342E-2</v>
      </c>
      <c r="G836" s="471">
        <v>2.4229938749666256E-2</v>
      </c>
      <c r="H836" s="471">
        <v>1.2202171901854915E-3</v>
      </c>
      <c r="I836" s="472">
        <v>3.2719253493890705</v>
      </c>
      <c r="J836" s="472">
        <v>0.56711020643092125</v>
      </c>
      <c r="K836" s="467">
        <v>0.20966690012342035</v>
      </c>
      <c r="L836" s="468">
        <v>610812.84</v>
      </c>
      <c r="M836" s="468">
        <v>146011.31999999995</v>
      </c>
      <c r="N836" s="467">
        <v>0.31413692450919684</v>
      </c>
      <c r="O836" s="463">
        <v>37339.999999999942</v>
      </c>
      <c r="P836" s="463">
        <v>2968.9999999999709</v>
      </c>
      <c r="Q836" s="467">
        <v>8.6380960693607206E-2</v>
      </c>
    </row>
    <row r="837" spans="1:17">
      <c r="A837" s="484"/>
      <c r="B837" s="479" t="s">
        <v>300</v>
      </c>
      <c r="C837" s="367" t="s">
        <v>176</v>
      </c>
      <c r="D837" s="463">
        <v>169552.55729134614</v>
      </c>
      <c r="E837" s="463">
        <v>-26506.489226255799</v>
      </c>
      <c r="F837" s="464">
        <v>-0.13519646094920737</v>
      </c>
      <c r="G837" s="469">
        <v>2.2006546273729232E-2</v>
      </c>
      <c r="H837" s="469">
        <v>-4.2458105802301825E-3</v>
      </c>
      <c r="I837" s="470">
        <v>9.7403317657234947</v>
      </c>
      <c r="J837" s="470">
        <v>1.0501164978801079</v>
      </c>
      <c r="K837" s="464">
        <v>0.12083895110928716</v>
      </c>
      <c r="L837" s="465">
        <v>1651498.1597445514</v>
      </c>
      <c r="M837" s="465">
        <v>-52297.15970152989</v>
      </c>
      <c r="N837" s="464">
        <v>-3.0694508374710262E-2</v>
      </c>
      <c r="O837" s="463">
        <v>283330.30447533727</v>
      </c>
      <c r="P837" s="463">
        <v>-25566.151878258679</v>
      </c>
      <c r="Q837" s="464">
        <v>-8.2766089906168835E-2</v>
      </c>
    </row>
    <row r="838" spans="1:17">
      <c r="A838" s="484"/>
      <c r="B838" s="479" t="s">
        <v>300</v>
      </c>
      <c r="C838" s="367" t="s">
        <v>171</v>
      </c>
      <c r="D838" s="463">
        <v>2181518.6350188246</v>
      </c>
      <c r="E838" s="463">
        <v>-1498764.1908847066</v>
      </c>
      <c r="F838" s="467">
        <v>-0.40724157946115219</v>
      </c>
      <c r="G838" s="471">
        <v>0.28314341909955187</v>
      </c>
      <c r="H838" s="471">
        <v>-0.20964739971351226</v>
      </c>
      <c r="I838" s="472">
        <v>5.8473126893137977</v>
      </c>
      <c r="J838" s="472">
        <v>0.95383883752333976</v>
      </c>
      <c r="K838" s="467">
        <v>0.19492059555490271</v>
      </c>
      <c r="L838" s="468">
        <v>12756021.596520089</v>
      </c>
      <c r="M838" s="468">
        <v>-5253346.1792323366</v>
      </c>
      <c r="N838" s="467">
        <v>-0.29170075510953652</v>
      </c>
      <c r="O838" s="463">
        <v>2510021.3140428737</v>
      </c>
      <c r="P838" s="463">
        <v>-2490774.0169181395</v>
      </c>
      <c r="Q838" s="467">
        <v>-0.49807557639826111</v>
      </c>
    </row>
    <row r="839" spans="1:17">
      <c r="A839" s="484"/>
      <c r="B839" s="479" t="s">
        <v>300</v>
      </c>
      <c r="C839" s="367" t="s">
        <v>173</v>
      </c>
      <c r="D839" s="463">
        <v>926520.47374393465</v>
      </c>
      <c r="E839" s="463">
        <v>203530.87920924369</v>
      </c>
      <c r="F839" s="464">
        <v>0.28151287480179321</v>
      </c>
      <c r="G839" s="469">
        <v>0.12025484017895199</v>
      </c>
      <c r="H839" s="469">
        <v>2.3446347153254679E-2</v>
      </c>
      <c r="I839" s="470">
        <v>9.8677722072429681</v>
      </c>
      <c r="J839" s="470">
        <v>-0.42783447187824919</v>
      </c>
      <c r="K839" s="464">
        <v>-4.1555052092837629E-2</v>
      </c>
      <c r="L839" s="465">
        <v>9142692.9802519865</v>
      </c>
      <c r="M839" s="465">
        <v>1699076.4818254821</v>
      </c>
      <c r="N839" s="464">
        <v>0.22825954053176267</v>
      </c>
      <c r="O839" s="463">
        <v>1952069.1558772344</v>
      </c>
      <c r="P839" s="463">
        <v>162733.26998438593</v>
      </c>
      <c r="Q839" s="464">
        <v>9.0946183591005758E-2</v>
      </c>
    </row>
    <row r="840" spans="1:17">
      <c r="A840" s="484"/>
      <c r="B840" s="479" t="s">
        <v>300</v>
      </c>
      <c r="C840" s="367" t="s">
        <v>169</v>
      </c>
      <c r="D840" s="463">
        <v>2290696.0538685131</v>
      </c>
      <c r="E840" s="463">
        <v>-74629.050564349163</v>
      </c>
      <c r="F840" s="467">
        <v>-3.1551286723540309E-2</v>
      </c>
      <c r="G840" s="471">
        <v>0.2973137622565325</v>
      </c>
      <c r="H840" s="471">
        <v>-1.9403878781395711E-2</v>
      </c>
      <c r="I840" s="472">
        <v>7.8911778131696328</v>
      </c>
      <c r="J840" s="472">
        <v>4.8723201844877551E-2</v>
      </c>
      <c r="K840" s="467">
        <v>6.2127489746028859E-3</v>
      </c>
      <c r="L840" s="468">
        <v>18076289.87700244</v>
      </c>
      <c r="M840" s="468">
        <v>-473664.89553926885</v>
      </c>
      <c r="N840" s="467">
        <v>-2.5534557973176525E-2</v>
      </c>
      <c r="O840" s="463">
        <v>2519427.8429822316</v>
      </c>
      <c r="P840" s="463">
        <v>-155401.42997608893</v>
      </c>
      <c r="Q840" s="467">
        <v>-5.809770049518611E-2</v>
      </c>
    </row>
    <row r="841" spans="1:17">
      <c r="A841" s="484"/>
      <c r="B841" s="479" t="s">
        <v>300</v>
      </c>
      <c r="C841" s="367" t="s">
        <v>233</v>
      </c>
      <c r="D841" s="463">
        <v>639097.5751897099</v>
      </c>
      <c r="E841" s="463">
        <v>87521.768850193359</v>
      </c>
      <c r="F841" s="464">
        <v>0.15867586620780877</v>
      </c>
      <c r="G841" s="469">
        <v>8.2949679948934249E-2</v>
      </c>
      <c r="H841" s="469">
        <v>9.0935373366351213E-3</v>
      </c>
      <c r="I841" s="470">
        <v>8.3055142646999816</v>
      </c>
      <c r="J841" s="470">
        <v>0.39015926965066328</v>
      </c>
      <c r="K841" s="464">
        <v>4.9291443011044926E-2</v>
      </c>
      <c r="L841" s="465">
        <v>5308034.0272733048</v>
      </c>
      <c r="M841" s="465">
        <v>942115.71341545694</v>
      </c>
      <c r="N841" s="464">
        <v>0.21578867163526408</v>
      </c>
      <c r="O841" s="463">
        <v>743578.79214060307</v>
      </c>
      <c r="P841" s="463">
        <v>122696.01629600092</v>
      </c>
      <c r="Q841" s="464">
        <v>0.19761542930401718</v>
      </c>
    </row>
    <row r="842" spans="1:17">
      <c r="A842" s="484"/>
      <c r="B842" s="479" t="s">
        <v>300</v>
      </c>
      <c r="C842" s="367" t="s">
        <v>153</v>
      </c>
      <c r="D842" s="463">
        <v>126796353.96853697</v>
      </c>
      <c r="E842" s="463">
        <v>3338719.8562183082</v>
      </c>
      <c r="F842" s="467">
        <v>2.7043445957994176E-2</v>
      </c>
      <c r="G842" s="471">
        <v>16.457137984383429</v>
      </c>
      <c r="H842" s="471">
        <v>-7.3871038814921519E-2</v>
      </c>
      <c r="I842" s="472">
        <v>4.7628989624891656</v>
      </c>
      <c r="J842" s="472">
        <v>9.0822002085188203E-2</v>
      </c>
      <c r="K842" s="467">
        <v>1.9439320639387574E-2</v>
      </c>
      <c r="L842" s="468">
        <v>603918222.76415372</v>
      </c>
      <c r="M842" s="468">
        <v>27114654.842005491</v>
      </c>
      <c r="N842" s="467">
        <v>4.7008472814553018E-2</v>
      </c>
      <c r="O842" s="463">
        <v>145765428.82392025</v>
      </c>
      <c r="P842" s="463">
        <v>1226827.0475305915</v>
      </c>
      <c r="Q842" s="467">
        <v>8.4878851217100489E-3</v>
      </c>
    </row>
    <row r="843" spans="1:17">
      <c r="A843" s="484"/>
      <c r="B843" s="479" t="s">
        <v>300</v>
      </c>
      <c r="C843" s="367" t="s">
        <v>234</v>
      </c>
      <c r="D843" s="463">
        <v>19435858.560589097</v>
      </c>
      <c r="E843" s="463">
        <v>-1511232.0706012212</v>
      </c>
      <c r="F843" s="464">
        <v>-7.2145201317408217E-2</v>
      </c>
      <c r="G843" s="469">
        <v>2.5226167485536997</v>
      </c>
      <c r="H843" s="469">
        <v>-0.28220408511728268</v>
      </c>
      <c r="I843" s="470">
        <v>2.3439229200519751</v>
      </c>
      <c r="J843" s="470">
        <v>0.25492994039384387</v>
      </c>
      <c r="K843" s="464">
        <v>0.12203484783159194</v>
      </c>
      <c r="L843" s="465">
        <v>45556154.351053178</v>
      </c>
      <c r="M843" s="465">
        <v>1797829.0782339871</v>
      </c>
      <c r="N843" s="464">
        <v>4.1085417849634251E-2</v>
      </c>
      <c r="O843" s="463">
        <v>9074467.8517712355</v>
      </c>
      <c r="P843" s="463">
        <v>-300645.38652918115</v>
      </c>
      <c r="Q843" s="464">
        <v>-3.2068453882876422E-2</v>
      </c>
    </row>
    <row r="844" spans="1:17">
      <c r="A844" s="484"/>
      <c r="B844" s="479" t="s">
        <v>300</v>
      </c>
      <c r="C844" s="367" t="s">
        <v>235</v>
      </c>
      <c r="D844" s="463">
        <v>51646599.497388005</v>
      </c>
      <c r="E844" s="463">
        <v>-464424.42484349012</v>
      </c>
      <c r="F844" s="467">
        <v>-8.9122106972332645E-3</v>
      </c>
      <c r="G844" s="471">
        <v>6.703309580680914</v>
      </c>
      <c r="H844" s="471">
        <v>-0.27436995173901035</v>
      </c>
      <c r="I844" s="472">
        <v>3.8024763380516298</v>
      </c>
      <c r="J844" s="472">
        <v>0.227157307948751</v>
      </c>
      <c r="K844" s="467">
        <v>6.3534835922660196E-2</v>
      </c>
      <c r="L844" s="468">
        <v>196384972.52964708</v>
      </c>
      <c r="M844" s="468">
        <v>10071437.022346467</v>
      </c>
      <c r="N844" s="467">
        <v>5.4056389381070075E-2</v>
      </c>
      <c r="O844" s="463">
        <v>39822100.792139195</v>
      </c>
      <c r="P844" s="463">
        <v>1812439.2599931881</v>
      </c>
      <c r="Q844" s="467">
        <v>4.7683646392387612E-2</v>
      </c>
    </row>
    <row r="845" spans="1:17">
      <c r="A845" s="484"/>
      <c r="B845" s="479" t="s">
        <v>300</v>
      </c>
      <c r="C845" s="367" t="s">
        <v>236</v>
      </c>
      <c r="D845" s="463">
        <v>1197483.494629682</v>
      </c>
      <c r="E845" s="463">
        <v>-161197.24624640564</v>
      </c>
      <c r="F845" s="464">
        <v>-0.11864247530473158</v>
      </c>
      <c r="G845" s="469">
        <v>0.15542364183462604</v>
      </c>
      <c r="H845" s="469">
        <v>-2.650405950650403E-2</v>
      </c>
      <c r="I845" s="470">
        <v>5.7830124792522231</v>
      </c>
      <c r="J845" s="470">
        <v>-0.4422690678553689</v>
      </c>
      <c r="K845" s="464">
        <v>-7.1044026604846044E-2</v>
      </c>
      <c r="L845" s="465">
        <v>6925061.9931420134</v>
      </c>
      <c r="M845" s="465">
        <v>-1533108.1514443671</v>
      </c>
      <c r="N845" s="464">
        <v>-0.18125766273756352</v>
      </c>
      <c r="O845" s="463">
        <v>2133512.3976932759</v>
      </c>
      <c r="P845" s="463">
        <v>-151560.46097193379</v>
      </c>
      <c r="Q845" s="464">
        <v>-6.6326314453039145E-2</v>
      </c>
    </row>
    <row r="846" spans="1:17">
      <c r="A846" s="484"/>
      <c r="B846" s="479" t="s">
        <v>300</v>
      </c>
      <c r="C846" s="367" t="s">
        <v>160</v>
      </c>
      <c r="D846" s="463">
        <v>7948840.0424153116</v>
      </c>
      <c r="E846" s="463">
        <v>-304557.18417182006</v>
      </c>
      <c r="F846" s="467">
        <v>-3.6900827115255393E-2</v>
      </c>
      <c r="G846" s="471">
        <v>1.0316949446849337</v>
      </c>
      <c r="H846" s="471">
        <v>-7.3437070890750578E-2</v>
      </c>
      <c r="I846" s="472">
        <v>4.4512030186539153</v>
      </c>
      <c r="J846" s="472">
        <v>-4.4505481205956876E-2</v>
      </c>
      <c r="K846" s="467">
        <v>-9.8995478037208328E-3</v>
      </c>
      <c r="L846" s="468">
        <v>35381900.791596152</v>
      </c>
      <c r="M846" s="468">
        <v>-1722967.2726915106</v>
      </c>
      <c r="N846" s="467">
        <v>-4.6435073416951876E-2</v>
      </c>
      <c r="O846" s="463">
        <v>8237505.9212976322</v>
      </c>
      <c r="P846" s="463">
        <v>-465015.3292005863</v>
      </c>
      <c r="Q846" s="467">
        <v>-5.3434552564173773E-2</v>
      </c>
    </row>
    <row r="847" spans="1:17">
      <c r="A847" s="484"/>
      <c r="B847" s="479" t="s">
        <v>300</v>
      </c>
      <c r="C847" s="367" t="s">
        <v>155</v>
      </c>
      <c r="D847" s="463">
        <v>73263585.68569462</v>
      </c>
      <c r="E847" s="463">
        <v>-1063332.7401410788</v>
      </c>
      <c r="F847" s="464">
        <v>-1.4306159365426742E-2</v>
      </c>
      <c r="G847" s="469">
        <v>9.50901899875889</v>
      </c>
      <c r="H847" s="469">
        <v>-0.44337453282440542</v>
      </c>
      <c r="I847" s="470">
        <v>4.0408019949737906</v>
      </c>
      <c r="J847" s="470">
        <v>2.2268973311666329E-2</v>
      </c>
      <c r="K847" s="464">
        <v>5.541567828763431E-3</v>
      </c>
      <c r="L847" s="465">
        <v>296043643.19768804</v>
      </c>
      <c r="M847" s="465">
        <v>-2641532.8949196935</v>
      </c>
      <c r="N847" s="464">
        <v>-8.8438700891559571E-3</v>
      </c>
      <c r="O847" s="463">
        <v>61311419.987591028</v>
      </c>
      <c r="P847" s="463">
        <v>-207816.68903413415</v>
      </c>
      <c r="Q847" s="464">
        <v>-3.3780765214386369E-3</v>
      </c>
    </row>
    <row r="848" spans="1:17">
      <c r="A848" s="484"/>
      <c r="B848" s="479" t="s">
        <v>300</v>
      </c>
      <c r="C848" s="367" t="s">
        <v>168</v>
      </c>
      <c r="D848" s="463">
        <v>1179326.1843911661</v>
      </c>
      <c r="E848" s="463">
        <v>-303329.09566360665</v>
      </c>
      <c r="F848" s="467">
        <v>-0.20458504397084193</v>
      </c>
      <c r="G848" s="471">
        <v>0.1530669702847906</v>
      </c>
      <c r="H848" s="471">
        <v>-4.5460953801132936E-2</v>
      </c>
      <c r="I848" s="472">
        <v>5.7189414581332141</v>
      </c>
      <c r="J848" s="472">
        <v>0.62235965919555447</v>
      </c>
      <c r="K848" s="467">
        <v>0.12211315029325738</v>
      </c>
      <c r="L848" s="468">
        <v>6744497.4085766952</v>
      </c>
      <c r="M848" s="468">
        <v>-811976.5058492776</v>
      </c>
      <c r="N848" s="467">
        <v>-0.10745441789974859</v>
      </c>
      <c r="O848" s="463">
        <v>1688521.0768422848</v>
      </c>
      <c r="P848" s="463">
        <v>-418889.53768549021</v>
      </c>
      <c r="Q848" s="467">
        <v>-0.19876977689957886</v>
      </c>
    </row>
    <row r="849" spans="1:17">
      <c r="A849" s="484"/>
      <c r="B849" s="479" t="s">
        <v>300</v>
      </c>
      <c r="C849" s="367" t="s">
        <v>157</v>
      </c>
      <c r="D849" s="463">
        <v>55327523.292825289</v>
      </c>
      <c r="E849" s="463">
        <v>2105887.5024596229</v>
      </c>
      <c r="F849" s="464">
        <v>3.9568259621979462E-2</v>
      </c>
      <c r="G849" s="469">
        <v>7.1810636241965771</v>
      </c>
      <c r="H849" s="469">
        <v>5.4672876424071148E-2</v>
      </c>
      <c r="I849" s="470">
        <v>4.6960121915149173</v>
      </c>
      <c r="J849" s="470">
        <v>8.8240559149920905E-2</v>
      </c>
      <c r="K849" s="464">
        <v>1.9150375971352194E-2</v>
      </c>
      <c r="L849" s="465">
        <v>259818723.90943313</v>
      </c>
      <c r="M849" s="465">
        <v>14585580.286524594</v>
      </c>
      <c r="N849" s="464">
        <v>5.9476382641624616E-2</v>
      </c>
      <c r="O849" s="463">
        <v>69365316.916473359</v>
      </c>
      <c r="P849" s="463">
        <v>1658497.5557518601</v>
      </c>
      <c r="Q849" s="464">
        <v>2.4495280850749843E-2</v>
      </c>
    </row>
    <row r="850" spans="1:17">
      <c r="A850" s="484"/>
      <c r="B850" s="479" t="s">
        <v>300</v>
      </c>
      <c r="C850" s="367" t="s">
        <v>178</v>
      </c>
      <c r="D850" s="463">
        <v>3118865.9819043102</v>
      </c>
      <c r="E850" s="463">
        <v>460299.83241179772</v>
      </c>
      <c r="F850" s="467">
        <v>0.1731383785578039</v>
      </c>
      <c r="G850" s="471">
        <v>0.40480349956856876</v>
      </c>
      <c r="H850" s="471">
        <v>4.8820807027685376E-2</v>
      </c>
      <c r="I850" s="472">
        <v>3.432070860562392</v>
      </c>
      <c r="J850" s="472">
        <v>4.9364990420037724E-2</v>
      </c>
      <c r="K850" s="467">
        <v>1.4593344001842022E-2</v>
      </c>
      <c r="L850" s="468">
        <v>10704169.054493096</v>
      </c>
      <c r="M850" s="468">
        <v>1711021.7344430182</v>
      </c>
      <c r="N850" s="467">
        <v>0.19025839047786114</v>
      </c>
      <c r="O850" s="463">
        <v>1921358.1725593824</v>
      </c>
      <c r="P850" s="463">
        <v>213381.89031392336</v>
      </c>
      <c r="Q850" s="467">
        <v>0.12493258397791822</v>
      </c>
    </row>
    <row r="851" spans="1:17">
      <c r="A851" s="484"/>
      <c r="B851" s="479" t="s">
        <v>300</v>
      </c>
      <c r="C851" s="367" t="s">
        <v>154</v>
      </c>
      <c r="D851" s="463">
        <v>74510361.375081286</v>
      </c>
      <c r="E851" s="463">
        <v>2320836.4610059559</v>
      </c>
      <c r="F851" s="464">
        <v>3.2149213667334239E-2</v>
      </c>
      <c r="G851" s="469">
        <v>9.6708403675413273</v>
      </c>
      <c r="H851" s="469">
        <v>4.6443779981686362E-3</v>
      </c>
      <c r="I851" s="470">
        <v>4.6247775858226925</v>
      </c>
      <c r="J851" s="470">
        <v>7.1839243207023173E-2</v>
      </c>
      <c r="K851" s="464">
        <v>1.5778654969825799E-2</v>
      </c>
      <c r="L851" s="465">
        <v>344593849.1990248</v>
      </c>
      <c r="M851" s="465">
        <v>15919393.282522082</v>
      </c>
      <c r="N851" s="464">
        <v>4.8435139987167988E-2</v>
      </c>
      <c r="O851" s="463">
        <v>84170439.680671871</v>
      </c>
      <c r="P851" s="463">
        <v>1074825.516492635</v>
      </c>
      <c r="Q851" s="464">
        <v>1.29348044094001E-2</v>
      </c>
    </row>
    <row r="852" spans="1:17">
      <c r="A852" s="484"/>
      <c r="B852" s="479" t="s">
        <v>300</v>
      </c>
      <c r="C852" s="367" t="s">
        <v>237</v>
      </c>
      <c r="D852" s="463">
        <v>2417436.2622791692</v>
      </c>
      <c r="E852" s="463">
        <v>304430.48225118313</v>
      </c>
      <c r="F852" s="467">
        <v>0.14407460932130109</v>
      </c>
      <c r="G852" s="471">
        <v>0.31376361300303934</v>
      </c>
      <c r="H852" s="471">
        <v>3.0831594526690154E-2</v>
      </c>
      <c r="I852" s="472">
        <v>6.616098820063816</v>
      </c>
      <c r="J852" s="472">
        <v>1.3288118218387268E-2</v>
      </c>
      <c r="K852" s="467">
        <v>2.012494196550774E-3</v>
      </c>
      <c r="L852" s="468">
        <v>15993997.202444693</v>
      </c>
      <c r="M852" s="468">
        <v>2042220.0250146594</v>
      </c>
      <c r="N852" s="467">
        <v>0.14637705283298136</v>
      </c>
      <c r="O852" s="463">
        <v>1575100.6689897773</v>
      </c>
      <c r="P852" s="463">
        <v>198495.20099213743</v>
      </c>
      <c r="Q852" s="467">
        <v>0.14419178595945961</v>
      </c>
    </row>
    <row r="853" spans="1:17">
      <c r="A853" s="484"/>
      <c r="B853" s="479" t="s">
        <v>300</v>
      </c>
      <c r="C853" s="367" t="s">
        <v>183</v>
      </c>
      <c r="D853" s="463">
        <v>28666.628907845356</v>
      </c>
      <c r="E853" s="463">
        <v>4928.6480002488242</v>
      </c>
      <c r="F853" s="464">
        <v>0.20762709429392029</v>
      </c>
      <c r="G853" s="469">
        <v>3.7206958458804759E-3</v>
      </c>
      <c r="H853" s="469">
        <v>5.4217408497437376E-4</v>
      </c>
      <c r="I853" s="470">
        <v>5.0534954935127807</v>
      </c>
      <c r="J853" s="470">
        <v>2.5898982058517817E-2</v>
      </c>
      <c r="K853" s="464">
        <v>5.1513644739614112E-3</v>
      </c>
      <c r="L853" s="465">
        <v>144866.6799999997</v>
      </c>
      <c r="M853" s="465">
        <v>25521.689999999478</v>
      </c>
      <c r="N853" s="464">
        <v>0.21384802160525909</v>
      </c>
      <c r="O853" s="463">
        <v>22184.686605870724</v>
      </c>
      <c r="P853" s="463">
        <v>3270.9366039335728</v>
      </c>
      <c r="Q853" s="464">
        <v>0.17293961290587867</v>
      </c>
    </row>
    <row r="854" spans="1:17">
      <c r="A854" s="484"/>
      <c r="B854" s="479" t="s">
        <v>300</v>
      </c>
      <c r="C854" s="367" t="s">
        <v>167</v>
      </c>
      <c r="D854" s="463">
        <v>7830960.3761572018</v>
      </c>
      <c r="E854" s="463">
        <v>-12107.34787202999</v>
      </c>
      <c r="F854" s="467">
        <v>-1.5437005388766504E-3</v>
      </c>
      <c r="G854" s="471">
        <v>1.0163951204199224</v>
      </c>
      <c r="H854" s="471">
        <v>-3.3793669019596351E-2</v>
      </c>
      <c r="I854" s="472">
        <v>6.5974471167716846</v>
      </c>
      <c r="J854" s="472">
        <v>0.20313198076680905</v>
      </c>
      <c r="K854" s="467">
        <v>3.1767589874171345E-2</v>
      </c>
      <c r="L854" s="468">
        <v>51664346.955231637</v>
      </c>
      <c r="M854" s="468">
        <v>1513300.2947602123</v>
      </c>
      <c r="N854" s="467">
        <v>3.0174849689687158E-2</v>
      </c>
      <c r="O854" s="463">
        <v>8884927.7709204555</v>
      </c>
      <c r="P854" s="463">
        <v>41383.73886013031</v>
      </c>
      <c r="Q854" s="467">
        <v>4.6795423542985324E-3</v>
      </c>
    </row>
    <row r="855" spans="1:17">
      <c r="A855" s="484"/>
      <c r="B855" s="479" t="s">
        <v>300</v>
      </c>
      <c r="C855" s="367" t="s">
        <v>187</v>
      </c>
      <c r="D855" s="463">
        <v>18268.427524231491</v>
      </c>
      <c r="E855" s="463">
        <v>-22311.170343681355</v>
      </c>
      <c r="F855" s="464">
        <v>-0.54981250470506204</v>
      </c>
      <c r="G855" s="469">
        <v>2.3710936719725209E-3</v>
      </c>
      <c r="H855" s="469">
        <v>-3.0625249400764586E-3</v>
      </c>
      <c r="I855" s="470">
        <v>9.6447720760432407</v>
      </c>
      <c r="J855" s="470">
        <v>0.89677816634869068</v>
      </c>
      <c r="K855" s="464">
        <v>0.10251243606318458</v>
      </c>
      <c r="L855" s="465">
        <v>176194.81965892762</v>
      </c>
      <c r="M855" s="465">
        <v>-178795.25534742791</v>
      </c>
      <c r="N855" s="464">
        <v>-0.50366268787719448</v>
      </c>
      <c r="O855" s="463">
        <v>37999.463438629871</v>
      </c>
      <c r="P855" s="463">
        <v>-34305.727027107729</v>
      </c>
      <c r="Q855" s="464">
        <v>-0.4744573218898272</v>
      </c>
    </row>
    <row r="856" spans="1:17">
      <c r="A856" s="484"/>
      <c r="B856" s="479" t="s">
        <v>300</v>
      </c>
      <c r="C856" s="367" t="s">
        <v>165</v>
      </c>
      <c r="D856" s="463">
        <v>11173382.136503816</v>
      </c>
      <c r="E856" s="463">
        <v>584148.3166546952</v>
      </c>
      <c r="F856" s="467">
        <v>5.5164360953077751E-2</v>
      </c>
      <c r="G856" s="471">
        <v>1.4502143462131125</v>
      </c>
      <c r="H856" s="471">
        <v>3.2313208844594987E-2</v>
      </c>
      <c r="I856" s="472">
        <v>5.6251107896712522</v>
      </c>
      <c r="J856" s="472">
        <v>0.18607576259607583</v>
      </c>
      <c r="K856" s="467">
        <v>3.4211171957856924E-2</v>
      </c>
      <c r="L856" s="468">
        <v>62851512.413167641</v>
      </c>
      <c r="M856" s="468">
        <v>5256298.7571192086</v>
      </c>
      <c r="N856" s="467">
        <v>9.1262770349445729E-2</v>
      </c>
      <c r="O856" s="463">
        <v>9145829.8147022836</v>
      </c>
      <c r="P856" s="463">
        <v>415626.36142916605</v>
      </c>
      <c r="Q856" s="467">
        <v>4.7607866603995339E-2</v>
      </c>
    </row>
    <row r="857" spans="1:17">
      <c r="A857" s="484"/>
      <c r="B857" s="479" t="s">
        <v>300</v>
      </c>
      <c r="C857" s="367" t="s">
        <v>238</v>
      </c>
      <c r="D857" s="463">
        <v>1996450.4121709173</v>
      </c>
      <c r="E857" s="463">
        <v>-84243.149737494532</v>
      </c>
      <c r="F857" s="464">
        <v>-4.0488013842954716E-2</v>
      </c>
      <c r="G857" s="469">
        <v>0.25912306532275176</v>
      </c>
      <c r="H857" s="469">
        <v>-1.9482338820390022E-2</v>
      </c>
      <c r="I857" s="470">
        <v>8.5935525037153599</v>
      </c>
      <c r="J857" s="470">
        <v>0.4577539227913725</v>
      </c>
      <c r="K857" s="464">
        <v>5.626416610960213E-2</v>
      </c>
      <c r="L857" s="465">
        <v>17156601.438054949</v>
      </c>
      <c r="M857" s="465">
        <v>228497.7097428143</v>
      </c>
      <c r="N857" s="464">
        <v>1.3498127930339504E-2</v>
      </c>
      <c r="O857" s="463">
        <v>3063099.7260365654</v>
      </c>
      <c r="P857" s="463">
        <v>55562.89879171364</v>
      </c>
      <c r="Q857" s="464">
        <v>1.8474553092210601E-2</v>
      </c>
    </row>
    <row r="858" spans="1:17">
      <c r="A858" s="484"/>
      <c r="B858" s="479" t="s">
        <v>300</v>
      </c>
      <c r="C858" s="367" t="s">
        <v>184</v>
      </c>
      <c r="D858" s="463">
        <v>202135.20087844424</v>
      </c>
      <c r="E858" s="463">
        <v>-148734.8500397203</v>
      </c>
      <c r="F858" s="467">
        <v>-0.42390295110827397</v>
      </c>
      <c r="G858" s="471">
        <v>2.6235509052437489E-2</v>
      </c>
      <c r="H858" s="471">
        <v>-2.0746081186213391E-2</v>
      </c>
      <c r="I858" s="472">
        <v>8.0694698402977849</v>
      </c>
      <c r="J858" s="472">
        <v>1.3232521391833716</v>
      </c>
      <c r="K858" s="467">
        <v>0.19614726322347742</v>
      </c>
      <c r="L858" s="468">
        <v>1631123.9071511403</v>
      </c>
      <c r="M858" s="468">
        <v>-735921.8411438968</v>
      </c>
      <c r="N858" s="467">
        <v>-0.31090309161703994</v>
      </c>
      <c r="O858" s="463">
        <v>313948.13402104378</v>
      </c>
      <c r="P858" s="463">
        <v>-80094.374807051616</v>
      </c>
      <c r="Q858" s="467">
        <v>-0.20326328508377636</v>
      </c>
    </row>
    <row r="859" spans="1:17">
      <c r="A859" s="484"/>
      <c r="B859" s="479" t="s">
        <v>300</v>
      </c>
      <c r="C859" s="367" t="s">
        <v>170</v>
      </c>
      <c r="D859" s="463">
        <v>4968376.8886920176</v>
      </c>
      <c r="E859" s="463">
        <v>-142248.10220385343</v>
      </c>
      <c r="F859" s="464">
        <v>-2.7833797716963368E-2</v>
      </c>
      <c r="G859" s="469">
        <v>0.64485500928453565</v>
      </c>
      <c r="H859" s="469">
        <v>-3.9458994026279393E-2</v>
      </c>
      <c r="I859" s="470">
        <v>6.8477280968063114</v>
      </c>
      <c r="J859" s="470">
        <v>1.4550997267348542E-2</v>
      </c>
      <c r="K859" s="464">
        <v>2.1294629211835157E-3</v>
      </c>
      <c r="L859" s="465">
        <v>34022094.016219452</v>
      </c>
      <c r="M859" s="465">
        <v>-899711.63590173423</v>
      </c>
      <c r="N859" s="464">
        <v>-2.5763605835973858E-2</v>
      </c>
      <c r="O859" s="463">
        <v>6736855.0947591849</v>
      </c>
      <c r="P859" s="463">
        <v>-437408.4073968716</v>
      </c>
      <c r="Q859" s="464">
        <v>-6.0969102579716897E-2</v>
      </c>
    </row>
    <row r="860" spans="1:17">
      <c r="A860" s="484"/>
      <c r="B860" s="479" t="s">
        <v>300</v>
      </c>
      <c r="C860" s="367" t="s">
        <v>174</v>
      </c>
      <c r="D860" s="463">
        <v>1625669.5816785649</v>
      </c>
      <c r="E860" s="463">
        <v>-188805.84567541583</v>
      </c>
      <c r="F860" s="467">
        <v>-0.10405533347494722</v>
      </c>
      <c r="G860" s="471">
        <v>0.2109987218507694</v>
      </c>
      <c r="H860" s="471">
        <v>-3.1960005469985342E-2</v>
      </c>
      <c r="I860" s="472">
        <v>11.580362139572575</v>
      </c>
      <c r="J860" s="472">
        <v>1.2970140336166871</v>
      </c>
      <c r="K860" s="467">
        <v>0.12612760165781856</v>
      </c>
      <c r="L860" s="468">
        <v>18825842.475125238</v>
      </c>
      <c r="M860" s="468">
        <v>166960.02594118193</v>
      </c>
      <c r="N860" s="467">
        <v>8.9480185319717794E-3</v>
      </c>
      <c r="O860" s="463">
        <v>2728155.9504382014</v>
      </c>
      <c r="P860" s="463">
        <v>725.69750389736146</v>
      </c>
      <c r="Q860" s="467">
        <v>2.6607371650168516E-4</v>
      </c>
    </row>
    <row r="861" spans="1:17">
      <c r="A861" s="484"/>
      <c r="B861" s="479" t="s">
        <v>300</v>
      </c>
      <c r="C861" s="367" t="s">
        <v>182</v>
      </c>
      <c r="D861" s="463">
        <v>990865.55322932662</v>
      </c>
      <c r="E861" s="463">
        <v>124845.4153575988</v>
      </c>
      <c r="F861" s="464">
        <v>0.14415994489967682</v>
      </c>
      <c r="G861" s="469">
        <v>0.12860630943310719</v>
      </c>
      <c r="H861" s="469">
        <v>1.2645989794999576E-2</v>
      </c>
      <c r="I861" s="470">
        <v>12.880208034274826</v>
      </c>
      <c r="J861" s="470">
        <v>-0.43629435201874323</v>
      </c>
      <c r="K861" s="464">
        <v>-3.276343437356441E-2</v>
      </c>
      <c r="L861" s="465">
        <v>12762554.459590543</v>
      </c>
      <c r="M861" s="465">
        <v>1230195.227043394</v>
      </c>
      <c r="N861" s="464">
        <v>0.10667333563209522</v>
      </c>
      <c r="O861" s="463">
        <v>1389287.6296459851</v>
      </c>
      <c r="P861" s="463">
        <v>125867.94758537645</v>
      </c>
      <c r="Q861" s="464">
        <v>9.9624811432483543E-2</v>
      </c>
    </row>
    <row r="862" spans="1:17">
      <c r="A862" s="484"/>
      <c r="B862" s="479" t="s">
        <v>300</v>
      </c>
      <c r="C862" s="367" t="s">
        <v>172</v>
      </c>
      <c r="D862" s="463">
        <v>4287593.7411825452</v>
      </c>
      <c r="E862" s="463">
        <v>-182713.35373219848</v>
      </c>
      <c r="F862" s="467">
        <v>-4.0872662627595861E-2</v>
      </c>
      <c r="G862" s="471">
        <v>0.55649488026389893</v>
      </c>
      <c r="H862" s="471">
        <v>-4.2080391762390312E-2</v>
      </c>
      <c r="I862" s="472">
        <v>5.4637892617237469</v>
      </c>
      <c r="J862" s="472">
        <v>0.44678664498531973</v>
      </c>
      <c r="K862" s="467">
        <v>8.9054497100457458E-2</v>
      </c>
      <c r="L862" s="468">
        <v>23426508.641707137</v>
      </c>
      <c r="M862" s="468">
        <v>998966.24889551103</v>
      </c>
      <c r="N862" s="467">
        <v>4.4541940057404382E-2</v>
      </c>
      <c r="O862" s="463">
        <v>3651389.7528112102</v>
      </c>
      <c r="P862" s="463">
        <v>-412413.12199590169</v>
      </c>
      <c r="Q862" s="467">
        <v>-0.10148452931922217</v>
      </c>
    </row>
    <row r="863" spans="1:17">
      <c r="A863" s="484"/>
      <c r="B863" s="479" t="s">
        <v>300</v>
      </c>
      <c r="C863" s="367" t="s">
        <v>314</v>
      </c>
      <c r="D863" s="463">
        <v>7887410.1019285955</v>
      </c>
      <c r="E863" s="463">
        <v>622800.58667568676</v>
      </c>
      <c r="F863" s="464">
        <v>8.5730772640710162E-2</v>
      </c>
      <c r="G863" s="469">
        <v>1.0237218368208605</v>
      </c>
      <c r="H863" s="469">
        <v>5.0988750607639077E-2</v>
      </c>
      <c r="I863" s="470">
        <v>5.3939843852852114</v>
      </c>
      <c r="J863" s="470">
        <v>3.456686590810687E-2</v>
      </c>
      <c r="K863" s="464">
        <v>6.449743051950986E-3</v>
      </c>
      <c r="L863" s="465">
        <v>42544566.930143684</v>
      </c>
      <c r="M863" s="465">
        <v>3610491.4226636291</v>
      </c>
      <c r="N863" s="464">
        <v>9.2733457147838982E-2</v>
      </c>
      <c r="O863" s="463">
        <v>11108664.951624844</v>
      </c>
      <c r="P863" s="463">
        <v>930294.68844252452</v>
      </c>
      <c r="Q863" s="464">
        <v>9.1399179278005865E-2</v>
      </c>
    </row>
    <row r="864" spans="1:17">
      <c r="A864" s="484"/>
      <c r="B864" s="479" t="s">
        <v>300</v>
      </c>
      <c r="C864" s="367" t="s">
        <v>188</v>
      </c>
      <c r="D864" s="463">
        <v>1463371.1804444641</v>
      </c>
      <c r="E864" s="463">
        <v>-258715.79110968811</v>
      </c>
      <c r="F864" s="467">
        <v>-0.15023387052060547</v>
      </c>
      <c r="G864" s="471">
        <v>0.18993370617676042</v>
      </c>
      <c r="H864" s="471">
        <v>-4.0654183103498137E-2</v>
      </c>
      <c r="I864" s="472">
        <v>6.7284887255052626</v>
      </c>
      <c r="J864" s="472">
        <v>0.23396528662467553</v>
      </c>
      <c r="K864" s="467">
        <v>3.6025012277883531E-2</v>
      </c>
      <c r="L864" s="468">
        <v>9846276.4888499044</v>
      </c>
      <c r="M864" s="468">
        <v>-1337857.7116994243</v>
      </c>
      <c r="N864" s="467">
        <v>-0.1196210352727807</v>
      </c>
      <c r="O864" s="463">
        <v>698726.72221279121</v>
      </c>
      <c r="P864" s="463">
        <v>-174523.89349935343</v>
      </c>
      <c r="Q864" s="467">
        <v>-0.1998554485495867</v>
      </c>
    </row>
    <row r="865" spans="1:17">
      <c r="A865" s="484"/>
      <c r="B865" s="479" t="s">
        <v>300</v>
      </c>
      <c r="C865" s="367" t="s">
        <v>179</v>
      </c>
      <c r="D865" s="463">
        <v>278416.24395817507</v>
      </c>
      <c r="E865" s="463">
        <v>40903.118966418435</v>
      </c>
      <c r="F865" s="464">
        <v>0.17221414171464444</v>
      </c>
      <c r="G865" s="469">
        <v>3.6136169538837061E-2</v>
      </c>
      <c r="H865" s="469">
        <v>4.3331008942954982E-3</v>
      </c>
      <c r="I865" s="470">
        <v>7.4967211320057583</v>
      </c>
      <c r="J865" s="470">
        <v>0.13961790913263439</v>
      </c>
      <c r="K865" s="464">
        <v>1.8977293766732049E-2</v>
      </c>
      <c r="L865" s="465">
        <v>2087208.9395749215</v>
      </c>
      <c r="M865" s="465">
        <v>339800.36222340167</v>
      </c>
      <c r="N865" s="464">
        <v>0.19445959383948089</v>
      </c>
      <c r="O865" s="463">
        <v>472490.73006296181</v>
      </c>
      <c r="P865" s="463">
        <v>74938.653138792608</v>
      </c>
      <c r="Q865" s="464">
        <v>0.18850021793015745</v>
      </c>
    </row>
    <row r="866" spans="1:17">
      <c r="A866" s="484"/>
      <c r="B866" s="479" t="s">
        <v>300</v>
      </c>
      <c r="C866" s="367" t="s">
        <v>158</v>
      </c>
      <c r="D866" s="463">
        <v>24350943.141740903</v>
      </c>
      <c r="E866" s="463">
        <v>167814.87191248685</v>
      </c>
      <c r="F866" s="467">
        <v>6.9393367987820517E-3</v>
      </c>
      <c r="G866" s="471">
        <v>3.1605548487060289</v>
      </c>
      <c r="H866" s="471">
        <v>-7.7572258719296627E-2</v>
      </c>
      <c r="I866" s="472">
        <v>4.4856259169249268</v>
      </c>
      <c r="J866" s="472">
        <v>0.1043065102635623</v>
      </c>
      <c r="K866" s="467">
        <v>2.3807100232175388E-2</v>
      </c>
      <c r="L866" s="468">
        <v>109229221.6581583</v>
      </c>
      <c r="M866" s="468">
        <v>3275212.4557780027</v>
      </c>
      <c r="N866" s="467">
        <v>3.0911642517670996E-2</v>
      </c>
      <c r="O866" s="463">
        <v>31656499.264454626</v>
      </c>
      <c r="P866" s="463">
        <v>-382233.45492207259</v>
      </c>
      <c r="Q866" s="467">
        <v>-1.1930354994687468E-2</v>
      </c>
    </row>
    <row r="867" spans="1:17">
      <c r="A867" s="484"/>
      <c r="B867" s="479" t="s">
        <v>300</v>
      </c>
      <c r="C867" s="367" t="s">
        <v>156</v>
      </c>
      <c r="D867" s="463">
        <v>85149892.249195531</v>
      </c>
      <c r="E867" s="463">
        <v>2771719.1708184481</v>
      </c>
      <c r="F867" s="464">
        <v>3.3646281135433179E-2</v>
      </c>
      <c r="G867" s="469">
        <v>11.051765151292237</v>
      </c>
      <c r="H867" s="469">
        <v>2.130654689098499E-2</v>
      </c>
      <c r="I867" s="470">
        <v>3.8051777478174751</v>
      </c>
      <c r="J867" s="470">
        <v>0.21600529060154905</v>
      </c>
      <c r="K867" s="464">
        <v>6.0182477486496015E-2</v>
      </c>
      <c r="L867" s="465">
        <v>324010475.21569455</v>
      </c>
      <c r="M867" s="465">
        <v>28341005.327017009</v>
      </c>
      <c r="N867" s="464">
        <v>9.5853675178866712E-2</v>
      </c>
      <c r="O867" s="463">
        <v>63391743.51778014</v>
      </c>
      <c r="P867" s="463">
        <v>4010037.3876243383</v>
      </c>
      <c r="Q867" s="464">
        <v>6.7529844609633433E-2</v>
      </c>
    </row>
    <row r="868" spans="1:17">
      <c r="A868" s="484"/>
      <c r="B868" s="479" t="s">
        <v>300</v>
      </c>
      <c r="C868" s="367" t="s">
        <v>166</v>
      </c>
      <c r="D868" s="463">
        <v>5440184.7735958863</v>
      </c>
      <c r="E868" s="463">
        <v>58051.230619104579</v>
      </c>
      <c r="F868" s="467">
        <v>1.0785914202158065E-2</v>
      </c>
      <c r="G868" s="471">
        <v>0.70609184473731024</v>
      </c>
      <c r="H868" s="471">
        <v>-1.4577223666050743E-2</v>
      </c>
      <c r="I868" s="472">
        <v>4.9157739864103522</v>
      </c>
      <c r="J868" s="472">
        <v>0.14091132133161466</v>
      </c>
      <c r="K868" s="467">
        <v>2.9511073137700607E-2</v>
      </c>
      <c r="L868" s="468">
        <v>26742718.791308351</v>
      </c>
      <c r="M868" s="468">
        <v>1043770.278480567</v>
      </c>
      <c r="N868" s="467">
        <v>4.0615291242735586E-2</v>
      </c>
      <c r="O868" s="463">
        <v>6800472.5367868803</v>
      </c>
      <c r="P868" s="463">
        <v>-40678.390971109271</v>
      </c>
      <c r="Q868" s="467">
        <v>-5.9461326611077361E-3</v>
      </c>
    </row>
    <row r="869" spans="1:17">
      <c r="A869" s="484"/>
      <c r="B869" s="479" t="s">
        <v>300</v>
      </c>
      <c r="C869" s="367" t="s">
        <v>186</v>
      </c>
      <c r="D869" s="463">
        <v>1134545.9201720124</v>
      </c>
      <c r="E869" s="463">
        <v>56573.934364123736</v>
      </c>
      <c r="F869" s="464">
        <v>5.2481822448961199E-2</v>
      </c>
      <c r="G869" s="469">
        <v>0.14725485531329366</v>
      </c>
      <c r="H869" s="469">
        <v>2.914128615638889E-3</v>
      </c>
      <c r="I869" s="470">
        <v>4.0868635254158141</v>
      </c>
      <c r="J869" s="470">
        <v>0.2327835944356873</v>
      </c>
      <c r="K869" s="464">
        <v>6.0399264832187424E-2</v>
      </c>
      <c r="L869" s="465">
        <v>4636734.3390603196</v>
      </c>
      <c r="M869" s="465">
        <v>482144.1423993418</v>
      </c>
      <c r="N869" s="464">
        <v>0.11605095077411931</v>
      </c>
      <c r="O869" s="463">
        <v>744845.52138478355</v>
      </c>
      <c r="P869" s="463">
        <v>3875.3339401169214</v>
      </c>
      <c r="Q869" s="464">
        <v>5.230080785681164E-3</v>
      </c>
    </row>
    <row r="870" spans="1:17">
      <c r="A870" s="484"/>
      <c r="B870" s="479" t="s">
        <v>300</v>
      </c>
      <c r="C870" s="367" t="s">
        <v>181</v>
      </c>
      <c r="D870" s="463">
        <v>4593020.5912829461</v>
      </c>
      <c r="E870" s="463">
        <v>1530454.9805614459</v>
      </c>
      <c r="F870" s="467">
        <v>0.49972969565242747</v>
      </c>
      <c r="G870" s="471">
        <v>0.59613680732976038</v>
      </c>
      <c r="H870" s="471">
        <v>0.18605848281793125</v>
      </c>
      <c r="I870" s="472">
        <v>3.3783288982474491</v>
      </c>
      <c r="J870" s="472">
        <v>-1.1693431590823544</v>
      </c>
      <c r="K870" s="467">
        <v>-0.2571300534297854</v>
      </c>
      <c r="L870" s="468">
        <v>15516734.193776762</v>
      </c>
      <c r="M870" s="468">
        <v>1589190.1421594117</v>
      </c>
      <c r="N870" s="467">
        <v>0.11410411887908302</v>
      </c>
      <c r="O870" s="463">
        <v>2315588.8162334072</v>
      </c>
      <c r="P870" s="463">
        <v>490297.48623658437</v>
      </c>
      <c r="Q870" s="467">
        <v>0.26861327733224799</v>
      </c>
    </row>
    <row r="871" spans="1:17">
      <c r="A871" s="484"/>
      <c r="B871" s="479" t="s">
        <v>300</v>
      </c>
      <c r="C871" s="367" t="s">
        <v>159</v>
      </c>
      <c r="D871" s="463">
        <v>27975155.376601465</v>
      </c>
      <c r="E871" s="463">
        <v>630466.51260015741</v>
      </c>
      <c r="F871" s="464">
        <v>2.3056269381442951E-2</v>
      </c>
      <c r="G871" s="469">
        <v>3.6309481917874153</v>
      </c>
      <c r="H871" s="469">
        <v>-3.0512693945309977E-2</v>
      </c>
      <c r="I871" s="470">
        <v>8.2039094331077802</v>
      </c>
      <c r="J871" s="470">
        <v>0.25097104597815711</v>
      </c>
      <c r="K871" s="464">
        <v>3.1557021287164484E-2</v>
      </c>
      <c r="L871" s="465">
        <v>229505641.08675659</v>
      </c>
      <c r="M871" s="465">
        <v>12035015.336124659</v>
      </c>
      <c r="N871" s="464">
        <v>5.5340877852280181E-2</v>
      </c>
      <c r="O871" s="463">
        <v>44472434.347844854</v>
      </c>
      <c r="P871" s="463">
        <v>1127748.8293047547</v>
      </c>
      <c r="Q871" s="464">
        <v>2.6018156916200845E-2</v>
      </c>
    </row>
    <row r="872" spans="1:17">
      <c r="A872" s="484"/>
      <c r="B872" s="479" t="s">
        <v>300</v>
      </c>
      <c r="C872" s="367" t="s">
        <v>161</v>
      </c>
      <c r="D872" s="463">
        <v>17785192.495346721</v>
      </c>
      <c r="E872" s="463">
        <v>-1152271.9124227837</v>
      </c>
      <c r="F872" s="467">
        <v>-6.0846155937858248E-2</v>
      </c>
      <c r="G872" s="471">
        <v>2.3083736859450239</v>
      </c>
      <c r="H872" s="471">
        <v>-0.22735767852066235</v>
      </c>
      <c r="I872" s="472">
        <v>3.6997745198239942</v>
      </c>
      <c r="J872" s="472">
        <v>0.18724938981819683</v>
      </c>
      <c r="K872" s="467">
        <v>5.3309053426726025E-2</v>
      </c>
      <c r="L872" s="468">
        <v>65801202.024448723</v>
      </c>
      <c r="M872" s="468">
        <v>-717117.60643202066</v>
      </c>
      <c r="N872" s="467">
        <v>-1.078075348883442E-2</v>
      </c>
      <c r="O872" s="463">
        <v>10958196.422507152</v>
      </c>
      <c r="P872" s="463">
        <v>-438559.90246090293</v>
      </c>
      <c r="Q872" s="467">
        <v>-3.848111602597875E-2</v>
      </c>
    </row>
    <row r="873" spans="1:17">
      <c r="A873" s="484"/>
      <c r="B873" s="479" t="s">
        <v>300</v>
      </c>
      <c r="C873" s="367" t="s">
        <v>177</v>
      </c>
      <c r="D873" s="463">
        <v>1552553.4515265839</v>
      </c>
      <c r="E873" s="463">
        <v>224331.85190063948</v>
      </c>
      <c r="F873" s="464">
        <v>0.16889640400654238</v>
      </c>
      <c r="G873" s="469">
        <v>0.20150884138390776</v>
      </c>
      <c r="H873" s="469">
        <v>2.3659626905622483E-2</v>
      </c>
      <c r="I873" s="470">
        <v>10.7315838645276</v>
      </c>
      <c r="J873" s="470">
        <v>-0.53556198074083738</v>
      </c>
      <c r="K873" s="464">
        <v>-4.7533065436065433E-2</v>
      </c>
      <c r="L873" s="465">
        <v>16661357.569219321</v>
      </c>
      <c r="M873" s="465">
        <v>1696091.091398064</v>
      </c>
      <c r="N873" s="464">
        <v>0.11333517474691786</v>
      </c>
      <c r="O873" s="463">
        <v>1067113.985387336</v>
      </c>
      <c r="P873" s="463">
        <v>132160.5292768497</v>
      </c>
      <c r="Q873" s="464">
        <v>0.14135519625399609</v>
      </c>
    </row>
    <row r="874" spans="1:17">
      <c r="A874" s="484"/>
      <c r="B874" s="479" t="s">
        <v>300</v>
      </c>
      <c r="C874" s="367" t="s">
        <v>164</v>
      </c>
      <c r="D874" s="463">
        <v>9956458.1449516118</v>
      </c>
      <c r="E874" s="463">
        <v>38077.559419889003</v>
      </c>
      <c r="F874" s="467">
        <v>3.839090372820945E-3</v>
      </c>
      <c r="G874" s="471">
        <v>1.2922674856081873</v>
      </c>
      <c r="H874" s="471">
        <v>-3.580623080349099E-2</v>
      </c>
      <c r="I874" s="472">
        <v>5.252376341360689</v>
      </c>
      <c r="J874" s="472">
        <v>9.3565506231005457E-2</v>
      </c>
      <c r="K874" s="467">
        <v>1.8137029873989047E-2</v>
      </c>
      <c r="L874" s="468">
        <v>52295065.204291776</v>
      </c>
      <c r="M874" s="468">
        <v>1128015.972710833</v>
      </c>
      <c r="N874" s="467">
        <v>2.2045749943590796E-2</v>
      </c>
      <c r="O874" s="463">
        <v>14581343.369127125</v>
      </c>
      <c r="P874" s="463">
        <v>198241.14596146345</v>
      </c>
      <c r="Q874" s="467">
        <v>1.3782919907373877E-2</v>
      </c>
    </row>
    <row r="875" spans="1:17">
      <c r="A875" s="484"/>
      <c r="B875" s="479" t="s">
        <v>300</v>
      </c>
      <c r="C875" s="367" t="s">
        <v>190</v>
      </c>
      <c r="D875" s="463">
        <v>0</v>
      </c>
      <c r="E875" s="463">
        <v>0</v>
      </c>
      <c r="F875" s="462"/>
      <c r="G875" s="469">
        <v>0</v>
      </c>
      <c r="H875" s="469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4"/>
      <c r="B876" s="479" t="s">
        <v>300</v>
      </c>
      <c r="C876" s="367" t="s">
        <v>180</v>
      </c>
      <c r="D876" s="463">
        <v>1500609.3574053796</v>
      </c>
      <c r="E876" s="463">
        <v>60476.434277608525</v>
      </c>
      <c r="F876" s="467">
        <v>4.1993647465722823E-2</v>
      </c>
      <c r="G876" s="471">
        <v>0.1947669194147747</v>
      </c>
      <c r="H876" s="471">
        <v>1.9327498795694287E-3</v>
      </c>
      <c r="I876" s="472">
        <v>4.290135657384516</v>
      </c>
      <c r="J876" s="472">
        <v>0.12474146798205776</v>
      </c>
      <c r="K876" s="467">
        <v>2.9947097996012809E-2</v>
      </c>
      <c r="L876" s="468">
        <v>6437817.7120096851</v>
      </c>
      <c r="M876" s="468">
        <v>439096.40204608999</v>
      </c>
      <c r="N876" s="467">
        <v>7.3198333337601701E-2</v>
      </c>
      <c r="O876" s="463">
        <v>1218497.4004454091</v>
      </c>
      <c r="P876" s="463">
        <v>50369.522389982129</v>
      </c>
      <c r="Q876" s="467">
        <v>4.3119870124007198E-2</v>
      </c>
    </row>
    <row r="877" spans="1:17">
      <c r="A877" s="484"/>
      <c r="B877" s="479" t="s">
        <v>300</v>
      </c>
      <c r="C877" s="367" t="s">
        <v>185</v>
      </c>
      <c r="D877" s="463">
        <v>1428653.1144178512</v>
      </c>
      <c r="E877" s="463">
        <v>151230.43487703823</v>
      </c>
      <c r="F877" s="464">
        <v>0.11838715352337417</v>
      </c>
      <c r="G877" s="469">
        <v>0.1854275828911281</v>
      </c>
      <c r="H877" s="469">
        <v>1.4380356903340274E-2</v>
      </c>
      <c r="I877" s="470">
        <v>5.2096530478832168</v>
      </c>
      <c r="J877" s="470">
        <v>1.4061426132796484E-2</v>
      </c>
      <c r="K877" s="464">
        <v>2.7064148140378903E-3</v>
      </c>
      <c r="L877" s="465">
        <v>7442787.0518948091</v>
      </c>
      <c r="M877" s="465">
        <v>805820.48063858971</v>
      </c>
      <c r="N877" s="464">
        <v>0.12141397308349967</v>
      </c>
      <c r="O877" s="463">
        <v>1062365.3785954711</v>
      </c>
      <c r="P877" s="463">
        <v>87275.05562269676</v>
      </c>
      <c r="Q877" s="464">
        <v>8.9504585951196619E-2</v>
      </c>
    </row>
    <row r="878" spans="1:17">
      <c r="A878" s="484"/>
      <c r="B878" s="479" t="s">
        <v>300</v>
      </c>
      <c r="C878" s="367" t="s">
        <v>163</v>
      </c>
      <c r="D878" s="463">
        <v>17135565.923680171</v>
      </c>
      <c r="E878" s="463">
        <v>1296391.7888011988</v>
      </c>
      <c r="F878" s="467">
        <v>8.1847183303986354E-2</v>
      </c>
      <c r="G878" s="471">
        <v>2.2240574276802856</v>
      </c>
      <c r="H878" s="471">
        <v>0.10318792919725972</v>
      </c>
      <c r="I878" s="472">
        <v>4.5809415221669116</v>
      </c>
      <c r="J878" s="472">
        <v>-2.8303150342482652E-2</v>
      </c>
      <c r="K878" s="467">
        <v>-6.1405181007832396E-3</v>
      </c>
      <c r="L878" s="468">
        <v>78497025.445614904</v>
      </c>
      <c r="M878" s="468">
        <v>5490396.4474754035</v>
      </c>
      <c r="N878" s="467">
        <v>7.5204081092626815E-2</v>
      </c>
      <c r="O878" s="463">
        <v>14443330.687745847</v>
      </c>
      <c r="P878" s="463">
        <v>1248088.4442072101</v>
      </c>
      <c r="Q878" s="467">
        <v>9.4586247161803055E-2</v>
      </c>
    </row>
    <row r="879" spans="1:17">
      <c r="A879" s="484"/>
      <c r="B879" s="479" t="s">
        <v>300</v>
      </c>
      <c r="C879" s="367" t="s">
        <v>175</v>
      </c>
      <c r="D879" s="463">
        <v>7694519.8031331971</v>
      </c>
      <c r="E879" s="463">
        <v>1482627.2831288632</v>
      </c>
      <c r="F879" s="464">
        <v>0.23867561751178348</v>
      </c>
      <c r="G879" s="469">
        <v>0.99868624105039761</v>
      </c>
      <c r="H879" s="469">
        <v>0.16691223179061998</v>
      </c>
      <c r="I879" s="470">
        <v>5.0305495957540503</v>
      </c>
      <c r="J879" s="470">
        <v>2.9920569780284012E-4</v>
      </c>
      <c r="K879" s="464">
        <v>5.9481273217394342E-5</v>
      </c>
      <c r="L879" s="465">
        <v>38707663.48517324</v>
      </c>
      <c r="M879" s="465">
        <v>7460288.7134339549</v>
      </c>
      <c r="N879" s="464">
        <v>0.23874929551461649</v>
      </c>
      <c r="O879" s="463">
        <v>5177346.1513379775</v>
      </c>
      <c r="P879" s="463">
        <v>818520.1800213512</v>
      </c>
      <c r="Q879" s="464">
        <v>0.18778455148419451</v>
      </c>
    </row>
    <row r="880" spans="1:17">
      <c r="A880" s="484"/>
      <c r="B880" s="479" t="s">
        <v>300</v>
      </c>
      <c r="C880" s="367" t="s">
        <v>207</v>
      </c>
      <c r="D880" s="463">
        <v>8798684.7974326089</v>
      </c>
      <c r="E880" s="463">
        <v>438660.96757550538</v>
      </c>
      <c r="F880" s="467">
        <v>5.2471258037431134E-2</v>
      </c>
      <c r="G880" s="471">
        <v>1.141997898680714</v>
      </c>
      <c r="H880" s="471">
        <v>2.2588553449049753E-2</v>
      </c>
      <c r="I880" s="472">
        <v>2.8356489213402405</v>
      </c>
      <c r="J880" s="472">
        <v>0.1933967382435493</v>
      </c>
      <c r="K880" s="467">
        <v>7.3193898553956499E-2</v>
      </c>
      <c r="L880" s="468">
        <v>24949981.055052549</v>
      </c>
      <c r="M880" s="468">
        <v>2860689.8398722559</v>
      </c>
      <c r="N880" s="467">
        <v>0.1295057325291778</v>
      </c>
      <c r="O880" s="463">
        <v>6236409.7184132282</v>
      </c>
      <c r="P880" s="463">
        <v>359970.63623999991</v>
      </c>
      <c r="Q880" s="467">
        <v>6.1256592845828559E-2</v>
      </c>
    </row>
    <row r="881" spans="1:19">
      <c r="A881" s="484"/>
      <c r="B881" s="479" t="s">
        <v>300</v>
      </c>
      <c r="C881" s="367" t="s">
        <v>208</v>
      </c>
      <c r="D881" s="463">
        <v>58519.546780563891</v>
      </c>
      <c r="E881" s="463">
        <v>1567.5046837582486</v>
      </c>
      <c r="F881" s="464">
        <v>2.7523239308852941E-2</v>
      </c>
      <c r="G881" s="469">
        <v>7.5953623744598698E-3</v>
      </c>
      <c r="H881" s="469">
        <v>-3.0530739086565353E-5</v>
      </c>
      <c r="I881" s="470">
        <v>10.96126971799894</v>
      </c>
      <c r="J881" s="470">
        <v>0.46122227967259555</v>
      </c>
      <c r="K881" s="464">
        <v>4.3925732943746784E-2</v>
      </c>
      <c r="L881" s="465">
        <v>641448.53603681736</v>
      </c>
      <c r="M881" s="465">
        <v>43449.3923107991</v>
      </c>
      <c r="N881" s="464">
        <v>7.2657950712227193E-2</v>
      </c>
      <c r="O881" s="463">
        <v>118703.74698579311</v>
      </c>
      <c r="P881" s="463">
        <v>3186.4614780899137</v>
      </c>
      <c r="Q881" s="464">
        <v>2.7584282855031478E-2</v>
      </c>
    </row>
    <row r="882" spans="1:19">
      <c r="A882" s="484"/>
      <c r="B882" s="479" t="s">
        <v>300</v>
      </c>
      <c r="C882" s="367" t="s">
        <v>239</v>
      </c>
      <c r="D882" s="463">
        <v>878484.64139268058</v>
      </c>
      <c r="E882" s="463">
        <v>94799.98579443153</v>
      </c>
      <c r="F882" s="467">
        <v>0.12096700518152054</v>
      </c>
      <c r="G882" s="471">
        <v>0.11402017887792232</v>
      </c>
      <c r="H882" s="471">
        <v>9.0846015344384773E-3</v>
      </c>
      <c r="I882" s="472">
        <v>13.616704153444957</v>
      </c>
      <c r="J882" s="472">
        <v>-0.32060718082246709</v>
      </c>
      <c r="K882" s="467">
        <v>-2.3003517187292488E-2</v>
      </c>
      <c r="L882" s="468">
        <v>11962065.465189317</v>
      </c>
      <c r="M882" s="468">
        <v>1039608.432228379</v>
      </c>
      <c r="N882" s="467">
        <v>9.5180821411439728E-2</v>
      </c>
      <c r="O882" s="463">
        <v>977701.79138553119</v>
      </c>
      <c r="P882" s="463">
        <v>94097.857394503895</v>
      </c>
      <c r="Q882" s="467">
        <v>0.10649325311340163</v>
      </c>
    </row>
    <row r="883" spans="1:19">
      <c r="A883" s="484"/>
      <c r="B883" s="479" t="s">
        <v>300</v>
      </c>
      <c r="C883" s="367" t="s">
        <v>209</v>
      </c>
      <c r="D883" s="463">
        <v>44424020.452394642</v>
      </c>
      <c r="E883" s="463">
        <v>641949.97616096586</v>
      </c>
      <c r="F883" s="464">
        <v>1.4662394198772237E-2</v>
      </c>
      <c r="G883" s="469">
        <v>5.765877420951254</v>
      </c>
      <c r="H883" s="469">
        <v>-9.655309864273498E-2</v>
      </c>
      <c r="I883" s="470">
        <v>4.6987557210490607</v>
      </c>
      <c r="J883" s="470">
        <v>0.35496273538029133</v>
      </c>
      <c r="K883" s="464">
        <v>8.1717231127588219E-2</v>
      </c>
      <c r="L883" s="465">
        <v>208737620.25268981</v>
      </c>
      <c r="M883" s="465">
        <v>18557369.619970232</v>
      </c>
      <c r="N883" s="464">
        <v>9.7577795581985247E-2</v>
      </c>
      <c r="O883" s="463">
        <v>39669636.162844472</v>
      </c>
      <c r="P883" s="463">
        <v>-140008.53157912195</v>
      </c>
      <c r="Q883" s="464">
        <v>-3.5169500419764835E-3</v>
      </c>
    </row>
    <row r="884" spans="1:19">
      <c r="A884" s="484"/>
      <c r="B884" s="485" t="s">
        <v>300</v>
      </c>
      <c r="C884" s="367" t="s">
        <v>210</v>
      </c>
      <c r="D884" s="463">
        <v>9574824.5800481141</v>
      </c>
      <c r="E884" s="463">
        <v>728300.60086678341</v>
      </c>
      <c r="F884" s="467">
        <v>8.2326188521130453E-2</v>
      </c>
      <c r="G884" s="471">
        <v>1.2427345452631717</v>
      </c>
      <c r="H884" s="471">
        <v>5.8182704663830132E-2</v>
      </c>
      <c r="I884" s="472">
        <v>5.5837179523402165</v>
      </c>
      <c r="J884" s="472">
        <v>0.12639862755063103</v>
      </c>
      <c r="K884" s="467">
        <v>2.3161303201825103E-2</v>
      </c>
      <c r="L884" s="468">
        <v>53463119.898123026</v>
      </c>
      <c r="M884" s="468">
        <v>5184813.6293222904</v>
      </c>
      <c r="N884" s="467">
        <v>0.10739427353674404</v>
      </c>
      <c r="O884" s="463">
        <v>15772575.114673622</v>
      </c>
      <c r="P884" s="463">
        <v>1369218.8198387027</v>
      </c>
      <c r="Q884" s="467">
        <v>9.5062483480305771E-2</v>
      </c>
      <c r="R884" s="368"/>
    </row>
    <row r="885" spans="1:19">
      <c r="A885" s="490"/>
      <c r="B885" s="490"/>
      <c r="C885" s="270"/>
    </row>
    <row r="886" spans="1:19">
      <c r="A886" s="490"/>
      <c r="B886" s="490"/>
      <c r="C886" s="270"/>
      <c r="S886" s="271"/>
    </row>
    <row r="887" spans="1:19">
      <c r="A887" s="490"/>
      <c r="B887" s="490"/>
      <c r="C887" s="270"/>
      <c r="S887" s="271"/>
    </row>
    <row r="888" spans="1:19">
      <c r="A888" s="490"/>
      <c r="B888" s="490"/>
      <c r="C888" s="270"/>
      <c r="S888" s="271"/>
    </row>
    <row r="889" spans="1:19">
      <c r="A889" s="490"/>
      <c r="B889" s="490"/>
      <c r="C889" s="270"/>
      <c r="S889" s="271"/>
    </row>
    <row r="890" spans="1:19">
      <c r="A890" s="490"/>
      <c r="B890" s="490"/>
      <c r="C890" s="270"/>
      <c r="S890" s="271"/>
    </row>
    <row r="891" spans="1:19">
      <c r="A891" s="490"/>
      <c r="B891" s="490"/>
      <c r="C891" s="270"/>
      <c r="S891" s="271"/>
    </row>
    <row r="892" spans="1:19">
      <c r="A892" s="490"/>
      <c r="B892" s="490"/>
      <c r="C892" s="270"/>
      <c r="S892" s="271"/>
    </row>
    <row r="893" spans="1:19">
      <c r="A893" s="490"/>
      <c r="B893" s="490"/>
      <c r="C893" s="270"/>
      <c r="S893" s="271"/>
    </row>
    <row r="894" spans="1:19">
      <c r="A894" s="490"/>
      <c r="B894" s="490"/>
      <c r="C894" s="270"/>
      <c r="S894" s="271"/>
    </row>
    <row r="895" spans="1:19">
      <c r="A895" s="490"/>
      <c r="B895" s="490"/>
      <c r="C895" s="270"/>
      <c r="S895" s="271"/>
    </row>
    <row r="896" spans="1:19">
      <c r="A896" s="490"/>
      <c r="B896" s="490"/>
      <c r="C896" s="270"/>
      <c r="S896" s="271"/>
    </row>
    <row r="897" spans="1:19">
      <c r="A897" s="490"/>
      <c r="B897" s="490"/>
      <c r="C897" s="270"/>
      <c r="S897" s="271"/>
    </row>
    <row r="898" spans="1:19">
      <c r="A898" s="490"/>
      <c r="B898" s="490"/>
      <c r="C898" s="270"/>
      <c r="S898" s="271"/>
    </row>
    <row r="899" spans="1:19">
      <c r="A899" s="490"/>
      <c r="B899" s="490"/>
      <c r="C899" s="270"/>
      <c r="S899" s="271"/>
    </row>
    <row r="900" spans="1:19">
      <c r="A900" s="490"/>
      <c r="B900" s="490"/>
      <c r="C900" s="270"/>
      <c r="S900" s="271"/>
    </row>
    <row r="901" spans="1:19">
      <c r="A901" s="490"/>
      <c r="B901" s="490"/>
      <c r="C901" s="270"/>
      <c r="S901" s="271"/>
    </row>
    <row r="902" spans="1:19">
      <c r="A902" s="490"/>
      <c r="B902" s="490"/>
      <c r="C902" s="270"/>
      <c r="S902" s="271"/>
    </row>
    <row r="903" spans="1:19">
      <c r="A903" s="490"/>
      <c r="B903" s="490"/>
      <c r="C903" s="270"/>
      <c r="S903" s="271"/>
    </row>
    <row r="904" spans="1:19">
      <c r="A904" s="490"/>
      <c r="B904" s="490"/>
      <c r="C904" s="270"/>
      <c r="S904" s="271"/>
    </row>
    <row r="905" spans="1:19">
      <c r="A905" s="490"/>
      <c r="B905" s="490"/>
      <c r="C905" s="270"/>
      <c r="S905" s="271"/>
    </row>
    <row r="906" spans="1:19">
      <c r="A906" s="490"/>
      <c r="B906" s="490"/>
      <c r="C906" s="270"/>
      <c r="S906" s="271"/>
    </row>
    <row r="907" spans="1:19">
      <c r="A907" s="490"/>
      <c r="B907" s="490"/>
      <c r="C907" s="270"/>
      <c r="S907" s="271"/>
    </row>
    <row r="908" spans="1:19">
      <c r="A908" s="490"/>
      <c r="B908" s="490"/>
      <c r="C908" s="270"/>
      <c r="S908" s="271"/>
    </row>
    <row r="909" spans="1:19">
      <c r="A909" s="490"/>
      <c r="B909" s="490"/>
      <c r="C909" s="270"/>
      <c r="S909" s="271"/>
    </row>
    <row r="910" spans="1:19">
      <c r="A910" s="490"/>
      <c r="B910" s="490"/>
      <c r="C910" s="270"/>
      <c r="S910" s="271"/>
    </row>
    <row r="911" spans="1:19">
      <c r="A911" s="490"/>
      <c r="B911" s="490"/>
      <c r="C911" s="270"/>
      <c r="S911" s="271"/>
    </row>
    <row r="912" spans="1:19">
      <c r="A912" s="490"/>
      <c r="B912" s="490"/>
      <c r="C912" s="270"/>
      <c r="S912" s="271"/>
    </row>
    <row r="913" spans="1:19">
      <c r="A913" s="490"/>
      <c r="B913" s="490"/>
      <c r="C913" s="270"/>
      <c r="S913" s="271"/>
    </row>
    <row r="914" spans="1:19">
      <c r="A914" s="490"/>
      <c r="B914" s="490"/>
      <c r="C914" s="270"/>
      <c r="S914" s="271"/>
    </row>
    <row r="915" spans="1:19">
      <c r="A915" s="490"/>
      <c r="B915" s="490"/>
      <c r="C915" s="270"/>
      <c r="S915" s="271"/>
    </row>
    <row r="916" spans="1:19">
      <c r="A916" s="490"/>
      <c r="B916" s="490"/>
      <c r="C916" s="270"/>
      <c r="S916" s="271"/>
    </row>
    <row r="917" spans="1:19">
      <c r="A917" s="490"/>
      <c r="B917" s="490"/>
      <c r="C917" s="270"/>
      <c r="S917" s="271"/>
    </row>
    <row r="918" spans="1:19">
      <c r="A918" s="490"/>
      <c r="B918" s="490"/>
      <c r="C918" s="270"/>
      <c r="S918" s="271"/>
    </row>
    <row r="919" spans="1:19">
      <c r="A919" s="490"/>
      <c r="B919" s="490"/>
      <c r="C919" s="270"/>
      <c r="S919" s="271"/>
    </row>
    <row r="920" spans="1:19">
      <c r="A920" s="490"/>
      <c r="B920" s="490"/>
      <c r="C920" s="270"/>
      <c r="S920" s="271"/>
    </row>
    <row r="921" spans="1:19">
      <c r="A921" s="490"/>
      <c r="B921" s="490"/>
      <c r="C921" s="270"/>
      <c r="S921" s="271"/>
    </row>
    <row r="922" spans="1:19">
      <c r="A922" s="490"/>
      <c r="B922" s="490"/>
      <c r="C922" s="270"/>
      <c r="S922" s="271"/>
    </row>
    <row r="923" spans="1:19">
      <c r="A923" s="490"/>
      <c r="B923" s="490"/>
      <c r="C923" s="270"/>
      <c r="S923" s="271"/>
    </row>
    <row r="924" spans="1:19">
      <c r="A924" s="490"/>
      <c r="B924" s="490"/>
      <c r="C924" s="270"/>
      <c r="S924" s="271"/>
    </row>
    <row r="925" spans="1:19">
      <c r="A925" s="490"/>
      <c r="B925" s="490"/>
      <c r="C925" s="270"/>
      <c r="S925" s="271"/>
    </row>
    <row r="926" spans="1:19">
      <c r="A926" s="490"/>
      <c r="B926" s="490"/>
      <c r="C926" s="270"/>
      <c r="S926" s="271"/>
    </row>
    <row r="927" spans="1:19">
      <c r="A927" s="490"/>
      <c r="B927" s="490"/>
      <c r="C927" s="270"/>
      <c r="S927" s="271"/>
    </row>
    <row r="928" spans="1:19">
      <c r="A928" s="490"/>
      <c r="B928" s="490"/>
      <c r="C928" s="270"/>
      <c r="S928" s="271"/>
    </row>
    <row r="929" spans="1:19">
      <c r="A929" s="490"/>
      <c r="B929" s="490"/>
      <c r="C929" s="270"/>
      <c r="S929" s="271"/>
    </row>
    <row r="930" spans="1:19">
      <c r="A930" s="490"/>
      <c r="B930" s="490"/>
      <c r="C930" s="270"/>
      <c r="S930" s="271"/>
    </row>
    <row r="931" spans="1:19">
      <c r="A931" s="490"/>
      <c r="B931" s="490"/>
      <c r="C931" s="270"/>
      <c r="S931" s="271"/>
    </row>
    <row r="932" spans="1:19">
      <c r="A932" s="490"/>
      <c r="B932" s="490"/>
      <c r="C932" s="270"/>
      <c r="S932" s="271"/>
    </row>
    <row r="933" spans="1:19">
      <c r="A933" s="490"/>
      <c r="B933" s="490"/>
      <c r="C933" s="270"/>
      <c r="S933" s="271"/>
    </row>
    <row r="934" spans="1:19">
      <c r="A934" s="490"/>
      <c r="B934" s="490"/>
      <c r="C934" s="270"/>
      <c r="S934" s="271"/>
    </row>
    <row r="935" spans="1:19">
      <c r="A935" s="490"/>
      <c r="B935" s="490"/>
      <c r="C935" s="270"/>
      <c r="S935" s="271"/>
    </row>
    <row r="936" spans="1:19">
      <c r="A936" s="490"/>
      <c r="B936" s="490"/>
      <c r="C936" s="270"/>
      <c r="S936" s="271"/>
    </row>
    <row r="937" spans="1:19">
      <c r="A937" s="490"/>
      <c r="B937" s="490"/>
      <c r="C937" s="270"/>
      <c r="S937" s="271"/>
    </row>
    <row r="938" spans="1:19">
      <c r="A938" s="490"/>
      <c r="B938" s="490"/>
      <c r="C938" s="270"/>
      <c r="S938" s="271"/>
    </row>
    <row r="939" spans="1:19">
      <c r="A939" s="490"/>
      <c r="B939" s="490"/>
      <c r="C939" s="270"/>
      <c r="S939" s="271"/>
    </row>
    <row r="940" spans="1:19">
      <c r="A940" s="490"/>
      <c r="B940" s="490"/>
      <c r="C940" s="270"/>
      <c r="S940" s="271"/>
    </row>
    <row r="941" spans="1:19">
      <c r="A941" s="490"/>
      <c r="B941" s="490"/>
      <c r="C941" s="270"/>
      <c r="S941" s="271"/>
    </row>
    <row r="942" spans="1:19">
      <c r="A942" s="490"/>
      <c r="B942" s="490"/>
      <c r="C942" s="270"/>
      <c r="S942" s="271"/>
    </row>
    <row r="943" spans="1:19">
      <c r="A943" s="490"/>
      <c r="B943" s="490"/>
      <c r="C943" s="270"/>
      <c r="S943" s="271"/>
    </row>
    <row r="944" spans="1:19">
      <c r="A944" s="490"/>
      <c r="B944" s="490"/>
      <c r="C944" s="270"/>
      <c r="S944" s="271"/>
    </row>
    <row r="945" spans="1:19">
      <c r="A945" s="490"/>
      <c r="B945" s="490"/>
      <c r="C945" s="270"/>
      <c r="S945" s="271"/>
    </row>
    <row r="946" spans="1:19">
      <c r="A946" s="490"/>
      <c r="B946" s="490"/>
      <c r="C946" s="270"/>
      <c r="S946" s="271"/>
    </row>
    <row r="947" spans="1:19">
      <c r="A947" s="490"/>
      <c r="B947" s="490"/>
      <c r="C947" s="270"/>
      <c r="S947" s="271"/>
    </row>
    <row r="948" spans="1:19">
      <c r="A948" s="490"/>
      <c r="B948" s="490"/>
      <c r="C948" s="270"/>
      <c r="S948" s="271"/>
    </row>
    <row r="949" spans="1:19">
      <c r="A949" s="490"/>
      <c r="B949" s="490"/>
      <c r="C949" s="270"/>
      <c r="S949" s="271"/>
    </row>
    <row r="950" spans="1:19">
      <c r="A950" s="490"/>
      <c r="B950" s="490"/>
      <c r="C950" s="270"/>
      <c r="S950" s="271"/>
    </row>
    <row r="951" spans="1:19">
      <c r="A951" s="490"/>
      <c r="B951" s="490"/>
      <c r="C951" s="270"/>
      <c r="S951" s="271"/>
    </row>
    <row r="952" spans="1:19">
      <c r="A952" s="490"/>
      <c r="B952" s="490"/>
      <c r="C952" s="270"/>
      <c r="S952" s="271"/>
    </row>
    <row r="953" spans="1:19">
      <c r="A953" s="490"/>
      <c r="B953" s="490"/>
      <c r="C953" s="270"/>
      <c r="S953" s="271"/>
    </row>
    <row r="954" spans="1:19">
      <c r="A954" s="490"/>
      <c r="B954" s="490"/>
      <c r="C954" s="270"/>
      <c r="S954" s="271"/>
    </row>
    <row r="955" spans="1:19">
      <c r="A955" s="490"/>
      <c r="B955" s="490"/>
      <c r="C955" s="270"/>
      <c r="S955" s="271"/>
    </row>
    <row r="956" spans="1:19">
      <c r="A956" s="490"/>
      <c r="B956" s="490"/>
      <c r="C956" s="270"/>
      <c r="S956" s="271"/>
    </row>
    <row r="957" spans="1:19">
      <c r="A957" s="490"/>
      <c r="B957" s="490"/>
      <c r="C957" s="270"/>
      <c r="S957" s="271"/>
    </row>
    <row r="958" spans="1:19">
      <c r="A958" s="490"/>
      <c r="B958" s="490"/>
      <c r="C958" s="270"/>
      <c r="S958" s="271"/>
    </row>
    <row r="959" spans="1:19">
      <c r="A959" s="490"/>
      <c r="B959" s="490"/>
      <c r="C959" s="270"/>
      <c r="S959" s="271"/>
    </row>
    <row r="960" spans="1:19">
      <c r="A960" s="490"/>
      <c r="B960" s="490"/>
      <c r="C960" s="270"/>
      <c r="S960" s="271"/>
    </row>
    <row r="961" spans="1:19">
      <c r="A961" s="490"/>
      <c r="B961" s="490"/>
      <c r="C961" s="270"/>
      <c r="S961" s="271"/>
    </row>
    <row r="962" spans="1:19">
      <c r="A962" s="490"/>
      <c r="B962" s="490"/>
      <c r="C962" s="270"/>
      <c r="S962" s="271"/>
    </row>
    <row r="963" spans="1:19">
      <c r="A963" s="490"/>
      <c r="B963" s="490"/>
      <c r="C963" s="270"/>
      <c r="S963" s="271"/>
    </row>
    <row r="964" spans="1:19">
      <c r="A964" s="490"/>
      <c r="B964" s="490"/>
      <c r="C964" s="270"/>
      <c r="S964" s="271"/>
    </row>
    <row r="965" spans="1:19">
      <c r="A965" s="490"/>
      <c r="B965" s="490"/>
      <c r="C965" s="270"/>
      <c r="S965" s="271"/>
    </row>
    <row r="966" spans="1:19">
      <c r="A966" s="490"/>
      <c r="B966" s="490"/>
      <c r="C966" s="270"/>
      <c r="S966" s="271"/>
    </row>
    <row r="967" spans="1:19">
      <c r="A967" s="490"/>
      <c r="B967" s="490"/>
      <c r="C967" s="270"/>
      <c r="S967" s="271"/>
    </row>
    <row r="968" spans="1:19">
      <c r="A968" s="490"/>
      <c r="B968" s="490"/>
      <c r="C968" s="270"/>
      <c r="S968" s="271"/>
    </row>
    <row r="969" spans="1:19">
      <c r="A969" s="490"/>
      <c r="B969" s="490"/>
      <c r="C969" s="270"/>
      <c r="S969" s="271"/>
    </row>
    <row r="970" spans="1:19">
      <c r="A970" s="490"/>
      <c r="B970" s="490"/>
      <c r="C970" s="270"/>
      <c r="S970" s="271"/>
    </row>
    <row r="971" spans="1:19">
      <c r="A971" s="490"/>
      <c r="B971" s="490"/>
      <c r="C971" s="270"/>
      <c r="S971" s="271"/>
    </row>
    <row r="972" spans="1:19">
      <c r="A972" s="490"/>
      <c r="B972" s="490"/>
      <c r="C972" s="270"/>
      <c r="S972" s="271"/>
    </row>
    <row r="973" spans="1:19">
      <c r="A973" s="490"/>
      <c r="B973" s="490"/>
      <c r="C973" s="270"/>
      <c r="S973" s="271"/>
    </row>
    <row r="974" spans="1:19">
      <c r="A974" s="490"/>
      <c r="B974" s="490"/>
      <c r="C974" s="270"/>
      <c r="S974" s="271"/>
    </row>
    <row r="975" spans="1:19">
      <c r="A975" s="490"/>
      <c r="B975" s="490"/>
      <c r="C975" s="270"/>
      <c r="S975" s="271"/>
    </row>
    <row r="976" spans="1:19">
      <c r="A976" s="490"/>
      <c r="B976" s="490"/>
      <c r="C976" s="270"/>
      <c r="S976" s="271"/>
    </row>
    <row r="977" spans="1:19">
      <c r="A977" s="490"/>
      <c r="B977" s="490"/>
      <c r="C977" s="270"/>
      <c r="S977" s="271"/>
    </row>
    <row r="978" spans="1:19">
      <c r="A978" s="490"/>
      <c r="B978" s="490"/>
      <c r="C978" s="270"/>
      <c r="S978" s="271"/>
    </row>
    <row r="979" spans="1:19">
      <c r="A979" s="490"/>
      <c r="B979" s="490"/>
      <c r="C979" s="270"/>
      <c r="S979" s="271"/>
    </row>
    <row r="980" spans="1:19">
      <c r="A980" s="490"/>
      <c r="B980" s="490"/>
      <c r="C980" s="270"/>
      <c r="S980" s="271"/>
    </row>
    <row r="981" spans="1:19">
      <c r="A981" s="490"/>
      <c r="B981" s="490"/>
      <c r="C981" s="270"/>
      <c r="S981" s="271"/>
    </row>
    <row r="982" spans="1:19">
      <c r="A982" s="490"/>
      <c r="B982" s="490"/>
      <c r="C982" s="270"/>
      <c r="S982" s="271"/>
    </row>
    <row r="983" spans="1:19">
      <c r="A983" s="490"/>
      <c r="B983" s="490"/>
      <c r="C983" s="270"/>
      <c r="S983" s="271"/>
    </row>
    <row r="984" spans="1:19">
      <c r="A984" s="490"/>
      <c r="B984" s="490"/>
      <c r="C984" s="270"/>
      <c r="S984" s="271"/>
    </row>
    <row r="985" spans="1:19">
      <c r="A985" s="490"/>
      <c r="B985" s="490"/>
      <c r="C985" s="270"/>
      <c r="S985" s="271"/>
    </row>
    <row r="986" spans="1:19">
      <c r="A986" s="490"/>
      <c r="B986" s="490"/>
      <c r="C986" s="270"/>
      <c r="S986" s="271"/>
    </row>
    <row r="987" spans="1:19">
      <c r="A987" s="490"/>
      <c r="B987" s="490"/>
      <c r="C987" s="270"/>
      <c r="S987" s="271"/>
    </row>
    <row r="988" spans="1:19">
      <c r="A988" s="490"/>
      <c r="B988" s="490"/>
      <c r="C988" s="270"/>
      <c r="S988" s="271"/>
    </row>
    <row r="989" spans="1:19">
      <c r="A989" s="490"/>
      <c r="B989" s="490"/>
      <c r="C989" s="270"/>
      <c r="S989" s="271"/>
    </row>
    <row r="990" spans="1:19">
      <c r="A990" s="490"/>
      <c r="B990" s="490"/>
      <c r="C990" s="270"/>
      <c r="S990" s="271"/>
    </row>
    <row r="991" spans="1:19">
      <c r="A991" s="490"/>
      <c r="B991" s="490"/>
      <c r="C991" s="270"/>
      <c r="S991" s="271"/>
    </row>
    <row r="992" spans="1:19">
      <c r="A992" s="490"/>
      <c r="B992" s="490"/>
      <c r="C992" s="270"/>
      <c r="S992" s="271"/>
    </row>
    <row r="993" spans="1:19">
      <c r="A993" s="490"/>
      <c r="B993" s="490"/>
      <c r="C993" s="270"/>
      <c r="S993" s="271"/>
    </row>
    <row r="994" spans="1:19">
      <c r="A994" s="490"/>
      <c r="B994" s="490"/>
      <c r="C994" s="270"/>
      <c r="S994" s="271"/>
    </row>
    <row r="995" spans="1:19">
      <c r="A995" s="490"/>
      <c r="B995" s="490"/>
      <c r="C995" s="270"/>
      <c r="S995" s="271"/>
    </row>
    <row r="996" spans="1:19">
      <c r="A996" s="490"/>
      <c r="B996" s="490"/>
      <c r="C996" s="270"/>
      <c r="S996" s="271"/>
    </row>
    <row r="997" spans="1:19">
      <c r="A997" s="490"/>
      <c r="B997" s="490"/>
      <c r="C997" s="270"/>
      <c r="S997" s="271"/>
    </row>
    <row r="998" spans="1:19">
      <c r="A998" s="490"/>
      <c r="B998" s="490"/>
      <c r="C998" s="270"/>
      <c r="S998" s="271"/>
    </row>
    <row r="999" spans="1:19">
      <c r="A999" s="490"/>
      <c r="B999" s="490"/>
      <c r="C999" s="270"/>
      <c r="S999" s="271"/>
    </row>
    <row r="1000" spans="1:19">
      <c r="A1000" s="490"/>
      <c r="B1000" s="490"/>
      <c r="C1000" s="270"/>
      <c r="S1000" s="271"/>
    </row>
    <row r="1001" spans="1:19">
      <c r="A1001" s="490"/>
      <c r="B1001" s="490"/>
      <c r="C1001" s="270"/>
      <c r="S1001" s="271"/>
    </row>
    <row r="1002" spans="1:19">
      <c r="A1002" s="490"/>
      <c r="B1002" s="490"/>
      <c r="C1002" s="270"/>
      <c r="S1002" s="271"/>
    </row>
    <row r="1003" spans="1:19">
      <c r="A1003" s="490"/>
      <c r="B1003" s="490"/>
      <c r="C1003" s="270"/>
      <c r="S1003" s="271"/>
    </row>
    <row r="1004" spans="1:19">
      <c r="A1004" s="490"/>
      <c r="B1004" s="490"/>
      <c r="C1004" s="270"/>
      <c r="S1004" s="271"/>
    </row>
    <row r="1005" spans="1:19">
      <c r="A1005" s="490"/>
      <c r="B1005" s="490"/>
      <c r="C1005" s="270"/>
      <c r="S1005" s="271"/>
    </row>
    <row r="1006" spans="1:19">
      <c r="A1006" s="490"/>
      <c r="B1006" s="490"/>
      <c r="C1006" s="270"/>
      <c r="S1006" s="271"/>
    </row>
    <row r="1007" spans="1:19">
      <c r="A1007" s="490"/>
      <c r="B1007" s="490"/>
      <c r="C1007" s="270"/>
      <c r="S1007" s="271"/>
    </row>
    <row r="1008" spans="1:19">
      <c r="A1008" s="490"/>
      <c r="B1008" s="490"/>
      <c r="C1008" s="270"/>
      <c r="S1008" s="271"/>
    </row>
    <row r="1009" spans="1:19">
      <c r="A1009" s="490"/>
      <c r="B1009" s="490"/>
      <c r="C1009" s="270"/>
      <c r="S1009" s="271"/>
    </row>
    <row r="1010" spans="1:19">
      <c r="A1010" s="490"/>
      <c r="B1010" s="490"/>
      <c r="C1010" s="270"/>
      <c r="S1010" s="271"/>
    </row>
    <row r="1011" spans="1:19">
      <c r="A1011" s="490"/>
      <c r="B1011" s="490"/>
      <c r="C1011" s="270"/>
      <c r="S1011" s="271"/>
    </row>
    <row r="1012" spans="1:19">
      <c r="A1012" s="490"/>
      <c r="B1012" s="490"/>
      <c r="C1012" s="270"/>
      <c r="S1012" s="271"/>
    </row>
    <row r="1013" spans="1:19">
      <c r="A1013" s="490"/>
      <c r="B1013" s="490"/>
      <c r="C1013" s="270"/>
      <c r="S1013" s="271"/>
    </row>
    <row r="1014" spans="1:19">
      <c r="A1014" s="490"/>
      <c r="B1014" s="490"/>
      <c r="C1014" s="270"/>
      <c r="S1014" s="271"/>
    </row>
    <row r="1015" spans="1:19">
      <c r="A1015" s="490"/>
      <c r="B1015" s="490"/>
      <c r="C1015" s="270"/>
      <c r="S1015" s="271"/>
    </row>
    <row r="1016" spans="1:19">
      <c r="A1016" s="490"/>
      <c r="B1016" s="490"/>
      <c r="C1016" s="270"/>
      <c r="S1016" s="271"/>
    </row>
    <row r="1017" spans="1:19">
      <c r="A1017" s="490"/>
      <c r="B1017" s="490"/>
      <c r="C1017" s="270"/>
      <c r="S1017" s="271"/>
    </row>
    <row r="1018" spans="1:19">
      <c r="A1018" s="490"/>
      <c r="B1018" s="490"/>
      <c r="C1018" s="270"/>
      <c r="S1018" s="271"/>
    </row>
    <row r="1019" spans="1:19">
      <c r="A1019" s="490"/>
      <c r="B1019" s="490"/>
      <c r="C1019" s="270"/>
      <c r="S1019" s="271"/>
    </row>
    <row r="1020" spans="1:19">
      <c r="A1020" s="490"/>
      <c r="B1020" s="490"/>
      <c r="C1020" s="270"/>
      <c r="S1020" s="271"/>
    </row>
    <row r="1021" spans="1:19">
      <c r="A1021" s="490"/>
      <c r="B1021" s="490"/>
      <c r="C1021" s="270"/>
      <c r="S1021" s="271"/>
    </row>
    <row r="1022" spans="1:19">
      <c r="A1022" s="490"/>
      <c r="B1022" s="490"/>
      <c r="C1022" s="270"/>
      <c r="S1022" s="271"/>
    </row>
    <row r="1023" spans="1:19">
      <c r="A1023" s="490"/>
      <c r="B1023" s="490"/>
      <c r="C1023" s="270"/>
      <c r="S1023" s="271"/>
    </row>
    <row r="1024" spans="1:19">
      <c r="A1024" s="490"/>
      <c r="B1024" s="490"/>
      <c r="C1024" s="270"/>
      <c r="S1024" s="271"/>
    </row>
    <row r="1025" spans="1:19">
      <c r="A1025" s="490"/>
      <c r="B1025" s="490"/>
      <c r="C1025" s="270"/>
      <c r="S1025" s="271"/>
    </row>
    <row r="1026" spans="1:19">
      <c r="A1026" s="490"/>
      <c r="B1026" s="490"/>
      <c r="C1026" s="270"/>
      <c r="S1026" s="271"/>
    </row>
    <row r="1027" spans="1:19">
      <c r="A1027" s="490"/>
      <c r="B1027" s="490"/>
      <c r="C1027" s="270"/>
      <c r="S1027" s="271"/>
    </row>
    <row r="1028" spans="1:19">
      <c r="A1028" s="490"/>
      <c r="B1028" s="490"/>
      <c r="C1028" s="270"/>
      <c r="S1028" s="271"/>
    </row>
    <row r="1029" spans="1:19">
      <c r="A1029" s="490"/>
      <c r="B1029" s="490"/>
      <c r="C1029" s="270"/>
      <c r="S1029" s="271"/>
    </row>
    <row r="1030" spans="1:19">
      <c r="A1030" s="490"/>
      <c r="B1030" s="490"/>
      <c r="C1030" s="270"/>
      <c r="S1030" s="271"/>
    </row>
    <row r="1031" spans="1:19">
      <c r="A1031" s="490"/>
      <c r="B1031" s="490"/>
      <c r="C1031" s="270"/>
      <c r="S1031" s="271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PIv6Z9Sfl0eDr+elCX0sHQDSLN1Yl/NfelYSSUTx+tsMwhB0MOmtfwpoZ9cH/59WNOBdiaSWSEdMmiX/vfZDhQ==" saltValue="4LQMk0FpnPW/xKEfnfNRl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L7" sqref="L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1" t="s">
        <v>212</v>
      </c>
      <c r="H3" s="492"/>
      <c r="I3" s="492"/>
      <c r="J3" s="493"/>
      <c r="K3" s="46"/>
      <c r="L3" s="46"/>
      <c r="M3" s="46"/>
    </row>
    <row r="5" spans="7:13">
      <c r="H5" t="s">
        <v>602</v>
      </c>
    </row>
    <row r="6" spans="7:13">
      <c r="H6" t="s">
        <v>603</v>
      </c>
    </row>
    <row r="7" spans="7:13">
      <c r="H7" t="s">
        <v>604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18.5">
      <c r="F2" s="511" t="s">
        <v>601</v>
      </c>
      <c r="G2" s="511"/>
      <c r="H2" s="511"/>
      <c r="I2" s="511"/>
      <c r="J2" s="511"/>
      <c r="K2" s="511"/>
    </row>
    <row r="4" spans="2:17" ht="23.5">
      <c r="B4" s="512" t="s">
        <v>212</v>
      </c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2:17">
      <c r="B5" s="513" t="s">
        <v>525</v>
      </c>
      <c r="C5" s="513"/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13"/>
    </row>
    <row r="6" spans="2:17" ht="15" thickBot="1">
      <c r="B6" s="513" t="str">
        <f>'HOME PAGE'!H5</f>
        <v>4 WEEKS ENDING 04-24-2025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</row>
    <row r="7" spans="2:17">
      <c r="D7" s="496" t="s">
        <v>70</v>
      </c>
      <c r="E7" s="497"/>
      <c r="F7" s="498"/>
      <c r="G7" s="494" t="s">
        <v>19</v>
      </c>
      <c r="H7" s="495"/>
      <c r="I7" s="496" t="s">
        <v>20</v>
      </c>
      <c r="J7" s="497"/>
      <c r="K7" s="498"/>
      <c r="L7" s="494" t="s">
        <v>21</v>
      </c>
      <c r="M7" s="497"/>
      <c r="N7" s="495"/>
      <c r="O7" s="496" t="s">
        <v>22</v>
      </c>
      <c r="P7" s="497"/>
      <c r="Q7" s="498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18" t="s">
        <v>18</v>
      </c>
      <c r="H8" s="49" t="s">
        <v>24</v>
      </c>
      <c r="I8" s="15" t="s">
        <v>18</v>
      </c>
      <c r="J8" s="16" t="s">
        <v>24</v>
      </c>
      <c r="K8" s="1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</f>
        <v>421227391.61721063</v>
      </c>
      <c r="E9" s="425">
        <f>'Segment Data'!E3</f>
        <v>11253121.567196786</v>
      </c>
      <c r="F9" s="426">
        <f>'Segment Data'!F3</f>
        <v>2.7448360517414883E-2</v>
      </c>
      <c r="G9" s="427">
        <f>'Segment Data'!G3</f>
        <v>100.00000000000007</v>
      </c>
      <c r="H9" s="428">
        <f>'Segment Data'!H3</f>
        <v>8.5265128291212022E-14</v>
      </c>
      <c r="I9" s="429">
        <f>'Segment Data'!I3</f>
        <v>5.7365654747852712</v>
      </c>
      <c r="J9" s="430">
        <f>'Segment Data'!J3</f>
        <v>0.14634547489411442</v>
      </c>
      <c r="K9" s="426">
        <f>'Segment Data'!K3</f>
        <v>2.6178839991442878E-2</v>
      </c>
      <c r="L9" s="431">
        <f>'Segment Data'!L3</f>
        <v>2416398511.7851453</v>
      </c>
      <c r="M9" s="432">
        <f>'Segment Data'!M3</f>
        <v>124552147.91077995</v>
      </c>
      <c r="N9" s="426">
        <f>'Segment Data'!N3</f>
        <v>5.4345766746870673E-2</v>
      </c>
      <c r="O9" s="424">
        <f>'Segment Data'!O3</f>
        <v>580257782.46657014</v>
      </c>
      <c r="P9" s="425">
        <f>'Segment Data'!P3</f>
        <v>34074887.1740762</v>
      </c>
      <c r="Q9" s="426">
        <f>'Segment Data'!Q3</f>
        <v>6.238732019578952E-2</v>
      </c>
    </row>
    <row r="10" spans="2:17">
      <c r="B10" s="499" t="s">
        <v>66</v>
      </c>
      <c r="C10" s="421" t="s">
        <v>194</v>
      </c>
      <c r="D10" s="355">
        <f>'Segment Data'!D4</f>
        <v>358409285.00476122</v>
      </c>
      <c r="E10" s="347">
        <f>'Segment Data'!E4</f>
        <v>8553268.1818864942</v>
      </c>
      <c r="F10" s="114">
        <f>'Segment Data'!F4</f>
        <v>2.4447966507938741E-2</v>
      </c>
      <c r="G10" s="348">
        <f>'Segment Data'!G4</f>
        <v>85.086889442001208</v>
      </c>
      <c r="H10" s="115">
        <f>'Segment Data'!H4</f>
        <v>-0.24920171810865099</v>
      </c>
      <c r="I10" s="349">
        <f>'Segment Data'!I4</f>
        <v>5.6995443043968139</v>
      </c>
      <c r="J10" s="350">
        <f>'Segment Data'!J4</f>
        <v>5.5977165309629484E-2</v>
      </c>
      <c r="K10" s="114">
        <f>'Segment Data'!K4</f>
        <v>9.9187559800490797E-3</v>
      </c>
      <c r="L10" s="351">
        <f>'Segment Data'!L4</f>
        <v>2042769598.9918213</v>
      </c>
      <c r="M10" s="352">
        <f>'Segment Data'!M4</f>
        <v>68333679.038312435</v>
      </c>
      <c r="N10" s="114">
        <f>'Segment Data'!N4</f>
        <v>3.460921590198858E-2</v>
      </c>
      <c r="O10" s="353">
        <f>'Segment Data'!O4</f>
        <v>490691662.61073053</v>
      </c>
      <c r="P10" s="354">
        <f>'Segment Data'!P4</f>
        <v>11385233.953255057</v>
      </c>
      <c r="Q10" s="114">
        <f>'Segment Data'!Q4</f>
        <v>2.3753559878478565E-2</v>
      </c>
    </row>
    <row r="11" spans="2:17">
      <c r="B11" s="500"/>
      <c r="C11" s="421" t="s">
        <v>195</v>
      </c>
      <c r="D11" s="355">
        <f>'Segment Data'!D5</f>
        <v>52442529.290545195</v>
      </c>
      <c r="E11" s="347">
        <f>'Segment Data'!E5</f>
        <v>-2888928.9036917612</v>
      </c>
      <c r="F11" s="114">
        <f>'Segment Data'!F5</f>
        <v>-5.2211327840853063E-2</v>
      </c>
      <c r="G11" s="348">
        <f>'Segment Data'!G5</f>
        <v>12.449933298307974</v>
      </c>
      <c r="H11" s="115">
        <f>'Segment Data'!H5</f>
        <v>-1.0463912850584229</v>
      </c>
      <c r="I11" s="349">
        <f>'Segment Data'!I5</f>
        <v>5.016961273263254</v>
      </c>
      <c r="J11" s="350">
        <f>'Segment Data'!J5</f>
        <v>2.8600685193256759E-2</v>
      </c>
      <c r="K11" s="114">
        <f>'Segment Data'!K5</f>
        <v>5.7334839148671882E-3</v>
      </c>
      <c r="L11" s="351">
        <f>'Segment Data'!L5</f>
        <v>263102138.52263913</v>
      </c>
      <c r="M11" s="352">
        <f>'Segment Data'!M5</f>
        <v>-12911126.81393519</v>
      </c>
      <c r="N11" s="114">
        <f>'Segment Data'!N5</f>
        <v>-4.6777196734335169E-2</v>
      </c>
      <c r="O11" s="353">
        <f>'Segment Data'!O5</f>
        <v>55067230.32370729</v>
      </c>
      <c r="P11" s="354">
        <f>'Segment Data'!P5</f>
        <v>-2813581.0343206003</v>
      </c>
      <c r="Q11" s="114">
        <f>'Segment Data'!Q5</f>
        <v>-4.8609910060121594E-2</v>
      </c>
    </row>
    <row r="12" spans="2:17">
      <c r="B12" s="500"/>
      <c r="C12" s="421" t="s">
        <v>293</v>
      </c>
      <c r="D12" s="355">
        <f>'Segment Data'!D6</f>
        <v>1462874.261835478</v>
      </c>
      <c r="E12" s="347">
        <f>'Segment Data'!E6</f>
        <v>-101888.69019590085</v>
      </c>
      <c r="F12" s="114">
        <f>'Segment Data'!F6</f>
        <v>-6.5114457153800015E-2</v>
      </c>
      <c r="G12" s="348">
        <f>'Segment Data'!G6</f>
        <v>0.34728849332876777</v>
      </c>
      <c r="H12" s="115">
        <f>'Segment Data'!H6</f>
        <v>-3.4384959456571496E-2</v>
      </c>
      <c r="I12" s="349">
        <f>'Segment Data'!I6</f>
        <v>10.58942019453923</v>
      </c>
      <c r="J12" s="350">
        <f>'Segment Data'!J6</f>
        <v>-0.52129009990252229</v>
      </c>
      <c r="K12" s="114">
        <f>'Segment Data'!K6</f>
        <v>-4.6917801480550081E-2</v>
      </c>
      <c r="L12" s="351">
        <f>'Segment Data'!L6</f>
        <v>15490990.250352278</v>
      </c>
      <c r="M12" s="352">
        <f>'Segment Data'!M6</f>
        <v>-1894637.5891438276</v>
      </c>
      <c r="N12" s="114">
        <f>'Segment Data'!N6</f>
        <v>-0.10897723146009437</v>
      </c>
      <c r="O12" s="353">
        <f>'Segment Data'!O6</f>
        <v>3177638.2479194999</v>
      </c>
      <c r="P12" s="354">
        <f>'Segment Data'!P6</f>
        <v>-196609.37761199381</v>
      </c>
      <c r="Q12" s="114">
        <f>'Segment Data'!Q6</f>
        <v>-5.8267619757463696E-2</v>
      </c>
    </row>
    <row r="13" spans="2:17">
      <c r="B13" s="500"/>
      <c r="C13" s="421" t="s">
        <v>193</v>
      </c>
      <c r="D13" s="355">
        <f>'Segment Data'!D7</f>
        <v>678457.24333993974</v>
      </c>
      <c r="E13" s="347">
        <f>'Segment Data'!E7</f>
        <v>-138253.74993027386</v>
      </c>
      <c r="F13" s="114">
        <f>'Segment Data'!F7</f>
        <v>-0.16928111788564085</v>
      </c>
      <c r="G13" s="348">
        <f>'Segment Data'!G7</f>
        <v>0.16106674372128357</v>
      </c>
      <c r="H13" s="115">
        <f>'Segment Data'!H7</f>
        <v>-3.8143561152381017E-2</v>
      </c>
      <c r="I13" s="349">
        <f>'Segment Data'!I7</f>
        <v>2.7849628940528075</v>
      </c>
      <c r="J13" s="350">
        <f>'Segment Data'!J7</f>
        <v>6.3177018851756639E-2</v>
      </c>
      <c r="K13" s="114">
        <f>'Segment Data'!K7</f>
        <v>2.3211605081567971E-2</v>
      </c>
      <c r="L13" s="351">
        <f>'Segment Data'!L7</f>
        <v>1889478.2479030883</v>
      </c>
      <c r="M13" s="352">
        <f>'Segment Data'!M7</f>
        <v>-333434.19770119968</v>
      </c>
      <c r="N13" s="114">
        <f>'Segment Data'!N7</f>
        <v>-0.14999879926020082</v>
      </c>
      <c r="O13" s="353">
        <f>'Segment Data'!O7</f>
        <v>1043907.9818013906</v>
      </c>
      <c r="P13" s="354">
        <f>'Segment Data'!P7</f>
        <v>-247307.06703388784</v>
      </c>
      <c r="Q13" s="114">
        <f>'Segment Data'!Q7</f>
        <v>-0.19153050241860761</v>
      </c>
    </row>
    <row r="14" spans="2:17" ht="15" thickBot="1">
      <c r="B14" s="501"/>
      <c r="C14" s="422" t="s">
        <v>292</v>
      </c>
      <c r="D14" s="356">
        <f>'Segment Data'!D8</f>
        <v>120457.29660664237</v>
      </c>
      <c r="E14" s="113">
        <f>'Segment Data'!E8</f>
        <v>-178691.5433140354</v>
      </c>
      <c r="F14" s="111">
        <f>'Segment Data'!F8</f>
        <v>-0.5973332317164165</v>
      </c>
      <c r="G14" s="171">
        <f>'Segment Data'!G8</f>
        <v>2.8596738722088549E-2</v>
      </c>
      <c r="H14" s="112">
        <f>'Segment Data'!H8</f>
        <v>-4.4370972125761438E-2</v>
      </c>
      <c r="I14" s="234">
        <f>'Segment Data'!I8</f>
        <v>27.657761481723306</v>
      </c>
      <c r="J14" s="235">
        <f>'Segment Data'!J8</f>
        <v>3.8585114972598937</v>
      </c>
      <c r="K14" s="111">
        <f>'Segment Data'!K8</f>
        <v>0.16212744098149315</v>
      </c>
      <c r="L14" s="170">
        <f>'Segment Data'!L8</f>
        <v>3331579.1782797128</v>
      </c>
      <c r="M14" s="169">
        <f>'Segment Data'!M8</f>
        <v>-3787938.8455547253</v>
      </c>
      <c r="N14" s="111">
        <f>'Segment Data'!N8</f>
        <v>-0.53204989900631128</v>
      </c>
      <c r="O14" s="168">
        <f>'Segment Data'!O8</f>
        <v>745455.84627759457</v>
      </c>
      <c r="P14" s="167">
        <f>'Segment Data'!P8</f>
        <v>-788800.32248484483</v>
      </c>
      <c r="Q14" s="111">
        <f>'Segment Data'!Q8</f>
        <v>-0.51412556686743283</v>
      </c>
    </row>
    <row r="15" spans="2:17">
      <c r="B15" s="499" t="s">
        <v>151</v>
      </c>
      <c r="C15" s="224" t="s">
        <v>150</v>
      </c>
      <c r="D15" s="110">
        <f>Fat!D3</f>
        <v>402044576.43245614</v>
      </c>
      <c r="E15" s="109">
        <f>Fat!E3</f>
        <v>11817242.12546289</v>
      </c>
      <c r="F15" s="107">
        <f>Fat!F3</f>
        <v>3.0282968635319183E-2</v>
      </c>
      <c r="G15" s="223">
        <f>Fat!G3</f>
        <v>95.44597156630627</v>
      </c>
      <c r="H15" s="108">
        <f>Fat!H3</f>
        <v>0.26259962948002169</v>
      </c>
      <c r="I15" s="236">
        <f>Fat!I3</f>
        <v>5.7505574252299114</v>
      </c>
      <c r="J15" s="237">
        <f>Fat!J3</f>
        <v>0.15036751336776621</v>
      </c>
      <c r="K15" s="107">
        <f>Fat!K3</f>
        <v>2.6850431098642297E-2</v>
      </c>
      <c r="L15" s="222">
        <f>Fat!L3</f>
        <v>2311980424.2770753</v>
      </c>
      <c r="M15" s="221">
        <f>Fat!M3</f>
        <v>126633243.35819483</v>
      </c>
      <c r="N15" s="107">
        <f>Fat!N3</f>
        <v>5.7946510496766426E-2</v>
      </c>
      <c r="O15" s="225">
        <f>Fat!O3</f>
        <v>554589703.85059321</v>
      </c>
      <c r="P15" s="226">
        <f>Fat!P3</f>
        <v>34056412.577108264</v>
      </c>
      <c r="Q15" s="107">
        <f>Fat!Q3</f>
        <v>6.5426002809136824E-2</v>
      </c>
    </row>
    <row r="16" spans="2:17">
      <c r="B16" s="500"/>
      <c r="C16" s="220" t="s">
        <v>149</v>
      </c>
      <c r="D16" s="99">
        <f>Fat!D4</f>
        <v>17664257.556121785</v>
      </c>
      <c r="E16" s="98">
        <f>Fat!E4</f>
        <v>-618413.77611314878</v>
      </c>
      <c r="F16" s="96">
        <f>Fat!F4</f>
        <v>-3.3825132272809491E-2</v>
      </c>
      <c r="G16" s="203">
        <f>Fat!G4</f>
        <v>4.1935206274937951</v>
      </c>
      <c r="H16" s="97">
        <f>Fat!H4</f>
        <v>-0.26594736058374391</v>
      </c>
      <c r="I16" s="238">
        <f>Fat!I4</f>
        <v>5.401900643364316</v>
      </c>
      <c r="J16" s="239">
        <f>Fat!J4</f>
        <v>5.055776180638194E-2</v>
      </c>
      <c r="K16" s="96">
        <f>Fat!K4</f>
        <v>9.4476775129877458E-3</v>
      </c>
      <c r="L16" s="202">
        <f>Fat!L4</f>
        <v>95420564.256967247</v>
      </c>
      <c r="M16" s="201">
        <f>Fat!M4</f>
        <v>-2416278.832651481</v>
      </c>
      <c r="N16" s="96">
        <f>Fat!N4</f>
        <v>-2.4697023701369485E-2</v>
      </c>
      <c r="O16" s="200">
        <f>Fat!O4</f>
        <v>22934306.365979124</v>
      </c>
      <c r="P16" s="199">
        <f>Fat!P4</f>
        <v>-64300.869961533695</v>
      </c>
      <c r="Q16" s="96">
        <f>Fat!Q4</f>
        <v>-2.795859301473207E-3</v>
      </c>
    </row>
    <row r="17" spans="2:17">
      <c r="B17" s="500"/>
      <c r="C17" s="220" t="s">
        <v>65</v>
      </c>
      <c r="D17" s="99">
        <f>Fat!D5</f>
        <v>199233.41166816212</v>
      </c>
      <c r="E17" s="98">
        <f>Fat!E5</f>
        <v>16000.855696728162</v>
      </c>
      <c r="F17" s="96">
        <f>Fat!F5</f>
        <v>8.7325397017453066E-2</v>
      </c>
      <c r="G17" s="203">
        <f>Fat!G5</f>
        <v>4.7298303869377785E-2</v>
      </c>
      <c r="H17" s="97">
        <f>Fat!H5</f>
        <v>2.6046317642769226E-3</v>
      </c>
      <c r="I17" s="238">
        <f>Fat!I5</f>
        <v>4.740326581572222</v>
      </c>
      <c r="J17" s="239">
        <f>Fat!J5</f>
        <v>-0.31081935531813087</v>
      </c>
      <c r="K17" s="96">
        <f>Fat!K5</f>
        <v>-6.1534423911236508E-2</v>
      </c>
      <c r="L17" s="202">
        <f>Fat!L5</f>
        <v>944431.43726791022</v>
      </c>
      <c r="M17" s="201">
        <f>Fat!M5</f>
        <v>18897.056666767458</v>
      </c>
      <c r="N17" s="96">
        <f>Fat!N5</f>
        <v>2.041745510792765E-2</v>
      </c>
      <c r="O17" s="200">
        <f>Fat!O5</f>
        <v>259278.97612483791</v>
      </c>
      <c r="P17" s="199">
        <f>Fat!P5</f>
        <v>1068.3122479406884</v>
      </c>
      <c r="Q17" s="96">
        <f>Fat!Q5</f>
        <v>4.1373668767220621E-3</v>
      </c>
    </row>
    <row r="18" spans="2:17" ht="15" thickBot="1">
      <c r="B18" s="501"/>
      <c r="C18" s="227" t="s">
        <v>13</v>
      </c>
      <c r="D18" s="94">
        <f>Fat!D6</f>
        <v>1319324.2169645231</v>
      </c>
      <c r="E18" s="93">
        <f>Fat!E6</f>
        <v>38292.362150303088</v>
      </c>
      <c r="F18" s="91">
        <f>Fat!F6</f>
        <v>2.9891811047787247E-2</v>
      </c>
      <c r="G18" s="215">
        <f>Fat!G6</f>
        <v>0.31320950233062161</v>
      </c>
      <c r="H18" s="92">
        <f>Fat!H6</f>
        <v>7.4309933954047613E-4</v>
      </c>
      <c r="I18" s="240">
        <f>Fat!I6</f>
        <v>6.103952091747038</v>
      </c>
      <c r="J18" s="241">
        <f>Fat!J6</f>
        <v>6.444147677605816E-2</v>
      </c>
      <c r="K18" s="91">
        <f>Fat!K6</f>
        <v>1.0669983196373238E-2</v>
      </c>
      <c r="L18" s="214">
        <f>Fat!L6</f>
        <v>8053091.8138331231</v>
      </c>
      <c r="M18" s="213">
        <f>Fat!M6</f>
        <v>316286.3285666788</v>
      </c>
      <c r="N18" s="91">
        <f>Fat!N6</f>
        <v>4.0880739365749527E-2</v>
      </c>
      <c r="O18" s="212">
        <f>Fat!O6</f>
        <v>2474493.2738729715</v>
      </c>
      <c r="P18" s="211">
        <f>Fat!P6</f>
        <v>81707.154681482352</v>
      </c>
      <c r="Q18" s="91">
        <f>Fat!Q6</f>
        <v>3.4147287142024543E-2</v>
      </c>
    </row>
    <row r="19" spans="2:17">
      <c r="B19" s="499" t="s">
        <v>67</v>
      </c>
      <c r="C19" s="224" t="s">
        <v>148</v>
      </c>
      <c r="D19" s="110">
        <f>'Form Data'!D3</f>
        <v>3611739.1468051192</v>
      </c>
      <c r="E19" s="109">
        <f>'Form Data'!E3</f>
        <v>284302.26528122928</v>
      </c>
      <c r="F19" s="107">
        <f>'Form Data'!F3</f>
        <v>8.5441820657774684E-2</v>
      </c>
      <c r="G19" s="223">
        <f>'Form Data'!G3</f>
        <v>0.85743216578072867</v>
      </c>
      <c r="H19" s="108">
        <f>'Form Data'!H3</f>
        <v>4.5811260615639005E-2</v>
      </c>
      <c r="I19" s="236">
        <f>'Form Data'!I3</f>
        <v>8.5362400077825527</v>
      </c>
      <c r="J19" s="237">
        <f>'Form Data'!J3</f>
        <v>-0.29653327148551867</v>
      </c>
      <c r="K19" s="107">
        <f>'Form Data'!K3</f>
        <v>-3.3571932858452239E-2</v>
      </c>
      <c r="L19" s="222">
        <f>'Form Data'!L3</f>
        <v>30830672.202632278</v>
      </c>
      <c r="M19" s="221">
        <f>'Form Data'!M3</f>
        <v>1440176.6270569824</v>
      </c>
      <c r="N19" s="107">
        <f>'Form Data'!N3</f>
        <v>4.9001440732895571E-2</v>
      </c>
      <c r="O19" s="225">
        <f>'Form Data'!O3</f>
        <v>5824869.1526046311</v>
      </c>
      <c r="P19" s="226">
        <f>'Form Data'!P3</f>
        <v>465016.63478171453</v>
      </c>
      <c r="Q19" s="107">
        <f>'Form Data'!Q3</f>
        <v>8.6759222056094293E-2</v>
      </c>
    </row>
    <row r="20" spans="2:17">
      <c r="B20" s="500"/>
      <c r="C20" s="220" t="s">
        <v>147</v>
      </c>
      <c r="D20" s="99">
        <f>'Form Data'!D4</f>
        <v>80133374.448857918</v>
      </c>
      <c r="E20" s="98">
        <f>'Form Data'!E4</f>
        <v>4343190.0243890435</v>
      </c>
      <c r="F20" s="96">
        <f>'Form Data'!F4</f>
        <v>5.7305442088182119E-2</v>
      </c>
      <c r="G20" s="203">
        <f>'Form Data'!G4</f>
        <v>19.02378051465346</v>
      </c>
      <c r="H20" s="97">
        <f>'Form Data'!H4</f>
        <v>0.53720953662035953</v>
      </c>
      <c r="I20" s="238">
        <f>'Form Data'!I4</f>
        <v>5.2456783040192052</v>
      </c>
      <c r="J20" s="239">
        <f>'Form Data'!J4</f>
        <v>0.11413404115833448</v>
      </c>
      <c r="K20" s="96">
        <f>'Form Data'!K4</f>
        <v>2.2241655788564508E-2</v>
      </c>
      <c r="L20" s="202">
        <f>'Form Data'!L4</f>
        <v>420353903.77422094</v>
      </c>
      <c r="M20" s="201">
        <f>'Form Data'!M4</f>
        <v>31433217.709670365</v>
      </c>
      <c r="N20" s="96">
        <f>'Form Data'!N4</f>
        <v>8.0821665794483549E-2</v>
      </c>
      <c r="O20" s="200">
        <f>'Form Data'!O4</f>
        <v>105876631.23921847</v>
      </c>
      <c r="P20" s="199">
        <f>'Form Data'!P4</f>
        <v>5238187.6547368616</v>
      </c>
      <c r="Q20" s="96">
        <f>'Form Data'!Q4</f>
        <v>5.2049569410715597E-2</v>
      </c>
    </row>
    <row r="21" spans="2:17">
      <c r="B21" s="500"/>
      <c r="C21" s="220" t="s">
        <v>146</v>
      </c>
      <c r="D21" s="99">
        <f>'Form Data'!D5</f>
        <v>212291.93182984422</v>
      </c>
      <c r="E21" s="98">
        <f>'Form Data'!E5</f>
        <v>-36843.383722078084</v>
      </c>
      <c r="F21" s="96">
        <f>'Form Data'!F5</f>
        <v>-0.14788503043198448</v>
      </c>
      <c r="G21" s="203">
        <f>'Form Data'!G5</f>
        <v>5.0398415690583592E-2</v>
      </c>
      <c r="H21" s="97">
        <f>'Form Data'!H5</f>
        <v>-1.0370109007693147E-2</v>
      </c>
      <c r="I21" s="238">
        <f>'Form Data'!I5</f>
        <v>7.6509137117925547</v>
      </c>
      <c r="J21" s="239">
        <f>'Form Data'!J5</f>
        <v>0.24899037976311522</v>
      </c>
      <c r="K21" s="96">
        <f>'Form Data'!K5</f>
        <v>3.3638605615609329E-2</v>
      </c>
      <c r="L21" s="202">
        <f>'Form Data'!L5</f>
        <v>1624227.2521398854</v>
      </c>
      <c r="M21" s="201">
        <f>'Form Data'!M5</f>
        <v>-219853.25287640514</v>
      </c>
      <c r="N21" s="96">
        <f>'Form Data'!N5</f>
        <v>-0.11922107103152904</v>
      </c>
      <c r="O21" s="200">
        <f>'Form Data'!O5</f>
        <v>307431.80741772399</v>
      </c>
      <c r="P21" s="199">
        <f>'Form Data'!P5</f>
        <v>-36277.556556979951</v>
      </c>
      <c r="Q21" s="96">
        <f>'Form Data'!Q5</f>
        <v>-0.10554718712769745</v>
      </c>
    </row>
    <row r="22" spans="2:17">
      <c r="B22" s="500"/>
      <c r="C22" s="220" t="s">
        <v>145</v>
      </c>
      <c r="D22" s="99">
        <f>'Form Data'!D6</f>
        <v>4285967.7246064758</v>
      </c>
      <c r="E22" s="98">
        <f>'Form Data'!E6</f>
        <v>23613.353109519929</v>
      </c>
      <c r="F22" s="96">
        <f>'Form Data'!F6</f>
        <v>5.5399788594365099E-3</v>
      </c>
      <c r="G22" s="203">
        <f>'Form Data'!G6</f>
        <v>1.017495018106833</v>
      </c>
      <c r="H22" s="97">
        <f>'Form Data'!H6</f>
        <v>-2.2168854208125088E-2</v>
      </c>
      <c r="I22" s="238">
        <f>'Form Data'!I6</f>
        <v>10.391555348725266</v>
      </c>
      <c r="J22" s="239">
        <f>'Form Data'!J6</f>
        <v>2.1025321828084031E-2</v>
      </c>
      <c r="K22" s="96">
        <f>'Form Data'!K6</f>
        <v>2.0274105348089635E-3</v>
      </c>
      <c r="L22" s="202">
        <f>'Form Data'!L6</f>
        <v>44537870.833098277</v>
      </c>
      <c r="M22" s="201">
        <f>'Form Data'!M6</f>
        <v>334996.83821263164</v>
      </c>
      <c r="N22" s="96">
        <f>'Form Data'!N6</f>
        <v>7.5786212057476487E-3</v>
      </c>
      <c r="O22" s="200">
        <f>'Form Data'!O6</f>
        <v>9634699.769486757</v>
      </c>
      <c r="P22" s="199">
        <f>'Form Data'!P6</f>
        <v>-59932.675507038832</v>
      </c>
      <c r="Q22" s="96">
        <f>'Form Data'!Q6</f>
        <v>-6.1820472150016809E-3</v>
      </c>
    </row>
    <row r="23" spans="2:17">
      <c r="B23" s="500"/>
      <c r="C23" s="220" t="s">
        <v>144</v>
      </c>
      <c r="D23" s="99">
        <f>'Form Data'!D7</f>
        <v>2423097.2381692608</v>
      </c>
      <c r="E23" s="98">
        <f>'Form Data'!E7</f>
        <v>121795.99158196431</v>
      </c>
      <c r="F23" s="96">
        <f>'Form Data'!F7</f>
        <v>5.2924836225844436E-2</v>
      </c>
      <c r="G23" s="203">
        <f>'Form Data'!G7</f>
        <v>0.57524683493784878</v>
      </c>
      <c r="H23" s="97">
        <f>'Form Data'!H7</f>
        <v>1.3918621265669895E-2</v>
      </c>
      <c r="I23" s="238">
        <f>'Form Data'!I7</f>
        <v>6.3909967484984884</v>
      </c>
      <c r="J23" s="239">
        <f>'Form Data'!J7</f>
        <v>4.7567297113855211E-2</v>
      </c>
      <c r="K23" s="96">
        <f>'Form Data'!K7</f>
        <v>7.4986720477315787E-3</v>
      </c>
      <c r="L23" s="202">
        <f>'Form Data'!L7</f>
        <v>15486006.570435414</v>
      </c>
      <c r="M23" s="201">
        <f>'Form Data'!M7</f>
        <v>887864.46632538736</v>
      </c>
      <c r="N23" s="96">
        <f>'Form Data'!N7</f>
        <v>6.0820374263613586E-2</v>
      </c>
      <c r="O23" s="200">
        <f>'Form Data'!O7</f>
        <v>4392568.8355671605</v>
      </c>
      <c r="P23" s="199">
        <f>'Form Data'!P7</f>
        <v>286545.11259012949</v>
      </c>
      <c r="Q23" s="96">
        <f>'Form Data'!Q7</f>
        <v>6.9786521443274283E-2</v>
      </c>
    </row>
    <row r="24" spans="2:17">
      <c r="B24" s="500"/>
      <c r="C24" s="220" t="s">
        <v>143</v>
      </c>
      <c r="D24" s="99">
        <f>'Form Data'!D8</f>
        <v>502129.01568040991</v>
      </c>
      <c r="E24" s="98">
        <f>'Form Data'!E8</f>
        <v>-14337.008065715432</v>
      </c>
      <c r="F24" s="96">
        <f>'Form Data'!F8</f>
        <v>-2.7759828152341244E-2</v>
      </c>
      <c r="G24" s="203">
        <f>'Form Data'!G8</f>
        <v>0.11920616409882445</v>
      </c>
      <c r="H24" s="97">
        <f>'Form Data'!H8</f>
        <v>-6.7690644644511078E-3</v>
      </c>
      <c r="I24" s="238">
        <f>'Form Data'!I8</f>
        <v>8.1089721579322394</v>
      </c>
      <c r="J24" s="239">
        <f>'Form Data'!J8</f>
        <v>-0.39176001639891744</v>
      </c>
      <c r="K24" s="96">
        <f>'Form Data'!K8</f>
        <v>-4.6085443978799552E-2</v>
      </c>
      <c r="L24" s="202">
        <f>'Form Data'!L8</f>
        <v>4071750.2078423644</v>
      </c>
      <c r="M24" s="201">
        <f>'Form Data'!M8</f>
        <v>-318589.13716520229</v>
      </c>
      <c r="N24" s="96">
        <f>'Form Data'!N8</f>
        <v>-7.2565948125965007E-2</v>
      </c>
      <c r="O24" s="200">
        <f>'Form Data'!O8</f>
        <v>798341.01621446747</v>
      </c>
      <c r="P24" s="199">
        <f>'Form Data'!P8</f>
        <v>-18043.088657762273</v>
      </c>
      <c r="Q24" s="96">
        <f>'Form Data'!Q8</f>
        <v>-2.2101224840219241E-2</v>
      </c>
    </row>
    <row r="25" spans="2:17">
      <c r="B25" s="500"/>
      <c r="C25" s="220" t="s">
        <v>142</v>
      </c>
      <c r="D25" s="99">
        <f>'Form Data'!D9</f>
        <v>9143254.1775657777</v>
      </c>
      <c r="E25" s="98">
        <f>'Form Data'!E9</f>
        <v>44664.851131923497</v>
      </c>
      <c r="F25" s="96">
        <f>'Form Data'!F9</f>
        <v>4.9089863856323383E-3</v>
      </c>
      <c r="G25" s="203">
        <f>'Form Data'!G9</f>
        <v>2.1706219394855237</v>
      </c>
      <c r="H25" s="97">
        <f>'Form Data'!H9</f>
        <v>-4.8685463714169153E-2</v>
      </c>
      <c r="I25" s="238">
        <f>'Form Data'!I9</f>
        <v>7.7784567191155469</v>
      </c>
      <c r="J25" s="239">
        <f>'Form Data'!J9</f>
        <v>0.18680220288306781</v>
      </c>
      <c r="K25" s="96">
        <f>'Form Data'!K9</f>
        <v>2.4606257105568654E-2</v>
      </c>
      <c r="L25" s="202">
        <f>'Form Data'!L9</f>
        <v>71120406.89206782</v>
      </c>
      <c r="M25" s="201">
        <f>'Form Data'!M9</f>
        <v>2047060.1407016218</v>
      </c>
      <c r="N25" s="96">
        <f>'Form Data'!N9</f>
        <v>2.9636035272333654E-2</v>
      </c>
      <c r="O25" s="200">
        <f>'Form Data'!O9</f>
        <v>15457769.752185376</v>
      </c>
      <c r="P25" s="199">
        <f>'Form Data'!P9</f>
        <v>250433.17652847245</v>
      </c>
      <c r="Q25" s="96">
        <f>'Form Data'!Q9</f>
        <v>1.6467918315778752E-2</v>
      </c>
    </row>
    <row r="26" spans="2:17" ht="15" customHeight="1">
      <c r="B26" s="500"/>
      <c r="C26" s="220" t="s">
        <v>141</v>
      </c>
      <c r="D26" s="99">
        <f>'Form Data'!D10</f>
        <v>9355141.4848647714</v>
      </c>
      <c r="E26" s="98">
        <f>'Form Data'!E10</f>
        <v>453756.65946929343</v>
      </c>
      <c r="F26" s="96">
        <f>'Form Data'!F10</f>
        <v>5.097596254626971E-2</v>
      </c>
      <c r="G26" s="203">
        <f>'Form Data'!G10</f>
        <v>2.2209242967195819</v>
      </c>
      <c r="H26" s="97">
        <f>'Form Data'!H10</f>
        <v>4.9718570977432819E-2</v>
      </c>
      <c r="I26" s="238">
        <f>'Form Data'!I10</f>
        <v>3.9773904857956155</v>
      </c>
      <c r="J26" s="239">
        <f>'Form Data'!J10</f>
        <v>-0.22062093442151687</v>
      </c>
      <c r="K26" s="96">
        <f>'Form Data'!K10</f>
        <v>-5.2553676571491022E-2</v>
      </c>
      <c r="L26" s="202">
        <f>'Form Data'!L10</f>
        <v>37209050.735173009</v>
      </c>
      <c r="M26" s="201">
        <f>'Form Data'!M10</f>
        <v>-159064.41758469492</v>
      </c>
      <c r="N26" s="96">
        <f>'Form Data'!N10</f>
        <v>-4.2566882737984776E-3</v>
      </c>
      <c r="O26" s="200">
        <f>'Form Data'!O10</f>
        <v>4729075.6596425176</v>
      </c>
      <c r="P26" s="199">
        <f>'Form Data'!P10</f>
        <v>97653.600918471813</v>
      </c>
      <c r="Q26" s="96">
        <f>'Form Data'!Q10</f>
        <v>2.1085014425434447E-2</v>
      </c>
    </row>
    <row r="27" spans="2:17">
      <c r="B27" s="500"/>
      <c r="C27" s="220" t="s">
        <v>140</v>
      </c>
      <c r="D27" s="99">
        <f>'Form Data'!D11</f>
        <v>1572679.499118078</v>
      </c>
      <c r="E27" s="98">
        <f>'Form Data'!E11</f>
        <v>14660.348570871633</v>
      </c>
      <c r="F27" s="96">
        <f>'Form Data'!F11</f>
        <v>9.4096074273044943E-3</v>
      </c>
      <c r="G27" s="203">
        <f>'Form Data'!G11</f>
        <v>0.37335641755872495</v>
      </c>
      <c r="H27" s="97">
        <f>'Form Data'!H11</f>
        <v>-6.6721023669621404E-3</v>
      </c>
      <c r="I27" s="238">
        <f>'Form Data'!I11</f>
        <v>10.705494492221364</v>
      </c>
      <c r="J27" s="239">
        <f>'Form Data'!J11</f>
        <v>9.4230187384145125E-2</v>
      </c>
      <c r="K27" s="96">
        <f>'Form Data'!K11</f>
        <v>8.8802035909321033E-3</v>
      </c>
      <c r="L27" s="202">
        <f>'Form Data'!L11</f>
        <v>16836311.715838037</v>
      </c>
      <c r="M27" s="201">
        <f>'Form Data'!M11</f>
        <v>303758.71738366224</v>
      </c>
      <c r="N27" s="96">
        <f>'Form Data'!N11</f>
        <v>1.8373370247901855E-2</v>
      </c>
      <c r="O27" s="200">
        <f>'Form Data'!O11</f>
        <v>3353278.2223821059</v>
      </c>
      <c r="P27" s="199">
        <f>'Form Data'!P11</f>
        <v>150392.2862534984</v>
      </c>
      <c r="Q27" s="96">
        <f>'Form Data'!Q11</f>
        <v>4.6955242631987255E-2</v>
      </c>
    </row>
    <row r="28" spans="2:17">
      <c r="B28" s="500"/>
      <c r="C28" s="220" t="s">
        <v>139</v>
      </c>
      <c r="D28" s="99">
        <f>'Form Data'!D12</f>
        <v>4663352.3470132966</v>
      </c>
      <c r="E28" s="98">
        <f>'Form Data'!E12</f>
        <v>-292740.18582195323</v>
      </c>
      <c r="F28" s="96">
        <f>'Form Data'!F12</f>
        <v>-5.9066731277207268E-2</v>
      </c>
      <c r="G28" s="203">
        <f>'Form Data'!G12</f>
        <v>1.107086680452896</v>
      </c>
      <c r="H28" s="97">
        <f>'Form Data'!H12</f>
        <v>-0.10179224071224091</v>
      </c>
      <c r="I28" s="238">
        <f>'Form Data'!I12</f>
        <v>11.866347764909698</v>
      </c>
      <c r="J28" s="239">
        <f>'Form Data'!J12</f>
        <v>0.73593598812905903</v>
      </c>
      <c r="K28" s="96">
        <f>'Form Data'!K12</f>
        <v>6.6119385597602859E-2</v>
      </c>
      <c r="L28" s="202">
        <f>'Form Data'!L12</f>
        <v>55336960.699967623</v>
      </c>
      <c r="M28" s="201">
        <f>'Form Data'!M12</f>
        <v>173610.0056835711</v>
      </c>
      <c r="N28" s="96">
        <f>'Form Data'!N12</f>
        <v>3.1471983390878454E-3</v>
      </c>
      <c r="O28" s="200">
        <f>'Form Data'!O12</f>
        <v>9622856.2482842319</v>
      </c>
      <c r="P28" s="199">
        <f>'Form Data'!P12</f>
        <v>-68982.321181550622</v>
      </c>
      <c r="Q28" s="96">
        <f>'Form Data'!Q12</f>
        <v>-7.1175681153914381E-3</v>
      </c>
    </row>
    <row r="29" spans="2:17">
      <c r="B29" s="500"/>
      <c r="C29" s="220" t="s">
        <v>138</v>
      </c>
      <c r="D29" s="99">
        <f>'Form Data'!D13</f>
        <v>12287609.54602335</v>
      </c>
      <c r="E29" s="98">
        <f>'Form Data'!E13</f>
        <v>1360768.1593529116</v>
      </c>
      <c r="F29" s="96">
        <f>'Form Data'!F13</f>
        <v>0.12453444789753251</v>
      </c>
      <c r="G29" s="203">
        <f>'Form Data'!G13</f>
        <v>2.9170965114229057</v>
      </c>
      <c r="H29" s="97">
        <f>'Form Data'!H13</f>
        <v>0.25184598598445573</v>
      </c>
      <c r="I29" s="238">
        <f>'Form Data'!I13</f>
        <v>7.0503602136361714</v>
      </c>
      <c r="J29" s="239">
        <f>'Form Data'!J13</f>
        <v>-0.19099394580920936</v>
      </c>
      <c r="K29" s="96">
        <f>'Form Data'!K13</f>
        <v>-2.637544602898385E-2</v>
      </c>
      <c r="L29" s="202">
        <f>'Form Data'!L13</f>
        <v>86632073.463979051</v>
      </c>
      <c r="M29" s="201">
        <f>'Form Data'!M13</f>
        <v>7506945.1390131414</v>
      </c>
      <c r="N29" s="96">
        <f>'Form Data'!N13</f>
        <v>9.4874350259278081E-2</v>
      </c>
      <c r="O29" s="200">
        <f>'Form Data'!O13</f>
        <v>13970072.975565646</v>
      </c>
      <c r="P29" s="199">
        <f>'Form Data'!P13</f>
        <v>815428.4353072159</v>
      </c>
      <c r="Q29" s="96">
        <f>'Form Data'!Q13</f>
        <v>6.1987873014103988E-2</v>
      </c>
    </row>
    <row r="30" spans="2:17">
      <c r="B30" s="500"/>
      <c r="C30" s="220" t="s">
        <v>137</v>
      </c>
      <c r="D30" s="99">
        <f>'Form Data'!D14</f>
        <v>1063991.3837526026</v>
      </c>
      <c r="E30" s="98">
        <f>'Form Data'!E14</f>
        <v>86788.51902802207</v>
      </c>
      <c r="F30" s="96">
        <f>'Form Data'!F14</f>
        <v>8.8813205692436198E-2</v>
      </c>
      <c r="G30" s="203">
        <f>'Form Data'!G14</f>
        <v>0.25259311358353032</v>
      </c>
      <c r="H30" s="97">
        <f>'Form Data'!H14</f>
        <v>1.4235993121953699E-2</v>
      </c>
      <c r="I30" s="238">
        <f>'Form Data'!I14</f>
        <v>10.567077845210752</v>
      </c>
      <c r="J30" s="239">
        <f>'Form Data'!J14</f>
        <v>-0.13891976438222997</v>
      </c>
      <c r="K30" s="96">
        <f>'Form Data'!K14</f>
        <v>-1.2975882252930129E-2</v>
      </c>
      <c r="L30" s="202">
        <f>'Form Data'!L14</f>
        <v>11243279.778747259</v>
      </c>
      <c r="M30" s="201">
        <f>'Form Data'!M14</f>
        <v>781348.24491848424</v>
      </c>
      <c r="N30" s="96">
        <f>'Form Data'!N14</f>
        <v>7.468489373993567E-2</v>
      </c>
      <c r="O30" s="200">
        <f>'Form Data'!O14</f>
        <v>2329377.2076512063</v>
      </c>
      <c r="P30" s="199">
        <f>'Form Data'!P14</f>
        <v>103784.06946111377</v>
      </c>
      <c r="Q30" s="96">
        <f>'Form Data'!Q14</f>
        <v>4.6632094465169652E-2</v>
      </c>
    </row>
    <row r="31" spans="2:17">
      <c r="B31" s="500"/>
      <c r="C31" s="220" t="s">
        <v>136</v>
      </c>
      <c r="D31" s="99">
        <f>'Form Data'!D15</f>
        <v>74440299.034338117</v>
      </c>
      <c r="E31" s="98">
        <f>'Form Data'!E15</f>
        <v>696178.43624159694</v>
      </c>
      <c r="F31" s="96">
        <f>'Form Data'!F15</f>
        <v>9.440460210187478E-3</v>
      </c>
      <c r="G31" s="203">
        <f>'Form Data'!G15</f>
        <v>17.672236069107676</v>
      </c>
      <c r="H31" s="97">
        <f>'Form Data'!H15</f>
        <v>-0.31526363156874027</v>
      </c>
      <c r="I31" s="238">
        <f>'Form Data'!I15</f>
        <v>4.7041364280395994</v>
      </c>
      <c r="J31" s="239">
        <f>'Form Data'!J15</f>
        <v>7.988113544117148E-2</v>
      </c>
      <c r="K31" s="96">
        <f>'Form Data'!K15</f>
        <v>1.7274378334827024E-2</v>
      </c>
      <c r="L31" s="202">
        <f>'Form Data'!L15</f>
        <v>350177322.40159094</v>
      </c>
      <c r="M31" s="201">
        <f>'Form Data'!M15</f>
        <v>9165682.427826345</v>
      </c>
      <c r="N31" s="96">
        <f>'Form Data'!N15</f>
        <v>2.6877916626340079E-2</v>
      </c>
      <c r="O31" s="200">
        <f>'Form Data'!O15</f>
        <v>82926612.115726501</v>
      </c>
      <c r="P31" s="199">
        <f>'Form Data'!P15</f>
        <v>1968325.1281548887</v>
      </c>
      <c r="Q31" s="96">
        <f>'Form Data'!Q15</f>
        <v>2.4312830735376826E-2</v>
      </c>
    </row>
    <row r="32" spans="2:17">
      <c r="B32" s="500"/>
      <c r="C32" s="220" t="s">
        <v>135</v>
      </c>
      <c r="D32" s="99">
        <f>'Form Data'!D16</f>
        <v>50110036.009378292</v>
      </c>
      <c r="E32" s="98">
        <f>'Form Data'!E16</f>
        <v>-378324.241845496</v>
      </c>
      <c r="F32" s="96">
        <f>'Form Data'!F16</f>
        <v>-7.4932962758743147E-3</v>
      </c>
      <c r="G32" s="203">
        <f>'Form Data'!G16</f>
        <v>11.896195975525655</v>
      </c>
      <c r="H32" s="97">
        <f>'Form Data'!H16</f>
        <v>-0.41881107237142245</v>
      </c>
      <c r="I32" s="238">
        <f>'Form Data'!I16</f>
        <v>4.3966532350824252</v>
      </c>
      <c r="J32" s="239">
        <f>'Form Data'!J16</f>
        <v>3.0480301019487399E-2</v>
      </c>
      <c r="K32" s="96">
        <f>'Form Data'!K16</f>
        <v>6.9810109401974574E-3</v>
      </c>
      <c r="L32" s="202">
        <f>'Form Data'!L16</f>
        <v>220316451.93072987</v>
      </c>
      <c r="M32" s="201">
        <f>'Form Data'!M16</f>
        <v>-124460.0833824873</v>
      </c>
      <c r="N32" s="96">
        <f>'Form Data'!N16</f>
        <v>-5.6459611895689999E-4</v>
      </c>
      <c r="O32" s="200">
        <f>'Form Data'!O16</f>
        <v>70867967.942485631</v>
      </c>
      <c r="P32" s="199">
        <f>'Form Data'!P16</f>
        <v>1203571.3249415606</v>
      </c>
      <c r="Q32" s="96">
        <f>'Form Data'!Q16</f>
        <v>1.7276706371967009E-2</v>
      </c>
    </row>
    <row r="33" spans="2:17">
      <c r="B33" s="500"/>
      <c r="C33" s="220" t="s">
        <v>134</v>
      </c>
      <c r="D33" s="99">
        <f>'Form Data'!D17</f>
        <v>85175841.848037049</v>
      </c>
      <c r="E33" s="98">
        <f>'Form Data'!E17</f>
        <v>-507458.93707290292</v>
      </c>
      <c r="F33" s="96">
        <f>'Form Data'!F17</f>
        <v>-5.9224951936152435E-3</v>
      </c>
      <c r="G33" s="203">
        <f>'Form Data'!G17</f>
        <v>20.220869664012831</v>
      </c>
      <c r="H33" s="97">
        <f>'Form Data'!H17</f>
        <v>-0.678807960794515</v>
      </c>
      <c r="I33" s="238">
        <f>'Form Data'!I17</f>
        <v>5.3717416548623822</v>
      </c>
      <c r="J33" s="239">
        <f>'Form Data'!J17</f>
        <v>3.1998233396222098E-2</v>
      </c>
      <c r="K33" s="96">
        <f>'Form Data'!K17</f>
        <v>5.9924664671315202E-3</v>
      </c>
      <c r="L33" s="202">
        <f>'Form Data'!L17</f>
        <v>457542617.64307106</v>
      </c>
      <c r="M33" s="201">
        <f>'Form Data'!M17</f>
        <v>15775.94627392292</v>
      </c>
      <c r="N33" s="96">
        <f>'Form Data'!N17</f>
        <v>3.4480919666736478E-5</v>
      </c>
      <c r="O33" s="200">
        <f>'Form Data'!O17</f>
        <v>118424783.04774192</v>
      </c>
      <c r="P33" s="199">
        <f>'Form Data'!P17</f>
        <v>-997988.15907557309</v>
      </c>
      <c r="Q33" s="96">
        <f>'Form Data'!Q17</f>
        <v>-8.3567660421080634E-3</v>
      </c>
    </row>
    <row r="34" spans="2:17">
      <c r="B34" s="500"/>
      <c r="C34" s="220" t="s">
        <v>133</v>
      </c>
      <c r="D34" s="99">
        <f>'Form Data'!D18</f>
        <v>23522228.302763838</v>
      </c>
      <c r="E34" s="98">
        <f>'Form Data'!E18</f>
        <v>608306.78847424686</v>
      </c>
      <c r="F34" s="96">
        <f>'Form Data'!F18</f>
        <v>2.654747630582981E-2</v>
      </c>
      <c r="G34" s="203">
        <f>'Form Data'!G18</f>
        <v>5.584211466508715</v>
      </c>
      <c r="H34" s="97">
        <f>'Form Data'!H18</f>
        <v>-4.9006286221020545E-3</v>
      </c>
      <c r="I34" s="238">
        <f>'Form Data'!I18</f>
        <v>6.9091245736491773</v>
      </c>
      <c r="J34" s="239">
        <f>'Form Data'!J18</f>
        <v>-8.9874846258150676E-2</v>
      </c>
      <c r="K34" s="96">
        <f>'Form Data'!K18</f>
        <v>-1.2841099258062332E-2</v>
      </c>
      <c r="L34" s="202">
        <f>'Form Data'!L18</f>
        <v>162518005.59361181</v>
      </c>
      <c r="M34" s="201">
        <f>'Form Data'!M18</f>
        <v>2143482.2072969079</v>
      </c>
      <c r="N34" s="96">
        <f>'Form Data'!N18</f>
        <v>1.3365478269473166E-2</v>
      </c>
      <c r="O34" s="200">
        <f>'Form Data'!O18</f>
        <v>37420712.623700619</v>
      </c>
      <c r="P34" s="199">
        <f>'Form Data'!P18</f>
        <v>872063.68644886464</v>
      </c>
      <c r="Q34" s="96">
        <f>'Form Data'!Q18</f>
        <v>2.3860353578214612E-2</v>
      </c>
    </row>
    <row r="35" spans="2:17">
      <c r="B35" s="500"/>
      <c r="C35" s="220" t="s">
        <v>132</v>
      </c>
      <c r="D35" s="99">
        <f>'Form Data'!D19</f>
        <v>4682040.7306493912</v>
      </c>
      <c r="E35" s="98">
        <f>'Form Data'!E19</f>
        <v>80705.617841601372</v>
      </c>
      <c r="F35" s="96">
        <f>'Form Data'!F19</f>
        <v>1.7539608801140728E-2</v>
      </c>
      <c r="G35" s="203">
        <f>'Form Data'!G19</f>
        <v>1.111523330112441</v>
      </c>
      <c r="H35" s="97">
        <f>'Form Data'!H19</f>
        <v>-1.0823960669115396E-2</v>
      </c>
      <c r="I35" s="238">
        <f>'Form Data'!I19</f>
        <v>7.7970050231631678</v>
      </c>
      <c r="J35" s="239">
        <f>'Form Data'!J19</f>
        <v>6.5549492363651041E-2</v>
      </c>
      <c r="K35" s="96">
        <f>'Form Data'!K19</f>
        <v>8.4782861522676965E-3</v>
      </c>
      <c r="L35" s="202">
        <f>'Form Data'!L19</f>
        <v>36505895.09552785</v>
      </c>
      <c r="M35" s="201">
        <f>'Form Data'!M19</f>
        <v>930877.28854804486</v>
      </c>
      <c r="N35" s="96">
        <f>'Form Data'!N19</f>
        <v>2.6166600775823282E-2</v>
      </c>
      <c r="O35" s="200">
        <f>'Form Data'!O19</f>
        <v>10014810.766581535</v>
      </c>
      <c r="P35" s="199">
        <f>'Form Data'!P19</f>
        <v>-38764.487168159336</v>
      </c>
      <c r="Q35" s="96">
        <f>'Form Data'!Q19</f>
        <v>-3.855791217527446E-3</v>
      </c>
    </row>
    <row r="36" spans="2:17">
      <c r="B36" s="506"/>
      <c r="C36" s="216" t="s">
        <v>131</v>
      </c>
      <c r="D36" s="99">
        <f>'Form Data'!D20</f>
        <v>19496675.285241477</v>
      </c>
      <c r="E36" s="98">
        <f>'Form Data'!E20</f>
        <v>32292.635546088219</v>
      </c>
      <c r="F36" s="96">
        <f>'Form Data'!F20</f>
        <v>1.6590629216074104E-3</v>
      </c>
      <c r="G36" s="203">
        <f>'Form Data'!G20</f>
        <v>4.6285392814527695</v>
      </c>
      <c r="H36" s="97">
        <f>'Form Data'!H20</f>
        <v>-0.11916906798118099</v>
      </c>
      <c r="I36" s="238">
        <f>'Form Data'!I20</f>
        <v>5.4379577485830115</v>
      </c>
      <c r="J36" s="239">
        <f>'Form Data'!J20</f>
        <v>0.30439992663070115</v>
      </c>
      <c r="K36" s="96">
        <f>'Form Data'!K20</f>
        <v>5.9296093895936049E-2</v>
      </c>
      <c r="L36" s="202">
        <f>'Form Data'!L20</f>
        <v>106022096.43898578</v>
      </c>
      <c r="M36" s="201">
        <f>'Form Data'!M20</f>
        <v>6100562.6381691843</v>
      </c>
      <c r="N36" s="96">
        <f>'Form Data'!N20</f>
        <v>6.1053532768322337E-2</v>
      </c>
      <c r="O36" s="200">
        <f>'Form Data'!O20</f>
        <v>19852535.516435567</v>
      </c>
      <c r="P36" s="199">
        <f>'Form Data'!P20</f>
        <v>-135944.17916498706</v>
      </c>
      <c r="Q36" s="96">
        <f>'Form Data'!Q20</f>
        <v>-6.8011265106324341E-3</v>
      </c>
    </row>
    <row r="37" spans="2:17" ht="15" thickBot="1">
      <c r="B37" s="500"/>
      <c r="C37" s="228" t="s">
        <v>130</v>
      </c>
      <c r="D37" s="94">
        <f>'Form Data'!D21</f>
        <v>8174082.4238101197</v>
      </c>
      <c r="E37" s="93">
        <f>'Form Data'!E21</f>
        <v>123519.07899356913</v>
      </c>
      <c r="F37" s="91">
        <f>'Form Data'!F21</f>
        <v>1.5342911260129185E-2</v>
      </c>
      <c r="G37" s="215">
        <f>'Form Data'!G21</f>
        <v>1.9405391450037275</v>
      </c>
      <c r="H37" s="92">
        <f>'Form Data'!H21</f>
        <v>-2.3136122674521031E-2</v>
      </c>
      <c r="I37" s="240">
        <f>'Form Data'!I21</f>
        <v>3.1331439168817261</v>
      </c>
      <c r="J37" s="241">
        <f>'Form Data'!J21</f>
        <v>7.5888439559326226E-2</v>
      </c>
      <c r="K37" s="91">
        <f>'Form Data'!K21</f>
        <v>2.4822406934009552E-2</v>
      </c>
      <c r="L37" s="214">
        <f>'Form Data'!L21</f>
        <v>25610576.622250512</v>
      </c>
      <c r="M37" s="213">
        <f>'Form Data'!M21</f>
        <v>997947.74077917263</v>
      </c>
      <c r="N37" s="91">
        <f>'Form Data'!N21</f>
        <v>4.0546166180990065E-2</v>
      </c>
      <c r="O37" s="212">
        <f>'Form Data'!O21</f>
        <v>5852410.0244725943</v>
      </c>
      <c r="P37" s="211">
        <f>'Form Data'!P21</f>
        <v>-30252.741534201428</v>
      </c>
      <c r="Q37" s="91">
        <f>'Form Data'!Q21</f>
        <v>-5.1426951939210451E-3</v>
      </c>
    </row>
    <row r="38" spans="2:17">
      <c r="B38" s="499" t="s">
        <v>68</v>
      </c>
      <c r="C38" s="210" t="s">
        <v>129</v>
      </c>
      <c r="D38" s="104">
        <f>Package!D3</f>
        <v>168693042.31794855</v>
      </c>
      <c r="E38" s="103">
        <f>Package!E3</f>
        <v>6137234.2439708114</v>
      </c>
      <c r="F38" s="101">
        <f>Package!F3</f>
        <v>3.7754629112838646E-2</v>
      </c>
      <c r="G38" s="209">
        <f>Package!G3</f>
        <v>40.04797543442951</v>
      </c>
      <c r="H38" s="102">
        <f>Package!H3</f>
        <v>0.39772907771373411</v>
      </c>
      <c r="I38" s="242">
        <f>Package!I3</f>
        <v>5.0660496148481071</v>
      </c>
      <c r="J38" s="243">
        <f>Package!J3</f>
        <v>0.33044354460471581</v>
      </c>
      <c r="K38" s="101">
        <f>Package!K3</f>
        <v>6.9778511916581853E-2</v>
      </c>
      <c r="L38" s="208">
        <f>Package!L3</f>
        <v>854607322.06239867</v>
      </c>
      <c r="M38" s="207">
        <f>Package!M3</f>
        <v>84807050.593950033</v>
      </c>
      <c r="N38" s="101">
        <f>Package!N3</f>
        <v>0.11016760286687684</v>
      </c>
      <c r="O38" s="206">
        <f>Package!O3</f>
        <v>243584917.53772676</v>
      </c>
      <c r="P38" s="205">
        <f>Package!P3</f>
        <v>29747689.742826402</v>
      </c>
      <c r="Q38" s="101">
        <f>Package!Q3</f>
        <v>0.13911370835464895</v>
      </c>
    </row>
    <row r="39" spans="2:17">
      <c r="B39" s="500"/>
      <c r="C39" s="204" t="s">
        <v>128</v>
      </c>
      <c r="D39" s="99">
        <f>Package!D4</f>
        <v>1233352.31104754</v>
      </c>
      <c r="E39" s="98">
        <f>Package!E4</f>
        <v>52674.015747947153</v>
      </c>
      <c r="F39" s="96">
        <f>Package!F4</f>
        <v>4.4613351458774222E-2</v>
      </c>
      <c r="G39" s="203">
        <f>Package!G4</f>
        <v>0.29279964589015783</v>
      </c>
      <c r="H39" s="97">
        <f>Package!H4</f>
        <v>4.8112569711267206E-3</v>
      </c>
      <c r="I39" s="238">
        <f>Package!I4</f>
        <v>11.495465558788506</v>
      </c>
      <c r="J39" s="239">
        <f>Package!J4</f>
        <v>0.57958883868760402</v>
      </c>
      <c r="K39" s="96">
        <f>Package!K4</f>
        <v>5.3095949464171531E-2</v>
      </c>
      <c r="L39" s="202">
        <f>Package!L4</f>
        <v>14177959.013499206</v>
      </c>
      <c r="M39" s="201">
        <f>Package!M4</f>
        <v>1289820.2959099617</v>
      </c>
      <c r="N39" s="96">
        <f>Package!N4</f>
        <v>0.10007808917742822</v>
      </c>
      <c r="O39" s="200">
        <f>Package!O4</f>
        <v>1700325.2615457177</v>
      </c>
      <c r="P39" s="199">
        <f>Package!P4</f>
        <v>47475.695866568945</v>
      </c>
      <c r="Q39" s="96">
        <f>Package!Q4</f>
        <v>2.8723543178027448E-2</v>
      </c>
    </row>
    <row r="40" spans="2:17">
      <c r="B40" s="500"/>
      <c r="C40" s="204" t="s">
        <v>127</v>
      </c>
      <c r="D40" s="99">
        <f>Package!D5</f>
        <v>1972576.8467942181</v>
      </c>
      <c r="E40" s="98">
        <f>Package!E5</f>
        <v>82366.443984248443</v>
      </c>
      <c r="F40" s="96">
        <f>Package!F5</f>
        <v>4.3575278107560532E-2</v>
      </c>
      <c r="G40" s="203">
        <f>Package!G5</f>
        <v>0.46829263387191927</v>
      </c>
      <c r="H40" s="97">
        <f>Package!H5</f>
        <v>7.2367723469076162E-3</v>
      </c>
      <c r="I40" s="238">
        <f>Package!I5</f>
        <v>6.7189460304030773</v>
      </c>
      <c r="J40" s="239">
        <f>Package!J5</f>
        <v>3.6337958745289889E-2</v>
      </c>
      <c r="K40" s="96">
        <f>Package!K5</f>
        <v>5.4376911462765696E-3</v>
      </c>
      <c r="L40" s="202">
        <f>Package!L5</f>
        <v>13253637.374433031</v>
      </c>
      <c r="M40" s="201">
        <f>Package!M5</f>
        <v>622102.07948361151</v>
      </c>
      <c r="N40" s="96">
        <f>Package!N5</f>
        <v>4.924991815779925E-2</v>
      </c>
      <c r="O40" s="200">
        <f>Package!O5</f>
        <v>3971792.1650606394</v>
      </c>
      <c r="P40" s="199">
        <f>Package!P5</f>
        <v>253737.38762571011</v>
      </c>
      <c r="Q40" s="96">
        <f>Package!Q5</f>
        <v>6.8244660935512763E-2</v>
      </c>
    </row>
    <row r="41" spans="2:17">
      <c r="B41" s="500"/>
      <c r="C41" s="204" t="s">
        <v>126</v>
      </c>
      <c r="D41" s="99">
        <f>Package!D6</f>
        <v>45992967.187337682</v>
      </c>
      <c r="E41" s="98">
        <f>Package!E6</f>
        <v>890406.44502796233</v>
      </c>
      <c r="F41" s="96">
        <f>Package!F6</f>
        <v>1.9741815772173921E-2</v>
      </c>
      <c r="G41" s="203">
        <f>Package!G6</f>
        <v>10.918797804377766</v>
      </c>
      <c r="H41" s="97">
        <f>Package!H6</f>
        <v>-8.2517165170820306E-2</v>
      </c>
      <c r="I41" s="238">
        <f>Package!I6</f>
        <v>7.0805309240265597</v>
      </c>
      <c r="J41" s="239">
        <f>Package!J6</f>
        <v>1.3644049878530851E-2</v>
      </c>
      <c r="K41" s="96">
        <f>Package!K6</f>
        <v>1.9307016118290067E-3</v>
      </c>
      <c r="L41" s="202">
        <f>Package!L6</f>
        <v>325654626.45768332</v>
      </c>
      <c r="M41" s="201">
        <f>Package!M6</f>
        <v>6919931.9573906064</v>
      </c>
      <c r="N41" s="96">
        <f>Package!N6</f>
        <v>2.1710632939534767E-2</v>
      </c>
      <c r="O41" s="200">
        <f>Package!O6</f>
        <v>71046324.525825024</v>
      </c>
      <c r="P41" s="199">
        <f>Package!P6</f>
        <v>1167005.2730866373</v>
      </c>
      <c r="Q41" s="96">
        <f>Package!Q6</f>
        <v>1.6700295388766332E-2</v>
      </c>
    </row>
    <row r="42" spans="2:17">
      <c r="B42" s="500"/>
      <c r="C42" s="204" t="s">
        <v>125</v>
      </c>
      <c r="D42" s="99">
        <f>Package!D7</f>
        <v>60310476.120648339</v>
      </c>
      <c r="E42" s="98">
        <f>Package!E7</f>
        <v>-1310578.4549785033</v>
      </c>
      <c r="F42" s="96">
        <f>Package!F7</f>
        <v>-2.1268354850533185E-2</v>
      </c>
      <c r="G42" s="203">
        <f>Package!G7</f>
        <v>14.317795404781128</v>
      </c>
      <c r="H42" s="97">
        <f>Package!H7</f>
        <v>-0.71267335319959102</v>
      </c>
      <c r="I42" s="238">
        <f>Package!I7</f>
        <v>5.4547519132468523</v>
      </c>
      <c r="J42" s="239">
        <f>Package!J7</f>
        <v>0.11174747377664307</v>
      </c>
      <c r="K42" s="96">
        <f>Package!K7</f>
        <v>2.091472598284487E-2</v>
      </c>
      <c r="L42" s="202">
        <f>Package!L7</f>
        <v>328978685.00793511</v>
      </c>
      <c r="M42" s="201">
        <f>Package!M7</f>
        <v>-262883.15447515249</v>
      </c>
      <c r="N42" s="96">
        <f>Package!N7</f>
        <v>-7.9845068149315794E-4</v>
      </c>
      <c r="O42" s="200">
        <f>Package!O7</f>
        <v>66354663.450815141</v>
      </c>
      <c r="P42" s="199">
        <f>Package!P7</f>
        <v>-1904009.5692470074</v>
      </c>
      <c r="Q42" s="96">
        <f>Package!Q7</f>
        <v>-2.789403141029995E-2</v>
      </c>
    </row>
    <row r="43" spans="2:17">
      <c r="B43" s="500"/>
      <c r="C43" s="204" t="s">
        <v>124</v>
      </c>
      <c r="D43" s="99">
        <f>Package!D8</f>
        <v>79083212.376568675</v>
      </c>
      <c r="E43" s="98">
        <f>Package!E8</f>
        <v>5631715.4036724269</v>
      </c>
      <c r="F43" s="96">
        <f>Package!F8</f>
        <v>7.6672574906819682E-2</v>
      </c>
      <c r="G43" s="203">
        <f>Package!G8</f>
        <v>18.774470499875616</v>
      </c>
      <c r="H43" s="97">
        <f>Package!H8</f>
        <v>0.85834689437820089</v>
      </c>
      <c r="I43" s="238">
        <f>Package!I8</f>
        <v>5.8695583242202254</v>
      </c>
      <c r="J43" s="239">
        <f>Package!J8</f>
        <v>8.7649986214577424E-2</v>
      </c>
      <c r="K43" s="96">
        <f>Package!K8</f>
        <v>1.5159352430137368E-2</v>
      </c>
      <c r="L43" s="202">
        <f>Package!L8</f>
        <v>464183527.51096463</v>
      </c>
      <c r="M43" s="201">
        <f>Package!M8</f>
        <v>39493704.724379182</v>
      </c>
      <c r="N43" s="96">
        <f>Package!N8</f>
        <v>9.2994233921695604E-2</v>
      </c>
      <c r="O43" s="200">
        <f>Package!O8</f>
        <v>108338589.68600911</v>
      </c>
      <c r="P43" s="199">
        <f>Package!P8</f>
        <v>5778643.7114924937</v>
      </c>
      <c r="Q43" s="96">
        <f>Package!Q8</f>
        <v>5.6344059628583763E-2</v>
      </c>
    </row>
    <row r="44" spans="2:17" ht="15" thickBot="1">
      <c r="B44" s="501"/>
      <c r="C44" s="198" t="s">
        <v>123</v>
      </c>
      <c r="D44" s="197">
        <f>Package!D9</f>
        <v>5983034.0293902177</v>
      </c>
      <c r="E44" s="139">
        <f>Package!E9</f>
        <v>827042.3294840036</v>
      </c>
      <c r="F44" s="137">
        <f>Package!F9</f>
        <v>0.16040412351692637</v>
      </c>
      <c r="G44" s="196">
        <f>Package!G9</f>
        <v>1.4203810455962207</v>
      </c>
      <c r="H44" s="138">
        <f>Package!H9</f>
        <v>0.16274317010778572</v>
      </c>
      <c r="I44" s="244">
        <f>Package!I9</f>
        <v>6.4825114229071312</v>
      </c>
      <c r="J44" s="245">
        <f>Package!J9</f>
        <v>-0.63936062977281161</v>
      </c>
      <c r="K44" s="137">
        <f>Package!K9</f>
        <v>-8.9774237032554077E-2</v>
      </c>
      <c r="L44" s="195">
        <f>Package!L9</f>
        <v>38785086.439164169</v>
      </c>
      <c r="M44" s="194">
        <f>Package!M9</f>
        <v>2064773.2477523535</v>
      </c>
      <c r="N44" s="137">
        <f>Package!N9</f>
        <v>5.622972867876478E-2</v>
      </c>
      <c r="O44" s="193">
        <f>Package!O9</f>
        <v>7162032.0134310229</v>
      </c>
      <c r="P44" s="192">
        <f>Package!P9</f>
        <v>444255.73881800007</v>
      </c>
      <c r="Q44" s="137">
        <f>Package!Q9</f>
        <v>6.6131368574579602E-2</v>
      </c>
    </row>
    <row r="45" spans="2:17">
      <c r="B45" s="505" t="s">
        <v>122</v>
      </c>
      <c r="C45" s="219" t="s">
        <v>12</v>
      </c>
      <c r="D45" s="136">
        <f>'NB &amp; PL'!D3</f>
        <v>186494698.95038459</v>
      </c>
      <c r="E45" s="119">
        <f>'NB &amp; PL'!E3</f>
        <v>12003085.633864135</v>
      </c>
      <c r="F45" s="117">
        <f>'NB &amp; PL'!F3</f>
        <v>6.8788897103559024E-2</v>
      </c>
      <c r="G45" s="181">
        <f>'NB &amp; PL'!G3</f>
        <v>44.274114803972985</v>
      </c>
      <c r="H45" s="118">
        <f>'NB &amp; PL'!H3</f>
        <v>1.7125137319755126</v>
      </c>
      <c r="I45" s="246">
        <f>'NB &amp; PL'!I3</f>
        <v>6.8136814212117596</v>
      </c>
      <c r="J45" s="247">
        <f>'NB &amp; PL'!J3</f>
        <v>0.13131210736976673</v>
      </c>
      <c r="K45" s="117">
        <f>'NB &amp; PL'!K3</f>
        <v>1.9650531301489759E-2</v>
      </c>
      <c r="L45" s="180">
        <f>'NB &amp; PL'!L3</f>
        <v>1270715465.3927157</v>
      </c>
      <c r="M45" s="179">
        <f>'NB &amp; PL'!M3</f>
        <v>104698063.04361653</v>
      </c>
      <c r="N45" s="117">
        <f>'NB &amp; PL'!N3</f>
        <v>8.9791166780777185E-2</v>
      </c>
      <c r="O45" s="178">
        <f>'NB &amp; PL'!O3</f>
        <v>270974333.56214499</v>
      </c>
      <c r="P45" s="177">
        <f>'NB &amp; PL'!P3</f>
        <v>33183471.421306789</v>
      </c>
      <c r="Q45" s="117">
        <f>'NB &amp; PL'!Q3</f>
        <v>0.13954897645163911</v>
      </c>
    </row>
    <row r="46" spans="2:17" ht="15" thickBot="1">
      <c r="B46" s="507"/>
      <c r="C46" s="217" t="s">
        <v>11</v>
      </c>
      <c r="D46" s="134">
        <f>'NB &amp; PL'!D4</f>
        <v>209927306.33783594</v>
      </c>
      <c r="E46" s="113">
        <f>'NB &amp; PL'!E4</f>
        <v>333204.09508994222</v>
      </c>
      <c r="F46" s="111">
        <f>'NB &amp; PL'!F4</f>
        <v>1.5897589270142468E-3</v>
      </c>
      <c r="G46" s="171">
        <f>'NB &amp; PL'!G4</f>
        <v>49.837050133863798</v>
      </c>
      <c r="H46" s="112">
        <f>'NB &amp; PL'!H4</f>
        <v>-1.2866709272596566</v>
      </c>
      <c r="I46" s="234">
        <f>'NB &amp; PL'!I4</f>
        <v>4.4092021418763236</v>
      </c>
      <c r="J46" s="235">
        <f>'NB &amp; PL'!J4</f>
        <v>0.12997059800786737</v>
      </c>
      <c r="K46" s="111">
        <f>'NB &amp; PL'!K4</f>
        <v>3.0372415391753494E-2</v>
      </c>
      <c r="L46" s="170">
        <f>'NB &amp; PL'!L4</f>
        <v>925611928.74311328</v>
      </c>
      <c r="M46" s="169">
        <f>'NB &amp; PL'!M4</f>
        <v>28710235.01716435</v>
      </c>
      <c r="N46" s="111">
        <f>'NB &amp; PL'!N4</f>
        <v>3.2010459137271796E-2</v>
      </c>
      <c r="O46" s="168">
        <f>'NB &amp; PL'!O4</f>
        <v>271247566.81732696</v>
      </c>
      <c r="P46" s="167">
        <f>'NB &amp; PL'!P4</f>
        <v>3234360.1274122</v>
      </c>
      <c r="Q46" s="111">
        <f>'NB &amp; PL'!Q4</f>
        <v>1.2067913247104579E-2</v>
      </c>
    </row>
    <row r="47" spans="2:17">
      <c r="B47" s="499" t="s">
        <v>121</v>
      </c>
      <c r="C47" s="120" t="s">
        <v>120</v>
      </c>
      <c r="D47" s="166">
        <f>Sodium!D3</f>
        <v>420179677.78254753</v>
      </c>
      <c r="E47" s="165">
        <f>Sodium!E3</f>
        <v>11316007.385681391</v>
      </c>
      <c r="F47" s="158">
        <f>Sodium!F3</f>
        <v>2.7676725043086943E-2</v>
      </c>
      <c r="G47" s="164">
        <f>Sodium!G3</f>
        <v>99.751271200422067</v>
      </c>
      <c r="H47" s="163">
        <f>Sodium!H3</f>
        <v>2.2166164882165162E-2</v>
      </c>
      <c r="I47" s="248">
        <f>Sodium!I3</f>
        <v>5.733072446938321</v>
      </c>
      <c r="J47" s="249">
        <f>Sodium!J3</f>
        <v>0.14803377934539341</v>
      </c>
      <c r="K47" s="158">
        <f>Sodium!K3</f>
        <v>2.650541708947449E-2</v>
      </c>
      <c r="L47" s="162">
        <f>Sodium!L3</f>
        <v>2408920533.4585452</v>
      </c>
      <c r="M47" s="161">
        <f>Sodium!M3</f>
        <v>125401124.51807785</v>
      </c>
      <c r="N47" s="158">
        <f>Sodium!N3</f>
        <v>5.4915725273499146E-2</v>
      </c>
      <c r="O47" s="160">
        <f>Sodium!O3</f>
        <v>578084206.13224995</v>
      </c>
      <c r="P47" s="159">
        <f>Sodium!P3</f>
        <v>34215230.64733839</v>
      </c>
      <c r="Q47" s="158">
        <f>Sodium!Q3</f>
        <v>6.2910796882341413E-2</v>
      </c>
    </row>
    <row r="48" spans="2:17">
      <c r="B48" s="500"/>
      <c r="C48" s="100" t="s">
        <v>119</v>
      </c>
      <c r="D48" s="157">
        <f>Sodium!D4</f>
        <v>299992.79922717868</v>
      </c>
      <c r="E48" s="156">
        <f>Sodium!E4</f>
        <v>-82993.536831636506</v>
      </c>
      <c r="F48" s="149">
        <f>Sodium!F4</f>
        <v>-0.21670103869943599</v>
      </c>
      <c r="G48" s="155">
        <f>Sodium!G4</f>
        <v>7.1218730119953014E-2</v>
      </c>
      <c r="H48" s="154">
        <f>Sodium!H4</f>
        <v>-2.219843384306687E-2</v>
      </c>
      <c r="I48" s="250">
        <f>Sodium!I4</f>
        <v>10.637659826368767</v>
      </c>
      <c r="J48" s="251">
        <f>Sodium!J4</f>
        <v>0.17011237554217473</v>
      </c>
      <c r="K48" s="149">
        <f>Sodium!K4</f>
        <v>1.6251407155430803E-2</v>
      </c>
      <c r="L48" s="153">
        <f>Sodium!L4</f>
        <v>3191221.3485388695</v>
      </c>
      <c r="M48" s="152">
        <f>Sodium!M4</f>
        <v>-817706.29717499809</v>
      </c>
      <c r="N48" s="149">
        <f>Sodium!N4</f>
        <v>-0.20397132835491461</v>
      </c>
      <c r="O48" s="151">
        <f>Sodium!O4</f>
        <v>518957.67644707405</v>
      </c>
      <c r="P48" s="150">
        <f>Sodium!P4</f>
        <v>-141220.01443538722</v>
      </c>
      <c r="Q48" s="149">
        <f>Sodium!Q4</f>
        <v>-0.21391212757677111</v>
      </c>
    </row>
    <row r="49" spans="2:17">
      <c r="B49" s="500"/>
      <c r="C49" s="100" t="s">
        <v>118</v>
      </c>
      <c r="D49" s="157">
        <f>Sodium!D5</f>
        <v>655236.63888797979</v>
      </c>
      <c r="E49" s="156">
        <f>Sodium!E5</f>
        <v>-7341.0504702766193</v>
      </c>
      <c r="F49" s="149">
        <f>Sodium!F5</f>
        <v>-1.1079531635583501E-2</v>
      </c>
      <c r="G49" s="155">
        <f>Sodium!G5</f>
        <v>0.15555413819892908</v>
      </c>
      <c r="H49" s="154">
        <f>Sodium!H5</f>
        <v>-6.0603185515950564E-3</v>
      </c>
      <c r="I49" s="250">
        <f>Sodium!I5</f>
        <v>5.7952524328365707</v>
      </c>
      <c r="J49" s="251">
        <f>Sodium!J5</f>
        <v>-0.1891820503971875</v>
      </c>
      <c r="K49" s="149">
        <f>Sodium!K5</f>
        <v>-3.1612352165807454E-2</v>
      </c>
      <c r="L49" s="153">
        <f>Sodium!L5</f>
        <v>3797261.7255992224</v>
      </c>
      <c r="M49" s="152">
        <f>Sodium!M5</f>
        <v>-167891.04641767265</v>
      </c>
      <c r="N49" s="149">
        <f>Sodium!N5</f>
        <v>-4.234163374549476E-2</v>
      </c>
      <c r="O49" s="151">
        <f>Sodium!O5</f>
        <v>1538946.3207839213</v>
      </c>
      <c r="P49" s="150">
        <f>Sodium!P5</f>
        <v>-28308.064992222236</v>
      </c>
      <c r="Q49" s="149">
        <f>Sodium!Q5</f>
        <v>-1.8062201802806488E-2</v>
      </c>
    </row>
    <row r="50" spans="2:17" ht="15" thickBot="1">
      <c r="B50" s="501"/>
      <c r="C50" s="297" t="s">
        <v>117</v>
      </c>
      <c r="D50" s="148">
        <f>Sodium!D6</f>
        <v>92484.396547860975</v>
      </c>
      <c r="E50" s="147">
        <f>Sodium!E6</f>
        <v>27448.768817019176</v>
      </c>
      <c r="F50" s="140">
        <f>Sodium!F6</f>
        <v>0.4220574133707049</v>
      </c>
      <c r="G50" s="146">
        <f>Sodium!G6</f>
        <v>2.1955931259073004E-2</v>
      </c>
      <c r="H50" s="145">
        <f>Sodium!H6</f>
        <v>6.0925875124256956E-3</v>
      </c>
      <c r="I50" s="254">
        <f>Sodium!I6</f>
        <v>5.2927333770044402</v>
      </c>
      <c r="J50" s="255">
        <f>Sodium!J6</f>
        <v>-0.13313131410556789</v>
      </c>
      <c r="K50" s="140">
        <f>Sodium!K6</f>
        <v>-2.4536423535164172E-2</v>
      </c>
      <c r="L50" s="144">
        <f>Sodium!L6</f>
        <v>489495.25246097805</v>
      </c>
      <c r="M50" s="143">
        <f>Sodium!M6</f>
        <v>136620.73629202863</v>
      </c>
      <c r="N50" s="140">
        <f>Sodium!N6</f>
        <v>0.3871652103849213</v>
      </c>
      <c r="O50" s="142">
        <f>Sodium!O6</f>
        <v>115672.33708937332</v>
      </c>
      <c r="P50" s="141">
        <f>Sodium!P6</f>
        <v>29184.606165700476</v>
      </c>
      <c r="Q50" s="140">
        <f>Sodium!Q6</f>
        <v>0.33744215340157874</v>
      </c>
    </row>
    <row r="51" spans="2:17">
      <c r="B51" s="503"/>
      <c r="C51" s="285" t="s">
        <v>114</v>
      </c>
      <c r="D51" s="286">
        <f>'Flavor Groups'!D3</f>
        <v>2272142.3619080307</v>
      </c>
      <c r="E51" s="287">
        <f>'Flavor Groups'!E3</f>
        <v>64087.767970894463</v>
      </c>
      <c r="F51" s="288">
        <f>'Flavor Groups'!F3</f>
        <v>2.9024539586505829E-2</v>
      </c>
      <c r="G51" s="289">
        <f>'Flavor Groups'!G3</f>
        <v>0.5394099261172538</v>
      </c>
      <c r="H51" s="290">
        <f>'Flavor Groups'!H3</f>
        <v>8.2622581143465545E-4</v>
      </c>
      <c r="I51" s="291">
        <f>'Flavor Groups'!I3</f>
        <v>7.3719170834552292</v>
      </c>
      <c r="J51" s="292">
        <f>'Flavor Groups'!J3</f>
        <v>-6.9742503573966275E-2</v>
      </c>
      <c r="K51" s="288">
        <f>'Flavor Groups'!K3</f>
        <v>-9.3719018934334732E-3</v>
      </c>
      <c r="L51" s="293">
        <f>'Flavor Groups'!L3</f>
        <v>16750045.093792114</v>
      </c>
      <c r="M51" s="294">
        <f>'Flavor Groups'!M3</f>
        <v>318454.45613596775</v>
      </c>
      <c r="N51" s="288">
        <f>'Flavor Groups'!N3</f>
        <v>1.93806225555649E-2</v>
      </c>
      <c r="O51" s="295">
        <f>'Flavor Groups'!O3</f>
        <v>4455808.4938213229</v>
      </c>
      <c r="P51" s="296">
        <f>'Flavor Groups'!P3</f>
        <v>112846.16935169883</v>
      </c>
      <c r="Q51" s="288">
        <f>'Flavor Groups'!Q3</f>
        <v>2.5983686000656234E-2</v>
      </c>
    </row>
    <row r="52" spans="2:17">
      <c r="B52" s="503"/>
      <c r="C52" s="218" t="s">
        <v>113</v>
      </c>
      <c r="D52" s="135">
        <f>'Flavor Groups'!D4</f>
        <v>642856.85921717517</v>
      </c>
      <c r="E52" s="116">
        <f>'Flavor Groups'!E4</f>
        <v>25569.178697457537</v>
      </c>
      <c r="F52" s="114">
        <f>'Flavor Groups'!F4</f>
        <v>4.1421819200943531E-2</v>
      </c>
      <c r="G52" s="176">
        <f>'Flavor Groups'!G4</f>
        <v>0.15261516036482503</v>
      </c>
      <c r="H52" s="115">
        <f>'Flavor Groups'!H4</f>
        <v>2.0477405010337901E-3</v>
      </c>
      <c r="I52" s="232">
        <f>'Flavor Groups'!I4</f>
        <v>10.689152308866365</v>
      </c>
      <c r="J52" s="233">
        <f>'Flavor Groups'!J4</f>
        <v>-0.5422139011342022</v>
      </c>
      <c r="K52" s="114">
        <f>'Flavor Groups'!K4</f>
        <v>-4.8276753780088416E-2</v>
      </c>
      <c r="L52" s="175">
        <f>'Flavor Groups'!L4</f>
        <v>6871594.8809718462</v>
      </c>
      <c r="M52" s="174">
        <f>'Flavor Groups'!M4</f>
        <v>-61389.115866935812</v>
      </c>
      <c r="N52" s="114">
        <f>'Flavor Groups'!N4</f>
        <v>-8.8546455458323979E-3</v>
      </c>
      <c r="O52" s="173">
        <f>'Flavor Groups'!O4</f>
        <v>1310300.8415998039</v>
      </c>
      <c r="P52" s="172">
        <f>'Flavor Groups'!P4</f>
        <v>61008.866880318616</v>
      </c>
      <c r="Q52" s="114">
        <f>'Flavor Groups'!Q4</f>
        <v>4.8834754496856099E-2</v>
      </c>
    </row>
    <row r="53" spans="2:17">
      <c r="B53" s="503"/>
      <c r="C53" s="218" t="s">
        <v>112</v>
      </c>
      <c r="D53" s="135">
        <f>'Flavor Groups'!D5</f>
        <v>267326.58085213893</v>
      </c>
      <c r="E53" s="116">
        <f>'Flavor Groups'!E5</f>
        <v>23143.598193887592</v>
      </c>
      <c r="F53" s="114">
        <f>'Flavor Groups'!F5</f>
        <v>9.4779734205632335E-2</v>
      </c>
      <c r="G53" s="176">
        <f>'Flavor Groups'!G5</f>
        <v>6.346372201147632E-2</v>
      </c>
      <c r="H53" s="115">
        <f>'Flavor Groups'!H5</f>
        <v>3.9031591916528219E-3</v>
      </c>
      <c r="I53" s="232">
        <f>'Flavor Groups'!I5</f>
        <v>11.853153131032801</v>
      </c>
      <c r="J53" s="233">
        <f>'Flavor Groups'!J5</f>
        <v>-8.1611358546638257E-3</v>
      </c>
      <c r="K53" s="114">
        <f>'Flavor Groups'!K5</f>
        <v>-6.880465074133302E-4</v>
      </c>
      <c r="L53" s="175">
        <f>'Flavor Groups'!L5</f>
        <v>3168662.8988358253</v>
      </c>
      <c r="M53" s="174">
        <f>'Flavor Groups'!M5</f>
        <v>272331.8029003744</v>
      </c>
      <c r="N53" s="114">
        <f>'Flavor Groups'!N5</f>
        <v>9.4026474833125817E-2</v>
      </c>
      <c r="O53" s="173">
        <f>'Flavor Groups'!O5</f>
        <v>801223.90135676833</v>
      </c>
      <c r="P53" s="172">
        <f>'Flavor Groups'!P5</f>
        <v>69011.28102809831</v>
      </c>
      <c r="Q53" s="114">
        <f>'Flavor Groups'!Q5</f>
        <v>9.4250329907071329E-2</v>
      </c>
    </row>
    <row r="54" spans="2:17">
      <c r="B54" s="503"/>
      <c r="C54" s="218" t="s">
        <v>111</v>
      </c>
      <c r="D54" s="135">
        <f>'Flavor Groups'!D6</f>
        <v>142068.01680111303</v>
      </c>
      <c r="E54" s="116">
        <f>'Flavor Groups'!E6</f>
        <v>-4802.799884447857</v>
      </c>
      <c r="F54" s="114">
        <f>'Flavor Groups'!F6</f>
        <v>-3.2700845496966779E-2</v>
      </c>
      <c r="G54" s="176">
        <f>'Flavor Groups'!G6</f>
        <v>3.3727155362730334E-2</v>
      </c>
      <c r="H54" s="115">
        <f>'Flavor Groups'!H6</f>
        <v>-2.0972432434660307E-3</v>
      </c>
      <c r="I54" s="232">
        <f>'Flavor Groups'!I6</f>
        <v>7.4107694741804915</v>
      </c>
      <c r="J54" s="233">
        <f>'Flavor Groups'!J6</f>
        <v>-1.205585125670054</v>
      </c>
      <c r="K54" s="114">
        <f>'Flavor Groups'!K6</f>
        <v>-0.13991823475915968</v>
      </c>
      <c r="L54" s="175">
        <f>'Flavor Groups'!L6</f>
        <v>1052833.3221670496</v>
      </c>
      <c r="M54" s="174">
        <f>'Flavor Groups'!M6</f>
        <v>-212657.71476538922</v>
      </c>
      <c r="N54" s="114">
        <f>'Flavor Groups'!N6</f>
        <v>-0.16804363567905889</v>
      </c>
      <c r="O54" s="173">
        <f>'Flavor Groups'!O6</f>
        <v>334372.51078367233</v>
      </c>
      <c r="P54" s="172">
        <f>'Flavor Groups'!P6</f>
        <v>-16190.136486862204</v>
      </c>
      <c r="Q54" s="114">
        <f>'Flavor Groups'!Q6</f>
        <v>-4.6183290241895138E-2</v>
      </c>
    </row>
    <row r="55" spans="2:17">
      <c r="B55" s="503"/>
      <c r="C55" s="218" t="s">
        <v>110</v>
      </c>
      <c r="D55" s="135">
        <f>'Flavor Groups'!D7</f>
        <v>12200428.753026698</v>
      </c>
      <c r="E55" s="116">
        <f>'Flavor Groups'!E7</f>
        <v>2864800.3279629275</v>
      </c>
      <c r="F55" s="114">
        <f>'Flavor Groups'!F7</f>
        <v>0.30686743275596451</v>
      </c>
      <c r="G55" s="176">
        <f>'Flavor Groups'!G7</f>
        <v>2.8963996634183315</v>
      </c>
      <c r="H55" s="115">
        <f>'Flavor Groups'!H7</f>
        <v>0.61927421749098288</v>
      </c>
      <c r="I55" s="232">
        <f>'Flavor Groups'!I7</f>
        <v>7.2119281848585182</v>
      </c>
      <c r="J55" s="233">
        <f>'Flavor Groups'!J7</f>
        <v>2.0975119992347491</v>
      </c>
      <c r="K55" s="114">
        <f>'Flavor Groups'!K7</f>
        <v>0.41011758196970638</v>
      </c>
      <c r="L55" s="175">
        <f>'Flavor Groups'!L7</f>
        <v>87988615.991311491</v>
      </c>
      <c r="M55" s="174">
        <f>'Flavor Groups'!M7</f>
        <v>40242326.871196009</v>
      </c>
      <c r="N55" s="114">
        <f>'Flavor Groups'!N7</f>
        <v>0.8428367442327982</v>
      </c>
      <c r="O55" s="173">
        <f>'Flavor Groups'!O7</f>
        <v>26516835.3631575</v>
      </c>
      <c r="P55" s="172">
        <f>'Flavor Groups'!P7</f>
        <v>15072048.130958186</v>
      </c>
      <c r="Q55" s="114">
        <f>'Flavor Groups'!Q7</f>
        <v>1.31693563411592</v>
      </c>
    </row>
    <row r="56" spans="2:17">
      <c r="B56" s="503"/>
      <c r="C56" s="218" t="s">
        <v>109</v>
      </c>
      <c r="D56" s="135">
        <f>'Flavor Groups'!D8</f>
        <v>15371094.522018734</v>
      </c>
      <c r="E56" s="116">
        <f>'Flavor Groups'!E8</f>
        <v>824539.39988201857</v>
      </c>
      <c r="F56" s="114">
        <f>'Flavor Groups'!F8</f>
        <v>5.6682794858230565E-2</v>
      </c>
      <c r="G56" s="176">
        <f>'Flavor Groups'!G8</f>
        <v>3.6491203629955726</v>
      </c>
      <c r="H56" s="115">
        <f>'Flavor Groups'!H8</f>
        <v>0.10095742087675541</v>
      </c>
      <c r="I56" s="232">
        <f>'Flavor Groups'!I8</f>
        <v>6.0471678961146491</v>
      </c>
      <c r="J56" s="233">
        <f>'Flavor Groups'!J8</f>
        <v>0.10294761021527155</v>
      </c>
      <c r="K56" s="114">
        <f>'Flavor Groups'!K8</f>
        <v>1.7318942647445185E-2</v>
      </c>
      <c r="L56" s="175">
        <f>'Flavor Groups'!L8</f>
        <v>92951589.321695387</v>
      </c>
      <c r="M56" s="174">
        <f>'Flavor Groups'!M8</f>
        <v>6483661.2747368217</v>
      </c>
      <c r="N56" s="114">
        <f>'Flavor Groups'!N8</f>
        <v>7.4983423578921737E-2</v>
      </c>
      <c r="O56" s="173">
        <f>'Flavor Groups'!O8</f>
        <v>26077968.865554363</v>
      </c>
      <c r="P56" s="172">
        <f>'Flavor Groups'!P8</f>
        <v>2126996.3551627994</v>
      </c>
      <c r="Q56" s="114">
        <f>'Flavor Groups'!Q8</f>
        <v>8.8806262636724392E-2</v>
      </c>
    </row>
    <row r="57" spans="2:17">
      <c r="B57" s="503"/>
      <c r="C57" s="218" t="s">
        <v>108</v>
      </c>
      <c r="D57" s="135">
        <f>'Flavor Groups'!D9</f>
        <v>376730100.47849369</v>
      </c>
      <c r="E57" s="116">
        <f>'Flavor Groups'!E9</f>
        <v>6971455.5570217371</v>
      </c>
      <c r="F57" s="114">
        <f>'Flavor Groups'!F9</f>
        <v>1.8854070493746836E-2</v>
      </c>
      <c r="G57" s="176">
        <f>'Flavor Groups'!G9</f>
        <v>89.436277881198819</v>
      </c>
      <c r="H57" s="115">
        <f>'Flavor Groups'!H9</f>
        <v>-0.75441747057632824</v>
      </c>
      <c r="I57" s="232">
        <f>'Flavor Groups'!I9</f>
        <v>5.5741203717131542</v>
      </c>
      <c r="J57" s="233">
        <f>'Flavor Groups'!J9</f>
        <v>9.6910734894636974E-2</v>
      </c>
      <c r="K57" s="114">
        <f>'Flavor Groups'!K9</f>
        <v>1.7693450008411285E-2</v>
      </c>
      <c r="L57" s="175">
        <f>'Flavor Groups'!L9</f>
        <v>2099938927.7147155</v>
      </c>
      <c r="M57" s="174">
        <f>'Flavor Groups'!M9</f>
        <v>74693314.453873158</v>
      </c>
      <c r="N57" s="114">
        <f>'Flavor Groups'!N9</f>
        <v>3.6881114055894518E-2</v>
      </c>
      <c r="O57" s="173">
        <f>'Flavor Groups'!O9</f>
        <v>494591371.54454815</v>
      </c>
      <c r="P57" s="172">
        <f>'Flavor Groups'!P9</f>
        <v>15643984.447040021</v>
      </c>
      <c r="Q57" s="114">
        <f>'Flavor Groups'!Q9</f>
        <v>3.2663262956386246E-2</v>
      </c>
    </row>
    <row r="58" spans="2:17">
      <c r="B58" s="503"/>
      <c r="C58" s="218" t="s">
        <v>107</v>
      </c>
      <c r="D58" s="135">
        <f>'Flavor Groups'!D10</f>
        <v>4291770.2915960494</v>
      </c>
      <c r="E58" s="116">
        <f>'Flavor Groups'!E10</f>
        <v>-179824.07953403797</v>
      </c>
      <c r="F58" s="114">
        <f>'Flavor Groups'!F10</f>
        <v>-4.0214756663760579E-2</v>
      </c>
      <c r="G58" s="176">
        <f>'Flavor Groups'!G10</f>
        <v>1.0188725560127367</v>
      </c>
      <c r="H58" s="115">
        <f>'Flavor Groups'!H10</f>
        <v>-7.1828665452841056E-2</v>
      </c>
      <c r="I58" s="232">
        <f>'Flavor Groups'!I10</f>
        <v>7.3002438173762156</v>
      </c>
      <c r="J58" s="233">
        <f>'Flavor Groups'!J10</f>
        <v>9.2416909496592758E-2</v>
      </c>
      <c r="K58" s="114">
        <f>'Flavor Groups'!K10</f>
        <v>1.2821743734656315E-2</v>
      </c>
      <c r="L58" s="175">
        <f>'Flavor Groups'!L10</f>
        <v>31330969.536822986</v>
      </c>
      <c r="M58" s="174">
        <f>'Flavor Groups'!M10</f>
        <v>-899508.69253151864</v>
      </c>
      <c r="N58" s="114">
        <f>'Flavor Groups'!N10</f>
        <v>-2.7908636233398312E-2</v>
      </c>
      <c r="O58" s="173">
        <f>'Flavor Groups'!O10</f>
        <v>8053998.9526332272</v>
      </c>
      <c r="P58" s="172">
        <f>'Flavor Groups'!P10</f>
        <v>-180235.92713938467</v>
      </c>
      <c r="Q58" s="114">
        <f>'Flavor Groups'!Q10</f>
        <v>-2.1888606503335729E-2</v>
      </c>
    </row>
    <row r="59" spans="2:17">
      <c r="B59" s="503"/>
      <c r="C59" s="218" t="s">
        <v>106</v>
      </c>
      <c r="D59" s="135">
        <f>'Flavor Groups'!D11</f>
        <v>2493608.3063747194</v>
      </c>
      <c r="E59" s="116">
        <f>'Flavor Groups'!E11</f>
        <v>114805.62705683568</v>
      </c>
      <c r="F59" s="114">
        <f>'Flavor Groups'!F11</f>
        <v>4.8261937845872925E-2</v>
      </c>
      <c r="G59" s="176">
        <f>'Flavor Groups'!G11</f>
        <v>0.59198626585062697</v>
      </c>
      <c r="H59" s="115">
        <f>'Flavor Groups'!H11</f>
        <v>1.1754077370192073E-2</v>
      </c>
      <c r="I59" s="232">
        <f>'Flavor Groups'!I11</f>
        <v>4.7945894728342182</v>
      </c>
      <c r="J59" s="233">
        <f>'Flavor Groups'!J11</f>
        <v>-0.1549746961321663</v>
      </c>
      <c r="K59" s="114">
        <f>'Flavor Groups'!K11</f>
        <v>-3.1310776230330115E-2</v>
      </c>
      <c r="L59" s="175">
        <f>'Flavor Groups'!L11</f>
        <v>11955828.135116195</v>
      </c>
      <c r="M59" s="174">
        <f>'Flavor Groups'!M11</f>
        <v>181791.62852316536</v>
      </c>
      <c r="N59" s="114">
        <f>'Flavor Groups'!N11</f>
        <v>1.5440042879208731E-2</v>
      </c>
      <c r="O59" s="173">
        <f>'Flavor Groups'!O11</f>
        <v>4106333.9930580575</v>
      </c>
      <c r="P59" s="172">
        <f>'Flavor Groups'!P11</f>
        <v>179181.41160893999</v>
      </c>
      <c r="Q59" s="114">
        <f>'Flavor Groups'!Q11</f>
        <v>4.5626292305358335E-2</v>
      </c>
    </row>
    <row r="60" spans="2:17">
      <c r="B60" s="503"/>
      <c r="C60" s="218" t="s">
        <v>105</v>
      </c>
      <c r="D60" s="135">
        <f>'Flavor Groups'!D12</f>
        <v>867424.56452758331</v>
      </c>
      <c r="E60" s="116">
        <f>'Flavor Groups'!E12</f>
        <v>217700.31773255439</v>
      </c>
      <c r="F60" s="114">
        <f>'Flavor Groups'!F12</f>
        <v>0.33506571257949863</v>
      </c>
      <c r="G60" s="176">
        <f>'Flavor Groups'!G12</f>
        <v>0.20592786266754795</v>
      </c>
      <c r="H60" s="115">
        <f>'Flavor Groups'!H12</f>
        <v>4.7448588659506574E-2</v>
      </c>
      <c r="I60" s="232">
        <f>'Flavor Groups'!I12</f>
        <v>5.8147961177080916</v>
      </c>
      <c r="J60" s="233">
        <f>'Flavor Groups'!J12</f>
        <v>-0.28653494724528716</v>
      </c>
      <c r="K60" s="114">
        <f>'Flavor Groups'!K12</f>
        <v>-4.6962694565317223E-2</v>
      </c>
      <c r="L60" s="175">
        <f>'Flavor Groups'!L12</f>
        <v>5043896.9902196219</v>
      </c>
      <c r="M60" s="174">
        <f>'Flavor Groups'!M12</f>
        <v>1079714.2595956763</v>
      </c>
      <c r="N60" s="114">
        <f>'Flavor Groups'!N12</f>
        <v>0.27236742929499969</v>
      </c>
      <c r="O60" s="173">
        <f>'Flavor Groups'!O12</f>
        <v>1020580.7645307475</v>
      </c>
      <c r="P60" s="172">
        <f>'Flavor Groups'!P12</f>
        <v>232549.24387165264</v>
      </c>
      <c r="Q60" s="114">
        <f>'Flavor Groups'!Q12</f>
        <v>0.29510144933942845</v>
      </c>
    </row>
    <row r="61" spans="2:17">
      <c r="B61" s="503"/>
      <c r="C61" s="218" t="s">
        <v>104</v>
      </c>
      <c r="D61" s="135">
        <f>'Flavor Groups'!D13</f>
        <v>1533911.4959192174</v>
      </c>
      <c r="E61" s="116">
        <f>'Flavor Groups'!E13</f>
        <v>81319.911010212032</v>
      </c>
      <c r="F61" s="114">
        <f>'Flavor Groups'!F13</f>
        <v>5.5982639480391977E-2</v>
      </c>
      <c r="G61" s="176">
        <f>'Flavor Groups'!G13</f>
        <v>0.36415283679204735</v>
      </c>
      <c r="H61" s="115">
        <f>'Flavor Groups'!H13</f>
        <v>9.8399710768891646E-3</v>
      </c>
      <c r="I61" s="232">
        <f>'Flavor Groups'!I13</f>
        <v>8.9798379803175923</v>
      </c>
      <c r="J61" s="233">
        <f>'Flavor Groups'!J13</f>
        <v>-0.13052929780755385</v>
      </c>
      <c r="K61" s="114">
        <f>'Flavor Groups'!K13</f>
        <v>-1.4327556049355665E-2</v>
      </c>
      <c r="L61" s="175">
        <f>'Flavor Groups'!L13</f>
        <v>13774276.709501166</v>
      </c>
      <c r="M61" s="174">
        <f>'Flavor Groups'!M13</f>
        <v>540633.86586621776</v>
      </c>
      <c r="N61" s="114">
        <f>'Flavor Groups'!N13</f>
        <v>4.0852989026090358E-2</v>
      </c>
      <c r="O61" s="173">
        <f>'Flavor Groups'!O13</f>
        <v>3013025.9338862938</v>
      </c>
      <c r="P61" s="172">
        <f>'Flavor Groups'!P13</f>
        <v>112122.09678653907</v>
      </c>
      <c r="Q61" s="114">
        <f>'Flavor Groups'!Q13</f>
        <v>3.8650745796053591E-2</v>
      </c>
    </row>
    <row r="62" spans="2:17" ht="15" thickBot="1">
      <c r="B62" s="504"/>
      <c r="C62" s="217" t="s">
        <v>103</v>
      </c>
      <c r="D62" s="134">
        <f>'Flavor Groups'!D14</f>
        <v>397155.46226973052</v>
      </c>
      <c r="E62" s="113">
        <f>'Flavor Groups'!E14</f>
        <v>16133.031578778464</v>
      </c>
      <c r="F62" s="111">
        <f>'Flavor Groups'!F14</f>
        <v>4.2341422129722313E-2</v>
      </c>
      <c r="G62" s="171">
        <f>'Flavor Groups'!G14</f>
        <v>9.4285288699991504E-2</v>
      </c>
      <c r="H62" s="112">
        <f>'Flavor Groups'!H14</f>
        <v>1.3471561082876171E-3</v>
      </c>
      <c r="I62" s="234">
        <f>'Flavor Groups'!I14</f>
        <v>10.366097541760901</v>
      </c>
      <c r="J62" s="235">
        <f>'Flavor Groups'!J14</f>
        <v>-1.9478670388306085E-2</v>
      </c>
      <c r="K62" s="111">
        <f>'Flavor Groups'!K14</f>
        <v>-1.8755502815067341E-3</v>
      </c>
      <c r="L62" s="170">
        <f>'Flavor Groups'!L14</f>
        <v>4116952.2611311674</v>
      </c>
      <c r="M62" s="169">
        <f>'Flavor Groups'!M14</f>
        <v>159814.76865194598</v>
      </c>
      <c r="N62" s="111">
        <f>'Flavor Groups'!N14</f>
        <v>4.0386458382020742E-2</v>
      </c>
      <c r="O62" s="168">
        <f>'Flavor Groups'!O14</f>
        <v>728668.42520901561</v>
      </c>
      <c r="P62" s="167">
        <f>'Flavor Groups'!P14</f>
        <v>29780.814461200149</v>
      </c>
      <c r="Q62" s="111">
        <f>'Flavor Groups'!Q14</f>
        <v>4.2611736140714292E-2</v>
      </c>
    </row>
    <row r="63" spans="2:17">
      <c r="B63" s="510" t="s">
        <v>102</v>
      </c>
      <c r="C63" s="120" t="s">
        <v>101</v>
      </c>
      <c r="D63" s="166">
        <f>'Cheddar Sharpness'!D3</f>
        <v>421227391.61721045</v>
      </c>
      <c r="E63" s="165">
        <f>'Cheddar Sharpness'!E3</f>
        <v>11253121.567196667</v>
      </c>
      <c r="F63" s="158">
        <f>'Cheddar Sharpness'!F3</f>
        <v>2.7448360517414595E-2</v>
      </c>
      <c r="G63" s="164">
        <f>'Cheddar Sharpness'!G3</f>
        <v>100</v>
      </c>
      <c r="H63" s="163">
        <f>'Cheddar Sharpness'!H3</f>
        <v>0</v>
      </c>
      <c r="I63" s="248">
        <f>'Cheddar Sharpness'!I3</f>
        <v>5.7365654747852748</v>
      </c>
      <c r="J63" s="249">
        <f>'Cheddar Sharpness'!J3</f>
        <v>0.1463454748941162</v>
      </c>
      <c r="K63" s="158">
        <f>'Cheddar Sharpness'!K3</f>
        <v>2.617883999144319E-2</v>
      </c>
      <c r="L63" s="162">
        <f>'Cheddar Sharpness'!L3</f>
        <v>2416398511.7851458</v>
      </c>
      <c r="M63" s="161">
        <f>'Cheddar Sharpness'!M3</f>
        <v>124552147.91077995</v>
      </c>
      <c r="N63" s="158">
        <f>'Cheddar Sharpness'!N3</f>
        <v>5.4345766746870666E-2</v>
      </c>
      <c r="O63" s="160">
        <f>'Cheddar Sharpness'!O3</f>
        <v>580257782.46657002</v>
      </c>
      <c r="P63" s="159">
        <f>'Cheddar Sharpness'!P3</f>
        <v>34074887.17407608</v>
      </c>
      <c r="Q63" s="158">
        <f>'Cheddar Sharpness'!Q3</f>
        <v>6.2387320195789304E-2</v>
      </c>
    </row>
    <row r="64" spans="2:17">
      <c r="B64" s="508"/>
      <c r="C64" s="106" t="s">
        <v>100</v>
      </c>
      <c r="D64" s="157">
        <f>'Cheddar Sharpness'!D4</f>
        <v>12297432.649379749</v>
      </c>
      <c r="E64" s="156">
        <f>'Cheddar Sharpness'!E4</f>
        <v>451320.29573333636</v>
      </c>
      <c r="F64" s="149">
        <f>'Cheddar Sharpness'!F4</f>
        <v>3.8098599967643657E-2</v>
      </c>
      <c r="G64" s="155">
        <f>'Cheddar Sharpness'!G4</f>
        <v>2.9194285305536392</v>
      </c>
      <c r="H64" s="154">
        <f>'Cheddar Sharpness'!H4</f>
        <v>2.9951502592524548E-2</v>
      </c>
      <c r="I64" s="250">
        <f>'Cheddar Sharpness'!I4</f>
        <v>5.9688027241838553</v>
      </c>
      <c r="J64" s="251">
        <f>'Cheddar Sharpness'!J4</f>
        <v>6.8831759360636013E-2</v>
      </c>
      <c r="K64" s="149">
        <f>'Cheddar Sharpness'!K4</f>
        <v>1.1666457304794282E-2</v>
      </c>
      <c r="L64" s="153">
        <f>'Cheddar Sharpness'!L4</f>
        <v>73400949.498085335</v>
      </c>
      <c r="M64" s="152">
        <f>'Cheddar Sharpness'!M4</f>
        <v>3509230.565537855</v>
      </c>
      <c r="N64" s="149">
        <f>'Cheddar Sharpness'!N4</f>
        <v>5.0209532962332985E-2</v>
      </c>
      <c r="O64" s="151">
        <f>'Cheddar Sharpness'!O4</f>
        <v>19401533.231674552</v>
      </c>
      <c r="P64" s="150">
        <f>'Cheddar Sharpness'!P4</f>
        <v>684630.81728714332</v>
      </c>
      <c r="Q64" s="149">
        <f>'Cheddar Sharpness'!Q4</f>
        <v>3.6578211614806393E-2</v>
      </c>
    </row>
    <row r="65" spans="2:17">
      <c r="B65" s="508"/>
      <c r="C65" s="106" t="s">
        <v>99</v>
      </c>
      <c r="D65" s="157">
        <f>'Cheddar Sharpness'!D5</f>
        <v>35903277.057966478</v>
      </c>
      <c r="E65" s="156">
        <f>'Cheddar Sharpness'!E5</f>
        <v>866158.1693558991</v>
      </c>
      <c r="F65" s="149">
        <f>'Cheddar Sharpness'!F5</f>
        <v>2.4721158497922578E-2</v>
      </c>
      <c r="G65" s="155">
        <f>'Cheddar Sharpness'!G5</f>
        <v>8.5234905831084955</v>
      </c>
      <c r="H65" s="154">
        <f>'Cheddar Sharpness'!H5</f>
        <v>-2.2684493765551039E-2</v>
      </c>
      <c r="I65" s="250">
        <f>'Cheddar Sharpness'!I5</f>
        <v>5.2558533061357293</v>
      </c>
      <c r="J65" s="251">
        <f>'Cheddar Sharpness'!J5</f>
        <v>2.0090782714047961E-2</v>
      </c>
      <c r="K65" s="149">
        <f>'Cheddar Sharpness'!K5</f>
        <v>3.8372219183306676E-3</v>
      </c>
      <c r="L65" s="153">
        <f>'Cheddar Sharpness'!L5</f>
        <v>188702357.42622021</v>
      </c>
      <c r="M65" s="152">
        <f>'Cheddar Sharpness'!M5</f>
        <v>5256323.4205630124</v>
      </c>
      <c r="N65" s="149">
        <f>'Cheddar Sharpness'!N5</f>
        <v>2.8653240987487991E-2</v>
      </c>
      <c r="O65" s="151">
        <f>'Cheddar Sharpness'!O5</f>
        <v>52720846.264519274</v>
      </c>
      <c r="P65" s="150">
        <f>'Cheddar Sharpness'!P5</f>
        <v>1133567.35538131</v>
      </c>
      <c r="Q65" s="149">
        <f>'Cheddar Sharpness'!Q5</f>
        <v>2.1973776856458974E-2</v>
      </c>
    </row>
    <row r="66" spans="2:17">
      <c r="B66" s="508"/>
      <c r="C66" s="106" t="s">
        <v>98</v>
      </c>
      <c r="D66" s="157">
        <f>'Cheddar Sharpness'!D6</f>
        <v>10356308.413200065</v>
      </c>
      <c r="E66" s="156">
        <f>'Cheddar Sharpness'!E6</f>
        <v>860677.25714673102</v>
      </c>
      <c r="F66" s="149">
        <f>'Cheddar Sharpness'!F6</f>
        <v>9.0639289058533107E-2</v>
      </c>
      <c r="G66" s="155">
        <f>'Cheddar Sharpness'!G6</f>
        <v>2.4586027925295371</v>
      </c>
      <c r="H66" s="154">
        <f>'Cheddar Sharpness'!H6</f>
        <v>0.14244984105408509</v>
      </c>
      <c r="I66" s="250">
        <f>'Cheddar Sharpness'!I6</f>
        <v>5.0975100890739977</v>
      </c>
      <c r="J66" s="251">
        <f>'Cheddar Sharpness'!J6</f>
        <v>-0.11036255311094667</v>
      </c>
      <c r="K66" s="149">
        <f>'Cheddar Sharpness'!K6</f>
        <v>-2.1191484641345695E-2</v>
      </c>
      <c r="L66" s="153">
        <f>'Cheddar Sharpness'!L6</f>
        <v>52791386.621849261</v>
      </c>
      <c r="M66" s="152">
        <f>'Cheddar Sharpness'!M6</f>
        <v>3339348.9039601013</v>
      </c>
      <c r="N66" s="149">
        <f>'Cheddar Sharpness'!N6</f>
        <v>6.752702331520101E-2</v>
      </c>
      <c r="O66" s="151">
        <f>'Cheddar Sharpness'!O6</f>
        <v>11719609.972209247</v>
      </c>
      <c r="P66" s="150">
        <f>'Cheddar Sharpness'!P6</f>
        <v>238208.92996199615</v>
      </c>
      <c r="Q66" s="149">
        <f>'Cheddar Sharpness'!Q6</f>
        <v>2.0747374739848962E-2</v>
      </c>
    </row>
    <row r="67" spans="2:17" ht="15" thickBot="1">
      <c r="B67" s="509"/>
      <c r="C67" s="105" t="s">
        <v>97</v>
      </c>
      <c r="D67" s="148">
        <f>'Cheddar Sharpness'!D7</f>
        <v>18725582.508314125</v>
      </c>
      <c r="E67" s="147">
        <f>'Cheddar Sharpness'!E7</f>
        <v>-636019.75615207851</v>
      </c>
      <c r="F67" s="140">
        <f>'Cheddar Sharpness'!F7</f>
        <v>-3.2849541451398755E-2</v>
      </c>
      <c r="G67" s="146">
        <f>'Cheddar Sharpness'!G7</f>
        <v>4.4454807263177605</v>
      </c>
      <c r="H67" s="145">
        <f>'Cheddar Sharpness'!H7</f>
        <v>-0.27715766318513069</v>
      </c>
      <c r="I67" s="254">
        <f>'Cheddar Sharpness'!I7</f>
        <v>5.0905790374886788</v>
      </c>
      <c r="J67" s="255">
        <f>'Cheddar Sharpness'!J7</f>
        <v>7.3465503986591685E-2</v>
      </c>
      <c r="K67" s="140">
        <f>'Cheddar Sharpness'!K7</f>
        <v>1.4642982164151004E-2</v>
      </c>
      <c r="L67" s="144">
        <f>'Cheddar Sharpness'!L7</f>
        <v>95324057.781588554</v>
      </c>
      <c r="M67" s="143">
        <f>'Cheddar Sharpness'!M7</f>
        <v>-1815298.9697494954</v>
      </c>
      <c r="N67" s="140">
        <f>'Cheddar Sharpness'!N7</f>
        <v>-1.8687574536821201E-2</v>
      </c>
      <c r="O67" s="142">
        <f>'Cheddar Sharpness'!O7</f>
        <v>26739073.1512908</v>
      </c>
      <c r="P67" s="141">
        <f>'Cheddar Sharpness'!P7</f>
        <v>-353622.24966812134</v>
      </c>
      <c r="Q67" s="140">
        <f>'Cheddar Sharpness'!Q7</f>
        <v>-1.3052309651538222E-2</v>
      </c>
    </row>
    <row r="68" spans="2:17">
      <c r="B68" s="499" t="s">
        <v>69</v>
      </c>
      <c r="C68" s="362" t="s">
        <v>294</v>
      </c>
      <c r="D68" s="317">
        <f>Size!D3</f>
        <v>4317121.5738666523</v>
      </c>
      <c r="E68" s="318">
        <f>Size!E3</f>
        <v>3800958.9383136705</v>
      </c>
      <c r="F68" s="321">
        <f>Size!F3</f>
        <v>7.3638785074816164</v>
      </c>
      <c r="G68" s="333">
        <f>Size!G3</f>
        <v>1.0248909875713466</v>
      </c>
      <c r="H68" s="334">
        <f>Size!H3</f>
        <v>0.89898976077240278</v>
      </c>
      <c r="I68" s="332">
        <f>Size!I3</f>
        <v>15.500149180075377</v>
      </c>
      <c r="J68" s="319">
        <f>Size!J3</f>
        <v>-3.5625342834236857</v>
      </c>
      <c r="K68" s="321">
        <f>Size!K3</f>
        <v>-0.18688524573390583</v>
      </c>
      <c r="L68" s="337">
        <f>Size!L3</f>
        <v>66916028.423454911</v>
      </c>
      <c r="M68" s="340">
        <f>Size!M3</f>
        <v>57076583.48622299</v>
      </c>
      <c r="N68" s="321">
        <f>Size!N3</f>
        <v>5.8007930173223814</v>
      </c>
      <c r="O68" s="329">
        <f>Size!O3</f>
        <v>25862640.140323699</v>
      </c>
      <c r="P68" s="320">
        <f>Size!P3</f>
        <v>21939530.172743309</v>
      </c>
      <c r="Q68" s="321">
        <f>Size!Q3</f>
        <v>5.5923821544759562</v>
      </c>
    </row>
    <row r="69" spans="2:17">
      <c r="B69" s="500"/>
      <c r="C69" s="362" t="s">
        <v>295</v>
      </c>
      <c r="D69" s="157">
        <f>Size!D4</f>
        <v>36857870.137503386</v>
      </c>
      <c r="E69" s="357">
        <f>Size!E4</f>
        <v>1605434.926966235</v>
      </c>
      <c r="F69" s="325">
        <f>Size!F4</f>
        <v>4.5541107086025122E-2</v>
      </c>
      <c r="G69" s="313">
        <f>Size!G4</f>
        <v>8.750112378968435</v>
      </c>
      <c r="H69" s="335">
        <f>Size!H4</f>
        <v>0.15141783010403387</v>
      </c>
      <c r="I69" s="315">
        <f>Size!I4</f>
        <v>9.5175652370783475</v>
      </c>
      <c r="J69" s="358">
        <f>Size!J4</f>
        <v>-5.3040717386426905E-2</v>
      </c>
      <c r="K69" s="325">
        <f>Size!K4</f>
        <v>-5.5420437993983999E-3</v>
      </c>
      <c r="L69" s="338">
        <f>Size!L4</f>
        <v>350797183.53345037</v>
      </c>
      <c r="M69" s="359">
        <f>Size!M4</f>
        <v>13410017.198099852</v>
      </c>
      <c r="N69" s="325">
        <f>Size!N4</f>
        <v>3.9746672476482954E-2</v>
      </c>
      <c r="O69" s="360">
        <f>Size!O4</f>
        <v>94779654.799695611</v>
      </c>
      <c r="P69" s="361">
        <f>Size!P4</f>
        <v>4217342.9338887632</v>
      </c>
      <c r="Q69" s="325">
        <f>Size!Q4</f>
        <v>4.6568410710825549E-2</v>
      </c>
    </row>
    <row r="70" spans="2:17">
      <c r="B70" s="500"/>
      <c r="C70" s="100" t="s">
        <v>96</v>
      </c>
      <c r="D70" s="157">
        <f>Size!D5</f>
        <v>128134776.07938008</v>
      </c>
      <c r="E70" s="322">
        <f>Size!E5</f>
        <v>3862518.685959205</v>
      </c>
      <c r="F70" s="325">
        <f>Size!F5</f>
        <v>3.108110182412838E-2</v>
      </c>
      <c r="G70" s="313">
        <f>Size!G5</f>
        <v>30.419383598828794</v>
      </c>
      <c r="H70" s="335">
        <f>Size!H5</f>
        <v>0.10717464526187825</v>
      </c>
      <c r="I70" s="315">
        <f>Size!I5</f>
        <v>5.9391212902910189</v>
      </c>
      <c r="J70" s="323">
        <f>Size!J5</f>
        <v>-2.5393288566832872E-2</v>
      </c>
      <c r="K70" s="325">
        <f>Size!K5</f>
        <v>-4.2573939976344975E-3</v>
      </c>
      <c r="L70" s="338">
        <f>Size!L5</f>
        <v>761007976.63971865</v>
      </c>
      <c r="M70" s="341">
        <f>Size!M5</f>
        <v>19784285.66908443</v>
      </c>
      <c r="N70" s="325">
        <f>Size!N5</f>
        <v>2.6691383330148095E-2</v>
      </c>
      <c r="O70" s="330">
        <f>Size!O5</f>
        <v>250530762.23947334</v>
      </c>
      <c r="P70" s="324">
        <f>Size!P5</f>
        <v>7511126.08656317</v>
      </c>
      <c r="Q70" s="325">
        <f>Size!Q5</f>
        <v>3.0907486347469884E-2</v>
      </c>
    </row>
    <row r="71" spans="2:17">
      <c r="B71" s="500"/>
      <c r="C71" s="100" t="s">
        <v>95</v>
      </c>
      <c r="D71" s="157">
        <f>Size!D6</f>
        <v>31920866.509181481</v>
      </c>
      <c r="E71" s="322">
        <f>Size!E6</f>
        <v>-89989.209146555513</v>
      </c>
      <c r="F71" s="325">
        <f>Size!F6</f>
        <v>-2.8112091078849721E-3</v>
      </c>
      <c r="G71" s="313">
        <f>Size!G6</f>
        <v>7.5780604833480298</v>
      </c>
      <c r="H71" s="335">
        <f>Size!H6</f>
        <v>-0.22995530125790609</v>
      </c>
      <c r="I71" s="315">
        <f>Size!I6</f>
        <v>5.4095999258597285</v>
      </c>
      <c r="J71" s="323">
        <f>Size!J6</f>
        <v>0.12006731669818826</v>
      </c>
      <c r="K71" s="325">
        <f>Size!K6</f>
        <v>2.2699040835901095E-2</v>
      </c>
      <c r="L71" s="338">
        <f>Size!L6</f>
        <v>172679117.10144642</v>
      </c>
      <c r="M71" s="341">
        <f>Size!M6</f>
        <v>3356651.9321851134</v>
      </c>
      <c r="N71" s="325">
        <f>Size!N6</f>
        <v>1.982401997767794E-2</v>
      </c>
      <c r="O71" s="330">
        <f>Size!O6</f>
        <v>41086289.116644681</v>
      </c>
      <c r="P71" s="324">
        <f>Size!P6</f>
        <v>-132984.88648071885</v>
      </c>
      <c r="Q71" s="325">
        <f>Size!Q6</f>
        <v>-3.2262792030406805E-3</v>
      </c>
    </row>
    <row r="72" spans="2:17">
      <c r="B72" s="500"/>
      <c r="C72" s="100" t="s">
        <v>94</v>
      </c>
      <c r="D72" s="157">
        <f>Size!D7</f>
        <v>86947825.540814683</v>
      </c>
      <c r="E72" s="322">
        <f>Size!E7</f>
        <v>3442312.6577841192</v>
      </c>
      <c r="F72" s="325">
        <f>Size!F7</f>
        <v>4.1222579670948209E-2</v>
      </c>
      <c r="G72" s="313">
        <f>Size!G7</f>
        <v>20.641541189189411</v>
      </c>
      <c r="H72" s="335">
        <f>Size!H7</f>
        <v>0.27306468142136708</v>
      </c>
      <c r="I72" s="315">
        <f>Size!I7</f>
        <v>5.1000241476789974</v>
      </c>
      <c r="J72" s="323">
        <f>Size!J7</f>
        <v>3.6719597617605793E-2</v>
      </c>
      <c r="K72" s="325">
        <f>Size!K7</f>
        <v>7.2521013212923516E-3</v>
      </c>
      <c r="L72" s="338">
        <f>Size!L7</f>
        <v>443436009.84633553</v>
      </c>
      <c r="M72" s="341">
        <f>Size!M7</f>
        <v>20622166.510476708</v>
      </c>
      <c r="N72" s="325">
        <f>Size!N7</f>
        <v>4.8773631316739209E-2</v>
      </c>
      <c r="O72" s="330">
        <f>Size!O7</f>
        <v>80330910.597843051</v>
      </c>
      <c r="P72" s="324">
        <f>Size!P7</f>
        <v>3258601.5110279471</v>
      </c>
      <c r="Q72" s="325">
        <f>Size!Q7</f>
        <v>4.2279796072509285E-2</v>
      </c>
    </row>
    <row r="73" spans="2:17" ht="15" thickBot="1">
      <c r="B73" s="501"/>
      <c r="C73" s="95" t="s">
        <v>93</v>
      </c>
      <c r="D73" s="148">
        <f>Size!D8</f>
        <v>106744061.79717977</v>
      </c>
      <c r="E73" s="147">
        <f>Size!E8</f>
        <v>150971.59828017652</v>
      </c>
      <c r="F73" s="328">
        <f>Size!F8</f>
        <v>1.4163356930404019E-3</v>
      </c>
      <c r="G73" s="314">
        <f>Size!G8</f>
        <v>25.341196684137582</v>
      </c>
      <c r="H73" s="336">
        <f>Size!H8</f>
        <v>-0.65874965051801837</v>
      </c>
      <c r="I73" s="316">
        <f>Size!I8</f>
        <v>3.6876335729458236</v>
      </c>
      <c r="J73" s="326">
        <f>Size!J8</f>
        <v>0.19060402711619551</v>
      </c>
      <c r="K73" s="328">
        <f>Size!K8</f>
        <v>5.4504551539605879E-2</v>
      </c>
      <c r="L73" s="339">
        <f>Size!L8</f>
        <v>393632985.99588382</v>
      </c>
      <c r="M73" s="342">
        <f>Size!M8</f>
        <v>20873800.189049363</v>
      </c>
      <c r="N73" s="328">
        <f>Size!N8</f>
        <v>5.5998083974424878E-2</v>
      </c>
      <c r="O73" s="331">
        <f>Size!O8</f>
        <v>43223429.640045583</v>
      </c>
      <c r="P73" s="327">
        <f>Size!P8</f>
        <v>-99249.053878337145</v>
      </c>
      <c r="Q73" s="328">
        <f>Size!Q8</f>
        <v>-2.2909260662189153E-3</v>
      </c>
    </row>
    <row r="74" spans="2:17">
      <c r="B74" s="499" t="s">
        <v>92</v>
      </c>
      <c r="C74" s="120" t="s">
        <v>189</v>
      </c>
      <c r="D74" s="129">
        <f>Variety!D3</f>
        <v>88739.478293481996</v>
      </c>
      <c r="E74" s="128">
        <f>Variety!E3</f>
        <v>16531.570347064233</v>
      </c>
      <c r="F74" s="127">
        <f>Variety!F3</f>
        <v>0.22894404251860567</v>
      </c>
      <c r="G74" s="133">
        <f>Variety!G3</f>
        <v>2.1066882178005134E-2</v>
      </c>
      <c r="H74" s="132">
        <f>Variety!H3</f>
        <v>3.4540920051952806E-3</v>
      </c>
      <c r="I74" s="256">
        <f>Variety!I3</f>
        <v>4.1290466582884155</v>
      </c>
      <c r="J74" s="257">
        <f>Variety!J3</f>
        <v>0.24027495731241943</v>
      </c>
      <c r="K74" s="127">
        <f>Variety!K3</f>
        <v>6.1786850910305613E-2</v>
      </c>
      <c r="L74" s="131">
        <f>Variety!L3</f>
        <v>366409.44630595925</v>
      </c>
      <c r="M74" s="130">
        <f>Variety!M3</f>
        <v>85609.377297250088</v>
      </c>
      <c r="N74" s="127">
        <f>Variety!N3</f>
        <v>0.30487662485081107</v>
      </c>
      <c r="O74" s="129">
        <f>Variety!O3</f>
        <v>74152.671370117299</v>
      </c>
      <c r="P74" s="128">
        <f>Variety!P3</f>
        <v>19161.711272227265</v>
      </c>
      <c r="Q74" s="127">
        <f>Variety!Q3</f>
        <v>0.34845202262548763</v>
      </c>
    </row>
    <row r="75" spans="2:17">
      <c r="B75" s="500"/>
      <c r="C75" s="120" t="s">
        <v>176</v>
      </c>
      <c r="D75" s="124">
        <f>Variety!D4</f>
        <v>334986.65003952134</v>
      </c>
      <c r="E75" s="88">
        <f>Variety!E4</f>
        <v>6929.9167917274171</v>
      </c>
      <c r="F75" s="87">
        <f>Variety!F4</f>
        <v>2.1124141312755751E-2</v>
      </c>
      <c r="G75" s="126">
        <f>Variety!G4</f>
        <v>7.9526321579756101E-2</v>
      </c>
      <c r="H75" s="90">
        <f>Variety!H4</f>
        <v>-4.9253745931808479E-4</v>
      </c>
      <c r="I75" s="258">
        <f>Variety!I4</f>
        <v>11.118766737825251</v>
      </c>
      <c r="J75" s="259">
        <f>Variety!J4</f>
        <v>1.3126651801018241E-2</v>
      </c>
      <c r="K75" s="87">
        <f>Variety!K4</f>
        <v>1.1819806602176247E-3</v>
      </c>
      <c r="L75" s="125">
        <f>Variety!L4</f>
        <v>3724638.4220749377</v>
      </c>
      <c r="M75" s="89">
        <f>Variety!M4</f>
        <v>81358.414828079287</v>
      </c>
      <c r="N75" s="87">
        <f>Variety!N4</f>
        <v>2.2331090299468895E-2</v>
      </c>
      <c r="O75" s="124">
        <f>Variety!O4</f>
        <v>716254.72020564112</v>
      </c>
      <c r="P75" s="88">
        <f>Variety!P4</f>
        <v>25223.258301025373</v>
      </c>
      <c r="Q75" s="87">
        <f>Variety!Q4</f>
        <v>3.6500882653743752E-2</v>
      </c>
    </row>
    <row r="76" spans="2:17">
      <c r="B76" s="500"/>
      <c r="C76" s="120" t="s">
        <v>171</v>
      </c>
      <c r="D76" s="124">
        <f>Variety!D5</f>
        <v>1918348.4737795813</v>
      </c>
      <c r="E76" s="88">
        <f>Variety!E5</f>
        <v>-427522.78257290437</v>
      </c>
      <c r="F76" s="87">
        <f>Variety!F5</f>
        <v>-0.18224477639819195</v>
      </c>
      <c r="G76" s="126">
        <f>Variety!G5</f>
        <v>0.45541873865669136</v>
      </c>
      <c r="H76" s="90">
        <f>Variety!H5</f>
        <v>-0.11678089135089587</v>
      </c>
      <c r="I76" s="258">
        <f>Variety!I5</f>
        <v>8.0314602150865824</v>
      </c>
      <c r="J76" s="259">
        <f>Variety!J5</f>
        <v>0.7004387961337244</v>
      </c>
      <c r="K76" s="87">
        <f>Variety!K5</f>
        <v>9.5544502751401458E-2</v>
      </c>
      <c r="L76" s="125">
        <f>Variety!L5</f>
        <v>15407139.445832772</v>
      </c>
      <c r="M76" s="89">
        <f>Variety!M5</f>
        <v>-1790492.9805931505</v>
      </c>
      <c r="N76" s="87">
        <f>Variety!N5</f>
        <v>-0.1041127601867961</v>
      </c>
      <c r="O76" s="124">
        <f>Variety!O5</f>
        <v>3452067.8998297923</v>
      </c>
      <c r="P76" s="88">
        <f>Variety!P5</f>
        <v>-744785.03250246914</v>
      </c>
      <c r="Q76" s="87">
        <f>Variety!Q5</f>
        <v>-0.17746274280061075</v>
      </c>
    </row>
    <row r="77" spans="2:17">
      <c r="B77" s="500"/>
      <c r="C77" s="120" t="s">
        <v>173</v>
      </c>
      <c r="D77" s="124">
        <f>Variety!D6</f>
        <v>752084.27696090029</v>
      </c>
      <c r="E77" s="88">
        <f>Variety!E6</f>
        <v>-18565.707732012728</v>
      </c>
      <c r="F77" s="87">
        <f>Variety!F6</f>
        <v>-2.4090972686401535E-2</v>
      </c>
      <c r="G77" s="126">
        <f>Variety!G6</f>
        <v>0.17854590938956683</v>
      </c>
      <c r="H77" s="90">
        <f>Variety!H6</f>
        <v>-9.4292980786724323E-3</v>
      </c>
      <c r="I77" s="258">
        <f>Variety!I6</f>
        <v>13.695713526523917</v>
      </c>
      <c r="J77" s="259">
        <f>Variety!J6</f>
        <v>9.1743541949190544E-2</v>
      </c>
      <c r="K77" s="87">
        <f>Variety!K6</f>
        <v>6.7438800624535881E-3</v>
      </c>
      <c r="L77" s="125">
        <f>Variety!L6</f>
        <v>10300330.805059362</v>
      </c>
      <c r="M77" s="89">
        <f>Variety!M6</f>
        <v>-183568.45531599969</v>
      </c>
      <c r="N77" s="87">
        <f>Variety!N6</f>
        <v>-1.7509559254332941E-2</v>
      </c>
      <c r="O77" s="124">
        <f>Variety!O6</f>
        <v>2158818.3349989438</v>
      </c>
      <c r="P77" s="88">
        <f>Variety!P6</f>
        <v>-161808.88694310002</v>
      </c>
      <c r="Q77" s="87">
        <f>Variety!Q6</f>
        <v>-6.9726359069290061E-2</v>
      </c>
    </row>
    <row r="78" spans="2:17">
      <c r="B78" s="500"/>
      <c r="C78" s="120" t="s">
        <v>169</v>
      </c>
      <c r="D78" s="124">
        <f>Variety!D7</f>
        <v>1383997.9332658076</v>
      </c>
      <c r="E78" s="88">
        <f>Variety!E7</f>
        <v>-91839.267690860899</v>
      </c>
      <c r="F78" s="87">
        <f>Variety!F7</f>
        <v>-6.2228589732884337E-2</v>
      </c>
      <c r="G78" s="126">
        <f>Variety!G7</f>
        <v>0.32856313734779935</v>
      </c>
      <c r="H78" s="90">
        <f>Variety!H7</f>
        <v>-3.1419746645536928E-2</v>
      </c>
      <c r="I78" s="258">
        <f>Variety!I7</f>
        <v>11.841229170788393</v>
      </c>
      <c r="J78" s="259">
        <f>Variety!J7</f>
        <v>9.4171118956438704E-2</v>
      </c>
      <c r="K78" s="87">
        <f>Variety!K7</f>
        <v>8.0165704928778069E-3</v>
      </c>
      <c r="L78" s="125">
        <f>Variety!L7</f>
        <v>16388236.699697929</v>
      </c>
      <c r="M78" s="89">
        <f>Variety!M7</f>
        <v>-948508.57499323972</v>
      </c>
      <c r="N78" s="87">
        <f>Variety!N7</f>
        <v>-5.4710879116272655E-2</v>
      </c>
      <c r="O78" s="124">
        <f>Variety!O7</f>
        <v>2374997.9755604411</v>
      </c>
      <c r="P78" s="88">
        <f>Variety!P7</f>
        <v>-175378.61009680433</v>
      </c>
      <c r="Q78" s="87">
        <f>Variety!Q7</f>
        <v>-6.8765770154531253E-2</v>
      </c>
    </row>
    <row r="79" spans="2:17">
      <c r="B79" s="500"/>
      <c r="C79" s="120" t="s">
        <v>233</v>
      </c>
      <c r="D79" s="124">
        <f>Variety!D8</f>
        <v>469909.05571477639</v>
      </c>
      <c r="E79" s="88">
        <f>Variety!E8</f>
        <v>79180.256562200317</v>
      </c>
      <c r="F79" s="87">
        <f>Variety!F8</f>
        <v>0.20264760809525367</v>
      </c>
      <c r="G79" s="126">
        <f>Variety!G8</f>
        <v>0.11155709839064915</v>
      </c>
      <c r="H79" s="90">
        <f>Variety!H8</f>
        <v>1.6251410278829329E-2</v>
      </c>
      <c r="I79" s="258">
        <f>Variety!I8</f>
        <v>11.322544670593063</v>
      </c>
      <c r="J79" s="259">
        <f>Variety!J8</f>
        <v>-0.10624186396686319</v>
      </c>
      <c r="K79" s="87">
        <f>Variety!K8</f>
        <v>-9.2959881301128977E-3</v>
      </c>
      <c r="L79" s="125">
        <f>Variety!L8</f>
        <v>5320566.2744467603</v>
      </c>
      <c r="M79" s="89">
        <f>Variety!M8</f>
        <v>855010.23602702934</v>
      </c>
      <c r="N79" s="87">
        <f>Variety!N8</f>
        <v>0.19146781020569165</v>
      </c>
      <c r="O79" s="124">
        <f>Variety!O8</f>
        <v>799733.10965692997</v>
      </c>
      <c r="P79" s="88">
        <f>Variety!P8</f>
        <v>156793.08865242405</v>
      </c>
      <c r="Q79" s="87">
        <f>Variety!Q8</f>
        <v>0.24386892016374448</v>
      </c>
    </row>
    <row r="80" spans="2:17">
      <c r="B80" s="500"/>
      <c r="C80" s="120" t="s">
        <v>153</v>
      </c>
      <c r="D80" s="124">
        <f>Variety!D9</f>
        <v>78243598.0746333</v>
      </c>
      <c r="E80" s="88">
        <f>Variety!E9</f>
        <v>1421562.7750264704</v>
      </c>
      <c r="F80" s="87">
        <f>Variety!F9</f>
        <v>1.850462265783976E-2</v>
      </c>
      <c r="G80" s="126">
        <f>Variety!G9</f>
        <v>18.5751448342982</v>
      </c>
      <c r="H80" s="90">
        <f>Variety!H9</f>
        <v>-0.16311288373739785</v>
      </c>
      <c r="I80" s="258">
        <f>Variety!I9</f>
        <v>5.4352378879575198</v>
      </c>
      <c r="J80" s="259">
        <f>Variety!J9</f>
        <v>1.4229854882783499E-2</v>
      </c>
      <c r="K80" s="87">
        <f>Variety!K9</f>
        <v>2.6249462823083997E-3</v>
      </c>
      <c r="L80" s="125">
        <f>Variety!L9</f>
        <v>425272568.74536699</v>
      </c>
      <c r="M80" s="89">
        <f>Variety!M9</f>
        <v>8819698.2690474391</v>
      </c>
      <c r="N80" s="87">
        <f>Variety!N9</f>
        <v>2.1178142580599517E-2</v>
      </c>
      <c r="O80" s="124">
        <f>Variety!O9</f>
        <v>114113559.81035534</v>
      </c>
      <c r="P80" s="88">
        <f>Variety!P9</f>
        <v>1131638.8179752976</v>
      </c>
      <c r="Q80" s="87">
        <f>Variety!Q9</f>
        <v>1.0016105302826457E-2</v>
      </c>
    </row>
    <row r="81" spans="2:17">
      <c r="B81" s="500"/>
      <c r="C81" s="120" t="s">
        <v>234</v>
      </c>
      <c r="D81" s="124">
        <f>Variety!D10</f>
        <v>8127431.7283123843</v>
      </c>
      <c r="E81" s="88">
        <f>Variety!E10</f>
        <v>-440726.84725493379</v>
      </c>
      <c r="F81" s="87">
        <f>Variety!F10</f>
        <v>-5.1437755658689154E-2</v>
      </c>
      <c r="G81" s="126">
        <f>Variety!G10</f>
        <v>1.9294642015346837</v>
      </c>
      <c r="H81" s="90">
        <f>Variety!H10</f>
        <v>-0.16046172833454109</v>
      </c>
      <c r="I81" s="258">
        <f>Variety!I10</f>
        <v>3.6075920537208552</v>
      </c>
      <c r="J81" s="259">
        <f>Variety!J10</f>
        <v>0.19155967012252173</v>
      </c>
      <c r="K81" s="87">
        <f>Variety!K10</f>
        <v>5.6076655198666246E-2</v>
      </c>
      <c r="L81" s="125">
        <f>Variety!L10</f>
        <v>29320458.120218515</v>
      </c>
      <c r="M81" s="89">
        <f>Variety!M10</f>
        <v>51350.958274789155</v>
      </c>
      <c r="N81" s="87">
        <f>Variety!N10</f>
        <v>1.7544422517116165E-3</v>
      </c>
      <c r="O81" s="124">
        <f>Variety!O10</f>
        <v>8178052.0299985874</v>
      </c>
      <c r="P81" s="88">
        <f>Variety!P10</f>
        <v>-2349.7716993633658</v>
      </c>
      <c r="Q81" s="87">
        <f>Variety!Q10</f>
        <v>-2.8724404452549503E-4</v>
      </c>
    </row>
    <row r="82" spans="2:17">
      <c r="B82" s="500"/>
      <c r="C82" s="120" t="s">
        <v>235</v>
      </c>
      <c r="D82" s="124">
        <f>Variety!D11</f>
        <v>23610402.948474605</v>
      </c>
      <c r="E82" s="88">
        <f>Variety!E11</f>
        <v>-781309.11870152876</v>
      </c>
      <c r="F82" s="87">
        <f>Variety!F11</f>
        <v>-3.2031745723701557E-2</v>
      </c>
      <c r="G82" s="126">
        <f>Variety!G11</f>
        <v>5.6051442566039276</v>
      </c>
      <c r="H82" s="90">
        <f>Variety!H11</f>
        <v>-0.34442717972072856</v>
      </c>
      <c r="I82" s="258">
        <f>Variety!I11</f>
        <v>4.2818083980338137</v>
      </c>
      <c r="J82" s="259">
        <f>Variety!J11</f>
        <v>0.13069481328488486</v>
      </c>
      <c r="K82" s="87">
        <f>Variety!K11</f>
        <v>3.1484277800793943E-2</v>
      </c>
      <c r="L82" s="125">
        <f>Variety!L11</f>
        <v>101095221.62574087</v>
      </c>
      <c r="M82" s="89">
        <f>Variety!M11</f>
        <v>-157545.69159835577</v>
      </c>
      <c r="N82" s="87">
        <f>Variety!N11</f>
        <v>-1.5559643037171248E-3</v>
      </c>
      <c r="O82" s="124">
        <f>Variety!O11</f>
        <v>25150172.504685581</v>
      </c>
      <c r="P82" s="88">
        <f>Variety!P11</f>
        <v>551279.12517786026</v>
      </c>
      <c r="Q82" s="87">
        <f>Variety!Q11</f>
        <v>2.2410728672742131E-2</v>
      </c>
    </row>
    <row r="83" spans="2:17">
      <c r="B83" s="500"/>
      <c r="C83" s="120" t="s">
        <v>236</v>
      </c>
      <c r="D83" s="124">
        <f>Variety!D12</f>
        <v>816067.839567016</v>
      </c>
      <c r="E83" s="88">
        <f>Variety!E12</f>
        <v>-69239.454559330246</v>
      </c>
      <c r="F83" s="87">
        <f>Variety!F12</f>
        <v>-7.8209515519307091E-2</v>
      </c>
      <c r="G83" s="126">
        <f>Variety!G12</f>
        <v>0.19373570090822018</v>
      </c>
      <c r="H83" s="90">
        <f>Variety!H12</f>
        <v>-2.2206459076196727E-2</v>
      </c>
      <c r="I83" s="258">
        <f>Variety!I12</f>
        <v>6.1152535053028121</v>
      </c>
      <c r="J83" s="259">
        <f>Variety!J12</f>
        <v>-0.19955974014617883</v>
      </c>
      <c r="K83" s="87">
        <f>Variety!K12</f>
        <v>-3.160184353670302E-2</v>
      </c>
      <c r="L83" s="125">
        <f>Variety!L12</f>
        <v>4990461.7164770877</v>
      </c>
      <c r="M83" s="89">
        <f>Variety!M12</f>
        <v>-600088.51076456904</v>
      </c>
      <c r="N83" s="87">
        <f>Variety!N12</f>
        <v>-0.10733979418348756</v>
      </c>
      <c r="O83" s="124">
        <f>Variety!O12</f>
        <v>1466091.2347886562</v>
      </c>
      <c r="P83" s="88">
        <f>Variety!P12</f>
        <v>-118266.94351536618</v>
      </c>
      <c r="Q83" s="87">
        <f>Variety!Q12</f>
        <v>-7.4646595154364101E-2</v>
      </c>
    </row>
    <row r="84" spans="2:17">
      <c r="B84" s="500"/>
      <c r="C84" s="120" t="s">
        <v>160</v>
      </c>
      <c r="D84" s="124">
        <f>Variety!D13</f>
        <v>4349701.9161317004</v>
      </c>
      <c r="E84" s="88">
        <f>Variety!E13</f>
        <v>-341654.95882051717</v>
      </c>
      <c r="F84" s="87">
        <f>Variety!F13</f>
        <v>-7.2826469596601939E-2</v>
      </c>
      <c r="G84" s="126">
        <f>Variety!G13</f>
        <v>1.0326256085654761</v>
      </c>
      <c r="H84" s="90">
        <f>Variety!H13</f>
        <v>-0.11167958755815044</v>
      </c>
      <c r="I84" s="258">
        <f>Variety!I13</f>
        <v>5.0444775690836252</v>
      </c>
      <c r="J84" s="259">
        <f>Variety!J13</f>
        <v>-1.7910231189468107E-2</v>
      </c>
      <c r="K84" s="87">
        <f>Variety!K13</f>
        <v>-3.5379018550301361E-3</v>
      </c>
      <c r="L84" s="125">
        <f>Variety!L13</f>
        <v>21941973.748126425</v>
      </c>
      <c r="M84" s="89">
        <f>Variety!M13</f>
        <v>-1807494.0623589866</v>
      </c>
      <c r="N84" s="87">
        <f>Variety!N13</f>
        <v>-7.6106718549751096E-2</v>
      </c>
      <c r="O84" s="124">
        <f>Variety!O13</f>
        <v>4460856.9779488305</v>
      </c>
      <c r="P84" s="88">
        <f>Variety!P13</f>
        <v>-416074.72965831868</v>
      </c>
      <c r="Q84" s="87">
        <f>Variety!Q13</f>
        <v>-8.5314856677061082E-2</v>
      </c>
    </row>
    <row r="85" spans="2:17">
      <c r="B85" s="500"/>
      <c r="C85" s="120" t="s">
        <v>155</v>
      </c>
      <c r="D85" s="124">
        <f>Variety!D14</f>
        <v>33182059.070055187</v>
      </c>
      <c r="E85" s="88">
        <f>Variety!E14</f>
        <v>-1546367.8591587394</v>
      </c>
      <c r="F85" s="87">
        <f>Variety!F14</f>
        <v>-4.4527437488333751E-2</v>
      </c>
      <c r="G85" s="126">
        <f>Variety!G14</f>
        <v>7.8774694453416085</v>
      </c>
      <c r="H85" s="90">
        <f>Variety!H14</f>
        <v>-0.59341018448913907</v>
      </c>
      <c r="I85" s="258">
        <f>Variety!I14</f>
        <v>4.4542619808165558</v>
      </c>
      <c r="J85" s="259">
        <f>Variety!J14</f>
        <v>-2.6676090915161765E-2</v>
      </c>
      <c r="K85" s="87">
        <f>Variety!K14</f>
        <v>-5.9532380247452159E-3</v>
      </c>
      <c r="L85" s="125">
        <f>Variety!L14</f>
        <v>147801584.16095597</v>
      </c>
      <c r="M85" s="89">
        <f>Variety!M14</f>
        <v>-7814346.2375117242</v>
      </c>
      <c r="N85" s="87">
        <f>Variety!N14</f>
        <v>-5.0215593079078941E-2</v>
      </c>
      <c r="O85" s="124">
        <f>Variety!O14</f>
        <v>32212633.608938571</v>
      </c>
      <c r="P85" s="88">
        <f>Variety!P14</f>
        <v>-1649407.2706998028</v>
      </c>
      <c r="Q85" s="87">
        <f>Variety!Q14</f>
        <v>-4.8709623751343648E-2</v>
      </c>
    </row>
    <row r="86" spans="2:17">
      <c r="B86" s="500"/>
      <c r="C86" s="120" t="s">
        <v>168</v>
      </c>
      <c r="D86" s="124">
        <f>Variety!D15</f>
        <v>962891.55305096752</v>
      </c>
      <c r="E86" s="88">
        <f>Variety!E15</f>
        <v>-109624.80338729767</v>
      </c>
      <c r="F86" s="87">
        <f>Variety!F15</f>
        <v>-0.10221271007124985</v>
      </c>
      <c r="G86" s="126">
        <f>Variety!G15</f>
        <v>0.22859186563204165</v>
      </c>
      <c r="H86" s="90">
        <f>Variety!H15</f>
        <v>-3.3013906922276459E-2</v>
      </c>
      <c r="I86" s="258">
        <f>Variety!I15</f>
        <v>5.6422604336394802</v>
      </c>
      <c r="J86" s="259">
        <f>Variety!J15</f>
        <v>0.14562281800326904</v>
      </c>
      <c r="K86" s="87">
        <f>Variety!K15</f>
        <v>2.6493072344630792E-2</v>
      </c>
      <c r="L86" s="125">
        <f>Variety!L15</f>
        <v>5432884.9116651444</v>
      </c>
      <c r="M86" s="89">
        <f>Variety!M15</f>
        <v>-462348.83651851863</v>
      </c>
      <c r="N86" s="87">
        <f>Variety!N15</f>
        <v>-7.8427566449077529E-2</v>
      </c>
      <c r="O86" s="124">
        <f>Variety!O15</f>
        <v>1567789.1653982233</v>
      </c>
      <c r="P86" s="88">
        <f>Variety!P15</f>
        <v>-182942.05919880117</v>
      </c>
      <c r="Q86" s="87">
        <f>Variety!Q15</f>
        <v>-0.10449465722010524</v>
      </c>
    </row>
    <row r="87" spans="2:17">
      <c r="B87" s="500"/>
      <c r="C87" s="120" t="s">
        <v>157</v>
      </c>
      <c r="D87" s="124">
        <f>Variety!D16</f>
        <v>27867437.623414066</v>
      </c>
      <c r="E87" s="88">
        <f>Variety!E16</f>
        <v>1167811.9692393839</v>
      </c>
      <c r="F87" s="87">
        <f>Variety!F16</f>
        <v>4.3738889240073971E-2</v>
      </c>
      <c r="G87" s="126">
        <f>Variety!G16</f>
        <v>6.6157705263238311</v>
      </c>
      <c r="H87" s="90">
        <f>Variety!H16</f>
        <v>0.10325800915597938</v>
      </c>
      <c r="I87" s="258">
        <f>Variety!I16</f>
        <v>5.0305022146605918</v>
      </c>
      <c r="J87" s="259">
        <f>Variety!J16</f>
        <v>5.5299897126674935E-3</v>
      </c>
      <c r="K87" s="87">
        <f>Variety!K16</f>
        <v>1.1005015480906072E-3</v>
      </c>
      <c r="L87" s="125">
        <f>Variety!L16</f>
        <v>140187206.68150035</v>
      </c>
      <c r="M87" s="89">
        <f>Variety!M16</f>
        <v>6022329.3527655154</v>
      </c>
      <c r="N87" s="87">
        <f>Variety!N16</f>
        <v>4.488752550348496E-2</v>
      </c>
      <c r="O87" s="124">
        <f>Variety!O16</f>
        <v>39865923.158682458</v>
      </c>
      <c r="P87" s="88">
        <f>Variety!P16</f>
        <v>973864.88656767458</v>
      </c>
      <c r="Q87" s="87">
        <f>Variety!Q16</f>
        <v>2.5040199203494609E-2</v>
      </c>
    </row>
    <row r="88" spans="2:17">
      <c r="B88" s="500"/>
      <c r="C88" s="120" t="s">
        <v>178</v>
      </c>
      <c r="D88" s="124">
        <f>Variety!D17</f>
        <v>1435615.5897496124</v>
      </c>
      <c r="E88" s="88">
        <f>Variety!E17</f>
        <v>224444.99816274014</v>
      </c>
      <c r="F88" s="87">
        <f>Variety!F17</f>
        <v>0.18531245699144078</v>
      </c>
      <c r="G88" s="126">
        <f>Variety!G17</f>
        <v>0.34081724463309016</v>
      </c>
      <c r="H88" s="90">
        <f>Variety!H17</f>
        <v>4.5391243523528246E-2</v>
      </c>
      <c r="I88" s="258">
        <f>Variety!I17</f>
        <v>5.4894744276294754</v>
      </c>
      <c r="J88" s="259">
        <f>Variety!J17</f>
        <v>0.17423528488136419</v>
      </c>
      <c r="K88" s="87">
        <f>Variety!K17</f>
        <v>3.2780328448454382E-2</v>
      </c>
      <c r="L88" s="125">
        <f>Variety!L17</f>
        <v>7880775.0678367047</v>
      </c>
      <c r="M88" s="89">
        <f>Variety!M17</f>
        <v>1443113.7308887755</v>
      </c>
      <c r="N88" s="87">
        <f>Variety!N17</f>
        <v>0.22416738864566466</v>
      </c>
      <c r="O88" s="124">
        <f>Variety!O17</f>
        <v>1386716.4009230591</v>
      </c>
      <c r="P88" s="88">
        <f>Variety!P17</f>
        <v>238766.3727994014</v>
      </c>
      <c r="Q88" s="87">
        <f>Variety!Q17</f>
        <v>0.20799369915924718</v>
      </c>
    </row>
    <row r="89" spans="2:17" ht="15" customHeight="1">
      <c r="B89" s="500"/>
      <c r="C89" s="120" t="s">
        <v>154</v>
      </c>
      <c r="D89" s="124">
        <f>Variety!D18</f>
        <v>41110924.740604185</v>
      </c>
      <c r="E89" s="88">
        <f>Variety!E18</f>
        <v>1375496.5638547391</v>
      </c>
      <c r="F89" s="87">
        <f>Variety!F18</f>
        <v>3.4616377046103888E-2</v>
      </c>
      <c r="G89" s="126">
        <f>Variety!G18</f>
        <v>9.7597937738017908</v>
      </c>
      <c r="H89" s="90">
        <f>Variety!H18</f>
        <v>6.7617683848142818E-2</v>
      </c>
      <c r="I89" s="258">
        <f>Variety!I18</f>
        <v>5.3419828230527351</v>
      </c>
      <c r="J89" s="259">
        <f>Variety!J18</f>
        <v>-0.14862175240651432</v>
      </c>
      <c r="K89" s="87">
        <f>Variety!K18</f>
        <v>-2.7068376599326163E-2</v>
      </c>
      <c r="L89" s="125">
        <f>Variety!L18</f>
        <v>219613853.80412129</v>
      </c>
      <c r="M89" s="89">
        <f>Variety!M18</f>
        <v>1442330.0490283966</v>
      </c>
      <c r="N89" s="87">
        <f>Variety!N18</f>
        <v>6.6109913163895553E-3</v>
      </c>
      <c r="O89" s="124">
        <f>Variety!O18</f>
        <v>59496780.325142205</v>
      </c>
      <c r="P89" s="88">
        <f>Variety!P18</f>
        <v>1866504.0989706144</v>
      </c>
      <c r="Q89" s="87">
        <f>Variety!Q18</f>
        <v>3.2387561212538149E-2</v>
      </c>
    </row>
    <row r="90" spans="2:17">
      <c r="B90" s="500"/>
      <c r="C90" s="120" t="s">
        <v>237</v>
      </c>
      <c r="D90" s="124">
        <f>Variety!D19</f>
        <v>667672.34853374853</v>
      </c>
      <c r="E90" s="88">
        <f>Variety!E19</f>
        <v>100759.79918077367</v>
      </c>
      <c r="F90" s="87">
        <f>Variety!F19</f>
        <v>0.17773428952273543</v>
      </c>
      <c r="G90" s="126">
        <f>Variety!G19</f>
        <v>0.15850639389104462</v>
      </c>
      <c r="H90" s="90">
        <f>Variety!H19</f>
        <v>2.0226362492045902E-2</v>
      </c>
      <c r="I90" s="258">
        <f>Variety!I19</f>
        <v>8.1134171903004368</v>
      </c>
      <c r="J90" s="259">
        <f>Variety!J19</f>
        <v>-9.7952700394026593E-2</v>
      </c>
      <c r="K90" s="87">
        <f>Variety!K19</f>
        <v>-1.1928910973189931E-2</v>
      </c>
      <c r="L90" s="125">
        <f>Variety!L19</f>
        <v>5417104.3100819802</v>
      </c>
      <c r="M90" s="89">
        <f>Variety!M19</f>
        <v>761975.67166812345</v>
      </c>
      <c r="N90" s="87">
        <f>Variety!N19</f>
        <v>0.16368520203294568</v>
      </c>
      <c r="O90" s="124">
        <f>Variety!O19</f>
        <v>585510.3730553292</v>
      </c>
      <c r="P90" s="88">
        <f>Variety!P19</f>
        <v>73420.985478188551</v>
      </c>
      <c r="Q90" s="87">
        <f>Variety!Q19</f>
        <v>0.14337533106391212</v>
      </c>
    </row>
    <row r="91" spans="2:17">
      <c r="B91" s="500"/>
      <c r="C91" s="120" t="s">
        <v>183</v>
      </c>
      <c r="D91" s="124">
        <f>Variety!D20</f>
        <v>225294.4550610868</v>
      </c>
      <c r="E91" s="88">
        <f>Variety!E20</f>
        <v>45648.403553761804</v>
      </c>
      <c r="F91" s="87">
        <f>Variety!F20</f>
        <v>0.25410190299618418</v>
      </c>
      <c r="G91" s="126">
        <f>Variety!G20</f>
        <v>5.3485233758450046E-2</v>
      </c>
      <c r="H91" s="90">
        <f>Variety!H20</f>
        <v>9.666373739403121E-3</v>
      </c>
      <c r="I91" s="258">
        <f>Variety!I20</f>
        <v>6.6125501218249072</v>
      </c>
      <c r="J91" s="259">
        <f>Variety!J20</f>
        <v>-2.4869154073765998E-2</v>
      </c>
      <c r="K91" s="87">
        <f>Variety!K20</f>
        <v>-3.7468107769037745E-3</v>
      </c>
      <c r="L91" s="125">
        <f>Variety!L20</f>
        <v>1489770.8762606657</v>
      </c>
      <c r="M91" s="89">
        <f>Variety!M20</f>
        <v>297384.71114686085</v>
      </c>
      <c r="N91" s="87">
        <f>Variety!N20</f>
        <v>0.24940302047070259</v>
      </c>
      <c r="O91" s="124">
        <f>Variety!O20</f>
        <v>289264.87684343592</v>
      </c>
      <c r="P91" s="88">
        <f>Variety!P20</f>
        <v>41968.380588774831</v>
      </c>
      <c r="Q91" s="87">
        <f>Variety!Q20</f>
        <v>0.16970875537822669</v>
      </c>
    </row>
    <row r="92" spans="2:17">
      <c r="B92" s="500"/>
      <c r="C92" s="120" t="s">
        <v>167</v>
      </c>
      <c r="D92" s="124">
        <f>Variety!D21</f>
        <v>4614850.5616511675</v>
      </c>
      <c r="E92" s="88">
        <f>Variety!E21</f>
        <v>88812.623163738288</v>
      </c>
      <c r="F92" s="87">
        <f>Variety!F21</f>
        <v>1.9622598036245994E-2</v>
      </c>
      <c r="G92" s="126">
        <f>Variety!G21</f>
        <v>1.0955722855376187</v>
      </c>
      <c r="H92" s="90">
        <f>Variety!H21</f>
        <v>-8.4086881794114277E-3</v>
      </c>
      <c r="I92" s="258">
        <f>Variety!I21</f>
        <v>9.4988924502737824</v>
      </c>
      <c r="J92" s="259">
        <f>Variety!J21</f>
        <v>7.3487578934313902E-2</v>
      </c>
      <c r="K92" s="87">
        <f>Variety!K21</f>
        <v>7.7967556765410747E-3</v>
      </c>
      <c r="L92" s="125">
        <f>Variety!L21</f>
        <v>43835969.159209996</v>
      </c>
      <c r="M92" s="89">
        <f>Variety!M21</f>
        <v>1176229.1259233356</v>
      </c>
      <c r="N92" s="87">
        <f>Variety!N21</f>
        <v>2.7572346315414584E-2</v>
      </c>
      <c r="O92" s="124">
        <f>Variety!O21</f>
        <v>8611471.1588655151</v>
      </c>
      <c r="P92" s="88">
        <f>Variety!P21</f>
        <v>163363.19546594657</v>
      </c>
      <c r="Q92" s="87">
        <f>Variety!Q21</f>
        <v>1.9337252337884216E-2</v>
      </c>
    </row>
    <row r="93" spans="2:17">
      <c r="B93" s="500"/>
      <c r="C93" s="120" t="s">
        <v>187</v>
      </c>
      <c r="D93" s="124">
        <f>Variety!D22</f>
        <v>140665.59134017117</v>
      </c>
      <c r="E93" s="88">
        <f>Variety!E22</f>
        <v>-10201.618485231069</v>
      </c>
      <c r="F93" s="87">
        <f>Variety!F22</f>
        <v>-6.7619852564631794E-2</v>
      </c>
      <c r="G93" s="126">
        <f>Variety!G22</f>
        <v>3.3394217503310127E-2</v>
      </c>
      <c r="H93" s="90">
        <f>Variety!H22</f>
        <v>-3.4049723109671332E-3</v>
      </c>
      <c r="I93" s="258">
        <f>Variety!I22</f>
        <v>13.258210827519557</v>
      </c>
      <c r="J93" s="259">
        <f>Variety!J22</f>
        <v>9.4978111854356229E-2</v>
      </c>
      <c r="K93" s="87">
        <f>Variety!K22</f>
        <v>7.215409307572705E-3</v>
      </c>
      <c r="L93" s="125">
        <f>Variety!L22</f>
        <v>1864974.0661656987</v>
      </c>
      <c r="M93" s="89">
        <f>Variety!M22</f>
        <v>-120926.1259291626</v>
      </c>
      <c r="N93" s="87">
        <f>Variety!N22</f>
        <v>-6.0892348170630661E-2</v>
      </c>
      <c r="O93" s="124">
        <f>Variety!O22</f>
        <v>297146.39927378407</v>
      </c>
      <c r="P93" s="88">
        <f>Variety!P22</f>
        <v>-17978.373065662163</v>
      </c>
      <c r="Q93" s="87">
        <f>Variety!Q22</f>
        <v>-5.705160191689472E-2</v>
      </c>
    </row>
    <row r="94" spans="2:17">
      <c r="B94" s="500"/>
      <c r="C94" s="120" t="s">
        <v>165</v>
      </c>
      <c r="D94" s="124">
        <f>Variety!D23</f>
        <v>6815624.4426064324</v>
      </c>
      <c r="E94" s="88">
        <f>Variety!E23</f>
        <v>299674.12990287971</v>
      </c>
      <c r="F94" s="87">
        <f>Variety!F23</f>
        <v>4.5990855596095087E-2</v>
      </c>
      <c r="G94" s="126">
        <f>Variety!G23</f>
        <v>1.6180392296995061</v>
      </c>
      <c r="H94" s="90">
        <f>Variety!H23</f>
        <v>2.8683314288362238E-2</v>
      </c>
      <c r="I94" s="258">
        <f>Variety!I23</f>
        <v>7.1166811051636412</v>
      </c>
      <c r="J94" s="259">
        <f>Variety!J23</f>
        <v>-1.5664019582177779E-2</v>
      </c>
      <c r="K94" s="87">
        <f>Variety!K23</f>
        <v>-2.1961948431002223E-3</v>
      </c>
      <c r="L94" s="125">
        <f>Variety!L23</f>
        <v>48504625.690588668</v>
      </c>
      <c r="M94" s="89">
        <f>Variety!M23</f>
        <v>2030619.2446914911</v>
      </c>
      <c r="N94" s="87">
        <f>Variety!N23</f>
        <v>4.369365587310492E-2</v>
      </c>
      <c r="O94" s="124">
        <f>Variety!O23</f>
        <v>8350963.6433369191</v>
      </c>
      <c r="P94" s="88">
        <f>Variety!P23</f>
        <v>329700.67677909695</v>
      </c>
      <c r="Q94" s="87">
        <f>Variety!Q23</f>
        <v>4.1103337236752122E-2</v>
      </c>
    </row>
    <row r="95" spans="2:17">
      <c r="B95" s="500"/>
      <c r="C95" s="120" t="s">
        <v>238</v>
      </c>
      <c r="D95" s="124">
        <f>Variety!D24</f>
        <v>1532454.0273495885</v>
      </c>
      <c r="E95" s="88">
        <f>Variety!E24</f>
        <v>44414.46407775674</v>
      </c>
      <c r="F95" s="87">
        <f>Variety!F24</f>
        <v>2.9847636564245841E-2</v>
      </c>
      <c r="G95" s="126">
        <f>Variety!G24</f>
        <v>0.36380683161796928</v>
      </c>
      <c r="H95" s="90">
        <f>Variety!H24</f>
        <v>8.475749089318918E-4</v>
      </c>
      <c r="I95" s="258">
        <f>Variety!I24</f>
        <v>13.894268219723626</v>
      </c>
      <c r="J95" s="259">
        <f>Variety!J24</f>
        <v>-0.13643612396148619</v>
      </c>
      <c r="K95" s="87">
        <f>Variety!K24</f>
        <v>-9.7241108229105307E-3</v>
      </c>
      <c r="L95" s="125">
        <f>Variety!L24</f>
        <v>21292327.290390868</v>
      </c>
      <c r="M95" s="89">
        <f>Variety!M24</f>
        <v>414084.12641748041</v>
      </c>
      <c r="N95" s="87">
        <f>Variety!N24</f>
        <v>1.9833284015582615E-2</v>
      </c>
      <c r="O95" s="124">
        <f>Variety!O24</f>
        <v>4237015.467006553</v>
      </c>
      <c r="P95" s="88">
        <f>Variety!P24</f>
        <v>161183.30598092964</v>
      </c>
      <c r="Q95" s="87">
        <f>Variety!Q24</f>
        <v>3.9546109754521941E-2</v>
      </c>
    </row>
    <row r="96" spans="2:17">
      <c r="B96" s="500"/>
      <c r="C96" s="120" t="s">
        <v>184</v>
      </c>
      <c r="D96" s="124">
        <f>Variety!D25</f>
        <v>193774.91500820161</v>
      </c>
      <c r="E96" s="88">
        <f>Variety!E25</f>
        <v>-49120.20715262345</v>
      </c>
      <c r="F96" s="87">
        <f>Variety!F25</f>
        <v>-0.2022280510026056</v>
      </c>
      <c r="G96" s="126">
        <f>Variety!G25</f>
        <v>4.6002448763895726E-2</v>
      </c>
      <c r="H96" s="90">
        <f>Variety!H25</f>
        <v>-1.3243982025820333E-2</v>
      </c>
      <c r="I96" s="258">
        <f>Variety!I25</f>
        <v>13.032642805567599</v>
      </c>
      <c r="J96" s="259">
        <f>Variety!J25</f>
        <v>1.2303200073259042</v>
      </c>
      <c r="K96" s="87">
        <f>Variety!K25</f>
        <v>0.10424388727185099</v>
      </c>
      <c r="L96" s="125">
        <f>Variety!L25</f>
        <v>2525399.2519811117</v>
      </c>
      <c r="M96" s="89">
        <f>Variety!M25</f>
        <v>-341327.38587929541</v>
      </c>
      <c r="N96" s="87">
        <f>Variety!N25</f>
        <v>-0.11906520188267636</v>
      </c>
      <c r="O96" s="124">
        <f>Variety!O25</f>
        <v>504605.04072233307</v>
      </c>
      <c r="P96" s="88">
        <f>Variety!P25</f>
        <v>-55214.882649065985</v>
      </c>
      <c r="Q96" s="87">
        <f>Variety!Q25</f>
        <v>-9.8629720636853796E-2</v>
      </c>
    </row>
    <row r="97" spans="2:17">
      <c r="B97" s="500"/>
      <c r="C97" s="120" t="s">
        <v>170</v>
      </c>
      <c r="D97" s="124">
        <f>Variety!D26</f>
        <v>3528399.6202890351</v>
      </c>
      <c r="E97" s="88">
        <f>Variety!E26</f>
        <v>-47992.714627627283</v>
      </c>
      <c r="F97" s="87">
        <f>Variety!F26</f>
        <v>-1.3419309218138567E-2</v>
      </c>
      <c r="G97" s="126">
        <f>Variety!G26</f>
        <v>0.83764724006729874</v>
      </c>
      <c r="H97" s="90">
        <f>Variety!H26</f>
        <v>-3.4698318223559177E-2</v>
      </c>
      <c r="I97" s="258">
        <f>Variety!I26</f>
        <v>8.5607575090617676</v>
      </c>
      <c r="J97" s="259">
        <f>Variety!J26</f>
        <v>0.10428522733499257</v>
      </c>
      <c r="K97" s="87">
        <f>Variety!K26</f>
        <v>1.2332001319313493E-2</v>
      </c>
      <c r="L97" s="125">
        <f>Variety!L26</f>
        <v>30205773.544360045</v>
      </c>
      <c r="M97" s="89">
        <f>Variety!M26</f>
        <v>-37889.104442808777</v>
      </c>
      <c r="N97" s="87">
        <f>Variety!N26</f>
        <v>-1.2527948378074029E-3</v>
      </c>
      <c r="O97" s="124">
        <f>Variety!O26</f>
        <v>6547920.4864573646</v>
      </c>
      <c r="P97" s="88">
        <f>Variety!P26</f>
        <v>-98275.583185484633</v>
      </c>
      <c r="Q97" s="87">
        <f>Variety!Q26</f>
        <v>-1.478674149177873E-2</v>
      </c>
    </row>
    <row r="98" spans="2:17">
      <c r="B98" s="500"/>
      <c r="C98" s="120" t="s">
        <v>174</v>
      </c>
      <c r="D98" s="124">
        <f>Variety!D27</f>
        <v>995290.04250660352</v>
      </c>
      <c r="E98" s="88">
        <f>Variety!E27</f>
        <v>134315.09025962721</v>
      </c>
      <c r="F98" s="87">
        <f>Variety!F27</f>
        <v>0.15600348176110243</v>
      </c>
      <c r="G98" s="126">
        <f>Variety!G27</f>
        <v>0.23628331450274526</v>
      </c>
      <c r="H98" s="90">
        <f>Variety!H27</f>
        <v>2.6276244512244695E-2</v>
      </c>
      <c r="I98" s="258">
        <f>Variety!I27</f>
        <v>13.440290931002014</v>
      </c>
      <c r="J98" s="259">
        <f>Variety!J27</f>
        <v>-0.62345523085381771</v>
      </c>
      <c r="K98" s="87">
        <f>Variety!K27</f>
        <v>-4.4330665789800307E-2</v>
      </c>
      <c r="L98" s="125">
        <f>Variety!L27</f>
        <v>13376987.732018113</v>
      </c>
      <c r="M98" s="89">
        <f>Variety!M27</f>
        <v>1268454.5519006923</v>
      </c>
      <c r="N98" s="87">
        <f>Variety!N27</f>
        <v>0.10475707775930558</v>
      </c>
      <c r="O98" s="124">
        <f>Variety!O27</f>
        <v>2157593.0905607343</v>
      </c>
      <c r="P98" s="88">
        <f>Variety!P27</f>
        <v>325761.16495469119</v>
      </c>
      <c r="Q98" s="87">
        <f>Variety!Q27</f>
        <v>0.17783354487989744</v>
      </c>
    </row>
    <row r="99" spans="2:17">
      <c r="B99" s="500"/>
      <c r="C99" s="120" t="s">
        <v>182</v>
      </c>
      <c r="D99" s="124">
        <f>Variety!D28</f>
        <v>704614.63061037683</v>
      </c>
      <c r="E99" s="88">
        <f>Variety!E28</f>
        <v>40785.079633835354</v>
      </c>
      <c r="F99" s="87">
        <f>Variety!F28</f>
        <v>6.143908413513309E-2</v>
      </c>
      <c r="G99" s="126">
        <f>Variety!G28</f>
        <v>0.16727654578805126</v>
      </c>
      <c r="H99" s="90">
        <f>Variety!H28</f>
        <v>5.356737772889919E-3</v>
      </c>
      <c r="I99" s="258">
        <f>Variety!I28</f>
        <v>16.600283570987656</v>
      </c>
      <c r="J99" s="259">
        <f>Variety!J28</f>
        <v>-0.5455162497701842</v>
      </c>
      <c r="K99" s="87">
        <f>Variety!K28</f>
        <v>-3.1816319767698796E-2</v>
      </c>
      <c r="L99" s="125">
        <f>Variety!L28</f>
        <v>11696802.676398976</v>
      </c>
      <c r="M99" s="89">
        <f>Variety!M28</f>
        <v>314914.08025163412</v>
      </c>
      <c r="N99" s="87">
        <f>Variety!N28</f>
        <v>2.7667998820356532E-2</v>
      </c>
      <c r="O99" s="124">
        <f>Variety!O28</f>
        <v>1403441.4818120026</v>
      </c>
      <c r="P99" s="88">
        <f>Variety!P28</f>
        <v>55584.258835603716</v>
      </c>
      <c r="Q99" s="87">
        <f>Variety!Q28</f>
        <v>4.123898131647806E-2</v>
      </c>
    </row>
    <row r="100" spans="2:17">
      <c r="B100" s="500"/>
      <c r="C100" s="120" t="s">
        <v>172</v>
      </c>
      <c r="D100" s="124">
        <f>Variety!D29</f>
        <v>2416035.8914984972</v>
      </c>
      <c r="E100" s="88">
        <f>Variety!E29</f>
        <v>-157079.58711184841</v>
      </c>
      <c r="F100" s="87">
        <f>Variety!F29</f>
        <v>-6.1046458434380835E-2</v>
      </c>
      <c r="G100" s="126">
        <f>Variety!G29</f>
        <v>0.57357046089112484</v>
      </c>
      <c r="H100" s="90">
        <f>Variety!H29</f>
        <v>-5.4058067673959154E-2</v>
      </c>
      <c r="I100" s="258">
        <f>Variety!I29</f>
        <v>7.3629422183767534</v>
      </c>
      <c r="J100" s="259">
        <f>Variety!J29</f>
        <v>0.43471277725012758</v>
      </c>
      <c r="K100" s="87">
        <f>Variety!K29</f>
        <v>6.2745147363283238E-2</v>
      </c>
      <c r="L100" s="125">
        <f>Variety!L29</f>
        <v>17789132.666627802</v>
      </c>
      <c r="M100" s="89">
        <f>Variety!M29</f>
        <v>-38001.747699022293</v>
      </c>
      <c r="N100" s="87">
        <f>Variety!N29</f>
        <v>-2.1316801015693293E-3</v>
      </c>
      <c r="O100" s="124">
        <f>Variety!O29</f>
        <v>3794942.2069423567</v>
      </c>
      <c r="P100" s="88">
        <f>Variety!P29</f>
        <v>-264164.16300733993</v>
      </c>
      <c r="Q100" s="87">
        <f>Variety!Q29</f>
        <v>-6.5079389139194602E-2</v>
      </c>
    </row>
    <row r="101" spans="2:17">
      <c r="B101" s="500"/>
      <c r="C101" s="120" t="s">
        <v>162</v>
      </c>
      <c r="D101" s="124">
        <f>Variety!D30</f>
        <v>5023970.4059353732</v>
      </c>
      <c r="E101" s="88">
        <f>Variety!E30</f>
        <v>149139.86888195295</v>
      </c>
      <c r="F101" s="87">
        <f>Variety!F30</f>
        <v>3.0593857109154032E-2</v>
      </c>
      <c r="G101" s="126">
        <f>Variety!G30</f>
        <v>1.1926979360594139</v>
      </c>
      <c r="H101" s="90">
        <f>Variety!H30</f>
        <v>3.6402577668892544E-3</v>
      </c>
      <c r="I101" s="258">
        <f>Variety!I30</f>
        <v>5.9811292734477206</v>
      </c>
      <c r="J101" s="259">
        <f>Variety!J30</f>
        <v>-0.1034834954113597</v>
      </c>
      <c r="K101" s="87">
        <f>Variety!K30</f>
        <v>-1.7007408580047369E-2</v>
      </c>
      <c r="L101" s="125">
        <f>Variety!L30</f>
        <v>30049016.463875089</v>
      </c>
      <c r="M101" s="89">
        <f>Variety!M30</f>
        <v>387560.3320956789</v>
      </c>
      <c r="N101" s="87">
        <f>Variety!N30</f>
        <v>1.3066126301211662E-2</v>
      </c>
      <c r="O101" s="124">
        <f>Variety!O30</f>
        <v>8786739.484407641</v>
      </c>
      <c r="P101" s="88">
        <f>Variety!P30</f>
        <v>182304.34103259072</v>
      </c>
      <c r="Q101" s="87">
        <f>Variety!Q30</f>
        <v>2.1187252619709173E-2</v>
      </c>
    </row>
    <row r="102" spans="2:17">
      <c r="B102" s="500"/>
      <c r="C102" s="120" t="s">
        <v>188</v>
      </c>
      <c r="D102" s="124">
        <f>Variety!D31</f>
        <v>598724.16677757713</v>
      </c>
      <c r="E102" s="88">
        <f>Variety!E31</f>
        <v>-117374.73687217839</v>
      </c>
      <c r="F102" s="87">
        <f>Variety!F31</f>
        <v>-0.16390855547181016</v>
      </c>
      <c r="G102" s="126">
        <f>Variety!G31</f>
        <v>0.14213799451144588</v>
      </c>
      <c r="H102" s="90">
        <f>Variety!H31</f>
        <v>-3.2531236209398323E-2</v>
      </c>
      <c r="I102" s="258">
        <f>Variety!I31</f>
        <v>8.7230367871009005</v>
      </c>
      <c r="J102" s="259">
        <f>Variety!J31</f>
        <v>0.6817821481947437</v>
      </c>
      <c r="K102" s="87">
        <f>Variety!K31</f>
        <v>8.4785543899588006E-2</v>
      </c>
      <c r="L102" s="125">
        <f>Variety!L31</f>
        <v>5222692.9321271405</v>
      </c>
      <c r="M102" s="89">
        <f>Variety!M31</f>
        <v>-535640.69876206946</v>
      </c>
      <c r="N102" s="87">
        <f>Variety!N31</f>
        <v>-9.3020087597695353E-2</v>
      </c>
      <c r="O102" s="124">
        <f>Variety!O31</f>
        <v>576313.31004859239</v>
      </c>
      <c r="P102" s="88">
        <f>Variety!P31</f>
        <v>-138347.91275284148</v>
      </c>
      <c r="Q102" s="87">
        <f>Variety!Q31</f>
        <v>-0.19358530774976854</v>
      </c>
    </row>
    <row r="103" spans="2:17">
      <c r="B103" s="500"/>
      <c r="C103" s="120" t="s">
        <v>179</v>
      </c>
      <c r="D103" s="124">
        <f>Variety!D32</f>
        <v>362676.9595051725</v>
      </c>
      <c r="E103" s="88">
        <f>Variety!E32</f>
        <v>44577.800776785298</v>
      </c>
      <c r="F103" s="87">
        <f>Variety!F32</f>
        <v>0.14013806561132275</v>
      </c>
      <c r="G103" s="126">
        <f>Variety!G32</f>
        <v>8.6100041621878787E-2</v>
      </c>
      <c r="H103" s="90">
        <f>Variety!H32</f>
        <v>8.5100117183969232E-3</v>
      </c>
      <c r="I103" s="258">
        <f>Variety!I32</f>
        <v>9.0003648170104285</v>
      </c>
      <c r="J103" s="259">
        <f>Variety!J32</f>
        <v>-0.2386104254071153</v>
      </c>
      <c r="K103" s="87">
        <f>Variety!K32</f>
        <v>-2.5826503388776113E-2</v>
      </c>
      <c r="L103" s="125">
        <f>Variety!L32</f>
        <v>3264224.9462706707</v>
      </c>
      <c r="M103" s="89">
        <f>Variety!M32</f>
        <v>325314.69414525293</v>
      </c>
      <c r="N103" s="87">
        <f>Variety!N32</f>
        <v>0.11069228599613941</v>
      </c>
      <c r="O103" s="124">
        <f>Variety!O32</f>
        <v>635855.14013659861</v>
      </c>
      <c r="P103" s="88">
        <f>Variety!P32</f>
        <v>77000.069410803379</v>
      </c>
      <c r="Q103" s="87">
        <f>Variety!Q32</f>
        <v>0.13778182116304677</v>
      </c>
    </row>
    <row r="104" spans="2:17">
      <c r="B104" s="500"/>
      <c r="C104" s="120" t="s">
        <v>158</v>
      </c>
      <c r="D104" s="124">
        <f>Variety!D33</f>
        <v>14523829.403430337</v>
      </c>
      <c r="E104" s="88">
        <f>Variety!E33</f>
        <v>-266042.90552329458</v>
      </c>
      <c r="F104" s="87">
        <f>Variety!F33</f>
        <v>-1.7988181369370918E-2</v>
      </c>
      <c r="G104" s="126">
        <f>Variety!G33</f>
        <v>3.4479783823338916</v>
      </c>
      <c r="H104" s="90">
        <f>Variety!H33</f>
        <v>-0.15953393963435669</v>
      </c>
      <c r="I104" s="258">
        <f>Variety!I33</f>
        <v>5.2404425937298784</v>
      </c>
      <c r="J104" s="259">
        <f>Variety!J33</f>
        <v>3.4541077895444694E-2</v>
      </c>
      <c r="K104" s="87">
        <f>Variety!K33</f>
        <v>6.6349848898185002E-3</v>
      </c>
      <c r="L104" s="125">
        <f>Variety!L33</f>
        <v>76111294.229802743</v>
      </c>
      <c r="M104" s="89">
        <f>Variety!M33</f>
        <v>-883324.44237668812</v>
      </c>
      <c r="N104" s="87">
        <f>Variety!N33</f>
        <v>-1.1472547791133629E-2</v>
      </c>
      <c r="O104" s="124">
        <f>Variety!O33</f>
        <v>22343465.639834456</v>
      </c>
      <c r="P104" s="88">
        <f>Variety!P33</f>
        <v>-575876.51645162702</v>
      </c>
      <c r="Q104" s="87">
        <f>Variety!Q33</f>
        <v>-2.5126223629140309E-2</v>
      </c>
    </row>
    <row r="105" spans="2:17">
      <c r="B105" s="500"/>
      <c r="C105" s="120" t="s">
        <v>156</v>
      </c>
      <c r="D105" s="124">
        <f>Variety!D34</f>
        <v>41021745.721130826</v>
      </c>
      <c r="E105" s="88">
        <f>Variety!E34</f>
        <v>1099748.7804171517</v>
      </c>
      <c r="F105" s="87">
        <f>Variety!F34</f>
        <v>2.7547439123607423E-2</v>
      </c>
      <c r="G105" s="126">
        <f>Variety!G34</f>
        <v>9.7386225439036167</v>
      </c>
      <c r="H105" s="90">
        <f>Variety!H34</f>
        <v>9.3902151000868628E-4</v>
      </c>
      <c r="I105" s="258">
        <f>Variety!I34</f>
        <v>4.3341972700668672</v>
      </c>
      <c r="J105" s="259">
        <f>Variety!J34</f>
        <v>8.6754144611513873E-2</v>
      </c>
      <c r="K105" s="87">
        <f>Variety!K34</f>
        <v>2.0425027963667734E-2</v>
      </c>
      <c r="L105" s="125">
        <f>Variety!L34</f>
        <v>177796338.31790242</v>
      </c>
      <c r="M105" s="89">
        <f>Variety!M34</f>
        <v>8229926.8576184809</v>
      </c>
      <c r="N105" s="87">
        <f>Variety!N34</f>
        <v>4.8535124301702315E-2</v>
      </c>
      <c r="O105" s="124">
        <f>Variety!O34</f>
        <v>42968715.83724086</v>
      </c>
      <c r="P105" s="88">
        <f>Variety!P34</f>
        <v>1863591.3226677775</v>
      </c>
      <c r="Q105" s="87">
        <f>Variety!Q34</f>
        <v>4.5337201740067098E-2</v>
      </c>
    </row>
    <row r="106" spans="2:17">
      <c r="B106" s="500"/>
      <c r="C106" s="120" t="s">
        <v>166</v>
      </c>
      <c r="D106" s="124">
        <f>Variety!D35</f>
        <v>3700539.4133802173</v>
      </c>
      <c r="E106" s="88">
        <f>Variety!E35</f>
        <v>27800.611058050767</v>
      </c>
      <c r="F106" s="87">
        <f>Variety!F35</f>
        <v>7.5694495455198843E-3</v>
      </c>
      <c r="G106" s="126">
        <f>Variety!G35</f>
        <v>0.87851347918586353</v>
      </c>
      <c r="H106" s="90">
        <f>Variety!H35</f>
        <v>-1.7332692300488395E-2</v>
      </c>
      <c r="I106" s="258">
        <f>Variety!I35</f>
        <v>6.1441407937194805</v>
      </c>
      <c r="J106" s="259">
        <f>Variety!J35</f>
        <v>-6.1564231579457562E-2</v>
      </c>
      <c r="K106" s="87">
        <f>Variety!K35</f>
        <v>-9.9205861910092834E-3</v>
      </c>
      <c r="L106" s="125">
        <f>Variety!L35</f>
        <v>22736635.168516148</v>
      </c>
      <c r="M106" s="89">
        <f>Variety!M35</f>
        <v>-55298.473664924502</v>
      </c>
      <c r="N106" s="87">
        <f>Variety!N35</f>
        <v>-2.4262300221242973E-3</v>
      </c>
      <c r="O106" s="124">
        <f>Variety!O35</f>
        <v>6082481.0012985487</v>
      </c>
      <c r="P106" s="88">
        <f>Variety!P35</f>
        <v>-629.31577047239989</v>
      </c>
      <c r="Q106" s="87">
        <f>Variety!Q35</f>
        <v>-1.0345296035591515E-4</v>
      </c>
    </row>
    <row r="107" spans="2:17">
      <c r="B107" s="500"/>
      <c r="C107" s="120" t="s">
        <v>186</v>
      </c>
      <c r="D107" s="124">
        <f>Variety!D36</f>
        <v>503098.87132106489</v>
      </c>
      <c r="E107" s="88">
        <f>Variety!E36</f>
        <v>14333.220391156094</v>
      </c>
      <c r="F107" s="87">
        <f>Variety!F36</f>
        <v>2.9325343063462416E-2</v>
      </c>
      <c r="G107" s="126">
        <f>Variety!G36</f>
        <v>0.11943640924905831</v>
      </c>
      <c r="H107" s="90">
        <f>Variety!H36</f>
        <v>2.1779319535254749E-4</v>
      </c>
      <c r="I107" s="258">
        <f>Variety!I36</f>
        <v>5.5678239176916708</v>
      </c>
      <c r="J107" s="259">
        <f>Variety!J36</f>
        <v>0.38439573227558466</v>
      </c>
      <c r="K107" s="87">
        <f>Variety!K36</f>
        <v>7.415859128850423E-2</v>
      </c>
      <c r="L107" s="125">
        <f>Variety!L36</f>
        <v>2801165.9287051093</v>
      </c>
      <c r="M107" s="89">
        <f>Variety!M36</f>
        <v>267684.27761177998</v>
      </c>
      <c r="N107" s="87">
        <f>Variety!N36</f>
        <v>0.10565866048260514</v>
      </c>
      <c r="O107" s="124">
        <f>Variety!O36</f>
        <v>508667.61066002434</v>
      </c>
      <c r="P107" s="88">
        <f>Variety!P36</f>
        <v>20791.057414004579</v>
      </c>
      <c r="Q107" s="87">
        <f>Variety!Q36</f>
        <v>4.2615406040061012E-2</v>
      </c>
    </row>
    <row r="108" spans="2:17">
      <c r="B108" s="500"/>
      <c r="C108" s="120" t="s">
        <v>181</v>
      </c>
      <c r="D108" s="124">
        <f>Variety!D37</f>
        <v>1534282.5072623063</v>
      </c>
      <c r="E108" s="88">
        <f>Variety!E37</f>
        <v>489953.2306985925</v>
      </c>
      <c r="F108" s="87">
        <f>Variety!F37</f>
        <v>0.46915588952054127</v>
      </c>
      <c r="G108" s="126">
        <f>Variety!G37</f>
        <v>0.36424091542854425</v>
      </c>
      <c r="H108" s="90">
        <f>Variety!H37</f>
        <v>0.10951047187258323</v>
      </c>
      <c r="I108" s="258">
        <f>Variety!I37</f>
        <v>4.0807046076067905</v>
      </c>
      <c r="J108" s="259">
        <f>Variety!J37</f>
        <v>-0.77997880006126685</v>
      </c>
      <c r="K108" s="87">
        <f>Variety!K37</f>
        <v>-0.16046690036030684</v>
      </c>
      <c r="L108" s="125">
        <f>Variety!L37</f>
        <v>6260953.6967557929</v>
      </c>
      <c r="M108" s="89">
        <f>Variety!M37</f>
        <v>1184799.7100205636</v>
      </c>
      <c r="N108" s="87">
        <f>Variety!N37</f>
        <v>0.23340499778309076</v>
      </c>
      <c r="O108" s="124">
        <f>Variety!O37</f>
        <v>1086617.7825950459</v>
      </c>
      <c r="P108" s="88">
        <f>Variety!P37</f>
        <v>290349.0751152999</v>
      </c>
      <c r="Q108" s="87">
        <f>Variety!Q37</f>
        <v>0.36463705328101853</v>
      </c>
    </row>
    <row r="109" spans="2:17">
      <c r="B109" s="500"/>
      <c r="C109" s="120" t="s">
        <v>159</v>
      </c>
      <c r="D109" s="124">
        <f>Variety!D38</f>
        <v>15583188.362839473</v>
      </c>
      <c r="E109" s="88">
        <f>Variety!E38</f>
        <v>619504.39490234479</v>
      </c>
      <c r="F109" s="87">
        <f>Variety!F38</f>
        <v>4.1400526516716378E-2</v>
      </c>
      <c r="G109" s="126">
        <f>Variety!G38</f>
        <v>3.6994717515903299</v>
      </c>
      <c r="H109" s="90">
        <f>Variety!H38</f>
        <v>4.95636814785958E-2</v>
      </c>
      <c r="I109" s="258">
        <f>Variety!I38</f>
        <v>9.2873096560667801</v>
      </c>
      <c r="J109" s="259">
        <f>Variety!J38</f>
        <v>0.23191029845292732</v>
      </c>
      <c r="K109" s="87">
        <f>Variety!K38</f>
        <v>2.5610167955534207E-2</v>
      </c>
      <c r="L109" s="125">
        <f>Variety!L38</f>
        <v>144725895.75450653</v>
      </c>
      <c r="M109" s="89">
        <f>Variety!M38</f>
        <v>9223761.5637119412</v>
      </c>
      <c r="N109" s="87">
        <f>Variety!N38</f>
        <v>6.8070968909791252E-2</v>
      </c>
      <c r="O109" s="124">
        <f>Variety!O38</f>
        <v>31147995.016406316</v>
      </c>
      <c r="P109" s="88">
        <f>Variety!P38</f>
        <v>1218072.0246713758</v>
      </c>
      <c r="Q109" s="87">
        <f>Variety!Q38</f>
        <v>4.069746604452483E-2</v>
      </c>
    </row>
    <row r="110" spans="2:17">
      <c r="B110" s="500"/>
      <c r="C110" s="120" t="s">
        <v>161</v>
      </c>
      <c r="D110" s="124">
        <f>Variety!D39</f>
        <v>12075701.426317338</v>
      </c>
      <c r="E110" s="88">
        <f>Variety!E39</f>
        <v>-453460.43600985035</v>
      </c>
      <c r="F110" s="87">
        <f>Variety!F39</f>
        <v>-3.6192399858231528E-2</v>
      </c>
      <c r="G110" s="126">
        <f>Variety!G39</f>
        <v>2.8667892132929262</v>
      </c>
      <c r="H110" s="90">
        <f>Variety!H39</f>
        <v>-0.18929571145094215</v>
      </c>
      <c r="I110" s="258">
        <f>Variety!I39</f>
        <v>5.6769023142576787</v>
      </c>
      <c r="J110" s="259">
        <f>Variety!J39</f>
        <v>0.14780934574215543</v>
      </c>
      <c r="K110" s="87">
        <f>Variety!K39</f>
        <v>2.673301870376037E-2</v>
      </c>
      <c r="L110" s="125">
        <f>Variety!L39</f>
        <v>68552577.373345643</v>
      </c>
      <c r="M110" s="89">
        <f>Variety!M39</f>
        <v>-722323.38104046881</v>
      </c>
      <c r="N110" s="87">
        <f>Variety!N39</f>
        <v>-1.0426913256815242E-2</v>
      </c>
      <c r="O110" s="124">
        <f>Variety!O39</f>
        <v>13523217.23742657</v>
      </c>
      <c r="P110" s="88">
        <f>Variety!P39</f>
        <v>-223211.46220361069</v>
      </c>
      <c r="Q110" s="87">
        <f>Variety!Q39</f>
        <v>-1.6237778340902152E-2</v>
      </c>
    </row>
    <row r="111" spans="2:17">
      <c r="B111" s="500"/>
      <c r="C111" s="120" t="s">
        <v>177</v>
      </c>
      <c r="D111" s="124">
        <f>Variety!D40</f>
        <v>847579.67196225561</v>
      </c>
      <c r="E111" s="88">
        <f>Variety!E40</f>
        <v>123839.78332495352</v>
      </c>
      <c r="F111" s="87">
        <f>Variety!F40</f>
        <v>0.17111089946710825</v>
      </c>
      <c r="G111" s="126">
        <f>Variety!G40</f>
        <v>0.20121665609355527</v>
      </c>
      <c r="H111" s="90">
        <f>Variety!H40</f>
        <v>2.4683653534879779E-2</v>
      </c>
      <c r="I111" s="258">
        <f>Variety!I40</f>
        <v>13.736930319709728</v>
      </c>
      <c r="J111" s="259">
        <f>Variety!J40</f>
        <v>-0.75251126782492683</v>
      </c>
      <c r="K111" s="87">
        <f>Variety!K40</f>
        <v>-5.1935146242786633E-2</v>
      </c>
      <c r="L111" s="125">
        <f>Variety!L40</f>
        <v>11643142.894147934</v>
      </c>
      <c r="M111" s="89">
        <f>Variety!M40</f>
        <v>1156556.0531689096</v>
      </c>
      <c r="N111" s="87">
        <f>Variety!N40</f>
        <v>0.11028908363676258</v>
      </c>
      <c r="O111" s="124">
        <f>Variety!O40</f>
        <v>1098564.9750397969</v>
      </c>
      <c r="P111" s="88">
        <f>Variety!P40</f>
        <v>98805.347781376564</v>
      </c>
      <c r="Q111" s="87">
        <f>Variety!Q40</f>
        <v>9.8829103603957705E-2</v>
      </c>
    </row>
    <row r="112" spans="2:17">
      <c r="B112" s="500"/>
      <c r="C112" s="120" t="s">
        <v>164</v>
      </c>
      <c r="D112" s="124">
        <f>Variety!D41</f>
        <v>7075511.1325907735</v>
      </c>
      <c r="E112" s="88">
        <f>Variety!E41</f>
        <v>-214854.86179269291</v>
      </c>
      <c r="F112" s="87">
        <f>Variety!F41</f>
        <v>-2.947106660464209E-2</v>
      </c>
      <c r="G112" s="126">
        <f>Variety!G41</f>
        <v>1.6797367107171963</v>
      </c>
      <c r="H112" s="90">
        <f>Variety!H41</f>
        <v>-9.8512932484581928E-2</v>
      </c>
      <c r="I112" s="258">
        <f>Variety!I41</f>
        <v>6.4269668127271542</v>
      </c>
      <c r="J112" s="259">
        <f>Variety!J41</f>
        <v>8.580104636807917E-3</v>
      </c>
      <c r="K112" s="87">
        <f>Variety!K41</f>
        <v>1.3368008234830623E-3</v>
      </c>
      <c r="L112" s="125">
        <f>Variety!L41</f>
        <v>45474075.23224242</v>
      </c>
      <c r="M112" s="89">
        <f>Variety!M41</f>
        <v>-1318312.9632222801</v>
      </c>
      <c r="N112" s="87">
        <f>Variety!N41</f>
        <v>-2.8173662727265032E-2</v>
      </c>
      <c r="O112" s="124">
        <f>Variety!O41</f>
        <v>12370113.937060731</v>
      </c>
      <c r="P112" s="88">
        <f>Variety!P41</f>
        <v>-424834.62048459612</v>
      </c>
      <c r="Q112" s="87">
        <f>Variety!Q41</f>
        <v>-3.3203308209790831E-2</v>
      </c>
    </row>
    <row r="113" spans="2:17">
      <c r="B113" s="500"/>
      <c r="C113" s="120" t="s">
        <v>190</v>
      </c>
      <c r="D113" s="124">
        <f>Variety!D42</f>
        <v>13.418054401874542</v>
      </c>
      <c r="E113" s="88">
        <f>Variety!E42</f>
        <v>-58.377261161804199</v>
      </c>
      <c r="F113" s="87">
        <f>Variety!F42</f>
        <v>-0.81310682602998774</v>
      </c>
      <c r="G113" s="126">
        <f>Variety!G42</f>
        <v>3.185465776657795E-6</v>
      </c>
      <c r="H113" s="90">
        <f>Variety!H42</f>
        <v>-1.432668579200534E-5</v>
      </c>
      <c r="I113" s="258">
        <f>Variety!I42</f>
        <v>20.027787924815133</v>
      </c>
      <c r="J113" s="259">
        <f>Variety!J42</f>
        <v>11.007870531168088</v>
      </c>
      <c r="K113" s="87">
        <f>Variety!K42</f>
        <v>1.2203959361003913</v>
      </c>
      <c r="L113" s="125">
        <f>Variety!L42</f>
        <v>268.73394792437551</v>
      </c>
      <c r="M113" s="89">
        <f>Variety!M42</f>
        <v>-378.85386771082875</v>
      </c>
      <c r="N113" s="87">
        <f>Variety!N42</f>
        <v>-0.58502315603208122</v>
      </c>
      <c r="O113" s="124">
        <f>Variety!O42</f>
        <v>36.837207436561584</v>
      </c>
      <c r="P113" s="88">
        <f>Variety!P42</f>
        <v>-58.808346152305603</v>
      </c>
      <c r="Q113" s="87">
        <f>Variety!Q42</f>
        <v>-0.61485708373954873</v>
      </c>
    </row>
    <row r="114" spans="2:17" ht="15.75" customHeight="1">
      <c r="B114" s="500"/>
      <c r="C114" s="120" t="s">
        <v>180</v>
      </c>
      <c r="D114" s="124">
        <f>Variety!D43</f>
        <v>746572.9989550967</v>
      </c>
      <c r="E114" s="88">
        <f>Variety!E43</f>
        <v>60461.297178480774</v>
      </c>
      <c r="F114" s="87">
        <f>Variety!F43</f>
        <v>8.8121652818225427E-2</v>
      </c>
      <c r="G114" s="126">
        <f>Variety!G43</f>
        <v>0.17723752391524045</v>
      </c>
      <c r="H114" s="90">
        <f>Variety!H43</f>
        <v>9.8827038937509548E-3</v>
      </c>
      <c r="I114" s="258">
        <f>Variety!I43</f>
        <v>5.1039531379945497</v>
      </c>
      <c r="J114" s="259">
        <f>Variety!J43</f>
        <v>-3.9514337911104036E-3</v>
      </c>
      <c r="K114" s="87">
        <f>Variety!K43</f>
        <v>-7.7359193688480196E-4</v>
      </c>
      <c r="L114" s="125">
        <f>Variety!L43</f>
        <v>3810473.6007588673</v>
      </c>
      <c r="M114" s="89">
        <f>Variety!M43</f>
        <v>305880.50249845162</v>
      </c>
      <c r="N114" s="87">
        <f>Variety!N43</f>
        <v>8.7279890681255509E-2</v>
      </c>
      <c r="O114" s="124">
        <f>Variety!O43</f>
        <v>601563.8110305568</v>
      </c>
      <c r="P114" s="88">
        <f>Variety!P43</f>
        <v>50767.95906114392</v>
      </c>
      <c r="Q114" s="87">
        <f>Variety!Q43</f>
        <v>9.2172006887160068E-2</v>
      </c>
    </row>
    <row r="115" spans="2:17">
      <c r="B115" s="500"/>
      <c r="C115" s="120" t="s">
        <v>185</v>
      </c>
      <c r="D115" s="124">
        <f>Variety!D44</f>
        <v>563321.87019594642</v>
      </c>
      <c r="E115" s="88">
        <f>Variety!E44</f>
        <v>48372.795134308399</v>
      </c>
      <c r="F115" s="87">
        <f>Variety!F44</f>
        <v>9.3937046354570702E-2</v>
      </c>
      <c r="G115" s="126">
        <f>Variety!G44</f>
        <v>0.13373343742751281</v>
      </c>
      <c r="H115" s="90">
        <f>Variety!H44</f>
        <v>8.1282195686413206E-3</v>
      </c>
      <c r="I115" s="258">
        <f>Variety!I44</f>
        <v>5.8122821121906458</v>
      </c>
      <c r="J115" s="259">
        <f>Variety!J44</f>
        <v>-1.0855534593602556E-2</v>
      </c>
      <c r="K115" s="87">
        <f>Variety!K44</f>
        <v>-1.8642071082756188E-3</v>
      </c>
      <c r="L115" s="125">
        <f>Variety!L44</f>
        <v>3274185.6295456802</v>
      </c>
      <c r="M115" s="89">
        <f>Variety!M44</f>
        <v>275566.28437752789</v>
      </c>
      <c r="N115" s="87">
        <f>Variety!N44</f>
        <v>9.1897721136750377E-2</v>
      </c>
      <c r="O115" s="124">
        <f>Variety!O44</f>
        <v>462829.23273355828</v>
      </c>
      <c r="P115" s="88">
        <f>Variety!P44</f>
        <v>33739.877768673294</v>
      </c>
      <c r="Q115" s="87">
        <f>Variety!Q44</f>
        <v>7.8631355866272734E-2</v>
      </c>
    </row>
    <row r="116" spans="2:17">
      <c r="B116" s="500"/>
      <c r="C116" s="120" t="s">
        <v>163</v>
      </c>
      <c r="D116" s="124">
        <f>Variety!D45</f>
        <v>7797613.9812655719</v>
      </c>
      <c r="E116" s="88">
        <f>Variety!E45</f>
        <v>631401.76361582242</v>
      </c>
      <c r="F116" s="87">
        <f>Variety!F45</f>
        <v>8.8108158737015274E-2</v>
      </c>
      <c r="G116" s="126">
        <f>Variety!G45</f>
        <v>1.8511649850994589</v>
      </c>
      <c r="H116" s="90">
        <f>Variety!H45</f>
        <v>0.1031986513157499</v>
      </c>
      <c r="I116" s="258">
        <f>Variety!I45</f>
        <v>5.0589493265485341</v>
      </c>
      <c r="J116" s="259">
        <f>Variety!J45</f>
        <v>-9.7596689054162411E-3</v>
      </c>
      <c r="K116" s="87">
        <f>Variety!K45</f>
        <v>-1.9254743000968379E-3</v>
      </c>
      <c r="L116" s="125">
        <f>Variety!L45</f>
        <v>39447733.999208897</v>
      </c>
      <c r="M116" s="89">
        <f>Variety!M45</f>
        <v>3124289.6682756096</v>
      </c>
      <c r="N116" s="87">
        <f>Variety!N45</f>
        <v>8.601303444164142E-2</v>
      </c>
      <c r="O116" s="124">
        <f>Variety!O45</f>
        <v>8323403.7766546998</v>
      </c>
      <c r="P116" s="88">
        <f>Variety!P45</f>
        <v>641726.33827037457</v>
      </c>
      <c r="Q116" s="87">
        <f>Variety!Q45</f>
        <v>8.3539870479819034E-2</v>
      </c>
    </row>
    <row r="117" spans="2:17">
      <c r="B117" s="500"/>
      <c r="C117" s="120" t="s">
        <v>175</v>
      </c>
      <c r="D117" s="124">
        <f>Variety!D46</f>
        <v>2926534.8932091696</v>
      </c>
      <c r="E117" s="88">
        <f>Variety!E46</f>
        <v>554973.16568358941</v>
      </c>
      <c r="F117" s="87">
        <f>Variety!F46</f>
        <v>0.23401168910860801</v>
      </c>
      <c r="G117" s="126">
        <f>Variety!G46</f>
        <v>0.694763671938185</v>
      </c>
      <c r="H117" s="90">
        <f>Variety!H46</f>
        <v>0.1162976801001443</v>
      </c>
      <c r="I117" s="258">
        <f>Variety!I46</f>
        <v>5.3223396449702332</v>
      </c>
      <c r="J117" s="259">
        <f>Variety!J46</f>
        <v>-2.2916921472996954E-2</v>
      </c>
      <c r="K117" s="87">
        <f>Variety!K46</f>
        <v>-4.2873379767897702E-3</v>
      </c>
      <c r="L117" s="125">
        <f>Variety!L46</f>
        <v>15576012.684515892</v>
      </c>
      <c r="M117" s="89">
        <f>Variety!M46</f>
        <v>2899406.7877343334</v>
      </c>
      <c r="N117" s="87">
        <f>Variety!N46</f>
        <v>0.22872106393009023</v>
      </c>
      <c r="O117" s="124">
        <f>Variety!O46</f>
        <v>2491043.1343908012</v>
      </c>
      <c r="P117" s="88">
        <f>Variety!P46</f>
        <v>377085.17664424842</v>
      </c>
      <c r="Q117" s="87">
        <f>Variety!Q46</f>
        <v>0.17837874933246806</v>
      </c>
    </row>
    <row r="118" spans="2:17">
      <c r="B118" s="500"/>
      <c r="C118" s="120" t="s">
        <v>207</v>
      </c>
      <c r="D118" s="124">
        <f>Variety!D47</f>
        <v>8186064.9562021215</v>
      </c>
      <c r="E118" s="88">
        <f>Variety!E47</f>
        <v>125077.2294615563</v>
      </c>
      <c r="F118" s="87">
        <f>Variety!F47</f>
        <v>1.5516365202571878E-2</v>
      </c>
      <c r="G118" s="126">
        <f>Variety!G47</f>
        <v>1.9433838157517527</v>
      </c>
      <c r="H118" s="90">
        <f>Variety!H47</f>
        <v>-2.2834143672184837E-2</v>
      </c>
      <c r="I118" s="258">
        <f>Variety!I47</f>
        <v>3.1423833926725555</v>
      </c>
      <c r="J118" s="259">
        <f>Variety!J47</f>
        <v>7.345841961706423E-2</v>
      </c>
      <c r="K118" s="87">
        <f>Variety!K47</f>
        <v>2.3936205760001803E-2</v>
      </c>
      <c r="L118" s="125">
        <f>Variety!L47</f>
        <v>25723754.569708336</v>
      </c>
      <c r="M118" s="89">
        <f>Variety!M47</f>
        <v>985188.02762040123</v>
      </c>
      <c r="N118" s="87">
        <f>Variety!N47</f>
        <v>3.9823973872709736E-2</v>
      </c>
      <c r="O118" s="124">
        <f>Variety!O47</f>
        <v>5872949.7826621272</v>
      </c>
      <c r="P118" s="88">
        <f>Variety!P47</f>
        <v>-31826.775514040142</v>
      </c>
      <c r="Q118" s="87">
        <f>Variety!Q47</f>
        <v>-5.3900050578494048E-3</v>
      </c>
    </row>
    <row r="119" spans="2:17">
      <c r="B119" s="500"/>
      <c r="C119" s="120" t="s">
        <v>208</v>
      </c>
      <c r="D119" s="124">
        <f>Variety!D48</f>
        <v>178481.59551139106</v>
      </c>
      <c r="E119" s="88">
        <f>Variety!E48</f>
        <v>12817.594175638835</v>
      </c>
      <c r="F119" s="87">
        <f>Variety!F48</f>
        <v>7.7371028541447215E-2</v>
      </c>
      <c r="G119" s="126">
        <f>Variety!G48</f>
        <v>4.2371792305849344E-2</v>
      </c>
      <c r="H119" s="90">
        <f>Variety!H48</f>
        <v>1.9634024535928954E-3</v>
      </c>
      <c r="I119" s="258">
        <f>Variety!I48</f>
        <v>12.092517193837841</v>
      </c>
      <c r="J119" s="259">
        <f>Variety!J48</f>
        <v>-0.18617054552608181</v>
      </c>
      <c r="K119" s="87">
        <f>Variety!K48</f>
        <v>-1.5162088121945031E-2</v>
      </c>
      <c r="L119" s="125">
        <f>Variety!L48</f>
        <v>2158291.7625051071</v>
      </c>
      <c r="M119" s="89">
        <f>Variety!M48</f>
        <v>124155.22044983786</v>
      </c>
      <c r="N119" s="87">
        <f>Variety!N48</f>
        <v>6.1035834066671249E-2</v>
      </c>
      <c r="O119" s="124">
        <f>Variety!O48</f>
        <v>413693.64659196278</v>
      </c>
      <c r="P119" s="88">
        <f>Variety!P48</f>
        <v>28750.940027316799</v>
      </c>
      <c r="Q119" s="87">
        <f>Variety!Q48</f>
        <v>7.4688881064664259E-2</v>
      </c>
    </row>
    <row r="120" spans="2:17">
      <c r="B120" s="500"/>
      <c r="C120" s="120" t="s">
        <v>239</v>
      </c>
      <c r="D120" s="124">
        <f>Variety!D49</f>
        <v>387370.63011589483</v>
      </c>
      <c r="E120" s="88">
        <f>Variety!E49</f>
        <v>28294.401551602525</v>
      </c>
      <c r="F120" s="87">
        <f>Variety!F49</f>
        <v>7.8797757414165434E-2</v>
      </c>
      <c r="G120" s="126">
        <f>Variety!G49</f>
        <v>9.1962355208826771E-2</v>
      </c>
      <c r="H120" s="90">
        <f>Variety!H49</f>
        <v>4.3772907801523375E-3</v>
      </c>
      <c r="I120" s="258">
        <f>Variety!I49</f>
        <v>14.360561706429557</v>
      </c>
      <c r="J120" s="259">
        <f>Variety!J49</f>
        <v>-0.52401056205000884</v>
      </c>
      <c r="K120" s="87">
        <f>Variety!K49</f>
        <v>-3.5204945939876553E-2</v>
      </c>
      <c r="L120" s="125">
        <f>Variety!L49</f>
        <v>5562859.8370378073</v>
      </c>
      <c r="M120" s="89">
        <f>Variety!M49</f>
        <v>218163.76307951193</v>
      </c>
      <c r="N120" s="87">
        <f>Variety!N49</f>
        <v>4.0818740684339661E-2</v>
      </c>
      <c r="O120" s="124">
        <f>Variety!O49</f>
        <v>555977.41828851344</v>
      </c>
      <c r="P120" s="88">
        <f>Variety!P49</f>
        <v>14507.553554720245</v>
      </c>
      <c r="Q120" s="87">
        <f>Variety!Q49</f>
        <v>2.6792910371572942E-2</v>
      </c>
    </row>
    <row r="121" spans="2:17">
      <c r="B121" s="500"/>
      <c r="C121" s="120" t="s">
        <v>209</v>
      </c>
      <c r="D121" s="124">
        <f>Variety!D50</f>
        <v>19387399.062849533</v>
      </c>
      <c r="E121" s="88">
        <f>Variety!E50</f>
        <v>401887.29419127107</v>
      </c>
      <c r="F121" s="87">
        <f>Variety!F50</f>
        <v>2.1168104346532088E-2</v>
      </c>
      <c r="G121" s="126">
        <f>Variety!G50</f>
        <v>4.6025969461330272</v>
      </c>
      <c r="H121" s="90">
        <f>Variety!H50</f>
        <v>-2.8306297219822696E-2</v>
      </c>
      <c r="I121" s="258">
        <f>Variety!I50</f>
        <v>5.40013008935356</v>
      </c>
      <c r="J121" s="259">
        <f>Variety!J50</f>
        <v>0.32020304389117893</v>
      </c>
      <c r="K121" s="87">
        <f>Variety!K50</f>
        <v>6.3033000479248744E-2</v>
      </c>
      <c r="L121" s="125">
        <f>Variety!L50</f>
        <v>104694477.03359877</v>
      </c>
      <c r="M121" s="89">
        <f>Variety!M50</f>
        <v>8249462.3280473351</v>
      </c>
      <c r="N121" s="87">
        <f>Variety!N50</f>
        <v>8.5535393957200473E-2</v>
      </c>
      <c r="O121" s="124">
        <f>Variety!O50</f>
        <v>19719369.398583531</v>
      </c>
      <c r="P121" s="88">
        <f>Variety!P50</f>
        <v>427007.76847943291</v>
      </c>
      <c r="Q121" s="87">
        <f>Variety!Q50</f>
        <v>2.2133514634782889E-2</v>
      </c>
    </row>
    <row r="122" spans="2:17" ht="15" thickBot="1">
      <c r="B122" s="501"/>
      <c r="C122" s="95" t="s">
        <v>210</v>
      </c>
      <c r="D122" s="121">
        <f>Variety!D51</f>
        <v>7640388.5817017462</v>
      </c>
      <c r="E122" s="84">
        <f>Variety!E51</f>
        <v>-22401.632055247203</v>
      </c>
      <c r="F122" s="83">
        <f>Variety!F51</f>
        <v>-2.9234301645149562E-3</v>
      </c>
      <c r="G122" s="123">
        <f>Variety!G51</f>
        <v>1.8138394448585469</v>
      </c>
      <c r="H122" s="86">
        <f>Variety!H51</f>
        <v>-5.5251074608001272E-2</v>
      </c>
      <c r="I122" s="260">
        <f>Variety!I51</f>
        <v>6.7454161351684512</v>
      </c>
      <c r="J122" s="261">
        <f>Variety!J51</f>
        <v>-7.0084935684112004E-2</v>
      </c>
      <c r="K122" s="83">
        <f>Variety!K51</f>
        <v>-1.0283166997631321E-2</v>
      </c>
      <c r="L122" s="122">
        <f>Variety!L51</f>
        <v>51537600.417967759</v>
      </c>
      <c r="M122" s="85">
        <f>Variety!M51</f>
        <v>-688154.48961157352</v>
      </c>
      <c r="N122" s="83">
        <f>Variety!N51</f>
        <v>-1.3176535041558666E-2</v>
      </c>
      <c r="O122" s="121">
        <f>Variety!O51</f>
        <v>14388305.166817779</v>
      </c>
      <c r="P122" s="84">
        <f>Variety!P51</f>
        <v>-84787.364562762901</v>
      </c>
      <c r="Q122" s="83">
        <f>Variety!Q51</f>
        <v>-5.8582755813194063E-3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2" t="s">
        <v>212</v>
      </c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  <c r="M124" s="512"/>
      <c r="N124" s="512"/>
      <c r="O124" s="512"/>
      <c r="P124" s="512"/>
      <c r="Q124" s="512"/>
    </row>
    <row r="125" spans="2:17" s="55" customFormat="1">
      <c r="B125" s="513" t="s">
        <v>525</v>
      </c>
      <c r="C125" s="513"/>
      <c r="D125" s="513"/>
      <c r="E125" s="513"/>
      <c r="F125" s="513"/>
      <c r="G125" s="513"/>
      <c r="H125" s="513"/>
      <c r="I125" s="513"/>
      <c r="J125" s="513"/>
      <c r="K125" s="513"/>
      <c r="L125" s="513"/>
      <c r="M125" s="513"/>
      <c r="N125" s="513"/>
      <c r="O125" s="513"/>
      <c r="P125" s="513"/>
      <c r="Q125" s="513"/>
    </row>
    <row r="126" spans="2:17" s="55" customFormat="1" ht="15" thickBot="1">
      <c r="B126" s="513" t="str">
        <f>'HOME PAGE'!H6</f>
        <v>LATEST 52 WEEKS ENDING 04-20-2025</v>
      </c>
      <c r="C126" s="513"/>
      <c r="D126" s="513"/>
      <c r="E126" s="513"/>
      <c r="F126" s="513"/>
      <c r="G126" s="513"/>
      <c r="H126" s="513"/>
      <c r="I126" s="513"/>
      <c r="J126" s="513"/>
      <c r="K126" s="513"/>
      <c r="L126" s="513"/>
      <c r="M126" s="513"/>
      <c r="N126" s="513"/>
      <c r="O126" s="513"/>
      <c r="P126" s="513"/>
      <c r="Q126" s="513"/>
    </row>
    <row r="127" spans="2:17" s="55" customFormat="1" ht="24" customHeight="1">
      <c r="B127" s="1"/>
      <c r="C127" s="68"/>
      <c r="D127" s="496" t="s">
        <v>70</v>
      </c>
      <c r="E127" s="497"/>
      <c r="F127" s="498"/>
      <c r="G127" s="494" t="s">
        <v>19</v>
      </c>
      <c r="H127" s="495"/>
      <c r="I127" s="496" t="s">
        <v>20</v>
      </c>
      <c r="J127" s="497"/>
      <c r="K127" s="498"/>
      <c r="L127" s="494" t="s">
        <v>21</v>
      </c>
      <c r="M127" s="497"/>
      <c r="N127" s="495"/>
      <c r="O127" s="496" t="s">
        <v>22</v>
      </c>
      <c r="P127" s="497"/>
      <c r="Q127" s="498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Data'!D9</f>
        <v>5521936365.7623196</v>
      </c>
      <c r="E129" s="425">
        <f>'Segment Data'!E9</f>
        <v>123335136.51966286</v>
      </c>
      <c r="F129" s="426">
        <f>'Segment Data'!F9</f>
        <v>2.2845757869944569E-2</v>
      </c>
      <c r="G129" s="427">
        <f>'Segment Data'!G9</f>
        <v>100.00000000000001</v>
      </c>
      <c r="H129" s="428">
        <f>'Segment Data'!H9</f>
        <v>2.8421709430404007E-14</v>
      </c>
      <c r="I129" s="429">
        <f>'Segment Data'!I9</f>
        <v>5.6517390831100167</v>
      </c>
      <c r="J129" s="430">
        <f>'Segment Data'!J9</f>
        <v>1.3308075515562123E-2</v>
      </c>
      <c r="K129" s="426">
        <f>'Segment Data'!K9</f>
        <v>2.3602444541109672E-3</v>
      </c>
      <c r="L129" s="431">
        <f>'Segment Data'!L9</f>
        <v>31208543572.82539</v>
      </c>
      <c r="M129" s="432">
        <f>'Segment Data'!M9</f>
        <v>768903004.22605515</v>
      </c>
      <c r="N129" s="426">
        <f>'Segment Data'!N9</f>
        <v>2.5259923897368013E-2</v>
      </c>
      <c r="O129" s="424">
        <f>'Segment Data'!O9</f>
        <v>7383026044.1051064</v>
      </c>
      <c r="P129" s="425">
        <f>'Segment Data'!P9</f>
        <v>158740557.06664944</v>
      </c>
      <c r="Q129" s="426">
        <f>'Segment Data'!Q9</f>
        <v>2.1973184386394447E-2</v>
      </c>
    </row>
    <row r="130" spans="2:17" s="55" customFormat="1">
      <c r="B130" s="499" t="s">
        <v>66</v>
      </c>
      <c r="C130" s="421" t="s">
        <v>194</v>
      </c>
      <c r="D130" s="355">
        <f>'Segment Data'!D10</f>
        <v>4703602821.7556725</v>
      </c>
      <c r="E130" s="347">
        <f>'Segment Data'!E10</f>
        <v>117974231.8562851</v>
      </c>
      <c r="F130" s="114">
        <f>'Segment Data'!F10</f>
        <v>2.5726948779965092E-2</v>
      </c>
      <c r="G130" s="348">
        <f>'Segment Data'!G10</f>
        <v>85.18031556682611</v>
      </c>
      <c r="H130" s="115">
        <f>'Segment Data'!H10</f>
        <v>0.23926518769518168</v>
      </c>
      <c r="I130" s="349">
        <f>'Segment Data'!I10</f>
        <v>5.7075657572059901</v>
      </c>
      <c r="J130" s="350">
        <f>'Segment Data'!J10</f>
        <v>3.7200411584166204E-3</v>
      </c>
      <c r="K130" s="114">
        <f>'Segment Data'!K10</f>
        <v>6.5219876967401353E-4</v>
      </c>
      <c r="L130" s="351">
        <f>'Segment Data'!L10</f>
        <v>26846122400.950146</v>
      </c>
      <c r="M130" s="352">
        <f>'Segment Data'!M10</f>
        <v>690404413.0672493</v>
      </c>
      <c r="N130" s="114">
        <f>'Segment Data'!N10</f>
        <v>2.6395926633980816E-2</v>
      </c>
      <c r="O130" s="353">
        <f>'Segment Data'!O10</f>
        <v>6446016814.0625248</v>
      </c>
      <c r="P130" s="354">
        <f>'Segment Data'!P10</f>
        <v>114217674.42507744</v>
      </c>
      <c r="Q130" s="114">
        <f>'Segment Data'!Q10</f>
        <v>1.80387393703107E-2</v>
      </c>
    </row>
    <row r="131" spans="2:17" s="55" customFormat="1">
      <c r="B131" s="500"/>
      <c r="C131" s="421" t="s">
        <v>195</v>
      </c>
      <c r="D131" s="355">
        <f>'Segment Data'!D11</f>
        <v>738792673.69041157</v>
      </c>
      <c r="E131" s="347">
        <f>'Segment Data'!E11</f>
        <v>-9966660.629099369</v>
      </c>
      <c r="F131" s="114">
        <f>'Segment Data'!F11</f>
        <v>-1.3310900007887436E-2</v>
      </c>
      <c r="G131" s="348">
        <f>'Segment Data'!G11</f>
        <v>13.379231935216609</v>
      </c>
      <c r="H131" s="115">
        <f>'Segment Data'!H11</f>
        <v>-0.49027430398659</v>
      </c>
      <c r="I131" s="349">
        <f>'Segment Data'!I11</f>
        <v>4.9707378387275929</v>
      </c>
      <c r="J131" s="350">
        <f>'Segment Data'!J11</f>
        <v>4.1630830745909009E-4</v>
      </c>
      <c r="K131" s="114">
        <f>'Segment Data'!K11</f>
        <v>8.3758828259124758E-5</v>
      </c>
      <c r="L131" s="351">
        <f>'Segment Data'!L11</f>
        <v>3672344698.087656</v>
      </c>
      <c r="M131" s="352">
        <f>'Segment Data'!M11</f>
        <v>-49229942.383656025</v>
      </c>
      <c r="N131" s="114">
        <f>'Segment Data'!N11</f>
        <v>-1.3228256085016044E-2</v>
      </c>
      <c r="O131" s="353">
        <f>'Segment Data'!O11</f>
        <v>766647456.07377625</v>
      </c>
      <c r="P131" s="354">
        <f>'Segment Data'!P11</f>
        <v>-3008239.8707234859</v>
      </c>
      <c r="Q131" s="114">
        <f>'Segment Data'!Q11</f>
        <v>-3.9085527289340191E-3</v>
      </c>
    </row>
    <row r="132" spans="2:17" s="55" customFormat="1">
      <c r="B132" s="500"/>
      <c r="C132" s="421" t="s">
        <v>293</v>
      </c>
      <c r="D132" s="355">
        <f>'Segment Data'!D12</f>
        <v>19896445.490613338</v>
      </c>
      <c r="E132" s="347">
        <f>'Segment Data'!E12</f>
        <v>-932162.50481332466</v>
      </c>
      <c r="F132" s="114">
        <f>'Segment Data'!F12</f>
        <v>-4.4753951153048713E-2</v>
      </c>
      <c r="G132" s="348">
        <f>'Segment Data'!G12</f>
        <v>0.36031645735683115</v>
      </c>
      <c r="H132" s="115">
        <f>'Segment Data'!H12</f>
        <v>-2.5498443780969715E-2</v>
      </c>
      <c r="I132" s="349">
        <f>'Segment Data'!I12</f>
        <v>10.595206011962802</v>
      </c>
      <c r="J132" s="350">
        <f>'Segment Data'!J12</f>
        <v>-0.33501277079811054</v>
      </c>
      <c r="K132" s="114">
        <f>'Segment Data'!K12</f>
        <v>-3.0650143190774099E-2</v>
      </c>
      <c r="L132" s="351">
        <f>'Segment Data'!L12</f>
        <v>210806938.8788366</v>
      </c>
      <c r="M132" s="352">
        <f>'Segment Data'!M12</f>
        <v>-16854303.451540023</v>
      </c>
      <c r="N132" s="114">
        <f>'Segment Data'!N12</f>
        <v>-7.4032379332629031E-2</v>
      </c>
      <c r="O132" s="353">
        <f>'Segment Data'!O12</f>
        <v>43041169.461530551</v>
      </c>
      <c r="P132" s="354">
        <f>'Segment Data'!P12</f>
        <v>-1534898.2343515605</v>
      </c>
      <c r="Q132" s="114">
        <f>'Segment Data'!Q12</f>
        <v>-3.4433235448746248E-2</v>
      </c>
    </row>
    <row r="133" spans="2:17" s="55" customFormat="1">
      <c r="B133" s="500"/>
      <c r="C133" s="421" t="s">
        <v>193</v>
      </c>
      <c r="D133" s="355">
        <f>'Segment Data'!D13</f>
        <v>10326897.841770737</v>
      </c>
      <c r="E133" s="347">
        <f>'Segment Data'!E13</f>
        <v>-776924.21660488285</v>
      </c>
      <c r="F133" s="114">
        <f>'Segment Data'!F13</f>
        <v>-6.9969080242856418E-2</v>
      </c>
      <c r="G133" s="348">
        <f>'Segment Data'!G13</f>
        <v>0.18701587917239751</v>
      </c>
      <c r="H133" s="115">
        <f>'Segment Data'!H13</f>
        <v>-1.8663732765402841E-2</v>
      </c>
      <c r="I133" s="349">
        <f>'Segment Data'!I13</f>
        <v>2.7401967675226486</v>
      </c>
      <c r="J133" s="350">
        <f>'Segment Data'!J13</f>
        <v>-9.2115139493023079E-3</v>
      </c>
      <c r="K133" s="114">
        <f>'Segment Data'!K13</f>
        <v>-3.3503623348260007E-3</v>
      </c>
      <c r="L133" s="351">
        <f>'Segment Data'!L13</f>
        <v>28297732.084556788</v>
      </c>
      <c r="M133" s="352">
        <f>'Segment Data'!M13</f>
        <v>-2231208.238732066</v>
      </c>
      <c r="N133" s="114">
        <f>'Segment Data'!N13</f>
        <v>-7.3085020806634399E-2</v>
      </c>
      <c r="O133" s="353">
        <f>'Segment Data'!O13</f>
        <v>16140137.981363812</v>
      </c>
      <c r="P133" s="354">
        <f>'Segment Data'!P13</f>
        <v>-1354670.3567426112</v>
      </c>
      <c r="Q133" s="114">
        <f>'Segment Data'!Q13</f>
        <v>-7.7432706352771385E-2</v>
      </c>
    </row>
    <row r="134" spans="2:17" s="55" customFormat="1" ht="15" thickBot="1">
      <c r="B134" s="501"/>
      <c r="C134" s="422" t="s">
        <v>292</v>
      </c>
      <c r="D134" s="356">
        <f>'Segment Data'!D14</f>
        <v>2870307.9438529667</v>
      </c>
      <c r="E134" s="113">
        <f>'Segment Data'!E14</f>
        <v>-2497319.4000097513</v>
      </c>
      <c r="F134" s="111">
        <f>'Segment Data'!F14</f>
        <v>-0.46525573405634374</v>
      </c>
      <c r="G134" s="171">
        <f>'Segment Data'!G14</f>
        <v>5.1980098170811E-2</v>
      </c>
      <c r="H134" s="112">
        <f>'Segment Data'!H14</f>
        <v>-4.7446162742624066E-2</v>
      </c>
      <c r="I134" s="234">
        <f>'Segment Data'!I14</f>
        <v>23.033695774873642</v>
      </c>
      <c r="J134" s="235">
        <f>'Segment Data'!J14</f>
        <v>2.657416818744597</v>
      </c>
      <c r="K134" s="111">
        <f>'Segment Data'!K14</f>
        <v>0.13041717893959556</v>
      </c>
      <c r="L134" s="170">
        <f>'Segment Data'!L14</f>
        <v>66113799.958912328</v>
      </c>
      <c r="M134" s="169">
        <f>'Segment Data'!M14</f>
        <v>-43258472.132180408</v>
      </c>
      <c r="N134" s="111">
        <f>'Segment Data'!N14</f>
        <v>-0.39551589543784721</v>
      </c>
      <c r="O134" s="168">
        <f>'Segment Data'!O14</f>
        <v>13978751.877970576</v>
      </c>
      <c r="P134" s="167">
        <f>'Segment Data'!P14</f>
        <v>-9222349.4462223649</v>
      </c>
      <c r="Q134" s="111">
        <f>'Segment Data'!Q14</f>
        <v>-0.39749619284692156</v>
      </c>
    </row>
    <row r="135" spans="2:17" s="55" customFormat="1">
      <c r="B135" s="499" t="s">
        <v>151</v>
      </c>
      <c r="C135" s="224" t="s">
        <v>150</v>
      </c>
      <c r="D135" s="110">
        <f>Fat!D7</f>
        <v>5262376230.817934</v>
      </c>
      <c r="E135" s="109">
        <f>Fat!E7</f>
        <v>135071026.10433292</v>
      </c>
      <c r="F135" s="107">
        <f>Fat!F7</f>
        <v>2.6343472976830071E-2</v>
      </c>
      <c r="G135" s="223">
        <f>Fat!G7</f>
        <v>95.299472544563599</v>
      </c>
      <c r="H135" s="108">
        <f>Fat!H7</f>
        <v>0.32477471097524813</v>
      </c>
      <c r="I135" s="236">
        <f>Fat!I7</f>
        <v>5.665595222417819</v>
      </c>
      <c r="J135" s="237">
        <f>Fat!J7</f>
        <v>1.2058567055241554E-2</v>
      </c>
      <c r="K135" s="107">
        <f>Fat!K7</f>
        <v>2.1329245373873326E-3</v>
      </c>
      <c r="L135" s="222">
        <f>Fat!L7</f>
        <v>29814493631.887177</v>
      </c>
      <c r="M135" s="221">
        <f>Fat!M7</f>
        <v>827085713.80751038</v>
      </c>
      <c r="N135" s="107">
        <f>Fat!N7</f>
        <v>2.8532586154129728E-2</v>
      </c>
      <c r="O135" s="225">
        <f>Fat!O7</f>
        <v>7049788817.4286909</v>
      </c>
      <c r="P135" s="226">
        <f>Fat!P7</f>
        <v>175497951.76793385</v>
      </c>
      <c r="Q135" s="107">
        <f>Fat!Q7</f>
        <v>2.5529608100320757E-2</v>
      </c>
    </row>
    <row r="136" spans="2:17" s="55" customFormat="1">
      <c r="B136" s="500"/>
      <c r="C136" s="220" t="s">
        <v>213</v>
      </c>
      <c r="D136" s="99">
        <f>Fat!D8</f>
        <v>240368294.81968704</v>
      </c>
      <c r="E136" s="98">
        <f>Fat!E8</f>
        <v>-11920373.536327004</v>
      </c>
      <c r="F136" s="96">
        <f>Fat!F8</f>
        <v>-4.7248945479809332E-2</v>
      </c>
      <c r="G136" s="203">
        <f>Fat!G8</f>
        <v>4.3529711119100076</v>
      </c>
      <c r="H136" s="97">
        <f>Fat!H8</f>
        <v>-0.32025177755697953</v>
      </c>
      <c r="I136" s="238">
        <f>Fat!I8</f>
        <v>5.3296690494161325</v>
      </c>
      <c r="J136" s="239">
        <f>Fat!J8</f>
        <v>2.4515432633160472E-2</v>
      </c>
      <c r="K136" s="96">
        <f>Fat!K8</f>
        <v>4.6210598983609736E-3</v>
      </c>
      <c r="L136" s="202">
        <f>Fat!L8</f>
        <v>1281083461.361418</v>
      </c>
      <c r="M136" s="201">
        <f>Fat!M8</f>
        <v>-57346680.040849686</v>
      </c>
      <c r="N136" s="96">
        <f>Fat!N8</f>
        <v>-4.2846225788645054E-2</v>
      </c>
      <c r="O136" s="200">
        <f>Fat!O8</f>
        <v>298862060.39934552</v>
      </c>
      <c r="P136" s="199">
        <f>Fat!P8</f>
        <v>-16809830.15308708</v>
      </c>
      <c r="Q136" s="96">
        <f>Fat!Q8</f>
        <v>-5.3250956629903014E-2</v>
      </c>
    </row>
    <row r="137" spans="2:17" s="55" customFormat="1">
      <c r="B137" s="500"/>
      <c r="C137" s="220" t="s">
        <v>65</v>
      </c>
      <c r="D137" s="99">
        <f>Fat!D9</f>
        <v>2503484.7378517627</v>
      </c>
      <c r="E137" s="98">
        <f>Fat!E9</f>
        <v>-721369.29661754053</v>
      </c>
      <c r="F137" s="96">
        <f>Fat!F9</f>
        <v>-0.22369052642602857</v>
      </c>
      <c r="G137" s="203">
        <f>Fat!G9</f>
        <v>4.5337080546131024E-2</v>
      </c>
      <c r="H137" s="97">
        <f>Fat!H9</f>
        <v>-1.4397911862665605E-2</v>
      </c>
      <c r="I137" s="238">
        <f>Fat!I9</f>
        <v>4.9011507160323999</v>
      </c>
      <c r="J137" s="239">
        <f>Fat!J9</f>
        <v>0.20432987304231798</v>
      </c>
      <c r="K137" s="96">
        <f>Fat!K9</f>
        <v>4.3503867801829514E-2</v>
      </c>
      <c r="L137" s="202">
        <f>Fat!L9</f>
        <v>12269956.015498351</v>
      </c>
      <c r="M137" s="201">
        <f>Fat!M9</f>
        <v>-2876605.6291977279</v>
      </c>
      <c r="N137" s="96">
        <f>Fat!N9</f>
        <v>-0.18991806171435865</v>
      </c>
      <c r="O137" s="200">
        <f>Fat!O9</f>
        <v>3405145.8464011038</v>
      </c>
      <c r="P137" s="199">
        <f>Fat!P9</f>
        <v>-1009918.9419295443</v>
      </c>
      <c r="Q137" s="96">
        <f>Fat!Q9</f>
        <v>-0.22874385549195944</v>
      </c>
    </row>
    <row r="138" spans="2:17" s="55" customFormat="1" ht="15" thickBot="1">
      <c r="B138" s="501"/>
      <c r="C138" s="227" t="s">
        <v>13</v>
      </c>
      <c r="D138" s="94">
        <f>Fat!D10</f>
        <v>16688355.386772105</v>
      </c>
      <c r="E138" s="93">
        <f>Fat!E10</f>
        <v>905853.24833226949</v>
      </c>
      <c r="F138" s="91">
        <f>Fat!F10</f>
        <v>5.7396047875449031E-2</v>
      </c>
      <c r="G138" s="215">
        <f>Fat!G10</f>
        <v>0.30221926297892482</v>
      </c>
      <c r="H138" s="92">
        <f>Fat!H10</f>
        <v>9.874978445542415E-3</v>
      </c>
      <c r="I138" s="240">
        <f>Fat!I10</f>
        <v>6.0339393084286561</v>
      </c>
      <c r="J138" s="241">
        <f>Fat!J10</f>
        <v>-0.21703069666135111</v>
      </c>
      <c r="K138" s="91">
        <f>Fat!K10</f>
        <v>-3.4719522967575987E-2</v>
      </c>
      <c r="L138" s="214">
        <f>Fat!L10</f>
        <v>100696523.56127131</v>
      </c>
      <c r="M138" s="213">
        <f>Fat!M10</f>
        <v>2040576.0886150002</v>
      </c>
      <c r="N138" s="91">
        <f>Fat!N10</f>
        <v>2.0683761505413251E-2</v>
      </c>
      <c r="O138" s="212">
        <f>Fat!O10</f>
        <v>30970020.43066578</v>
      </c>
      <c r="P138" s="211">
        <f>Fat!P10</f>
        <v>1062354.3937332965</v>
      </c>
      <c r="Q138" s="91">
        <f>Fat!Q10</f>
        <v>3.5521140045545935E-2</v>
      </c>
    </row>
    <row r="139" spans="2:17" s="55" customFormat="1">
      <c r="B139" s="499" t="s">
        <v>67</v>
      </c>
      <c r="C139" s="224" t="s">
        <v>148</v>
      </c>
      <c r="D139" s="110">
        <f>'Form Data'!D22</f>
        <v>49704831.301072754</v>
      </c>
      <c r="E139" s="109">
        <f>'Form Data'!E22</f>
        <v>2260791.2811669782</v>
      </c>
      <c r="F139" s="107">
        <f>'Form Data'!F22</f>
        <v>4.7651744670530446E-2</v>
      </c>
      <c r="G139" s="223">
        <f>'Form Data'!G22</f>
        <v>0.90013408356636959</v>
      </c>
      <c r="H139" s="108">
        <f>'Form Data'!H22</f>
        <v>2.1313107441754964E-2</v>
      </c>
      <c r="I139" s="236">
        <f>'Form Data'!I22</f>
        <v>8.6896151800499624</v>
      </c>
      <c r="J139" s="237">
        <f>'Form Data'!J22</f>
        <v>0.1749400365036653</v>
      </c>
      <c r="K139" s="107">
        <f>'Form Data'!K22</f>
        <v>2.0545708856110758E-2</v>
      </c>
      <c r="L139" s="222">
        <f>'Form Data'!L22</f>
        <v>431915856.59562433</v>
      </c>
      <c r="M139" s="221">
        <f>'Form Data'!M22</f>
        <v>27945268.328716815</v>
      </c>
      <c r="N139" s="107">
        <f>'Form Data'!N22</f>
        <v>6.9176492399127557E-2</v>
      </c>
      <c r="O139" s="225">
        <f>'Form Data'!O22</f>
        <v>79379992.002055958</v>
      </c>
      <c r="P139" s="226">
        <f>'Form Data'!P22</f>
        <v>4332016.2637794167</v>
      </c>
      <c r="Q139" s="107">
        <f>'Form Data'!Q22</f>
        <v>5.7723292616005478E-2</v>
      </c>
    </row>
    <row r="140" spans="2:17" s="55" customFormat="1">
      <c r="B140" s="500"/>
      <c r="C140" s="220" t="s">
        <v>147</v>
      </c>
      <c r="D140" s="99">
        <f>'Form Data'!D23</f>
        <v>1057429155.0457519</v>
      </c>
      <c r="E140" s="98">
        <f>'Form Data'!E23</f>
        <v>60016325.725892544</v>
      </c>
      <c r="F140" s="96">
        <f>'Form Data'!F23</f>
        <v>6.0172000962548239E-2</v>
      </c>
      <c r="G140" s="203">
        <f>'Form Data'!G23</f>
        <v>19.149607764445339</v>
      </c>
      <c r="H140" s="97">
        <f>'Form Data'!H23</f>
        <v>0.67421410289532346</v>
      </c>
      <c r="I140" s="238">
        <f>'Form Data'!I23</f>
        <v>5.2132245670535209</v>
      </c>
      <c r="J140" s="239">
        <f>'Form Data'!J23</f>
        <v>6.0888674306096569E-2</v>
      </c>
      <c r="K140" s="96">
        <f>'Form Data'!K23</f>
        <v>1.1817683391295434E-2</v>
      </c>
      <c r="L140" s="202">
        <f>'Form Data'!L23</f>
        <v>5512615649.0031605</v>
      </c>
      <c r="M140" s="201">
        <f>'Form Data'!M23</f>
        <v>373609728.61168861</v>
      </c>
      <c r="N140" s="96">
        <f>'Form Data'!N23</f>
        <v>7.270077801023983E-2</v>
      </c>
      <c r="O140" s="200">
        <f>'Form Data'!O23</f>
        <v>1397406630.9131808</v>
      </c>
      <c r="P140" s="199">
        <f>'Form Data'!P23</f>
        <v>67391004.557585478</v>
      </c>
      <c r="Q140" s="96">
        <f>'Form Data'!Q23</f>
        <v>5.0669332917722951E-2</v>
      </c>
    </row>
    <row r="141" spans="2:17" s="55" customFormat="1">
      <c r="B141" s="500"/>
      <c r="C141" s="220" t="s">
        <v>146</v>
      </c>
      <c r="D141" s="99">
        <f>'Form Data'!D24</f>
        <v>3359656.9422617853</v>
      </c>
      <c r="E141" s="98">
        <f>'Form Data'!E24</f>
        <v>-470473.1082339962</v>
      </c>
      <c r="F141" s="96">
        <f>'Form Data'!F24</f>
        <v>-0.1228347607082159</v>
      </c>
      <c r="G141" s="203">
        <f>'Form Data'!G24</f>
        <v>6.0842007580758757E-2</v>
      </c>
      <c r="H141" s="97">
        <f>'Form Data'!H24</f>
        <v>-1.0104704129472335E-2</v>
      </c>
      <c r="I141" s="238">
        <f>'Form Data'!I24</f>
        <v>7.4453738789619477</v>
      </c>
      <c r="J141" s="239">
        <f>'Form Data'!J24</f>
        <v>0.1287447227909384</v>
      </c>
      <c r="K141" s="96">
        <f>'Form Data'!K24</f>
        <v>1.7596179885972792E-2</v>
      </c>
      <c r="L141" s="202">
        <f>'Form Data'!L24</f>
        <v>25013902.040189065</v>
      </c>
      <c r="M141" s="201">
        <f>'Form Data'!M24</f>
        <v>-3009739.1591951102</v>
      </c>
      <c r="N141" s="96">
        <f>'Form Data'!N24</f>
        <v>-0.10740000336791529</v>
      </c>
      <c r="O141" s="200">
        <f>'Form Data'!O24</f>
        <v>4743382.9445702359</v>
      </c>
      <c r="P141" s="199">
        <f>'Form Data'!P24</f>
        <v>-548157.29027506709</v>
      </c>
      <c r="Q141" s="96">
        <f>'Form Data'!Q24</f>
        <v>-0.10359125433184811</v>
      </c>
    </row>
    <row r="142" spans="2:17" s="55" customFormat="1">
      <c r="B142" s="500"/>
      <c r="C142" s="220" t="s">
        <v>145</v>
      </c>
      <c r="D142" s="99">
        <f>'Form Data'!D25</f>
        <v>54220182.506515928</v>
      </c>
      <c r="E142" s="98">
        <f>'Form Data'!E25</f>
        <v>738186.50819272548</v>
      </c>
      <c r="F142" s="96">
        <f>'Form Data'!F25</f>
        <v>1.3802523529897229E-2</v>
      </c>
      <c r="G142" s="203">
        <f>'Form Data'!G25</f>
        <v>0.98190523966732957</v>
      </c>
      <c r="H142" s="97">
        <f>'Form Data'!H25</f>
        <v>-8.7587069236267912E-3</v>
      </c>
      <c r="I142" s="238">
        <f>'Form Data'!I25</f>
        <v>10.306911486478446</v>
      </c>
      <c r="J142" s="239">
        <f>'Form Data'!J25</f>
        <v>-5.4432181245248401E-2</v>
      </c>
      <c r="K142" s="96">
        <f>'Form Data'!K25</f>
        <v>-5.2533901963708069E-3</v>
      </c>
      <c r="L142" s="202">
        <f>'Form Data'!L25</f>
        <v>558842621.87536669</v>
      </c>
      <c r="M142" s="201">
        <f>'Form Data'!M25</f>
        <v>4697281.3009165525</v>
      </c>
      <c r="N142" s="96">
        <f>'Form Data'!N25</f>
        <v>8.4766232917291243E-3</v>
      </c>
      <c r="O142" s="200">
        <f>'Form Data'!O25</f>
        <v>122049659.35727225</v>
      </c>
      <c r="P142" s="199">
        <f>'Form Data'!P25</f>
        <v>-359977.13484065235</v>
      </c>
      <c r="Q142" s="96">
        <f>'Form Data'!Q25</f>
        <v>-2.9407581392813498E-3</v>
      </c>
    </row>
    <row r="143" spans="2:17" s="55" customFormat="1">
      <c r="B143" s="500"/>
      <c r="C143" s="220" t="s">
        <v>144</v>
      </c>
      <c r="D143" s="99">
        <f>'Form Data'!D26</f>
        <v>30443770.397988558</v>
      </c>
      <c r="E143" s="98">
        <f>'Form Data'!E26</f>
        <v>615340.6462739706</v>
      </c>
      <c r="F143" s="96">
        <f>'Form Data'!F26</f>
        <v>2.0629334208871648E-2</v>
      </c>
      <c r="G143" s="203">
        <f>'Form Data'!G26</f>
        <v>0.55132418016891993</v>
      </c>
      <c r="H143" s="97">
        <f>'Form Data'!H26</f>
        <v>-1.1972690935784236E-3</v>
      </c>
      <c r="I143" s="238">
        <f>'Form Data'!I26</f>
        <v>6.3665553982521281</v>
      </c>
      <c r="J143" s="239">
        <f>'Form Data'!J26</f>
        <v>2.0931358872844363E-2</v>
      </c>
      <c r="K143" s="96">
        <f>'Form Data'!K26</f>
        <v>3.2985501099576375E-3</v>
      </c>
      <c r="L143" s="202">
        <f>'Form Data'!L26</f>
        <v>193821950.77046239</v>
      </c>
      <c r="M143" s="201">
        <f>'Form Data'!M26</f>
        <v>4541949.8810460567</v>
      </c>
      <c r="N143" s="96">
        <f>'Form Data'!N26</f>
        <v>2.399593121145226E-2</v>
      </c>
      <c r="O143" s="200">
        <f>'Form Data'!O26</f>
        <v>54475315.681890734</v>
      </c>
      <c r="P143" s="199">
        <f>'Form Data'!P26</f>
        <v>635524.87705262005</v>
      </c>
      <c r="Q143" s="96">
        <f>'Form Data'!Q26</f>
        <v>1.1803999747255907E-2</v>
      </c>
    </row>
    <row r="144" spans="2:17" s="55" customFormat="1">
      <c r="B144" s="500"/>
      <c r="C144" s="220" t="s">
        <v>143</v>
      </c>
      <c r="D144" s="99">
        <f>'Form Data'!D27</f>
        <v>6873925.7402126007</v>
      </c>
      <c r="E144" s="98">
        <f>'Form Data'!E27</f>
        <v>-183581.61196760181</v>
      </c>
      <c r="F144" s="96">
        <f>'Form Data'!F27</f>
        <v>-2.6012245231439943E-2</v>
      </c>
      <c r="G144" s="203">
        <f>'Form Data'!G27</f>
        <v>0.12448397237666528</v>
      </c>
      <c r="H144" s="97">
        <f>'Form Data'!H27</f>
        <v>-6.2444710199636433E-3</v>
      </c>
      <c r="I144" s="238">
        <f>'Form Data'!I27</f>
        <v>8.3158048076900997</v>
      </c>
      <c r="J144" s="239">
        <f>'Form Data'!J27</f>
        <v>-0.16646974928266012</v>
      </c>
      <c r="K144" s="96">
        <f>'Form Data'!K27</f>
        <v>-1.962560256267766E-2</v>
      </c>
      <c r="L144" s="202">
        <f>'Form Data'!L27</f>
        <v>57162224.718164675</v>
      </c>
      <c r="M144" s="201">
        <f>'Form Data'!M27</f>
        <v>-2701490.3308816478</v>
      </c>
      <c r="N144" s="96">
        <f>'Form Data'!N27</f>
        <v>-4.5127341807442413E-2</v>
      </c>
      <c r="O144" s="200">
        <f>'Form Data'!O27</f>
        <v>10820471.3833644</v>
      </c>
      <c r="P144" s="199">
        <f>'Form Data'!P27</f>
        <v>-331191.25689305738</v>
      </c>
      <c r="Q144" s="96">
        <f>'Form Data'!Q27</f>
        <v>-2.9698823177941043E-2</v>
      </c>
    </row>
    <row r="145" spans="2:17" s="55" customFormat="1">
      <c r="B145" s="500"/>
      <c r="C145" s="220" t="s">
        <v>142</v>
      </c>
      <c r="D145" s="99">
        <f>'Form Data'!D28</f>
        <v>113066290.40727669</v>
      </c>
      <c r="E145" s="98">
        <f>'Form Data'!E28</f>
        <v>530239.20504659414</v>
      </c>
      <c r="F145" s="96">
        <f>'Form Data'!F28</f>
        <v>4.7117274809451151E-3</v>
      </c>
      <c r="G145" s="203">
        <f>'Form Data'!G28</f>
        <v>2.0475840885875103</v>
      </c>
      <c r="H145" s="97">
        <f>'Form Data'!H28</f>
        <v>-3.6956821614467561E-2</v>
      </c>
      <c r="I145" s="238">
        <f>'Form Data'!I28</f>
        <v>8.0133332835112903</v>
      </c>
      <c r="J145" s="239">
        <f>'Form Data'!J28</f>
        <v>6.463230558171329E-2</v>
      </c>
      <c r="K145" s="96">
        <f>'Form Data'!K28</f>
        <v>8.1311783851439161E-3</v>
      </c>
      <c r="L145" s="202">
        <f>'Form Data'!L28</f>
        <v>906037868.16378355</v>
      </c>
      <c r="M145" s="201">
        <f>'Form Data'!M28</f>
        <v>11522447.920284271</v>
      </c>
      <c r="N145" s="96">
        <f>'Form Data'!N28</f>
        <v>1.2881217762738739E-2</v>
      </c>
      <c r="O145" s="200">
        <f>'Form Data'!O28</f>
        <v>196658925.88561344</v>
      </c>
      <c r="P145" s="199">
        <f>'Form Data'!P28</f>
        <v>1244912.0295072198</v>
      </c>
      <c r="Q145" s="96">
        <f>'Form Data'!Q28</f>
        <v>6.3706384457356009E-3</v>
      </c>
    </row>
    <row r="146" spans="2:17" s="55" customFormat="1">
      <c r="B146" s="500"/>
      <c r="C146" s="220" t="s">
        <v>141</v>
      </c>
      <c r="D146" s="99">
        <f>'Form Data'!D29</f>
        <v>129779071.38968264</v>
      </c>
      <c r="E146" s="98">
        <f>'Form Data'!E29</f>
        <v>23470.882490888238</v>
      </c>
      <c r="F146" s="96">
        <f>'Form Data'!F29</f>
        <v>1.8088531361378391E-4</v>
      </c>
      <c r="G146" s="203">
        <f>'Form Data'!G29</f>
        <v>2.3502456890729899</v>
      </c>
      <c r="H146" s="97">
        <f>'Form Data'!H29</f>
        <v>-5.3258385359165938E-2</v>
      </c>
      <c r="I146" s="238">
        <f>'Form Data'!I29</f>
        <v>4.1718462978887247</v>
      </c>
      <c r="J146" s="239">
        <f>'Form Data'!J29</f>
        <v>1.8786895176248208E-3</v>
      </c>
      <c r="K146" s="96">
        <f>'Form Data'!K29</f>
        <v>4.5052856378390114E-4</v>
      </c>
      <c r="L146" s="202">
        <f>'Form Data'!L29</f>
        <v>541418338.52048397</v>
      </c>
      <c r="M146" s="201">
        <f>'Form Data'!M29</f>
        <v>341687.4007537365</v>
      </c>
      <c r="N146" s="96">
        <f>'Form Data'!N29</f>
        <v>6.3149537139817809E-4</v>
      </c>
      <c r="O146" s="200">
        <f>'Form Data'!O29</f>
        <v>67536353.96894294</v>
      </c>
      <c r="P146" s="199">
        <f>'Form Data'!P29</f>
        <v>72849.949712634087</v>
      </c>
      <c r="Q146" s="96">
        <f>'Form Data'!Q29</f>
        <v>1.0798423647231307E-3</v>
      </c>
    </row>
    <row r="147" spans="2:17" s="55" customFormat="1">
      <c r="B147" s="500"/>
      <c r="C147" s="220" t="s">
        <v>140</v>
      </c>
      <c r="D147" s="99">
        <f>'Form Data'!D30</f>
        <v>23429400.569575302</v>
      </c>
      <c r="E147" s="98">
        <f>'Form Data'!E30</f>
        <v>-668178.88676072285</v>
      </c>
      <c r="F147" s="96">
        <f>'Form Data'!F30</f>
        <v>-2.7728049946735923E-2</v>
      </c>
      <c r="G147" s="203">
        <f>'Form Data'!G30</f>
        <v>0.42429682302832555</v>
      </c>
      <c r="H147" s="97">
        <f>'Form Data'!H30</f>
        <v>-2.2070271577707246E-2</v>
      </c>
      <c r="I147" s="238">
        <f>'Form Data'!I30</f>
        <v>10.479718932546072</v>
      </c>
      <c r="J147" s="239">
        <f>'Form Data'!J30</f>
        <v>3.1226995949955594E-2</v>
      </c>
      <c r="K147" s="96">
        <f>'Form Data'!K30</f>
        <v>2.9886605779521369E-3</v>
      </c>
      <c r="L147" s="202">
        <f>'Form Data'!L30</f>
        <v>245533532.72718403</v>
      </c>
      <c r="M147" s="201">
        <f>'Form Data'!M30</f>
        <v>-6249831.9138271809</v>
      </c>
      <c r="N147" s="96">
        <f>'Form Data'!N30</f>
        <v>-2.482225909856314E-2</v>
      </c>
      <c r="O147" s="200">
        <f>'Form Data'!O30</f>
        <v>48073427.30664172</v>
      </c>
      <c r="P147" s="199">
        <f>'Form Data'!P30</f>
        <v>-85386.751817211509</v>
      </c>
      <c r="Q147" s="96">
        <f>'Form Data'!Q30</f>
        <v>-1.7730243878838544E-3</v>
      </c>
    </row>
    <row r="148" spans="2:17" s="55" customFormat="1">
      <c r="B148" s="500"/>
      <c r="C148" s="220" t="s">
        <v>139</v>
      </c>
      <c r="D148" s="99">
        <f>'Form Data'!D31</f>
        <v>64051622.510767765</v>
      </c>
      <c r="E148" s="98">
        <f>'Form Data'!E31</f>
        <v>3355906.2445904166</v>
      </c>
      <c r="F148" s="96">
        <f>'Form Data'!F31</f>
        <v>5.5290660544696356E-2</v>
      </c>
      <c r="G148" s="203">
        <f>'Form Data'!G31</f>
        <v>1.1599485808620913</v>
      </c>
      <c r="H148" s="97">
        <f>'Form Data'!H31</f>
        <v>3.566260957370937E-2</v>
      </c>
      <c r="I148" s="238">
        <f>'Form Data'!I31</f>
        <v>11.686323657025349</v>
      </c>
      <c r="J148" s="239">
        <f>'Form Data'!J31</f>
        <v>-7.8332289025730972E-3</v>
      </c>
      <c r="K148" s="96">
        <f>'Form Data'!K31</f>
        <v>-6.698412702158251E-4</v>
      </c>
      <c r="L148" s="202">
        <f>'Form Data'!L31</f>
        <v>748527991.41844273</v>
      </c>
      <c r="M148" s="201">
        <f>'Form Data'!M31</f>
        <v>38742763.097997427</v>
      </c>
      <c r="N148" s="96">
        <f>'Form Data'!N31</f>
        <v>5.4583783308190109E-2</v>
      </c>
      <c r="O148" s="200">
        <f>'Form Data'!O31</f>
        <v>131251974.62159075</v>
      </c>
      <c r="P148" s="199">
        <f>'Form Data'!P31</f>
        <v>7494896.9770566076</v>
      </c>
      <c r="Q148" s="96">
        <f>'Form Data'!Q31</f>
        <v>6.0561360365862092E-2</v>
      </c>
    </row>
    <row r="149" spans="2:17" s="55" customFormat="1">
      <c r="B149" s="500"/>
      <c r="C149" s="220" t="s">
        <v>138</v>
      </c>
      <c r="D149" s="99">
        <f>'Form Data'!D32</f>
        <v>149614580.21994618</v>
      </c>
      <c r="E149" s="98">
        <f>'Form Data'!E32</f>
        <v>14735711.917948604</v>
      </c>
      <c r="F149" s="96">
        <f>'Form Data'!F32</f>
        <v>0.10925144986355409</v>
      </c>
      <c r="G149" s="203">
        <f>'Form Data'!G32</f>
        <v>2.7094586085345345</v>
      </c>
      <c r="H149" s="97">
        <f>'Form Data'!H32</f>
        <v>0.21105462249093065</v>
      </c>
      <c r="I149" s="238">
        <f>'Form Data'!I32</f>
        <v>7.2277412267224701</v>
      </c>
      <c r="J149" s="239">
        <f>'Form Data'!J32</f>
        <v>-0.14312412170815758</v>
      </c>
      <c r="K149" s="96">
        <f>'Form Data'!K32</f>
        <v>-1.9417546643777848E-2</v>
      </c>
      <c r="L149" s="202">
        <f>'Form Data'!L32</f>
        <v>1081375469.5744812</v>
      </c>
      <c r="M149" s="201">
        <f>'Form Data'!M32</f>
        <v>87201492.971749187</v>
      </c>
      <c r="N149" s="96">
        <f>'Form Data'!N32</f>
        <v>8.7712508096150416E-2</v>
      </c>
      <c r="O149" s="200">
        <f>'Form Data'!O32</f>
        <v>178701706.37126127</v>
      </c>
      <c r="P149" s="199">
        <f>'Form Data'!P32</f>
        <v>11388164.349365532</v>
      </c>
      <c r="Q149" s="96">
        <f>'Form Data'!Q32</f>
        <v>6.8064809409600593E-2</v>
      </c>
    </row>
    <row r="150" spans="2:17" s="55" customFormat="1">
      <c r="B150" s="500"/>
      <c r="C150" s="220" t="s">
        <v>137</v>
      </c>
      <c r="D150" s="99">
        <f>'Form Data'!D33</f>
        <v>13559110.956516355</v>
      </c>
      <c r="E150" s="98">
        <f>'Form Data'!E33</f>
        <v>884674.46222977713</v>
      </c>
      <c r="F150" s="96">
        <f>'Form Data'!F33</f>
        <v>6.9799904921104258E-2</v>
      </c>
      <c r="G150" s="203">
        <f>'Form Data'!G33</f>
        <v>0.24554993137166442</v>
      </c>
      <c r="H150" s="97">
        <f>'Form Data'!H33</f>
        <v>1.0777330912996957E-2</v>
      </c>
      <c r="I150" s="238">
        <f>'Form Data'!I33</f>
        <v>10.555503979332451</v>
      </c>
      <c r="J150" s="239">
        <f>'Form Data'!J33</f>
        <v>-3.958445517392839E-2</v>
      </c>
      <c r="K150" s="96">
        <f>'Form Data'!K33</f>
        <v>-3.7361137114258181E-3</v>
      </c>
      <c r="L150" s="202">
        <f>'Form Data'!L33</f>
        <v>143123249.65771863</v>
      </c>
      <c r="M150" s="201">
        <f>'Form Data'!M33</f>
        <v>8836474.1432173252</v>
      </c>
      <c r="N150" s="96">
        <f>'Form Data'!N33</f>
        <v>6.5803010827846523E-2</v>
      </c>
      <c r="O150" s="200">
        <f>'Form Data'!O33</f>
        <v>30432572.556685664</v>
      </c>
      <c r="P150" s="199">
        <f>'Form Data'!P33</f>
        <v>1318808.3729148582</v>
      </c>
      <c r="Q150" s="96">
        <f>'Form Data'!Q33</f>
        <v>4.5298449372273737E-2</v>
      </c>
    </row>
    <row r="151" spans="2:17" s="55" customFormat="1">
      <c r="B151" s="500"/>
      <c r="C151" s="220" t="s">
        <v>136</v>
      </c>
      <c r="D151" s="99">
        <f>'Form Data'!D34</f>
        <v>979377120.36623585</v>
      </c>
      <c r="E151" s="98">
        <f>'Form Data'!E34</f>
        <v>11468151.615125537</v>
      </c>
      <c r="F151" s="96">
        <f>'Form Data'!F34</f>
        <v>1.1848378293180663E-2</v>
      </c>
      <c r="G151" s="203">
        <f>'Form Data'!G34</f>
        <v>17.736117468478469</v>
      </c>
      <c r="H151" s="97">
        <f>'Form Data'!H34</f>
        <v>-0.19276684155776636</v>
      </c>
      <c r="I151" s="238">
        <f>'Form Data'!I34</f>
        <v>4.7078969321224431</v>
      </c>
      <c r="J151" s="239">
        <f>'Form Data'!J34</f>
        <v>3.4884243309115881E-2</v>
      </c>
      <c r="K151" s="96">
        <f>'Form Data'!K34</f>
        <v>7.4650435665678545E-3</v>
      </c>
      <c r="L151" s="202">
        <f>'Form Data'!L34</f>
        <v>4610806540.3631144</v>
      </c>
      <c r="M151" s="201">
        <f>'Form Data'!M34</f>
        <v>87755647.772953987</v>
      </c>
      <c r="N151" s="96">
        <f>'Form Data'!N34</f>
        <v>1.9401870519900347E-2</v>
      </c>
      <c r="O151" s="200">
        <f>'Form Data'!O34</f>
        <v>1082036939.0579569</v>
      </c>
      <c r="P151" s="199">
        <f>'Form Data'!P34</f>
        <v>5792628.985388279</v>
      </c>
      <c r="Q151" s="96">
        <f>'Form Data'!Q34</f>
        <v>5.3822621231769353E-3</v>
      </c>
    </row>
    <row r="152" spans="2:17" s="55" customFormat="1">
      <c r="B152" s="500"/>
      <c r="C152" s="220" t="s">
        <v>135</v>
      </c>
      <c r="D152" s="99">
        <f>'Form Data'!D35</f>
        <v>672022251.17196226</v>
      </c>
      <c r="E152" s="98">
        <f>'Form Data'!E35</f>
        <v>1674715.8120176792</v>
      </c>
      <c r="F152" s="96">
        <f>'Form Data'!F35</f>
        <v>2.4982799573036946E-3</v>
      </c>
      <c r="G152" s="203">
        <f>'Form Data'!G35</f>
        <v>12.170047002691014</v>
      </c>
      <c r="H152" s="97">
        <f>'Form Data'!H35</f>
        <v>-0.2470126558158281</v>
      </c>
      <c r="I152" s="238">
        <f>'Form Data'!I35</f>
        <v>4.4586544306737768</v>
      </c>
      <c r="J152" s="239">
        <f>'Form Data'!J35</f>
        <v>2.0963564133928969E-2</v>
      </c>
      <c r="K152" s="96">
        <f>'Form Data'!K35</f>
        <v>4.7239802781203323E-3</v>
      </c>
      <c r="L152" s="202">
        <f>'Form Data'!L35</f>
        <v>2996314987.6992354</v>
      </c>
      <c r="M152" s="201">
        <f>'Form Data'!M35</f>
        <v>21519852.624911785</v>
      </c>
      <c r="N152" s="96">
        <f>'Form Data'!N35</f>
        <v>7.2340620606716581E-3</v>
      </c>
      <c r="O152" s="200">
        <f>'Form Data'!O35</f>
        <v>933820204.79847682</v>
      </c>
      <c r="P152" s="199">
        <f>'Form Data'!P35</f>
        <v>11412023.183315039</v>
      </c>
      <c r="Q152" s="96">
        <f>'Form Data'!Q35</f>
        <v>1.2371988248556377E-2</v>
      </c>
    </row>
    <row r="153" spans="2:17" s="55" customFormat="1">
      <c r="B153" s="500"/>
      <c r="C153" s="220" t="s">
        <v>134</v>
      </c>
      <c r="D153" s="99">
        <f>'Form Data'!D36</f>
        <v>1150823828.1299376</v>
      </c>
      <c r="E153" s="98">
        <f>'Form Data'!E36</f>
        <v>26108622.415615797</v>
      </c>
      <c r="F153" s="96">
        <f>'Form Data'!F36</f>
        <v>2.3213540888365476E-2</v>
      </c>
      <c r="G153" s="203">
        <f>'Form Data'!G36</f>
        <v>20.840946941464129</v>
      </c>
      <c r="H153" s="97">
        <f>'Form Data'!H36</f>
        <v>7.4910525189402222E-3</v>
      </c>
      <c r="I153" s="238">
        <f>'Form Data'!I36</f>
        <v>5.3339932692868395</v>
      </c>
      <c r="J153" s="239">
        <f>'Form Data'!J36</f>
        <v>-4.6891060174148791E-2</v>
      </c>
      <c r="K153" s="96">
        <f>'Form Data'!K36</f>
        <v>-8.7143780284245475E-3</v>
      </c>
      <c r="L153" s="202">
        <f>'Form Data'!L36</f>
        <v>6138486553.380002</v>
      </c>
      <c r="M153" s="201">
        <f>'Form Data'!M36</f>
        <v>86524127.845315933</v>
      </c>
      <c r="N153" s="96">
        <f>'Form Data'!N36</f>
        <v>1.4296871289261449E-2</v>
      </c>
      <c r="O153" s="200">
        <f>'Form Data'!O36</f>
        <v>1596637508.1331685</v>
      </c>
      <c r="P153" s="199">
        <f>'Form Data'!P36</f>
        <v>45583918.014148235</v>
      </c>
      <c r="Q153" s="96">
        <f>'Form Data'!Q36</f>
        <v>2.9389002613797729E-2</v>
      </c>
    </row>
    <row r="154" spans="2:17" s="55" customFormat="1">
      <c r="B154" s="500"/>
      <c r="C154" s="220" t="s">
        <v>133</v>
      </c>
      <c r="D154" s="99">
        <f>'Form Data'!D37</f>
        <v>308686693.77952403</v>
      </c>
      <c r="E154" s="98">
        <f>'Form Data'!E37</f>
        <v>1516868.5912321806</v>
      </c>
      <c r="F154" s="96">
        <f>'Form Data'!F37</f>
        <v>4.9382083357385649E-3</v>
      </c>
      <c r="G154" s="203">
        <f>'Form Data'!G37</f>
        <v>5.5901892621123848</v>
      </c>
      <c r="H154" s="97">
        <f>'Form Data'!H37</f>
        <v>-9.9614673107759621E-2</v>
      </c>
      <c r="I154" s="238">
        <f>'Form Data'!I37</f>
        <v>6.9907818368180132</v>
      </c>
      <c r="J154" s="239">
        <f>'Form Data'!J37</f>
        <v>5.7671140230374007E-2</v>
      </c>
      <c r="K154" s="96">
        <f>'Form Data'!K37</f>
        <v>8.31822002478033E-3</v>
      </c>
      <c r="L154" s="202">
        <f>'Form Data'!L37</f>
        <v>2157961332.1413007</v>
      </c>
      <c r="M154" s="201">
        <f>'Form Data'!M37</f>
        <v>28318931.459399223</v>
      </c>
      <c r="N154" s="96">
        <f>'Form Data'!N37</f>
        <v>1.3297505463983828E-2</v>
      </c>
      <c r="O154" s="200">
        <f>'Form Data'!O37</f>
        <v>492734625.20326298</v>
      </c>
      <c r="P154" s="199">
        <f>'Form Data'!P37</f>
        <v>-4636792.1987022758</v>
      </c>
      <c r="Q154" s="96">
        <f>'Form Data'!Q37</f>
        <v>-9.3225948184210115E-3</v>
      </c>
    </row>
    <row r="155" spans="2:17" s="55" customFormat="1">
      <c r="B155" s="500"/>
      <c r="C155" s="220" t="s">
        <v>132</v>
      </c>
      <c r="D155" s="99">
        <f>'Form Data'!D38</f>
        <v>58780274.838136986</v>
      </c>
      <c r="E155" s="98">
        <f>'Form Data'!E38</f>
        <v>1127097.6806199178</v>
      </c>
      <c r="F155" s="96">
        <f>'Form Data'!F38</f>
        <v>1.9549619573272069E-2</v>
      </c>
      <c r="G155" s="203">
        <f>'Form Data'!G38</f>
        <v>1.0644866391904211</v>
      </c>
      <c r="H155" s="97">
        <f>'Form Data'!H38</f>
        <v>-3.4414167887186764E-3</v>
      </c>
      <c r="I155" s="238">
        <f>'Form Data'!I38</f>
        <v>7.7629581396414</v>
      </c>
      <c r="J155" s="239">
        <f>'Form Data'!J38</f>
        <v>-8.0494407931809064E-2</v>
      </c>
      <c r="K155" s="96">
        <f>'Form Data'!K38</f>
        <v>-1.0262624455695127E-2</v>
      </c>
      <c r="L155" s="202">
        <f>'Form Data'!L38</f>
        <v>456308813.00507408</v>
      </c>
      <c r="M155" s="201">
        <f>'Form Data'!M38</f>
        <v>4108853.7532572746</v>
      </c>
      <c r="N155" s="96">
        <f>'Form Data'!N38</f>
        <v>9.0863647136446898E-3</v>
      </c>
      <c r="O155" s="200">
        <f>'Form Data'!O38</f>
        <v>126308106.51392359</v>
      </c>
      <c r="P155" s="199">
        <f>'Form Data'!P38</f>
        <v>927300.98053453863</v>
      </c>
      <c r="Q155" s="96">
        <f>'Form Data'!Q38</f>
        <v>7.3958767180483404E-3</v>
      </c>
    </row>
    <row r="156" spans="2:17" s="55" customFormat="1">
      <c r="B156" s="506"/>
      <c r="C156" s="216" t="s">
        <v>131</v>
      </c>
      <c r="D156" s="99">
        <f>'Form Data'!D39</f>
        <v>253981673.41684687</v>
      </c>
      <c r="E156" s="98">
        <f>'Form Data'!E39</f>
        <v>7594337.0808030069</v>
      </c>
      <c r="F156" s="96">
        <f>'Form Data'!F39</f>
        <v>3.0822757345147028E-2</v>
      </c>
      <c r="G156" s="203">
        <f>'Form Data'!G39</f>
        <v>4.5995038079687101</v>
      </c>
      <c r="H156" s="97">
        <f>'Form Data'!H39</f>
        <v>3.5593160124689938E-2</v>
      </c>
      <c r="I156" s="238">
        <f>'Form Data'!I39</f>
        <v>5.218743244918377</v>
      </c>
      <c r="J156" s="239">
        <f>'Form Data'!J39</f>
        <v>8.7140800861913448E-3</v>
      </c>
      <c r="K156" s="96">
        <f>'Form Data'!K39</f>
        <v>1.6725587919951739E-3</v>
      </c>
      <c r="L156" s="202">
        <f>'Form Data'!L39</f>
        <v>1325465142.4772348</v>
      </c>
      <c r="M156" s="201">
        <f>'Form Data'!M39</f>
        <v>41779934.321129322</v>
      </c>
      <c r="N156" s="96">
        <f>'Form Data'!N39</f>
        <v>3.2546869010933226E-2</v>
      </c>
      <c r="O156" s="200">
        <f>'Form Data'!O39</f>
        <v>258250423.48499805</v>
      </c>
      <c r="P156" s="199">
        <f>'Form Data'!P39</f>
        <v>-4193450.143866241</v>
      </c>
      <c r="Q156" s="96">
        <f>'Form Data'!Q39</f>
        <v>-1.5978464598477998E-2</v>
      </c>
    </row>
    <row r="157" spans="2:17" s="55" customFormat="1" ht="15" thickBot="1">
      <c r="B157" s="500"/>
      <c r="C157" s="228" t="s">
        <v>130</v>
      </c>
      <c r="D157" s="94">
        <f>'Form Data'!D40</f>
        <v>100924412.67578968</v>
      </c>
      <c r="E157" s="93">
        <f>'Form Data'!E40</f>
        <v>-1461484.2002299726</v>
      </c>
      <c r="F157" s="91">
        <f>'Form Data'!F40</f>
        <v>-1.4274272578768361E-2</v>
      </c>
      <c r="G157" s="215">
        <f>'Form Data'!G40</f>
        <v>1.8276996689341016</v>
      </c>
      <c r="H157" s="92">
        <f>'Form Data'!H40</f>
        <v>-6.8826718705439438E-2</v>
      </c>
      <c r="I157" s="240">
        <f>'Form Data'!I40</f>
        <v>3.1839896984323852</v>
      </c>
      <c r="J157" s="241">
        <f>'Form Data'!J40</f>
        <v>4.4973527546876557E-2</v>
      </c>
      <c r="K157" s="91">
        <f>'Form Data'!K40</f>
        <v>1.4327268512984321E-2</v>
      </c>
      <c r="L157" s="214">
        <f>'Form Data'!L40</f>
        <v>321342290.2800532</v>
      </c>
      <c r="M157" s="213">
        <f>'Form Data'!M40</f>
        <v>-48695.684388577938</v>
      </c>
      <c r="N157" s="91">
        <f>'Form Data'!N40</f>
        <v>-1.5151540184753519E-4</v>
      </c>
      <c r="O157" s="212">
        <f>'Form Data'!O40</f>
        <v>75674583.56374751</v>
      </c>
      <c r="P157" s="211">
        <f>'Form Data'!P40</f>
        <v>-1262688.4847041816</v>
      </c>
      <c r="Q157" s="91">
        <f>'Form Data'!Q40</f>
        <v>-1.641192170043404E-2</v>
      </c>
    </row>
    <row r="158" spans="2:17" s="55" customFormat="1">
      <c r="B158" s="499" t="s">
        <v>68</v>
      </c>
      <c r="C158" s="210" t="s">
        <v>129</v>
      </c>
      <c r="D158" s="104">
        <f>Package!D10</f>
        <v>2178245013.8168759</v>
      </c>
      <c r="E158" s="103">
        <f>Package!E10</f>
        <v>44140581.424136877</v>
      </c>
      <c r="F158" s="101">
        <f>Package!F10</f>
        <v>2.0683421464359572E-2</v>
      </c>
      <c r="G158" s="209">
        <f>Package!G10</f>
        <v>39.447122703598254</v>
      </c>
      <c r="H158" s="102">
        <f>Package!H10</f>
        <v>-8.3569447415136722E-2</v>
      </c>
      <c r="I158" s="242">
        <f>Package!I10</f>
        <v>4.8433252688653994</v>
      </c>
      <c r="J158" s="243">
        <f>Package!J10</f>
        <v>3.4166628059858262E-2</v>
      </c>
      <c r="K158" s="101">
        <f>Package!K10</f>
        <v>7.1044917857264328E-3</v>
      </c>
      <c r="L158" s="208">
        <f>Package!L10</f>
        <v>10549949117.199337</v>
      </c>
      <c r="M158" s="207">
        <f>Package!M10</f>
        <v>286702345.77639198</v>
      </c>
      <c r="N158" s="101">
        <f>Package!N10</f>
        <v>2.7934858447980417E-2</v>
      </c>
      <c r="O158" s="206">
        <f>Package!O10</f>
        <v>2918419850.1778021</v>
      </c>
      <c r="P158" s="205">
        <f>Package!P10</f>
        <v>93388072.478405952</v>
      </c>
      <c r="Q158" s="101">
        <f>Package!Q10</f>
        <v>3.3057352917444993E-2</v>
      </c>
    </row>
    <row r="159" spans="2:17" s="55" customFormat="1">
      <c r="B159" s="500"/>
      <c r="C159" s="204" t="s">
        <v>128</v>
      </c>
      <c r="D159" s="99">
        <f>Package!D11</f>
        <v>16002399.691611681</v>
      </c>
      <c r="E159" s="98">
        <f>Package!E11</f>
        <v>466345.86034836061</v>
      </c>
      <c r="F159" s="96">
        <f>Package!F11</f>
        <v>3.0017008528248613E-2</v>
      </c>
      <c r="G159" s="203">
        <f>Package!G11</f>
        <v>0.2897968870273735</v>
      </c>
      <c r="H159" s="97">
        <f>Package!H11</f>
        <v>2.0176425240190365E-3</v>
      </c>
      <c r="I159" s="238">
        <f>Package!I11</f>
        <v>11.193172966003246</v>
      </c>
      <c r="J159" s="239">
        <f>Package!J11</f>
        <v>0.33345337552652765</v>
      </c>
      <c r="K159" s="96">
        <f>Package!K11</f>
        <v>3.0705523540308075E-2</v>
      </c>
      <c r="L159" s="202">
        <f>Package!L11</f>
        <v>179117627.61932656</v>
      </c>
      <c r="M159" s="201">
        <f>Package!M11</f>
        <v>10400439.469255418</v>
      </c>
      <c r="N159" s="96">
        <f>Package!N11</f>
        <v>6.1644220030530612E-2</v>
      </c>
      <c r="O159" s="200">
        <f>Package!O11</f>
        <v>22473519.207904458</v>
      </c>
      <c r="P159" s="199">
        <f>Package!P11</f>
        <v>202853.80231047049</v>
      </c>
      <c r="Q159" s="96">
        <f>Package!Q11</f>
        <v>9.1085649492770558E-3</v>
      </c>
    </row>
    <row r="160" spans="2:17" s="55" customFormat="1">
      <c r="B160" s="500"/>
      <c r="C160" s="204" t="s">
        <v>127</v>
      </c>
      <c r="D160" s="99">
        <f>Package!D12</f>
        <v>24768329.084620859</v>
      </c>
      <c r="E160" s="98">
        <f>Package!E12</f>
        <v>125698.77935379744</v>
      </c>
      <c r="F160" s="96">
        <f>Package!F12</f>
        <v>5.1008669852475466E-3</v>
      </c>
      <c r="G160" s="203">
        <f>Package!G12</f>
        <v>0.4485442686046151</v>
      </c>
      <c r="H160" s="97">
        <f>Package!H12</f>
        <v>-7.9189754628497533E-3</v>
      </c>
      <c r="I160" s="238">
        <f>Package!I12</f>
        <v>6.712863721503088</v>
      </c>
      <c r="J160" s="239">
        <f>Package!J12</f>
        <v>4.0011932906541148E-2</v>
      </c>
      <c r="K160" s="96">
        <f>Package!K12</f>
        <v>5.9962268268746568E-3</v>
      </c>
      <c r="L160" s="202">
        <f>Package!L12</f>
        <v>166266417.75440115</v>
      </c>
      <c r="M160" s="201">
        <f>Package!M12</f>
        <v>1829798.046176374</v>
      </c>
      <c r="N160" s="96">
        <f>Package!N12</f>
        <v>1.1127679767579481E-2</v>
      </c>
      <c r="O160" s="200">
        <f>Package!O12</f>
        <v>49194058.473951213</v>
      </c>
      <c r="P160" s="199">
        <f>Package!P12</f>
        <v>772799.30460309982</v>
      </c>
      <c r="Q160" s="96">
        <f>Package!Q12</f>
        <v>1.5959917562249216E-2</v>
      </c>
    </row>
    <row r="161" spans="2:17" s="55" customFormat="1">
      <c r="B161" s="500"/>
      <c r="C161" s="204" t="s">
        <v>126</v>
      </c>
      <c r="D161" s="99">
        <f>Package!D13</f>
        <v>591128043.0188427</v>
      </c>
      <c r="E161" s="98">
        <f>Package!E13</f>
        <v>9617827.9541071653</v>
      </c>
      <c r="F161" s="96">
        <f>Package!F13</f>
        <v>1.6539396393985065E-2</v>
      </c>
      <c r="G161" s="203">
        <f>Package!G13</f>
        <v>10.705086112256128</v>
      </c>
      <c r="H161" s="97">
        <f>Package!H13</f>
        <v>-6.6411732683103963E-2</v>
      </c>
      <c r="I161" s="238">
        <f>Package!I13</f>
        <v>7.1716547030118756</v>
      </c>
      <c r="J161" s="239">
        <f>Package!J13</f>
        <v>4.3477175868851248E-3</v>
      </c>
      <c r="K161" s="96">
        <f>Package!K13</f>
        <v>6.0660406980284011E-4</v>
      </c>
      <c r="L161" s="202">
        <f>Package!L13</f>
        <v>4239366209.7982893</v>
      </c>
      <c r="M161" s="201">
        <f>Package!M13</f>
        <v>71503983.268821716</v>
      </c>
      <c r="N161" s="96">
        <f>Package!N13</f>
        <v>1.7156033328952498E-2</v>
      </c>
      <c r="O161" s="200">
        <f>Package!O13</f>
        <v>924205833.99610174</v>
      </c>
      <c r="P161" s="199">
        <f>Package!P13</f>
        <v>13017520.908872366</v>
      </c>
      <c r="Q161" s="96">
        <f>Package!Q13</f>
        <v>1.4286312414134509E-2</v>
      </c>
    </row>
    <row r="162" spans="2:17" s="55" customFormat="1">
      <c r="B162" s="500"/>
      <c r="C162" s="204" t="s">
        <v>125</v>
      </c>
      <c r="D162" s="99">
        <f>Package!D14</f>
        <v>803144189.13923287</v>
      </c>
      <c r="E162" s="98">
        <f>Package!E14</f>
        <v>2816282.0491006374</v>
      </c>
      <c r="F162" s="96">
        <f>Package!F14</f>
        <v>3.5189102168637363E-3</v>
      </c>
      <c r="G162" s="203">
        <f>Package!G14</f>
        <v>14.544611454035774</v>
      </c>
      <c r="H162" s="97">
        <f>Package!H14</f>
        <v>-0.28011578743907961</v>
      </c>
      <c r="I162" s="238">
        <f>Package!I14</f>
        <v>5.3265463214452211</v>
      </c>
      <c r="J162" s="239">
        <f>Package!J14</f>
        <v>9.2883363346576431E-3</v>
      </c>
      <c r="K162" s="96">
        <f>Package!K14</f>
        <v>1.7468282262525028E-3</v>
      </c>
      <c r="L162" s="202">
        <f>Package!L14</f>
        <v>4277984726.2496858</v>
      </c>
      <c r="M162" s="201">
        <f>Package!M14</f>
        <v>22434771.567854881</v>
      </c>
      <c r="N162" s="96">
        <f>Package!N14</f>
        <v>5.2718853748086793E-3</v>
      </c>
      <c r="O162" s="200">
        <f>Package!O14</f>
        <v>885124241.80700839</v>
      </c>
      <c r="P162" s="199">
        <f>Package!P14</f>
        <v>-2970631.9693871737</v>
      </c>
      <c r="Q162" s="96">
        <f>Package!Q14</f>
        <v>-3.344948898033071E-3</v>
      </c>
    </row>
    <row r="163" spans="2:17" s="55" customFormat="1">
      <c r="B163" s="500"/>
      <c r="C163" s="204" t="s">
        <v>124</v>
      </c>
      <c r="D163" s="99">
        <f>Package!D15</f>
        <v>1014680158.3541948</v>
      </c>
      <c r="E163" s="98">
        <f>Package!E15</f>
        <v>67244512.445566654</v>
      </c>
      <c r="F163" s="96">
        <f>Package!F15</f>
        <v>7.0975282317013222E-2</v>
      </c>
      <c r="G163" s="203">
        <f>Package!G15</f>
        <v>18.375440989242826</v>
      </c>
      <c r="H163" s="97">
        <f>Package!H15</f>
        <v>0.8257905209577423</v>
      </c>
      <c r="I163" s="238">
        <f>Package!I15</f>
        <v>5.8923073025832151</v>
      </c>
      <c r="J163" s="239">
        <f>Package!J15</f>
        <v>-1.274265636354599E-2</v>
      </c>
      <c r="K163" s="96">
        <f>Package!K15</f>
        <v>-2.1579252423156131E-3</v>
      </c>
      <c r="L163" s="202">
        <f>Package!L15</f>
        <v>5978807306.8567152</v>
      </c>
      <c r="M163" s="201">
        <f>Package!M15</f>
        <v>384152484.87927246</v>
      </c>
      <c r="N163" s="96">
        <f>Package!N15</f>
        <v>6.8664197721405251E-2</v>
      </c>
      <c r="O163" s="200">
        <f>Package!O15</f>
        <v>1406819951.4994574</v>
      </c>
      <c r="P163" s="199">
        <f>Package!P15</f>
        <v>75747185.622024775</v>
      </c>
      <c r="Q163" s="96">
        <f>Package!Q15</f>
        <v>5.6906870581258442E-2</v>
      </c>
    </row>
    <row r="164" spans="2:17" s="55" customFormat="1" ht="15" thickBot="1">
      <c r="B164" s="501"/>
      <c r="C164" s="198" t="s">
        <v>123</v>
      </c>
      <c r="D164" s="197">
        <f>Package!D16</f>
        <v>79796090.108403325</v>
      </c>
      <c r="E164" s="139">
        <f>Package!E16</f>
        <v>11465672.530050784</v>
      </c>
      <c r="F164" s="137">
        <f>Package!F16</f>
        <v>0.16779748955731794</v>
      </c>
      <c r="G164" s="196">
        <f>Package!G16</f>
        <v>1.4450744235874085</v>
      </c>
      <c r="H164" s="138">
        <f>Package!H16</f>
        <v>0.17936846241682791</v>
      </c>
      <c r="I164" s="244">
        <f>Package!I16</f>
        <v>6.8318427508746256</v>
      </c>
      <c r="J164" s="245">
        <f>Package!J16</f>
        <v>-0.42169545819066556</v>
      </c>
      <c r="K164" s="137">
        <f>Package!K16</f>
        <v>-5.8136518487438463E-2</v>
      </c>
      <c r="L164" s="195">
        <f>Package!L16</f>
        <v>545154339.75523365</v>
      </c>
      <c r="M164" s="194">
        <f>Package!M16</f>
        <v>49517045.009266853</v>
      </c>
      <c r="N164" s="137">
        <f>Package!N16</f>
        <v>9.9905809216084607E-2</v>
      </c>
      <c r="O164" s="193">
        <f>Package!O16</f>
        <v>98010768.567694083</v>
      </c>
      <c r="P164" s="192">
        <f>Package!P16</f>
        <v>12364153.768490821</v>
      </c>
      <c r="Q164" s="137">
        <f>Package!Q16</f>
        <v>0.14436243390913145</v>
      </c>
    </row>
    <row r="165" spans="2:17" s="55" customFormat="1">
      <c r="B165" s="499" t="s">
        <v>122</v>
      </c>
      <c r="C165" s="219" t="s">
        <v>12</v>
      </c>
      <c r="D165" s="136">
        <f>'NB &amp; PL'!D5</f>
        <v>2371013262.379756</v>
      </c>
      <c r="E165" s="119">
        <f>'NB &amp; PL'!E5</f>
        <v>59780937.764597416</v>
      </c>
      <c r="F165" s="117">
        <f>'NB &amp; PL'!F5</f>
        <v>2.5865395325219628E-2</v>
      </c>
      <c r="G165" s="181">
        <f>'NB &amp; PL'!G5</f>
        <v>42.93807652476324</v>
      </c>
      <c r="H165" s="118">
        <f>'NB &amp; PL'!H5</f>
        <v>0.12638833975924513</v>
      </c>
      <c r="I165" s="246">
        <f>'NB &amp; PL'!I5</f>
        <v>6.700114312374474</v>
      </c>
      <c r="J165" s="247">
        <f>'NB &amp; PL'!J5</f>
        <v>6.8446640918677915E-3</v>
      </c>
      <c r="K165" s="117">
        <f>'NB &amp; PL'!K5</f>
        <v>1.0226189069827824E-3</v>
      </c>
      <c r="L165" s="180">
        <f>'NB &amp; PL'!L5</f>
        <v>15886059894.100296</v>
      </c>
      <c r="M165" s="179">
        <f>'NB &amp; PL'!M5</f>
        <v>416358725.62400246</v>
      </c>
      <c r="N165" s="117">
        <f>'NB &amp; PL'!N5</f>
        <v>2.6914464674498442E-2</v>
      </c>
      <c r="O165" s="178">
        <f>'NB &amp; PL'!O5</f>
        <v>3253092379.6068888</v>
      </c>
      <c r="P165" s="177">
        <f>'NB &amp; PL'!P5</f>
        <v>72707352.786295891</v>
      </c>
      <c r="Q165" s="117">
        <f>'NB &amp; PL'!Q5</f>
        <v>2.2861179439956327E-2</v>
      </c>
    </row>
    <row r="166" spans="2:17" s="55" customFormat="1" ht="15" thickBot="1">
      <c r="B166" s="501"/>
      <c r="C166" s="217" t="s">
        <v>11</v>
      </c>
      <c r="D166" s="134">
        <f>'NB &amp; PL'!D6</f>
        <v>2811370619.3524771</v>
      </c>
      <c r="E166" s="113">
        <f>'NB &amp; PL'!E6</f>
        <v>70356842.513650417</v>
      </c>
      <c r="F166" s="111">
        <f>'NB &amp; PL'!F6</f>
        <v>2.5668182738866781E-2</v>
      </c>
      <c r="G166" s="171">
        <f>'NB &amp; PL'!G6</f>
        <v>50.912767426727811</v>
      </c>
      <c r="H166" s="112">
        <f>'NB &amp; PL'!H6</f>
        <v>0.14010131478107013</v>
      </c>
      <c r="I166" s="234">
        <f>'NB &amp; PL'!I6</f>
        <v>4.3882949278327601</v>
      </c>
      <c r="J166" s="235">
        <f>'NB &amp; PL'!J6</f>
        <v>5.1912027018055085E-2</v>
      </c>
      <c r="K166" s="111">
        <f>'NB &amp; PL'!K6</f>
        <v>1.1971273802482255E-2</v>
      </c>
      <c r="L166" s="170">
        <f>'NB &amp; PL'!L6</f>
        <v>12337123429.162519</v>
      </c>
      <c r="M166" s="169">
        <f>'NB &amp; PL'!M6</f>
        <v>451038156.38109779</v>
      </c>
      <c r="N166" s="111">
        <f>'NB &amp; PL'!N6</f>
        <v>3.7946737384928077E-2</v>
      </c>
      <c r="O166" s="168">
        <f>'NB &amp; PL'!O6</f>
        <v>3610563591.5566325</v>
      </c>
      <c r="P166" s="167">
        <f>'NB &amp; PL'!P6</f>
        <v>107942676.05729103</v>
      </c>
      <c r="Q166" s="111">
        <f>'NB &amp; PL'!Q6</f>
        <v>3.0817687286579364E-2</v>
      </c>
    </row>
    <row r="167" spans="2:17" s="55" customFormat="1">
      <c r="B167" s="499" t="s">
        <v>121</v>
      </c>
      <c r="C167" s="120" t="s">
        <v>120</v>
      </c>
      <c r="D167" s="166">
        <f>Sodium!D7</f>
        <v>5508014032.9483242</v>
      </c>
      <c r="E167" s="165">
        <f>Sodium!E7</f>
        <v>123702009.03785896</v>
      </c>
      <c r="F167" s="158">
        <f>Sodium!F7</f>
        <v>2.2974524598226735E-2</v>
      </c>
      <c r="G167" s="164">
        <f>Sodium!G7</f>
        <v>99.747872269946484</v>
      </c>
      <c r="H167" s="163">
        <f>Sodium!H7</f>
        <v>1.2555744895351495E-2</v>
      </c>
      <c r="I167" s="248">
        <f>Sodium!I7</f>
        <v>5.6473984004781865</v>
      </c>
      <c r="J167" s="249">
        <f>Sodium!J7</f>
        <v>1.4242455616256144E-2</v>
      </c>
      <c r="K167" s="158">
        <f>Sodium!K7</f>
        <v>2.5283261737582218E-3</v>
      </c>
      <c r="L167" s="162">
        <f>Sodium!L7</f>
        <v>31105949639.483772</v>
      </c>
      <c r="M167" s="161">
        <f>Sodium!M7</f>
        <v>775280353.0009613</v>
      </c>
      <c r="N167" s="158">
        <f>Sodium!N7</f>
        <v>2.5560937863856284E-2</v>
      </c>
      <c r="O167" s="160">
        <f>Sodium!O7</f>
        <v>7354069798.1913748</v>
      </c>
      <c r="P167" s="159">
        <f>Sodium!P7</f>
        <v>159500705.41190338</v>
      </c>
      <c r="Q167" s="158">
        <f>Sodium!Q7</f>
        <v>2.2169598116999058E-2</v>
      </c>
    </row>
    <row r="168" spans="2:17" s="55" customFormat="1">
      <c r="B168" s="500"/>
      <c r="C168" s="100" t="s">
        <v>119</v>
      </c>
      <c r="D168" s="157">
        <f>Sodium!D8</f>
        <v>4356724.8494004775</v>
      </c>
      <c r="E168" s="156">
        <f>Sodium!E8</f>
        <v>-677531.78998693917</v>
      </c>
      <c r="F168" s="149">
        <f>Sodium!F8</f>
        <v>-0.13458427698858499</v>
      </c>
      <c r="G168" s="155">
        <f>Sodium!G8</f>
        <v>7.8898497932962289E-2</v>
      </c>
      <c r="H168" s="154">
        <f>Sodium!H8</f>
        <v>-1.435263186188733E-2</v>
      </c>
      <c r="I168" s="250">
        <f>Sodium!I8</f>
        <v>10.515301786833282</v>
      </c>
      <c r="J168" s="251">
        <f>Sodium!J8</f>
        <v>-0.1490169379290549</v>
      </c>
      <c r="K168" s="149">
        <f>Sodium!K8</f>
        <v>-1.3973413752445388E-2</v>
      </c>
      <c r="L168" s="153">
        <f>Sodium!L8</f>
        <v>45812276.593641803</v>
      </c>
      <c r="M168" s="152">
        <f>Sodium!M8</f>
        <v>-7874640.7510365397</v>
      </c>
      <c r="N168" s="149">
        <f>Sodium!N8</f>
        <v>-0.14667708895409517</v>
      </c>
      <c r="O168" s="151">
        <f>Sodium!O8</f>
        <v>7478831.9013259821</v>
      </c>
      <c r="P168" s="150">
        <f>Sodium!P8</f>
        <v>-1234241.1264248472</v>
      </c>
      <c r="Q168" s="149">
        <f>Sodium!Q8</f>
        <v>-0.14165394029108133</v>
      </c>
    </row>
    <row r="169" spans="2:17" s="55" customFormat="1">
      <c r="B169" s="500"/>
      <c r="C169" s="100" t="s">
        <v>118</v>
      </c>
      <c r="D169" s="157">
        <f>Sodium!D9</f>
        <v>8664096.6651563756</v>
      </c>
      <c r="E169" s="156">
        <f>Sodium!E9</f>
        <v>253512.06811045483</v>
      </c>
      <c r="F169" s="149">
        <f>Sodium!F9</f>
        <v>3.0142027011950723E-2</v>
      </c>
      <c r="G169" s="155">
        <f>Sodium!G9</f>
        <v>0.15690323269345155</v>
      </c>
      <c r="H169" s="154">
        <f>Sodium!H9</f>
        <v>1.111311047373581E-3</v>
      </c>
      <c r="I169" s="250">
        <f>Sodium!I9</f>
        <v>5.9784859545854445</v>
      </c>
      <c r="J169" s="251">
        <f>Sodium!J9</f>
        <v>-5.1935084195325665E-2</v>
      </c>
      <c r="K169" s="149">
        <f>Sodium!K9</f>
        <v>-8.6121821115538386E-3</v>
      </c>
      <c r="L169" s="153">
        <f>Sodium!L9</f>
        <v>51798180.221807979</v>
      </c>
      <c r="M169" s="152">
        <f>Sodium!M9</f>
        <v>1078813.9193367735</v>
      </c>
      <c r="N169" s="149">
        <f>Sodium!N9</f>
        <v>2.1270256274558585E-2</v>
      </c>
      <c r="O169" s="151">
        <f>Sodium!O9</f>
        <v>20334387.15571348</v>
      </c>
      <c r="P169" s="150">
        <f>Sodium!P9</f>
        <v>412035.83069101721</v>
      </c>
      <c r="Q169" s="149">
        <f>Sodium!Q9</f>
        <v>2.0682088372445295E-2</v>
      </c>
    </row>
    <row r="170" spans="2:17" s="55" customFormat="1" ht="15" thickBot="1">
      <c r="B170" s="501"/>
      <c r="C170" s="297" t="s">
        <v>117</v>
      </c>
      <c r="D170" s="148">
        <f>Sodium!D10</f>
        <v>901511.29943707725</v>
      </c>
      <c r="E170" s="147">
        <f>Sodium!E10</f>
        <v>57147.203677954269</v>
      </c>
      <c r="F170" s="140">
        <f>Sodium!F10</f>
        <v>6.768075995293979E-2</v>
      </c>
      <c r="G170" s="146">
        <f>Sodium!G10</f>
        <v>1.6325999427061866E-2</v>
      </c>
      <c r="H170" s="145">
        <f>Sodium!H10</f>
        <v>6.8557591910859209E-4</v>
      </c>
      <c r="I170" s="254">
        <f>Sodium!I10</f>
        <v>5.5279135483982742</v>
      </c>
      <c r="J170" s="255">
        <f>Sodium!J10</f>
        <v>0.12147988746999872</v>
      </c>
      <c r="K170" s="140">
        <f>Sodium!K10</f>
        <v>2.2469504869341322E-2</v>
      </c>
      <c r="L170" s="144">
        <f>Sodium!L10</f>
        <v>4983476.5261923531</v>
      </c>
      <c r="M170" s="143">
        <f>Sodium!M10</f>
        <v>418478.05680096522</v>
      </c>
      <c r="N170" s="140">
        <f>Sodium!N10</f>
        <v>9.1671017987604561E-2</v>
      </c>
      <c r="O170" s="142">
        <f>Sodium!O10</f>
        <v>1143026.85668933</v>
      </c>
      <c r="P170" s="141">
        <f>Sodium!P10</f>
        <v>62056.950478532584</v>
      </c>
      <c r="Q170" s="140">
        <f>Sodium!Q10</f>
        <v>5.7408582905018456E-2</v>
      </c>
    </row>
    <row r="171" spans="2:17" s="55" customFormat="1">
      <c r="B171" s="508"/>
      <c r="C171" s="285" t="s">
        <v>114</v>
      </c>
      <c r="D171" s="286">
        <f>'Flavor Groups'!D15</f>
        <v>29030211.47919279</v>
      </c>
      <c r="E171" s="287">
        <f>'Flavor Groups'!E15</f>
        <v>-170407.41245490685</v>
      </c>
      <c r="F171" s="288">
        <f>'Flavor Groups'!F15</f>
        <v>-5.8357466013725066E-3</v>
      </c>
      <c r="G171" s="289">
        <f>'Flavor Groups'!G15</f>
        <v>0.52572520862769989</v>
      </c>
      <c r="H171" s="290">
        <f>'Flavor Groups'!H15</f>
        <v>-1.516710128169696E-2</v>
      </c>
      <c r="I171" s="291">
        <f>'Flavor Groups'!I15</f>
        <v>7.5178663024792369</v>
      </c>
      <c r="J171" s="292">
        <f>'Flavor Groups'!J15</f>
        <v>1.4079432383497625E-2</v>
      </c>
      <c r="K171" s="288">
        <f>'Flavor Groups'!K15</f>
        <v>1.8763102720317519E-3</v>
      </c>
      <c r="L171" s="293">
        <f>'Flavor Groups'!L15</f>
        <v>218245248.6332694</v>
      </c>
      <c r="M171" s="294">
        <f>'Flavor Groups'!M15</f>
        <v>-869972.00454619527</v>
      </c>
      <c r="N171" s="288">
        <f>'Flavor Groups'!N15</f>
        <v>-3.9703860006339185E-3</v>
      </c>
      <c r="O171" s="295">
        <f>'Flavor Groups'!O15</f>
        <v>57171031.822146498</v>
      </c>
      <c r="P171" s="296">
        <f>'Flavor Groups'!P15</f>
        <v>-536280.83272103965</v>
      </c>
      <c r="Q171" s="288">
        <f>'Flavor Groups'!Q15</f>
        <v>-9.2931174239285087E-3</v>
      </c>
    </row>
    <row r="172" spans="2:17" s="55" customFormat="1">
      <c r="B172" s="508"/>
      <c r="C172" s="218" t="s">
        <v>113</v>
      </c>
      <c r="D172" s="135">
        <f>'Flavor Groups'!D16</f>
        <v>8053856.4360260107</v>
      </c>
      <c r="E172" s="116">
        <f>'Flavor Groups'!E16</f>
        <v>-185202.87025206722</v>
      </c>
      <c r="F172" s="114">
        <f>'Flavor Groups'!F16</f>
        <v>-2.2478642690548976E-2</v>
      </c>
      <c r="G172" s="176">
        <f>'Flavor Groups'!G16</f>
        <v>0.14585203273913772</v>
      </c>
      <c r="H172" s="115">
        <f>'Flavor Groups'!H16</f>
        <v>-6.7626716337187698E-3</v>
      </c>
      <c r="I172" s="232">
        <f>'Flavor Groups'!I16</f>
        <v>11.04290904554</v>
      </c>
      <c r="J172" s="233">
        <f>'Flavor Groups'!J16</f>
        <v>3.0588866795397962E-2</v>
      </c>
      <c r="K172" s="114">
        <f>'Flavor Groups'!K16</f>
        <v>2.7776950087629103E-3</v>
      </c>
      <c r="L172" s="175">
        <f>'Flavor Groups'!L16</f>
        <v>88938004.088872179</v>
      </c>
      <c r="M172" s="174">
        <f>'Flavor Groups'!M16</f>
        <v>-1793154.9635273963</v>
      </c>
      <c r="N172" s="114">
        <f>'Flavor Groups'!N16</f>
        <v>-1.9763386495391326E-2</v>
      </c>
      <c r="O172" s="173">
        <f>'Flavor Groups'!O16</f>
        <v>16324151.708369503</v>
      </c>
      <c r="P172" s="172">
        <f>'Flavor Groups'!P16</f>
        <v>-373942.959011456</v>
      </c>
      <c r="Q172" s="114">
        <f>'Flavor Groups'!Q16</f>
        <v>-2.2394348963773583E-2</v>
      </c>
    </row>
    <row r="173" spans="2:17" s="55" customFormat="1">
      <c r="B173" s="508"/>
      <c r="C173" s="218" t="s">
        <v>112</v>
      </c>
      <c r="D173" s="135">
        <f>'Flavor Groups'!D17</f>
        <v>3386803.2334219562</v>
      </c>
      <c r="E173" s="116">
        <f>'Flavor Groups'!E17</f>
        <v>34100.544851715676</v>
      </c>
      <c r="F173" s="114">
        <f>'Flavor Groups'!F17</f>
        <v>1.0171061385182903E-2</v>
      </c>
      <c r="G173" s="176">
        <f>'Flavor Groups'!G17</f>
        <v>6.1333615766041114E-2</v>
      </c>
      <c r="H173" s="115">
        <f>'Flavor Groups'!H17</f>
        <v>-7.6955774508289526E-4</v>
      </c>
      <c r="I173" s="232">
        <f>'Flavor Groups'!I17</f>
        <v>11.678671409213337</v>
      </c>
      <c r="J173" s="233">
        <f>'Flavor Groups'!J17</f>
        <v>-0.11463018504415956</v>
      </c>
      <c r="K173" s="114">
        <f>'Flavor Groups'!K17</f>
        <v>-9.719940097179941E-3</v>
      </c>
      <c r="L173" s="175">
        <f>'Flavor Groups'!L17</f>
        <v>39553362.090796284</v>
      </c>
      <c r="M173" s="174">
        <f>'Flavor Groups'!M17</f>
        <v>13928.128609471023</v>
      </c>
      <c r="N173" s="114">
        <f>'Flavor Groups'!N17</f>
        <v>3.5225918061424616E-4</v>
      </c>
      <c r="O173" s="173">
        <f>'Flavor Groups'!O17</f>
        <v>9645496.2094443198</v>
      </c>
      <c r="P173" s="172">
        <f>'Flavor Groups'!P17</f>
        <v>180466.69921982847</v>
      </c>
      <c r="Q173" s="114">
        <f>'Flavor Groups'!Q17</f>
        <v>1.906668109432531E-2</v>
      </c>
    </row>
    <row r="174" spans="2:17" s="55" customFormat="1">
      <c r="B174" s="508"/>
      <c r="C174" s="218" t="s">
        <v>111</v>
      </c>
      <c r="D174" s="135">
        <f>'Flavor Groups'!D18</f>
        <v>1983372.0662113614</v>
      </c>
      <c r="E174" s="116">
        <f>'Flavor Groups'!E18</f>
        <v>-346083.6189883505</v>
      </c>
      <c r="F174" s="114">
        <f>'Flavor Groups'!F18</f>
        <v>-0.14856844935372943</v>
      </c>
      <c r="G174" s="176">
        <f>'Flavor Groups'!G18</f>
        <v>3.591805364706608E-2</v>
      </c>
      <c r="H174" s="115">
        <f>'Flavor Groups'!H18</f>
        <v>-7.2311916163500453E-3</v>
      </c>
      <c r="I174" s="232">
        <f>'Flavor Groups'!I18</f>
        <v>8.9414497383306788</v>
      </c>
      <c r="J174" s="233">
        <f>'Flavor Groups'!J18</f>
        <v>0.34213765383785955</v>
      </c>
      <c r="K174" s="114">
        <f>'Flavor Groups'!K18</f>
        <v>3.9786630660240602E-2</v>
      </c>
      <c r="L174" s="175">
        <f>'Flavor Groups'!L18</f>
        <v>17734221.642437957</v>
      </c>
      <c r="M174" s="174">
        <f>'Flavor Groups'!M18</f>
        <v>-2297494.7815904282</v>
      </c>
      <c r="N174" s="114">
        <f>'Flavor Groups'!N18</f>
        <v>-0.11469285671569032</v>
      </c>
      <c r="O174" s="173">
        <f>'Flavor Groups'!O18</f>
        <v>4581883.4048404815</v>
      </c>
      <c r="P174" s="172">
        <f>'Flavor Groups'!P18</f>
        <v>-816254.50565336179</v>
      </c>
      <c r="Q174" s="114">
        <f>'Flavor Groups'!Q18</f>
        <v>-0.15121038387451785</v>
      </c>
    </row>
    <row r="175" spans="2:17" s="55" customFormat="1">
      <c r="B175" s="508"/>
      <c r="C175" s="218" t="s">
        <v>110</v>
      </c>
      <c r="D175" s="135">
        <f>'Flavor Groups'!D19</f>
        <v>131573456.26195064</v>
      </c>
      <c r="E175" s="116">
        <f>'Flavor Groups'!E19</f>
        <v>9229182.0920944214</v>
      </c>
      <c r="F175" s="114">
        <f>'Flavor Groups'!F19</f>
        <v>7.5436158779945195E-2</v>
      </c>
      <c r="G175" s="176">
        <f>'Flavor Groups'!G19</f>
        <v>2.3827412622453594</v>
      </c>
      <c r="H175" s="115">
        <f>'Flavor Groups'!H19</f>
        <v>0.11651953230626377</v>
      </c>
      <c r="I175" s="232">
        <f>'Flavor Groups'!I19</f>
        <v>5.6183980730329726</v>
      </c>
      <c r="J175" s="233">
        <f>'Flavor Groups'!J19</f>
        <v>0.37486817692783081</v>
      </c>
      <c r="K175" s="114">
        <f>'Flavor Groups'!K19</f>
        <v>7.1491568534067157E-2</v>
      </c>
      <c r="L175" s="175">
        <f>'Flavor Groups'!L19</f>
        <v>739232053.12443161</v>
      </c>
      <c r="M175" s="174">
        <f>'Flavor Groups'!M19</f>
        <v>97716193.897506475</v>
      </c>
      <c r="N175" s="114">
        <f>'Flavor Groups'!N19</f>
        <v>0.15232077662937568</v>
      </c>
      <c r="O175" s="173">
        <f>'Flavor Groups'!O19</f>
        <v>185652868.97213414</v>
      </c>
      <c r="P175" s="172">
        <f>'Flavor Groups'!P19</f>
        <v>35482672.255547583</v>
      </c>
      <c r="Q175" s="114">
        <f>'Flavor Groups'!Q19</f>
        <v>0.2362830510405029</v>
      </c>
    </row>
    <row r="176" spans="2:17" s="55" customFormat="1">
      <c r="B176" s="508"/>
      <c r="C176" s="218" t="s">
        <v>109</v>
      </c>
      <c r="D176" s="135">
        <f>'Flavor Groups'!D20</f>
        <v>199714993.05357373</v>
      </c>
      <c r="E176" s="116">
        <f>'Flavor Groups'!E20</f>
        <v>11352829.90207985</v>
      </c>
      <c r="F176" s="114">
        <f>'Flavor Groups'!F20</f>
        <v>6.0271286505396093E-2</v>
      </c>
      <c r="G176" s="176">
        <f>'Flavor Groups'!G20</f>
        <v>3.6167565112098581</v>
      </c>
      <c r="H176" s="115">
        <f>'Flavor Groups'!H20</f>
        <v>0.12766451954374514</v>
      </c>
      <c r="I176" s="232">
        <f>'Flavor Groups'!I20</f>
        <v>5.9260267020374879</v>
      </c>
      <c r="J176" s="233">
        <f>'Flavor Groups'!J20</f>
        <v>-0.12547534736077992</v>
      </c>
      <c r="K176" s="114">
        <f>'Flavor Groups'!K20</f>
        <v>-2.073457900807562E-2</v>
      </c>
      <c r="L176" s="175">
        <f>'Flavor Groups'!L20</f>
        <v>1183516381.6327093</v>
      </c>
      <c r="M176" s="174">
        <f>'Flavor Groups'!M20</f>
        <v>43642365.292353153</v>
      </c>
      <c r="N176" s="114">
        <f>'Flavor Groups'!N20</f>
        <v>3.82870077453559E-2</v>
      </c>
      <c r="O176" s="173">
        <f>'Flavor Groups'!O20</f>
        <v>324264366.41368896</v>
      </c>
      <c r="P176" s="172">
        <f>'Flavor Groups'!P20</f>
        <v>15410730.953590751</v>
      </c>
      <c r="Q176" s="114">
        <f>'Flavor Groups'!Q20</f>
        <v>4.9896550288726367E-2</v>
      </c>
    </row>
    <row r="177" spans="2:17" s="55" customFormat="1">
      <c r="B177" s="508"/>
      <c r="C177" s="218" t="s">
        <v>108</v>
      </c>
      <c r="D177" s="135">
        <f>'Flavor Groups'!D21</f>
        <v>4966213547.8417959</v>
      </c>
      <c r="E177" s="116">
        <f>'Flavor Groups'!E21</f>
        <v>99033585.596186638</v>
      </c>
      <c r="F177" s="114">
        <f>'Flavor Groups'!F21</f>
        <v>2.0347220847468876E-2</v>
      </c>
      <c r="G177" s="176">
        <f>'Flavor Groups'!G21</f>
        <v>89.936087975113679</v>
      </c>
      <c r="H177" s="115">
        <f>'Flavor Groups'!H21</f>
        <v>-0.22022762533310924</v>
      </c>
      <c r="I177" s="232">
        <f>'Flavor Groups'!I21</f>
        <v>5.5268646382215625</v>
      </c>
      <c r="J177" s="233">
        <f>'Flavor Groups'!J21</f>
        <v>9.9814873369590273E-3</v>
      </c>
      <c r="K177" s="114">
        <f>'Flavor Groups'!K21</f>
        <v>1.8092620532226694E-3</v>
      </c>
      <c r="L177" s="175">
        <f>'Flavor Groups'!L21</f>
        <v>27447590043.423668</v>
      </c>
      <c r="M177" s="174">
        <f>'Flavor Groups'!M21</f>
        <v>595926917.38770676</v>
      </c>
      <c r="N177" s="114">
        <f>'Flavor Groups'!N21</f>
        <v>2.2193296355259386E-2</v>
      </c>
      <c r="O177" s="173">
        <f>'Flavor Groups'!O21</f>
        <v>6434160609.853776</v>
      </c>
      <c r="P177" s="172">
        <f>'Flavor Groups'!P21</f>
        <v>98647428.370570183</v>
      </c>
      <c r="Q177" s="114">
        <f>'Flavor Groups'!Q21</f>
        <v>1.5570550568640101E-2</v>
      </c>
    </row>
    <row r="178" spans="2:17" s="55" customFormat="1">
      <c r="B178" s="508"/>
      <c r="C178" s="218" t="s">
        <v>107</v>
      </c>
      <c r="D178" s="135">
        <f>'Flavor Groups'!D22</f>
        <v>57570275.887416892</v>
      </c>
      <c r="E178" s="116">
        <f>'Flavor Groups'!E22</f>
        <v>-1339442.9225983471</v>
      </c>
      <c r="F178" s="114">
        <f>'Flavor Groups'!F22</f>
        <v>-2.2737214667720131E-2</v>
      </c>
      <c r="G178" s="176">
        <f>'Flavor Groups'!G22</f>
        <v>1.0425740550791214</v>
      </c>
      <c r="H178" s="115">
        <f>'Flavor Groups'!H22</f>
        <v>-4.8629319804698312E-2</v>
      </c>
      <c r="I178" s="232">
        <f>'Flavor Groups'!I22</f>
        <v>7.3331624984608643</v>
      </c>
      <c r="J178" s="233">
        <f>'Flavor Groups'!J22</f>
        <v>2.5391678051324362E-2</v>
      </c>
      <c r="K178" s="114">
        <f>'Flavor Groups'!K22</f>
        <v>3.4746133499984843E-3</v>
      </c>
      <c r="L178" s="175">
        <f>'Flavor Groups'!L22</f>
        <v>422172188.16365129</v>
      </c>
      <c r="M178" s="174">
        <f>'Flavor Groups'!M22</f>
        <v>-8326535.9947090745</v>
      </c>
      <c r="N178" s="114">
        <f>'Flavor Groups'!N22</f>
        <v>-1.9341604347347916E-2</v>
      </c>
      <c r="O178" s="173">
        <f>'Flavor Groups'!O22</f>
        <v>108161407.2605955</v>
      </c>
      <c r="P178" s="172">
        <f>'Flavor Groups'!P22</f>
        <v>-223311.8882278949</v>
      </c>
      <c r="Q178" s="114">
        <f>'Flavor Groups'!Q22</f>
        <v>-2.0603632133904841E-3</v>
      </c>
    </row>
    <row r="179" spans="2:17" s="55" customFormat="1">
      <c r="B179" s="508"/>
      <c r="C179" s="218" t="s">
        <v>106</v>
      </c>
      <c r="D179" s="135">
        <f>'Flavor Groups'!D23</f>
        <v>32072590.116259485</v>
      </c>
      <c r="E179" s="116">
        <f>'Flavor Groups'!E23</f>
        <v>-525776.17254998535</v>
      </c>
      <c r="F179" s="114">
        <f>'Flavor Groups'!F23</f>
        <v>-1.6128911734158789E-2</v>
      </c>
      <c r="G179" s="176">
        <f>'Flavor Groups'!G23</f>
        <v>0.58082143639175676</v>
      </c>
      <c r="H179" s="115">
        <f>'Flavor Groups'!H23</f>
        <v>-2.3008424429108776E-2</v>
      </c>
      <c r="I179" s="232">
        <f>'Flavor Groups'!I23</f>
        <v>5.038176633822359</v>
      </c>
      <c r="J179" s="233">
        <f>'Flavor Groups'!J23</f>
        <v>2.4209062094947775E-2</v>
      </c>
      <c r="K179" s="114">
        <f>'Flavor Groups'!K23</f>
        <v>4.8283244254424392E-3</v>
      </c>
      <c r="L179" s="175">
        <f>'Flavor Groups'!L23</f>
        <v>161587374.10990047</v>
      </c>
      <c r="M179" s="174">
        <f>'Flavor Groups'!M23</f>
        <v>-1859777.3534822464</v>
      </c>
      <c r="N179" s="114">
        <f>'Flavor Groups'!N23</f>
        <v>-1.1378462927198182E-2</v>
      </c>
      <c r="O179" s="173">
        <f>'Flavor Groups'!O23</f>
        <v>53258740.13034486</v>
      </c>
      <c r="P179" s="172">
        <f>'Flavor Groups'!P23</f>
        <v>-221355.71747009456</v>
      </c>
      <c r="Q179" s="114">
        <f>'Flavor Groups'!Q23</f>
        <v>-4.1390299318085182E-3</v>
      </c>
    </row>
    <row r="180" spans="2:17" s="55" customFormat="1">
      <c r="B180" s="508"/>
      <c r="C180" s="218" t="s">
        <v>105</v>
      </c>
      <c r="D180" s="135">
        <f>'Flavor Groups'!D24</f>
        <v>9741990.0251842905</v>
      </c>
      <c r="E180" s="116">
        <f>'Flavor Groups'!E24</f>
        <v>2399550.1978341741</v>
      </c>
      <c r="F180" s="114">
        <f>'Flavor Groups'!F24</f>
        <v>0.32680556521498533</v>
      </c>
      <c r="G180" s="176">
        <f>'Flavor Groups'!G24</f>
        <v>0.17642343880649516</v>
      </c>
      <c r="H180" s="115">
        <f>'Flavor Groups'!H24</f>
        <v>4.0417100950343648E-2</v>
      </c>
      <c r="I180" s="232">
        <f>'Flavor Groups'!I24</f>
        <v>6.1198164598980549</v>
      </c>
      <c r="J180" s="233">
        <f>'Flavor Groups'!J24</f>
        <v>-0.36512771660664178</v>
      </c>
      <c r="K180" s="114">
        <f>'Flavor Groups'!K24</f>
        <v>-5.6303910514684037E-2</v>
      </c>
      <c r="L180" s="175">
        <f>'Flavor Groups'!L24</f>
        <v>59619190.908285484</v>
      </c>
      <c r="M180" s="174">
        <f>'Flavor Groups'!M24</f>
        <v>12003878.508575194</v>
      </c>
      <c r="N180" s="114">
        <f>'Flavor Groups'!N24</f>
        <v>0.25210122340073587</v>
      </c>
      <c r="O180" s="173">
        <f>'Flavor Groups'!O24</f>
        <v>12194831.385342568</v>
      </c>
      <c r="P180" s="172">
        <f>'Flavor Groups'!P24</f>
        <v>2520779.9567774143</v>
      </c>
      <c r="Q180" s="114">
        <f>'Flavor Groups'!Q24</f>
        <v>0.26057127930229473</v>
      </c>
    </row>
    <row r="181" spans="2:17" s="55" customFormat="1">
      <c r="B181" s="508"/>
      <c r="C181" s="218" t="s">
        <v>104</v>
      </c>
      <c r="D181" s="135">
        <f>'Flavor Groups'!D25</f>
        <v>20045672.129221532</v>
      </c>
      <c r="E181" s="116">
        <f>'Flavor Groups'!E25</f>
        <v>219338.46619465202</v>
      </c>
      <c r="F181" s="114">
        <f>'Flavor Groups'!F25</f>
        <v>1.106298672879117E-2</v>
      </c>
      <c r="G181" s="176">
        <f>'Flavor Groups'!G25</f>
        <v>0.36301889050208502</v>
      </c>
      <c r="H181" s="115">
        <f>'Flavor Groups'!H25</f>
        <v>-4.2305658132542612E-3</v>
      </c>
      <c r="I181" s="232">
        <f>'Flavor Groups'!I25</f>
        <v>9.0999386778677689</v>
      </c>
      <c r="J181" s="233">
        <f>'Flavor Groups'!J25</f>
        <v>-7.9013337762720681E-2</v>
      </c>
      <c r="K181" s="114">
        <f>'Flavor Groups'!K25</f>
        <v>-8.6081000998994069E-3</v>
      </c>
      <c r="L181" s="175">
        <f>'Flavor Groups'!L25</f>
        <v>182414387.13255897</v>
      </c>
      <c r="M181" s="174">
        <f>'Flavor Groups'!M25</f>
        <v>429421.79375576973</v>
      </c>
      <c r="N181" s="114">
        <f>'Flavor Groups'!N25</f>
        <v>2.3596553317265026E-3</v>
      </c>
      <c r="O181" s="173">
        <f>'Flavor Groups'!O25</f>
        <v>39637749.889478914</v>
      </c>
      <c r="P181" s="172">
        <f>'Flavor Groups'!P25</f>
        <v>-6864.596818216145</v>
      </c>
      <c r="Q181" s="114">
        <f>'Flavor Groups'!Q25</f>
        <v>-1.7315332503961773E-4</v>
      </c>
    </row>
    <row r="182" spans="2:17" s="55" customFormat="1" ht="15" thickBot="1">
      <c r="B182" s="509"/>
      <c r="C182" s="217" t="s">
        <v>103</v>
      </c>
      <c r="D182" s="134">
        <f>'Flavor Groups'!D26</f>
        <v>5796099.5977509161</v>
      </c>
      <c r="E182" s="113">
        <f>'Flavor Groups'!E26</f>
        <v>-13584.435768559575</v>
      </c>
      <c r="F182" s="111">
        <f>'Flavor Groups'!F26</f>
        <v>-2.3382400299539518E-3</v>
      </c>
      <c r="G182" s="171">
        <f>'Flavor Groups'!G26</f>
        <v>0.10496498354614318</v>
      </c>
      <c r="H182" s="112">
        <f>'Flavor Groups'!H26</f>
        <v>-2.6496334040790742E-3</v>
      </c>
      <c r="I182" s="234">
        <f>'Flavor Groups'!I26</f>
        <v>10.103150688846581</v>
      </c>
      <c r="J182" s="235">
        <f>'Flavor Groups'!J26</f>
        <v>-1.1086129572683845E-2</v>
      </c>
      <c r="K182" s="111">
        <f>'Flavor Groups'!K26</f>
        <v>-1.0960915560623067E-3</v>
      </c>
      <c r="L182" s="170">
        <f>'Flavor Groups'!L26</f>
        <v>58558867.643640563</v>
      </c>
      <c r="M182" s="169">
        <f>'Flavor Groups'!M26</f>
        <v>-201652.51156466454</v>
      </c>
      <c r="N182" s="111">
        <f>'Flavor Groups'!N26</f>
        <v>-3.4317686608633844E-3</v>
      </c>
      <c r="O182" s="168">
        <f>'Flavor Groups'!O26</f>
        <v>10411124.552486483</v>
      </c>
      <c r="P182" s="167">
        <f>'Flavor Groups'!P26</f>
        <v>-43566.569481903687</v>
      </c>
      <c r="Q182" s="111">
        <f>'Flavor Groups'!Q26</f>
        <v>-4.1671790178819806E-3</v>
      </c>
    </row>
    <row r="183" spans="2:17" s="55" customFormat="1">
      <c r="B183" s="502" t="s">
        <v>102</v>
      </c>
      <c r="C183" s="120" t="s">
        <v>101</v>
      </c>
      <c r="D183" s="166">
        <f>'Cheddar Sharpness'!D8</f>
        <v>5521936365.7623215</v>
      </c>
      <c r="E183" s="165">
        <f>'Cheddar Sharpness'!E8</f>
        <v>123335136.51966476</v>
      </c>
      <c r="F183" s="158">
        <f>'Cheddar Sharpness'!F8</f>
        <v>2.2845757869944923E-2</v>
      </c>
      <c r="G183" s="164">
        <f>'Cheddar Sharpness'!G8</f>
        <v>100.00000000000004</v>
      </c>
      <c r="H183" s="163">
        <f>'Cheddar Sharpness'!H8</f>
        <v>4.2632564145606011E-14</v>
      </c>
      <c r="I183" s="248">
        <f>'Cheddar Sharpness'!I8</f>
        <v>5.6517390831100158</v>
      </c>
      <c r="J183" s="249">
        <f>'Cheddar Sharpness'!J8</f>
        <v>1.3308075515558571E-2</v>
      </c>
      <c r="K183" s="158">
        <f>'Cheddar Sharpness'!K8</f>
        <v>2.3602444541103358E-3</v>
      </c>
      <c r="L183" s="162">
        <f>'Cheddar Sharpness'!L8</f>
        <v>31208543572.825394</v>
      </c>
      <c r="M183" s="161">
        <f>'Cheddar Sharpness'!M8</f>
        <v>768903004.22604752</v>
      </c>
      <c r="N183" s="158">
        <f>'Cheddar Sharpness'!N8</f>
        <v>2.5259923897367753E-2</v>
      </c>
      <c r="O183" s="160">
        <f>'Cheddar Sharpness'!O8</f>
        <v>7383026044.1051044</v>
      </c>
      <c r="P183" s="159">
        <f>'Cheddar Sharpness'!P8</f>
        <v>158740557.06664276</v>
      </c>
      <c r="Q183" s="158">
        <f>'Cheddar Sharpness'!Q8</f>
        <v>2.1973184386393511E-2</v>
      </c>
    </row>
    <row r="184" spans="2:17" s="55" customFormat="1">
      <c r="B184" s="503"/>
      <c r="C184" s="106" t="s">
        <v>100</v>
      </c>
      <c r="D184" s="157">
        <f>'Cheddar Sharpness'!D9</f>
        <v>160273226.61769843</v>
      </c>
      <c r="E184" s="156">
        <f>'Cheddar Sharpness'!E9</f>
        <v>5748506.0248358846</v>
      </c>
      <c r="F184" s="149">
        <f>'Cheddar Sharpness'!F9</f>
        <v>3.7201206401025561E-2</v>
      </c>
      <c r="G184" s="155">
        <f>'Cheddar Sharpness'!G9</f>
        <v>2.9024823178231656</v>
      </c>
      <c r="H184" s="154">
        <f>'Cheddar Sharpness'!H9</f>
        <v>4.0171989068988001E-2</v>
      </c>
      <c r="I184" s="250">
        <f>'Cheddar Sharpness'!I9</f>
        <v>5.9716018617967892</v>
      </c>
      <c r="J184" s="251">
        <f>'Cheddar Sharpness'!J9</f>
        <v>-1.940099286615915E-2</v>
      </c>
      <c r="K184" s="149">
        <f>'Cheddar Sharpness'!K9</f>
        <v>-3.2383548024950228E-3</v>
      </c>
      <c r="L184" s="153">
        <f>'Cheddar Sharpness'!L9</f>
        <v>957087898.46642673</v>
      </c>
      <c r="M184" s="152">
        <f>'Cheddar Sharpness'!M9</f>
        <v>31329856.278592706</v>
      </c>
      <c r="N184" s="149">
        <f>'Cheddar Sharpness'!N9</f>
        <v>3.3842380893123213E-2</v>
      </c>
      <c r="O184" s="151">
        <f>'Cheddar Sharpness'!O9</f>
        <v>252421501.91737986</v>
      </c>
      <c r="P184" s="150">
        <f>'Cheddar Sharpness'!P9</f>
        <v>8257587.5103180408</v>
      </c>
      <c r="Q184" s="149">
        <f>'Cheddar Sharpness'!Q9</f>
        <v>3.3819852251185938E-2</v>
      </c>
    </row>
    <row r="185" spans="2:17" s="55" customFormat="1">
      <c r="B185" s="503"/>
      <c r="C185" s="106" t="s">
        <v>99</v>
      </c>
      <c r="D185" s="157">
        <f>'Cheddar Sharpness'!D10</f>
        <v>473809438.20082098</v>
      </c>
      <c r="E185" s="156">
        <f>'Cheddar Sharpness'!E10</f>
        <v>10571399.01788491</v>
      </c>
      <c r="F185" s="149">
        <f>'Cheddar Sharpness'!F10</f>
        <v>2.2820662647935499E-2</v>
      </c>
      <c r="G185" s="155">
        <f>'Cheddar Sharpness'!G10</f>
        <v>8.5804943559035411</v>
      </c>
      <c r="H185" s="154">
        <f>'Cheddar Sharpness'!H10</f>
        <v>-2.1052508878049991E-4</v>
      </c>
      <c r="I185" s="250">
        <f>'Cheddar Sharpness'!I10</f>
        <v>5.28052209323267</v>
      </c>
      <c r="J185" s="251">
        <f>'Cheddar Sharpness'!J10</f>
        <v>-1.5932567904147099E-2</v>
      </c>
      <c r="K185" s="149">
        <f>'Cheddar Sharpness'!K10</f>
        <v>-3.008157139728517E-3</v>
      </c>
      <c r="L185" s="153">
        <f>'Cheddar Sharpness'!L10</f>
        <v>2501961206.4015946</v>
      </c>
      <c r="M185" s="152">
        <f>'Cheddar Sharpness'!M10</f>
        <v>48441934.555253506</v>
      </c>
      <c r="N185" s="149">
        <f>'Cheddar Sharpness'!N10</f>
        <v>1.9743857368929328E-2</v>
      </c>
      <c r="O185" s="151">
        <f>'Cheddar Sharpness'!O10</f>
        <v>693855932.70785785</v>
      </c>
      <c r="P185" s="150">
        <f>'Cheddar Sharpness'!P10</f>
        <v>10150279.65971458</v>
      </c>
      <c r="Q185" s="149">
        <f>'Cheddar Sharpness'!Q10</f>
        <v>1.4845978842593898E-2</v>
      </c>
    </row>
    <row r="186" spans="2:17" s="55" customFormat="1">
      <c r="B186" s="503"/>
      <c r="C186" s="106" t="s">
        <v>98</v>
      </c>
      <c r="D186" s="157">
        <f>'Cheddar Sharpness'!D11</f>
        <v>129579812.61514637</v>
      </c>
      <c r="E186" s="156">
        <f>'Cheddar Sharpness'!E11</f>
        <v>3620396.2915915251</v>
      </c>
      <c r="F186" s="149">
        <f>'Cheddar Sharpness'!F11</f>
        <v>2.8742561669956694E-2</v>
      </c>
      <c r="G186" s="155">
        <f>'Cheddar Sharpness'!G11</f>
        <v>2.3466371944917821</v>
      </c>
      <c r="H186" s="154">
        <f>'Cheddar Sharpness'!H11</f>
        <v>1.3451041729299451E-2</v>
      </c>
      <c r="I186" s="250">
        <f>'Cheddar Sharpness'!I11</f>
        <v>5.2197366715826696</v>
      </c>
      <c r="J186" s="251">
        <f>'Cheddar Sharpness'!J11</f>
        <v>-2.981628179886453E-2</v>
      </c>
      <c r="K186" s="149">
        <f>'Cheddar Sharpness'!K11</f>
        <v>-5.6797754139537113E-3</v>
      </c>
      <c r="L186" s="153">
        <f>'Cheddar Sharpness'!L11</f>
        <v>676372499.80409014</v>
      </c>
      <c r="M186" s="152">
        <f>'Cheddar Sharpness'!M11</f>
        <v>15141873.83655858</v>
      </c>
      <c r="N186" s="149">
        <f>'Cheddar Sharpness'!N11</f>
        <v>2.2899534960895918E-2</v>
      </c>
      <c r="O186" s="151">
        <f>'Cheddar Sharpness'!O11</f>
        <v>154354459.07779798</v>
      </c>
      <c r="P186" s="150">
        <f>'Cheddar Sharpness'!P11</f>
        <v>2692347.3146547675</v>
      </c>
      <c r="Q186" s="149">
        <f>'Cheddar Sharpness'!Q11</f>
        <v>1.775227367834304E-2</v>
      </c>
    </row>
    <row r="187" spans="2:17" s="55" customFormat="1" ht="15" thickBot="1">
      <c r="B187" s="504"/>
      <c r="C187" s="105" t="s">
        <v>97</v>
      </c>
      <c r="D187" s="148">
        <f>'Cheddar Sharpness'!D12</f>
        <v>254038042.81029022</v>
      </c>
      <c r="E187" s="147">
        <f>'Cheddar Sharpness'!E12</f>
        <v>-9979698.3232219219</v>
      </c>
      <c r="F187" s="140">
        <f>'Cheddar Sharpness'!F12</f>
        <v>-3.7799347424062879E-2</v>
      </c>
      <c r="G187" s="146">
        <f>'Cheddar Sharpness'!G12</f>
        <v>4.6005246345358692</v>
      </c>
      <c r="H187" s="145">
        <f>'Cheddar Sharpness'!H12</f>
        <v>-0.28995958392065724</v>
      </c>
      <c r="I187" s="254">
        <f>'Cheddar Sharpness'!I12</f>
        <v>5.081989607385017</v>
      </c>
      <c r="J187" s="255">
        <f>'Cheddar Sharpness'!J12</f>
        <v>3.5817522979080252E-2</v>
      </c>
      <c r="K187" s="140">
        <f>'Cheddar Sharpness'!K12</f>
        <v>7.0979590826413304E-3</v>
      </c>
      <c r="L187" s="144">
        <f>'Cheddar Sharpness'!L12</f>
        <v>1291018693.4423249</v>
      </c>
      <c r="M187" s="143">
        <f>'Cheddar Sharpness'!M12</f>
        <v>-41260261.653517008</v>
      </c>
      <c r="N187" s="140">
        <f>'Cheddar Sharpness'!N12</f>
        <v>-3.0969686562788055E-2</v>
      </c>
      <c r="O187" s="142">
        <f>'Cheddar Sharpness'!O12</f>
        <v>355260288.57812977</v>
      </c>
      <c r="P187" s="141">
        <f>'Cheddar Sharpness'!P12</f>
        <v>-8792334.242575407</v>
      </c>
      <c r="Q187" s="140">
        <f>'Cheddar Sharpness'!Q12</f>
        <v>-2.4151272896900965E-2</v>
      </c>
    </row>
    <row r="188" spans="2:17" s="55" customFormat="1">
      <c r="B188" s="505" t="s">
        <v>69</v>
      </c>
      <c r="C188" s="362" t="s">
        <v>294</v>
      </c>
      <c r="D188" s="317">
        <f>Size!D9</f>
        <v>14088051.884780735</v>
      </c>
      <c r="E188" s="318">
        <f>Size!E9</f>
        <v>6914450.8795908196</v>
      </c>
      <c r="F188" s="321">
        <f>Size!F9</f>
        <v>0.9638744717734361</v>
      </c>
      <c r="G188" s="333">
        <f>Size!G9</f>
        <v>0.25512883437286477</v>
      </c>
      <c r="H188" s="334">
        <f>Size!H9</f>
        <v>0.12224995148126316</v>
      </c>
      <c r="I188" s="332">
        <f>Size!I9</f>
        <v>16.524772005824833</v>
      </c>
      <c r="J188" s="319">
        <f>Size!J9</f>
        <v>-2.07819363215987</v>
      </c>
      <c r="K188" s="321">
        <f>Size!K9</f>
        <v>-0.11171302858918816</v>
      </c>
      <c r="L188" s="337">
        <f>Size!L9</f>
        <v>232801845.40223247</v>
      </c>
      <c r="M188" s="340">
        <f>Size!M9</f>
        <v>99351592.402071953</v>
      </c>
      <c r="N188" s="321">
        <f>Size!N9</f>
        <v>0.74448410676263355</v>
      </c>
      <c r="O188" s="329">
        <f>Size!O9</f>
        <v>92177300.29628095</v>
      </c>
      <c r="P188" s="320">
        <f>Size!P9</f>
        <v>38437633.390308633</v>
      </c>
      <c r="Q188" s="321">
        <f>Size!Q9</f>
        <v>0.71525626419610155</v>
      </c>
    </row>
    <row r="189" spans="2:17" s="55" customFormat="1">
      <c r="B189" s="506"/>
      <c r="C189" s="362" t="s">
        <v>295</v>
      </c>
      <c r="D189" s="157">
        <f>Size!D10</f>
        <v>474789933.29341853</v>
      </c>
      <c r="E189" s="357">
        <f>Size!E10</f>
        <v>12361436.012236059</v>
      </c>
      <c r="F189" s="325">
        <f>Size!F10</f>
        <v>2.6731561927766774E-2</v>
      </c>
      <c r="G189" s="313">
        <f>Size!G10</f>
        <v>8.5982507193900339</v>
      </c>
      <c r="H189" s="335">
        <f>Size!H10</f>
        <v>3.2541239379888509E-2</v>
      </c>
      <c r="I189" s="315">
        <f>Size!I10</f>
        <v>9.5318508228141088</v>
      </c>
      <c r="J189" s="358">
        <f>Size!J10</f>
        <v>-7.1204552982395697E-2</v>
      </c>
      <c r="K189" s="325">
        <f>Size!K10</f>
        <v>-7.414781045817909E-3</v>
      </c>
      <c r="L189" s="338">
        <f>Size!L10</f>
        <v>4525626816.3267269</v>
      </c>
      <c r="M189" s="359">
        <f>Size!M10</f>
        <v>84900349.589168549</v>
      </c>
      <c r="N189" s="325">
        <f>Size!N10</f>
        <v>1.9118572203241729E-2</v>
      </c>
      <c r="O189" s="360">
        <f>Size!O10</f>
        <v>1217801641.5141525</v>
      </c>
      <c r="P189" s="361">
        <f>Size!P10</f>
        <v>31253447.07302928</v>
      </c>
      <c r="Q189" s="325">
        <f>Size!Q10</f>
        <v>2.6339804164254771E-2</v>
      </c>
    </row>
    <row r="190" spans="2:17" s="55" customFormat="1">
      <c r="B190" s="506"/>
      <c r="C190" s="100" t="s">
        <v>96</v>
      </c>
      <c r="D190" s="157">
        <f>Size!D11</f>
        <v>1680326525.7253692</v>
      </c>
      <c r="E190" s="322">
        <f>Size!E11</f>
        <v>38347413.927892923</v>
      </c>
      <c r="F190" s="325">
        <f>Size!F11</f>
        <v>2.3354385967744723E-2</v>
      </c>
      <c r="G190" s="313">
        <f>Size!G11</f>
        <v>30.430023354559161</v>
      </c>
      <c r="H190" s="335">
        <f>Size!H11</f>
        <v>1.5124345101828141E-2</v>
      </c>
      <c r="I190" s="315">
        <f>Size!I11</f>
        <v>5.9607806649496551</v>
      </c>
      <c r="J190" s="323">
        <f>Size!J11</f>
        <v>-2.0309220638390357E-2</v>
      </c>
      <c r="K190" s="325">
        <f>Size!K11</f>
        <v>-3.3955718818617299E-3</v>
      </c>
      <c r="L190" s="338">
        <f>Size!L11</f>
        <v>10016057865.34581</v>
      </c>
      <c r="M190" s="341">
        <f>Size!M11</f>
        <v>195233207.42708206</v>
      </c>
      <c r="N190" s="325">
        <f>Size!N11</f>
        <v>1.9879512589572771E-2</v>
      </c>
      <c r="O190" s="330">
        <f>Size!O11</f>
        <v>3286991025.4913468</v>
      </c>
      <c r="P190" s="324">
        <f>Size!P11</f>
        <v>72486753.039414883</v>
      </c>
      <c r="Q190" s="325">
        <f>Size!Q11</f>
        <v>2.2549900978704893E-2</v>
      </c>
    </row>
    <row r="191" spans="2:17" s="55" customFormat="1">
      <c r="B191" s="506"/>
      <c r="C191" s="100" t="s">
        <v>95</v>
      </c>
      <c r="D191" s="157">
        <f>Size!D12</f>
        <v>426079764.35061824</v>
      </c>
      <c r="E191" s="322">
        <f>Size!E12</f>
        <v>-6133839.9781765342</v>
      </c>
      <c r="F191" s="325">
        <f>Size!F12</f>
        <v>-1.4191686510428261E-2</v>
      </c>
      <c r="G191" s="313">
        <f>Size!G12</f>
        <v>7.7161295626737383</v>
      </c>
      <c r="H191" s="335">
        <f>Size!H12</f>
        <v>-0.28989988783686993</v>
      </c>
      <c r="I191" s="315">
        <f>Size!I12</f>
        <v>5.3427811911361784</v>
      </c>
      <c r="J191" s="323">
        <f>Size!J12</f>
        <v>4.7417887294344041E-2</v>
      </c>
      <c r="K191" s="325">
        <f>Size!K12</f>
        <v>8.9546051089529465E-3</v>
      </c>
      <c r="L191" s="338">
        <f>Size!L12</f>
        <v>2276450950.8962183</v>
      </c>
      <c r="M191" s="341">
        <f>Size!M12</f>
        <v>-12277108.887695789</v>
      </c>
      <c r="N191" s="325">
        <f>Size!N12</f>
        <v>-5.3641623500062779E-3</v>
      </c>
      <c r="O191" s="330">
        <f>Size!O12</f>
        <v>548289431.61296701</v>
      </c>
      <c r="P191" s="324">
        <f>Size!P12</f>
        <v>-8468104.662376523</v>
      </c>
      <c r="Q191" s="325">
        <f>Size!Q12</f>
        <v>-1.520968125375969E-2</v>
      </c>
    </row>
    <row r="192" spans="2:17" s="55" customFormat="1">
      <c r="B192" s="506"/>
      <c r="C192" s="100" t="s">
        <v>94</v>
      </c>
      <c r="D192" s="157">
        <f>Size!D13</f>
        <v>1134458038.1664422</v>
      </c>
      <c r="E192" s="322">
        <f>Size!E13</f>
        <v>43317462.754628897</v>
      </c>
      <c r="F192" s="325">
        <f>Size!F13</f>
        <v>3.9699250243975408E-2</v>
      </c>
      <c r="G192" s="313">
        <f>Size!G13</f>
        <v>20.544569205839206</v>
      </c>
      <c r="H192" s="335">
        <f>Size!H13</f>
        <v>0.33302682516805504</v>
      </c>
      <c r="I192" s="315">
        <f>Size!I13</f>
        <v>5.1583985922414488</v>
      </c>
      <c r="J192" s="323">
        <f>Size!J13</f>
        <v>5.8766788542467197E-2</v>
      </c>
      <c r="K192" s="325">
        <f>Size!K13</f>
        <v>1.1523731674086966E-2</v>
      </c>
      <c r="L192" s="338">
        <f>Size!L13</f>
        <v>5851986747.034771</v>
      </c>
      <c r="M192" s="341">
        <f>Size!M13</f>
        <v>287571566.35828114</v>
      </c>
      <c r="N192" s="325">
        <f>Size!N13</f>
        <v>5.1680465425536386E-2</v>
      </c>
      <c r="O192" s="330">
        <f>Size!O13</f>
        <v>1054516719.8638896</v>
      </c>
      <c r="P192" s="324">
        <f>Size!P13</f>
        <v>40541095.313718557</v>
      </c>
      <c r="Q192" s="325">
        <f>Size!Q13</f>
        <v>3.9982317456303512E-2</v>
      </c>
    </row>
    <row r="193" spans="2:17" s="55" customFormat="1" ht="15" thickBot="1">
      <c r="B193" s="507"/>
      <c r="C193" s="95" t="s">
        <v>93</v>
      </c>
      <c r="D193" s="148">
        <f>Size!D14</f>
        <v>1430855727.0400686</v>
      </c>
      <c r="E193" s="147">
        <f>Size!E14</f>
        <v>35998886.256100178</v>
      </c>
      <c r="F193" s="328">
        <f>Size!F14</f>
        <v>2.5808301757954805E-2</v>
      </c>
      <c r="G193" s="314">
        <f>Size!G14</f>
        <v>25.912209635587402</v>
      </c>
      <c r="H193" s="336">
        <f>Size!H14</f>
        <v>7.4834701716870455E-2</v>
      </c>
      <c r="I193" s="316">
        <f>Size!I14</f>
        <v>3.6413033820583163</v>
      </c>
      <c r="J193" s="326">
        <f>Size!J14</f>
        <v>6.4153370372265428E-2</v>
      </c>
      <c r="K193" s="328">
        <f>Size!K14</f>
        <v>1.7934213036267785E-2</v>
      </c>
      <c r="L193" s="339">
        <f>Size!L14</f>
        <v>5210179798.1085129</v>
      </c>
      <c r="M193" s="342">
        <f>Size!M14</f>
        <v>220567633.79777241</v>
      </c>
      <c r="N193" s="328">
        <f>Size!N14</f>
        <v>4.4205366376054073E-2</v>
      </c>
      <c r="O193" s="331">
        <f>Size!O14</f>
        <v>583323596.18369782</v>
      </c>
      <c r="P193" s="327">
        <f>Size!P14</f>
        <v>12861724.784038663</v>
      </c>
      <c r="Q193" s="328">
        <f>Size!Q14</f>
        <v>2.2546160276201675E-2</v>
      </c>
    </row>
    <row r="194" spans="2:17" s="55" customFormat="1">
      <c r="B194" s="499" t="s">
        <v>92</v>
      </c>
      <c r="C194" s="120" t="s">
        <v>189</v>
      </c>
      <c r="D194" s="129">
        <f>Variety!D52</f>
        <v>981120.26016219426</v>
      </c>
      <c r="E194" s="128">
        <f>Variety!E52</f>
        <v>100130.49362222163</v>
      </c>
      <c r="F194" s="127">
        <f>Variety!F52</f>
        <v>0.11365681807573921</v>
      </c>
      <c r="G194" s="133">
        <f>Variety!G52</f>
        <v>1.7767685014362673E-2</v>
      </c>
      <c r="H194" s="132">
        <f>Variety!H52</f>
        <v>1.4488326092636263E-3</v>
      </c>
      <c r="I194" s="256">
        <f>Variety!I52</f>
        <v>4.1481181435311916</v>
      </c>
      <c r="J194" s="257">
        <f>Variety!J52</f>
        <v>0.1301865898247101</v>
      </c>
      <c r="K194" s="127">
        <f>Variety!K52</f>
        <v>3.2401395614769728E-2</v>
      </c>
      <c r="L194" s="131">
        <f>Variety!L52</f>
        <v>4069802.7521648407</v>
      </c>
      <c r="M194" s="130">
        <f>Variety!M52</f>
        <v>530046.17069137795</v>
      </c>
      <c r="N194" s="127">
        <f>Variety!N52</f>
        <v>0.14974085321729677</v>
      </c>
      <c r="O194" s="129">
        <f>Variety!O52</f>
        <v>865467.75326093589</v>
      </c>
      <c r="P194" s="128">
        <f>Variety!P52</f>
        <v>122744.0691586961</v>
      </c>
      <c r="Q194" s="127">
        <f>Variety!Q52</f>
        <v>0.16526209111947443</v>
      </c>
    </row>
    <row r="195" spans="2:17" s="55" customFormat="1">
      <c r="B195" s="500"/>
      <c r="C195" s="120" t="s">
        <v>176</v>
      </c>
      <c r="D195" s="124">
        <f>Variety!D53</f>
        <v>4285516.3942551641</v>
      </c>
      <c r="E195" s="88">
        <f>Variety!E53</f>
        <v>-220569.94890560396</v>
      </c>
      <c r="F195" s="87">
        <f>Variety!F53</f>
        <v>-4.8949339206599947E-2</v>
      </c>
      <c r="G195" s="126">
        <f>Variety!G53</f>
        <v>7.7608942052042953E-2</v>
      </c>
      <c r="H195" s="90">
        <f>Variety!H53</f>
        <v>-5.8587221042314952E-3</v>
      </c>
      <c r="I195" s="258">
        <f>Variety!I53</f>
        <v>11.285573043876024</v>
      </c>
      <c r="J195" s="259">
        <f>Variety!J53</f>
        <v>0.14071512931853469</v>
      </c>
      <c r="K195" s="87">
        <f>Variety!K53</f>
        <v>1.2626013754265241E-2</v>
      </c>
      <c r="L195" s="125">
        <f>Variety!L53</f>
        <v>48364508.298094854</v>
      </c>
      <c r="M195" s="89">
        <f>Variety!M53</f>
        <v>-1855183.7471598461</v>
      </c>
      <c r="N195" s="87">
        <f>Variety!N53</f>
        <v>-3.6941360482419444E-2</v>
      </c>
      <c r="O195" s="124">
        <f>Variety!O53</f>
        <v>9021751.2826072779</v>
      </c>
      <c r="P195" s="88">
        <f>Variety!P53</f>
        <v>-497598.53720780276</v>
      </c>
      <c r="Q195" s="87">
        <f>Variety!Q53</f>
        <v>-5.2272323911452694E-2</v>
      </c>
    </row>
    <row r="196" spans="2:17" s="55" customFormat="1">
      <c r="B196" s="500"/>
      <c r="C196" s="120" t="s">
        <v>171</v>
      </c>
      <c r="D196" s="124">
        <f>Variety!D54</f>
        <v>24860774.772877526</v>
      </c>
      <c r="E196" s="88">
        <f>Variety!E54</f>
        <v>-5527816.1007735319</v>
      </c>
      <c r="F196" s="87">
        <f>Variety!F54</f>
        <v>-0.18190432467753936</v>
      </c>
      <c r="G196" s="126">
        <f>Variety!G54</f>
        <v>0.45021842205610835</v>
      </c>
      <c r="H196" s="90">
        <f>Variety!H54</f>
        <v>-0.11267906903926755</v>
      </c>
      <c r="I196" s="258">
        <f>Variety!I54</f>
        <v>7.8573061463472378</v>
      </c>
      <c r="J196" s="259">
        <f>Variety!J54</f>
        <v>0.36200364391292084</v>
      </c>
      <c r="K196" s="87">
        <f>Variety!K54</f>
        <v>4.8297402779320736E-2</v>
      </c>
      <c r="L196" s="125">
        <f>Variety!L54</f>
        <v>195338718.42588493</v>
      </c>
      <c r="M196" s="89">
        <f>Variety!M54</f>
        <v>-32432962.794844478</v>
      </c>
      <c r="N196" s="87">
        <f>Variety!N54</f>
        <v>-0.14239242833447008</v>
      </c>
      <c r="O196" s="124">
        <f>Variety!O54</f>
        <v>44595766.236335456</v>
      </c>
      <c r="P196" s="88">
        <f>Variety!P54</f>
        <v>-10032567.916688979</v>
      </c>
      <c r="Q196" s="87">
        <f>Variety!Q54</f>
        <v>-0.18365136100591742</v>
      </c>
    </row>
    <row r="197" spans="2:17" s="55" customFormat="1">
      <c r="B197" s="500"/>
      <c r="C197" s="120" t="s">
        <v>173</v>
      </c>
      <c r="D197" s="124">
        <f>Variety!D55</f>
        <v>9959745.8065512944</v>
      </c>
      <c r="E197" s="88">
        <f>Variety!E55</f>
        <v>-385797.13840345293</v>
      </c>
      <c r="F197" s="87">
        <f>Variety!F55</f>
        <v>-3.7291144646168249E-2</v>
      </c>
      <c r="G197" s="126">
        <f>Variety!G55</f>
        <v>0.180366906585609</v>
      </c>
      <c r="H197" s="90">
        <f>Variety!H55</f>
        <v>-1.1266861230319586E-2</v>
      </c>
      <c r="I197" s="258">
        <f>Variety!I55</f>
        <v>13.740933792222494</v>
      </c>
      <c r="J197" s="259">
        <f>Variety!J55</f>
        <v>8.219446638936212E-2</v>
      </c>
      <c r="K197" s="87">
        <f>Variety!K55</f>
        <v>6.0177198223488734E-3</v>
      </c>
      <c r="L197" s="125">
        <f>Variety!L55</f>
        <v>136856207.71518695</v>
      </c>
      <c r="M197" s="89">
        <f>Variety!M55</f>
        <v>-4450866.5541619658</v>
      </c>
      <c r="N197" s="87">
        <f>Variety!N55</f>
        <v>-3.1497832484154747E-2</v>
      </c>
      <c r="O197" s="124">
        <f>Variety!O55</f>
        <v>29216257.473282807</v>
      </c>
      <c r="P197" s="88">
        <f>Variety!P55</f>
        <v>-1217489.5504417121</v>
      </c>
      <c r="Q197" s="87">
        <f>Variety!Q55</f>
        <v>-4.0004589296632538E-2</v>
      </c>
    </row>
    <row r="198" spans="2:17" s="55" customFormat="1">
      <c r="B198" s="500"/>
      <c r="C198" s="120" t="s">
        <v>169</v>
      </c>
      <c r="D198" s="124">
        <f>Variety!D56</f>
        <v>20767497.179316018</v>
      </c>
      <c r="E198" s="88">
        <f>Variety!E56</f>
        <v>-1448488.928399954</v>
      </c>
      <c r="F198" s="87">
        <f>Variety!F56</f>
        <v>-6.520029862176005E-2</v>
      </c>
      <c r="G198" s="126">
        <f>Variety!G56</f>
        <v>0.37609084574173662</v>
      </c>
      <c r="H198" s="90">
        <f>Variety!H56</f>
        <v>-3.5422899473939007E-2</v>
      </c>
      <c r="I198" s="258">
        <f>Variety!I56</f>
        <v>11.961042759295099</v>
      </c>
      <c r="J198" s="259">
        <f>Variety!J56</f>
        <v>7.5204392902064043E-2</v>
      </c>
      <c r="K198" s="87">
        <f>Variety!K56</f>
        <v>6.3272266190917527E-3</v>
      </c>
      <c r="L198" s="125">
        <f>Variety!L56</f>
        <v>248400921.76533926</v>
      </c>
      <c r="M198" s="89">
        <f>Variety!M56</f>
        <v>-15654698.261005908</v>
      </c>
      <c r="N198" s="87">
        <f>Variety!N56</f>
        <v>-5.9285609067680586E-2</v>
      </c>
      <c r="O198" s="124">
        <f>Variety!O56</f>
        <v>35420261.433423616</v>
      </c>
      <c r="P198" s="88">
        <f>Variety!P56</f>
        <v>-2845734.3923804238</v>
      </c>
      <c r="Q198" s="87">
        <f>Variety!Q56</f>
        <v>-7.4367185041646036E-2</v>
      </c>
    </row>
    <row r="199" spans="2:17" s="55" customFormat="1">
      <c r="B199" s="500"/>
      <c r="C199" s="120" t="s">
        <v>233</v>
      </c>
      <c r="D199" s="124">
        <f>Variety!D57</f>
        <v>6327639.8171554133</v>
      </c>
      <c r="E199" s="88">
        <f>Variety!E57</f>
        <v>1273949.025765758</v>
      </c>
      <c r="F199" s="87">
        <f>Variety!F57</f>
        <v>0.25208289908363185</v>
      </c>
      <c r="G199" s="126">
        <f>Variety!G57</f>
        <v>0.1145909586424918</v>
      </c>
      <c r="H199" s="90">
        <f>Variety!H57</f>
        <v>2.0979843896411374E-2</v>
      </c>
      <c r="I199" s="258">
        <f>Variety!I57</f>
        <v>11.567930877223416</v>
      </c>
      <c r="J199" s="259">
        <f>Variety!J57</f>
        <v>-0.25841200259390007</v>
      </c>
      <c r="K199" s="87">
        <f>Variety!K57</f>
        <v>-2.1850542066973438E-2</v>
      </c>
      <c r="L199" s="125">
        <f>Variety!L57</f>
        <v>73197700.020820439</v>
      </c>
      <c r="M199" s="89">
        <f>Variety!M57</f>
        <v>13431019.913271047</v>
      </c>
      <c r="N199" s="87">
        <f>Variety!N57</f>
        <v>0.22472420902586684</v>
      </c>
      <c r="O199" s="124">
        <f>Variety!O57</f>
        <v>10800115.914994106</v>
      </c>
      <c r="P199" s="88">
        <f>Variety!P57</f>
        <v>2445954.5534156086</v>
      </c>
      <c r="Q199" s="87">
        <f>Variety!Q57</f>
        <v>0.29278277585883877</v>
      </c>
    </row>
    <row r="200" spans="2:17" s="55" customFormat="1">
      <c r="B200" s="500"/>
      <c r="C200" s="120" t="s">
        <v>153</v>
      </c>
      <c r="D200" s="124">
        <f>Variety!D58</f>
        <v>1027127244.7538279</v>
      </c>
      <c r="E200" s="88">
        <f>Variety!E58</f>
        <v>7830770.1981599331</v>
      </c>
      <c r="F200" s="87">
        <f>Variety!F58</f>
        <v>7.6825245584936658E-3</v>
      </c>
      <c r="G200" s="126">
        <f>Variety!G58</f>
        <v>18.600852612542379</v>
      </c>
      <c r="H200" s="90">
        <f>Variety!H58</f>
        <v>-0.27989873901946538</v>
      </c>
      <c r="I200" s="258">
        <f>Variety!I58</f>
        <v>5.4672499627386992</v>
      </c>
      <c r="J200" s="259">
        <f>Variety!J58</f>
        <v>-1.0434173983465911E-2</v>
      </c>
      <c r="K200" s="87">
        <f>Variety!K58</f>
        <v>-1.9048513428358612E-3</v>
      </c>
      <c r="L200" s="125">
        <f>Variety!L58</f>
        <v>5615561390.6082687</v>
      </c>
      <c r="M200" s="89">
        <f>Variety!M58</f>
        <v>32177261.317857742</v>
      </c>
      <c r="N200" s="87">
        <f>Variety!N58</f>
        <v>5.7630391484361533E-3</v>
      </c>
      <c r="O200" s="124">
        <f>Variety!O58</f>
        <v>1507151014.736192</v>
      </c>
      <c r="P200" s="88">
        <f>Variety!P58</f>
        <v>8982941.2692842484</v>
      </c>
      <c r="Q200" s="87">
        <f>Variety!Q58</f>
        <v>5.9959502731204532E-3</v>
      </c>
    </row>
    <row r="201" spans="2:17" s="55" customFormat="1">
      <c r="B201" s="500"/>
      <c r="C201" s="120" t="s">
        <v>234</v>
      </c>
      <c r="D201" s="124">
        <f>Variety!D59</f>
        <v>113347052.38394868</v>
      </c>
      <c r="E201" s="88">
        <f>Variety!E59</f>
        <v>-4897972.949082166</v>
      </c>
      <c r="F201" s="87">
        <f>Variety!F59</f>
        <v>-4.1422232650272471E-2</v>
      </c>
      <c r="G201" s="126">
        <f>Variety!G59</f>
        <v>2.0526685726900951</v>
      </c>
      <c r="H201" s="90">
        <f>Variety!H59</f>
        <v>-0.13762147304493277</v>
      </c>
      <c r="I201" s="258">
        <f>Variety!I59</f>
        <v>3.4885511548875638</v>
      </c>
      <c r="J201" s="259">
        <f>Variety!J59</f>
        <v>3.4704823793482831E-2</v>
      </c>
      <c r="K201" s="87">
        <f>Variety!K59</f>
        <v>1.0048166729667247E-2</v>
      </c>
      <c r="L201" s="125">
        <f>Variety!L59</f>
        <v>395416990.49712539</v>
      </c>
      <c r="M201" s="89">
        <f>Variety!M59</f>
        <v>-12983156.419489861</v>
      </c>
      <c r="N201" s="87">
        <f>Variety!N59</f>
        <v>-3.1790283420590162E-2</v>
      </c>
      <c r="O201" s="124">
        <f>Variety!O59</f>
        <v>109006828.09770235</v>
      </c>
      <c r="P201" s="88">
        <f>Variety!P59</f>
        <v>-3740720.616760999</v>
      </c>
      <c r="Q201" s="87">
        <f>Variety!Q59</f>
        <v>-3.317784430271286E-2</v>
      </c>
    </row>
    <row r="202" spans="2:17" s="55" customFormat="1">
      <c r="B202" s="500"/>
      <c r="C202" s="120" t="s">
        <v>235</v>
      </c>
      <c r="D202" s="124">
        <f>Variety!D60</f>
        <v>324504288.59237844</v>
      </c>
      <c r="E202" s="88">
        <f>Variety!E60</f>
        <v>4285203.1178896427</v>
      </c>
      <c r="F202" s="87">
        <f>Variety!F60</f>
        <v>1.3382097795763758E-2</v>
      </c>
      <c r="G202" s="126">
        <f>Variety!G60</f>
        <v>5.8766394086756142</v>
      </c>
      <c r="H202" s="90">
        <f>Variety!H60</f>
        <v>-5.4880106786181493E-2</v>
      </c>
      <c r="I202" s="258">
        <f>Variety!I60</f>
        <v>4.266168513288858</v>
      </c>
      <c r="J202" s="259">
        <f>Variety!J60</f>
        <v>4.5869760841304341E-2</v>
      </c>
      <c r="K202" s="87">
        <f>Variety!K60</f>
        <v>1.0868842120407297E-2</v>
      </c>
      <c r="L202" s="125">
        <f>Variety!L60</f>
        <v>1384389978.4200056</v>
      </c>
      <c r="M202" s="89">
        <f>Variety!M60</f>
        <v>32969771.482123852</v>
      </c>
      <c r="N202" s="87">
        <f>Variety!N60</f>
        <v>2.4396387824352928E-2</v>
      </c>
      <c r="O202" s="124">
        <f>Variety!O60</f>
        <v>333402819.69727743</v>
      </c>
      <c r="P202" s="88">
        <f>Variety!P60</f>
        <v>8296449.9143393636</v>
      </c>
      <c r="Q202" s="87">
        <f>Variety!Q60</f>
        <v>2.5519185981740706E-2</v>
      </c>
    </row>
    <row r="203" spans="2:17" s="55" customFormat="1">
      <c r="B203" s="500"/>
      <c r="C203" s="120" t="s">
        <v>236</v>
      </c>
      <c r="D203" s="124">
        <f>Variety!D61</f>
        <v>11483625.499393333</v>
      </c>
      <c r="E203" s="88">
        <f>Variety!E61</f>
        <v>-529578.44518487342</v>
      </c>
      <c r="F203" s="87">
        <f>Variety!F61</f>
        <v>-4.4083031273591464E-2</v>
      </c>
      <c r="G203" s="126">
        <f>Variety!G61</f>
        <v>0.20796374204156526</v>
      </c>
      <c r="H203" s="90">
        <f>Variety!H61</f>
        <v>-1.4560638524018232E-2</v>
      </c>
      <c r="I203" s="258">
        <f>Variety!I61</f>
        <v>6.1160920613750802</v>
      </c>
      <c r="J203" s="259">
        <f>Variety!J61</f>
        <v>-0.30861022765495338</v>
      </c>
      <c r="K203" s="87">
        <f>Variety!K61</f>
        <v>-4.8034946021062348E-2</v>
      </c>
      <c r="L203" s="125">
        <f>Variety!L61</f>
        <v>70234910.752644002</v>
      </c>
      <c r="M203" s="89">
        <f>Variety!M61</f>
        <v>-6946348.1286722273</v>
      </c>
      <c r="N203" s="87">
        <f>Variety!N61</f>
        <v>-9.0000451266982057E-2</v>
      </c>
      <c r="O203" s="124">
        <f>Variety!O61</f>
        <v>20206772.230901688</v>
      </c>
      <c r="P203" s="88">
        <f>Variety!P61</f>
        <v>-997154.20959586278</v>
      </c>
      <c r="Q203" s="87">
        <f>Variety!Q61</f>
        <v>-4.702686610397732E-2</v>
      </c>
    </row>
    <row r="204" spans="2:17" s="55" customFormat="1">
      <c r="B204" s="500"/>
      <c r="C204" s="120" t="s">
        <v>160</v>
      </c>
      <c r="D204" s="124">
        <f>Variety!D62</f>
        <v>60367714.339327276</v>
      </c>
      <c r="E204" s="88">
        <f>Variety!E62</f>
        <v>-3864785.7738331929</v>
      </c>
      <c r="F204" s="87">
        <f>Variety!F62</f>
        <v>-6.0168696018751799E-2</v>
      </c>
      <c r="G204" s="126">
        <f>Variety!G62</f>
        <v>1.0932345166747199</v>
      </c>
      <c r="H204" s="90">
        <f>Variety!H62</f>
        <v>-9.6564421710126913E-2</v>
      </c>
      <c r="I204" s="258">
        <f>Variety!I62</f>
        <v>5.0669469583607656</v>
      </c>
      <c r="J204" s="259">
        <f>Variety!J62</f>
        <v>5.9604877891742625E-2</v>
      </c>
      <c r="K204" s="87">
        <f>Variety!K62</f>
        <v>1.1903496292819605E-2</v>
      </c>
      <c r="L204" s="125">
        <f>Variety!L62</f>
        <v>305880006.55484593</v>
      </c>
      <c r="M204" s="89">
        <f>Variety!M62</f>
        <v>-15754094.195513785</v>
      </c>
      <c r="N204" s="87">
        <f>Variety!N62</f>
        <v>-4.8981417575935209E-2</v>
      </c>
      <c r="O204" s="124">
        <f>Variety!O62</f>
        <v>62599265.590259083</v>
      </c>
      <c r="P204" s="88">
        <f>Variety!P62</f>
        <v>-4282750.7248707935</v>
      </c>
      <c r="Q204" s="87">
        <f>Variety!Q62</f>
        <v>-6.4034414044750632E-2</v>
      </c>
    </row>
    <row r="205" spans="2:17" s="55" customFormat="1">
      <c r="B205" s="500"/>
      <c r="C205" s="120" t="s">
        <v>155</v>
      </c>
      <c r="D205" s="124">
        <f>Variety!D63</f>
        <v>474932478.78163534</v>
      </c>
      <c r="E205" s="88">
        <f>Variety!E63</f>
        <v>-5417342.3890712261</v>
      </c>
      <c r="F205" s="87">
        <f>Variety!F63</f>
        <v>-1.1277910702387902E-2</v>
      </c>
      <c r="G205" s="126">
        <f>Variety!G63</f>
        <v>8.6008321596453179</v>
      </c>
      <c r="H205" s="90">
        <f>Variety!H63</f>
        <v>-0.2968396774370472</v>
      </c>
      <c r="I205" s="258">
        <f>Variety!I63</f>
        <v>4.4229484194764925</v>
      </c>
      <c r="J205" s="259">
        <f>Variety!J63</f>
        <v>-4.0491002361687123E-2</v>
      </c>
      <c r="K205" s="87">
        <f>Variety!K63</f>
        <v>-9.0717042475310893E-3</v>
      </c>
      <c r="L205" s="125">
        <f>Variety!L63</f>
        <v>2100601856.3852868</v>
      </c>
      <c r="M205" s="89">
        <f>Variety!M63</f>
        <v>-43410471.700964689</v>
      </c>
      <c r="N205" s="87">
        <f>Variety!N63</f>
        <v>-2.0247305079496878E-2</v>
      </c>
      <c r="O205" s="124">
        <f>Variety!O63</f>
        <v>453827764.53085035</v>
      </c>
      <c r="P205" s="88">
        <f>Variety!P63</f>
        <v>-1609494.4218417406</v>
      </c>
      <c r="Q205" s="87">
        <f>Variety!Q63</f>
        <v>-3.5339542169713538E-3</v>
      </c>
    </row>
    <row r="206" spans="2:17" s="55" customFormat="1">
      <c r="B206" s="500"/>
      <c r="C206" s="120" t="s">
        <v>168</v>
      </c>
      <c r="D206" s="124">
        <f>Variety!D64</f>
        <v>13275636.067550644</v>
      </c>
      <c r="E206" s="88">
        <f>Variety!E64</f>
        <v>-879857.05257641524</v>
      </c>
      <c r="F206" s="87">
        <f>Variety!F64</f>
        <v>-6.2156580848842777E-2</v>
      </c>
      <c r="G206" s="126">
        <f>Variety!G64</f>
        <v>0.24041631754149898</v>
      </c>
      <c r="H206" s="90">
        <f>Variety!H64</f>
        <v>-2.1790363764222415E-2</v>
      </c>
      <c r="I206" s="258">
        <f>Variety!I64</f>
        <v>5.5543808312562222</v>
      </c>
      <c r="J206" s="259">
        <f>Variety!J64</f>
        <v>8.1800786230283862E-3</v>
      </c>
      <c r="K206" s="87">
        <f>Variety!K64</f>
        <v>1.4748976800280254E-3</v>
      </c>
      <c r="L206" s="125">
        <f>Variety!L64</f>
        <v>73737938.496337026</v>
      </c>
      <c r="M206" s="89">
        <f>Variety!M64</f>
        <v>-4771268.1004056633</v>
      </c>
      <c r="N206" s="87">
        <f>Variety!N64</f>
        <v>-6.0773357765707199E-2</v>
      </c>
      <c r="O206" s="124">
        <f>Variety!O64</f>
        <v>21706825.968162976</v>
      </c>
      <c r="P206" s="88">
        <f>Variety!P64</f>
        <v>-1444406.7078721561</v>
      </c>
      <c r="Q206" s="87">
        <f>Variety!Q64</f>
        <v>-6.2390056204969402E-2</v>
      </c>
    </row>
    <row r="207" spans="2:17" s="55" customFormat="1">
      <c r="B207" s="500"/>
      <c r="C207" s="120" t="s">
        <v>157</v>
      </c>
      <c r="D207" s="124">
        <f>Variety!D65</f>
        <v>361960742.35703146</v>
      </c>
      <c r="E207" s="88">
        <f>Variety!E65</f>
        <v>17539621.087824285</v>
      </c>
      <c r="F207" s="87">
        <f>Variety!F65</f>
        <v>5.0924928828957994E-2</v>
      </c>
      <c r="G207" s="126">
        <f>Variety!G65</f>
        <v>6.5549604048554047</v>
      </c>
      <c r="H207" s="90">
        <f>Variety!H65</f>
        <v>0.17513891695632378</v>
      </c>
      <c r="I207" s="258">
        <f>Variety!I65</f>
        <v>5.0279775573883958</v>
      </c>
      <c r="J207" s="259">
        <f>Variety!J65</f>
        <v>-8.9275862458054966E-2</v>
      </c>
      <c r="K207" s="87">
        <f>Variety!K65</f>
        <v>-1.7446050670817431E-2</v>
      </c>
      <c r="L207" s="125">
        <f>Variety!L65</f>
        <v>1819930489.2267976</v>
      </c>
      <c r="M207" s="89">
        <f>Variety!M65</f>
        <v>57440328.544597864</v>
      </c>
      <c r="N207" s="87">
        <f>Variety!N65</f>
        <v>3.2590439269382744E-2</v>
      </c>
      <c r="O207" s="124">
        <f>Variety!O65</f>
        <v>522887696.37683237</v>
      </c>
      <c r="P207" s="88">
        <f>Variety!P65</f>
        <v>21307332.074298859</v>
      </c>
      <c r="Q207" s="87">
        <f>Variety!Q65</f>
        <v>4.2480395148497309E-2</v>
      </c>
    </row>
    <row r="208" spans="2:17" s="55" customFormat="1">
      <c r="B208" s="500"/>
      <c r="C208" s="120" t="s">
        <v>178</v>
      </c>
      <c r="D208" s="124">
        <f>Variety!D66</f>
        <v>16062233.904212961</v>
      </c>
      <c r="E208" s="88">
        <f>Variety!E66</f>
        <v>1118752.8066231627</v>
      </c>
      <c r="F208" s="87">
        <f>Variety!F66</f>
        <v>7.4865608576545395E-2</v>
      </c>
      <c r="G208" s="126">
        <f>Variety!G66</f>
        <v>0.29088046004665474</v>
      </c>
      <c r="H208" s="90">
        <f>Variety!H66</f>
        <v>1.4077627923302416E-2</v>
      </c>
      <c r="I208" s="258">
        <f>Variety!I66</f>
        <v>5.5940832654743726</v>
      </c>
      <c r="J208" s="259">
        <f>Variety!J66</f>
        <v>-3.993343256156745E-2</v>
      </c>
      <c r="K208" s="87">
        <f>Variety!K66</f>
        <v>-7.0879151947647835E-3</v>
      </c>
      <c r="L208" s="125">
        <f>Variety!L66</f>
        <v>89853473.889692828</v>
      </c>
      <c r="M208" s="89">
        <f>Variety!M66</f>
        <v>5661651.8590874672</v>
      </c>
      <c r="N208" s="87">
        <f>Variety!N66</f>
        <v>6.7247052297185667E-2</v>
      </c>
      <c r="O208" s="124">
        <f>Variety!O66</f>
        <v>15646852.075178614</v>
      </c>
      <c r="P208" s="88">
        <f>Variety!P66</f>
        <v>217263.09194184095</v>
      </c>
      <c r="Q208" s="87">
        <f>Variety!Q66</f>
        <v>1.4080938395564711E-2</v>
      </c>
    </row>
    <row r="209" spans="2:17" s="55" customFormat="1">
      <c r="B209" s="500"/>
      <c r="C209" s="120" t="s">
        <v>154</v>
      </c>
      <c r="D209" s="124">
        <f>Variety!D67</f>
        <v>554233182.54577136</v>
      </c>
      <c r="E209" s="88">
        <f>Variety!E67</f>
        <v>6340226.0181894302</v>
      </c>
      <c r="F209" s="87">
        <f>Variety!F67</f>
        <v>1.1572015925103887E-2</v>
      </c>
      <c r="G209" s="126">
        <f>Variety!G67</f>
        <v>10.036935339968517</v>
      </c>
      <c r="H209" s="90">
        <f>Variety!H67</f>
        <v>-0.11185938040839005</v>
      </c>
      <c r="I209" s="258">
        <f>Variety!I67</f>
        <v>5.4504631295806067</v>
      </c>
      <c r="J209" s="259">
        <f>Variety!J67</f>
        <v>8.6110467340221319E-2</v>
      </c>
      <c r="K209" s="87">
        <f>Variety!K67</f>
        <v>1.6052350164513209E-2</v>
      </c>
      <c r="L209" s="125">
        <f>Variety!L67</f>
        <v>3020827526.6558447</v>
      </c>
      <c r="M209" s="89">
        <f>Variety!M67</f>
        <v>81736486.684354782</v>
      </c>
      <c r="N209" s="87">
        <f>Variety!N67</f>
        <v>2.7810124141356182E-2</v>
      </c>
      <c r="O209" s="124">
        <f>Variety!O67</f>
        <v>799081438.77893054</v>
      </c>
      <c r="P209" s="88">
        <f>Variety!P67</f>
        <v>-6505946.754901886</v>
      </c>
      <c r="Q209" s="87">
        <f>Variety!Q67</f>
        <v>-8.076028587005046E-3</v>
      </c>
    </row>
    <row r="210" spans="2:17" s="55" customFormat="1">
      <c r="B210" s="500"/>
      <c r="C210" s="120" t="s">
        <v>237</v>
      </c>
      <c r="D210" s="124">
        <f>Variety!D68</f>
        <v>7395957.5498690959</v>
      </c>
      <c r="E210" s="88">
        <f>Variety!E68</f>
        <v>1045270.0001300313</v>
      </c>
      <c r="F210" s="87">
        <f>Variety!F68</f>
        <v>0.16459162759046128</v>
      </c>
      <c r="G210" s="126">
        <f>Variety!G68</f>
        <v>0.1339377540771074</v>
      </c>
      <c r="H210" s="90">
        <f>Variety!H68</f>
        <v>1.6301957690828137E-2</v>
      </c>
      <c r="I210" s="258">
        <f>Variety!I68</f>
        <v>8.5330956378480796</v>
      </c>
      <c r="J210" s="259">
        <f>Variety!J68</f>
        <v>-0.10717639174654536</v>
      </c>
      <c r="K210" s="87">
        <f>Variety!K68</f>
        <v>-1.2404284422926178E-2</v>
      </c>
      <c r="L210" s="125">
        <f>Variety!L68</f>
        <v>63110413.106497549</v>
      </c>
      <c r="M210" s="89">
        <f>Variety!M68</f>
        <v>8238745.1017922834</v>
      </c>
      <c r="N210" s="87">
        <f>Variety!N68</f>
        <v>0.15014570180527059</v>
      </c>
      <c r="O210" s="124">
        <f>Variety!O68</f>
        <v>6938014.1882740743</v>
      </c>
      <c r="P210" s="88">
        <f>Variety!P68</f>
        <v>881041.14837369137</v>
      </c>
      <c r="Q210" s="87">
        <f>Variety!Q68</f>
        <v>0.14545898463965781</v>
      </c>
    </row>
    <row r="211" spans="2:17" s="55" customFormat="1">
      <c r="B211" s="500"/>
      <c r="C211" s="120" t="s">
        <v>183</v>
      </c>
      <c r="D211" s="124">
        <f>Variety!D69</f>
        <v>2241290.2462854832</v>
      </c>
      <c r="E211" s="88">
        <f>Variety!E69</f>
        <v>225341.91531455959</v>
      </c>
      <c r="F211" s="87">
        <f>Variety!F69</f>
        <v>0.1117796085607165</v>
      </c>
      <c r="G211" s="126">
        <f>Variety!G69</f>
        <v>4.0588845974071038E-2</v>
      </c>
      <c r="H211" s="90">
        <f>Variety!H69</f>
        <v>3.2467967030281042E-3</v>
      </c>
      <c r="I211" s="258">
        <f>Variety!I69</f>
        <v>6.5698115209497221</v>
      </c>
      <c r="J211" s="259">
        <f>Variety!J69</f>
        <v>6.2471086411619581E-4</v>
      </c>
      <c r="K211" s="87">
        <f>Variety!K69</f>
        <v>9.5097137922319942E-5</v>
      </c>
      <c r="L211" s="125">
        <f>Variety!L69</f>
        <v>14724854.481838608</v>
      </c>
      <c r="M211" s="89">
        <f>Variety!M69</f>
        <v>1481713.2962103244</v>
      </c>
      <c r="N211" s="87">
        <f>Variety!N69</f>
        <v>0.11188533561949099</v>
      </c>
      <c r="O211" s="124">
        <f>Variety!O69</f>
        <v>2901630.1993464441</v>
      </c>
      <c r="P211" s="88">
        <f>Variety!P69</f>
        <v>156409.29302331246</v>
      </c>
      <c r="Q211" s="87">
        <f>Variety!Q69</f>
        <v>5.6975120895754246E-2</v>
      </c>
    </row>
    <row r="212" spans="2:17" s="55" customFormat="1">
      <c r="B212" s="500"/>
      <c r="C212" s="120" t="s">
        <v>167</v>
      </c>
      <c r="D212" s="124">
        <f>Variety!D70</f>
        <v>58095797.316558413</v>
      </c>
      <c r="E212" s="88">
        <f>Variety!E70</f>
        <v>2109007.5091317073</v>
      </c>
      <c r="F212" s="87">
        <f>Variety!F70</f>
        <v>3.7669734528196601E-2</v>
      </c>
      <c r="G212" s="126">
        <f>Variety!G70</f>
        <v>1.0520910323554249</v>
      </c>
      <c r="H212" s="90">
        <f>Variety!H70</f>
        <v>1.5029996912346189E-2</v>
      </c>
      <c r="I212" s="258">
        <f>Variety!I70</f>
        <v>9.4007794796993895</v>
      </c>
      <c r="J212" s="259">
        <f>Variety!J70</f>
        <v>1.9747239626516588E-2</v>
      </c>
      <c r="K212" s="87">
        <f>Variety!K70</f>
        <v>2.1050177764193666E-3</v>
      </c>
      <c r="L212" s="125">
        <f>Variety!L70</f>
        <v>546145779.27027714</v>
      </c>
      <c r="M212" s="89">
        <f>Variety!M70</f>
        <v>20931899.0686239</v>
      </c>
      <c r="N212" s="87">
        <f>Variety!N70</f>
        <v>3.9854047765430729E-2</v>
      </c>
      <c r="O212" s="124">
        <f>Variety!O70</f>
        <v>107668869.81355464</v>
      </c>
      <c r="P212" s="88">
        <f>Variety!P70</f>
        <v>2866244.3122160137</v>
      </c>
      <c r="Q212" s="87">
        <f>Variety!Q70</f>
        <v>2.7348974307703805E-2</v>
      </c>
    </row>
    <row r="213" spans="2:17" s="55" customFormat="1">
      <c r="B213" s="500"/>
      <c r="C213" s="120" t="s">
        <v>187</v>
      </c>
      <c r="D213" s="124">
        <f>Variety!D71</f>
        <v>2003611.3551984825</v>
      </c>
      <c r="E213" s="88">
        <f>Variety!E71</f>
        <v>-159239.77605045075</v>
      </c>
      <c r="F213" s="87">
        <f>Variety!F71</f>
        <v>-7.3624935969817812E-2</v>
      </c>
      <c r="G213" s="126">
        <f>Variety!G71</f>
        <v>3.6284578859355952E-2</v>
      </c>
      <c r="H213" s="90">
        <f>Variety!H71</f>
        <v>-3.7785974970193786E-3</v>
      </c>
      <c r="I213" s="258">
        <f>Variety!I71</f>
        <v>12.917219253297461</v>
      </c>
      <c r="J213" s="259">
        <f>Variety!J71</f>
        <v>-0.16335524242305866</v>
      </c>
      <c r="K213" s="87">
        <f>Variety!K71</f>
        <v>-1.2488384395999003E-2</v>
      </c>
      <c r="L213" s="125">
        <f>Variety!L71</f>
        <v>25881087.173495255</v>
      </c>
      <c r="M213" s="89">
        <f>Variety!M71</f>
        <v>-2410248.1719598137</v>
      </c>
      <c r="N213" s="87">
        <f>Variety!N71</f>
        <v>-8.5193863864294894E-2</v>
      </c>
      <c r="O213" s="124">
        <f>Variety!O71</f>
        <v>4157517.7211301774</v>
      </c>
      <c r="P213" s="88">
        <f>Variety!P71</f>
        <v>-373706.72863426711</v>
      </c>
      <c r="Q213" s="87">
        <f>Variety!Q71</f>
        <v>-8.2473674119959831E-2</v>
      </c>
    </row>
    <row r="214" spans="2:17" s="55" customFormat="1">
      <c r="B214" s="500"/>
      <c r="C214" s="120" t="s">
        <v>165</v>
      </c>
      <c r="D214" s="124">
        <f>Variety!D72</f>
        <v>95880097.792717904</v>
      </c>
      <c r="E214" s="88">
        <f>Variety!E72</f>
        <v>2875689.4588983804</v>
      </c>
      <c r="F214" s="87">
        <f>Variety!F72</f>
        <v>3.0919926382163579E-2</v>
      </c>
      <c r="G214" s="126">
        <f>Variety!G72</f>
        <v>1.7363491978502976</v>
      </c>
      <c r="H214" s="90">
        <f>Variety!H72</f>
        <v>1.3599093063124901E-2</v>
      </c>
      <c r="I214" s="258">
        <f>Variety!I72</f>
        <v>7.0559570803770919</v>
      </c>
      <c r="J214" s="259">
        <f>Variety!J72</f>
        <v>1.3908025967097615E-3</v>
      </c>
      <c r="K214" s="87">
        <f>Variety!K72</f>
        <v>1.9714927069157219E-4</v>
      </c>
      <c r="L214" s="125">
        <f>Variety!L72</f>
        <v>676525854.8877759</v>
      </c>
      <c r="M214" s="89">
        <f>Variety!M72</f>
        <v>20420092.171095967</v>
      </c>
      <c r="N214" s="87">
        <f>Variety!N72</f>
        <v>3.1123171493791294E-2</v>
      </c>
      <c r="O214" s="124">
        <f>Variety!O72</f>
        <v>116362687.55839147</v>
      </c>
      <c r="P214" s="88">
        <f>Variety!P72</f>
        <v>3243187.2885257602</v>
      </c>
      <c r="Q214" s="87">
        <f>Variety!Q72</f>
        <v>2.8670452758265269E-2</v>
      </c>
    </row>
    <row r="215" spans="2:17" s="55" customFormat="1">
      <c r="B215" s="500"/>
      <c r="C215" s="120" t="s">
        <v>238</v>
      </c>
      <c r="D215" s="124">
        <f>Variety!D73</f>
        <v>22097797.130829804</v>
      </c>
      <c r="E215" s="88">
        <f>Variety!E73</f>
        <v>99697.573127750307</v>
      </c>
      <c r="F215" s="87">
        <f>Variety!F73</f>
        <v>4.5320993691404512E-3</v>
      </c>
      <c r="G215" s="126">
        <f>Variety!G73</f>
        <v>0.40018203157578652</v>
      </c>
      <c r="H215" s="90">
        <f>Variety!H73</f>
        <v>-7.2957320816719462E-3</v>
      </c>
      <c r="I215" s="258">
        <f>Variety!I73</f>
        <v>13.597875172514971</v>
      </c>
      <c r="J215" s="259">
        <f>Variety!J73</f>
        <v>-3.7196654861684664E-2</v>
      </c>
      <c r="K215" s="87">
        <f>Variety!K73</f>
        <v>-2.7280131217938129E-3</v>
      </c>
      <c r="L215" s="125">
        <f>Variety!L73</f>
        <v>300483086.97258317</v>
      </c>
      <c r="M215" s="89">
        <f>Variety!M73</f>
        <v>537419.43753302097</v>
      </c>
      <c r="N215" s="87">
        <f>Variety!N73</f>
        <v>1.7917226207983844E-3</v>
      </c>
      <c r="O215" s="124">
        <f>Variety!O73</f>
        <v>58861448.513095252</v>
      </c>
      <c r="P215" s="88">
        <f>Variety!P73</f>
        <v>583317.13181997091</v>
      </c>
      <c r="Q215" s="87">
        <f>Variety!Q73</f>
        <v>1.0009194152154821E-2</v>
      </c>
    </row>
    <row r="216" spans="2:17" s="55" customFormat="1">
      <c r="B216" s="500"/>
      <c r="C216" s="120" t="s">
        <v>184</v>
      </c>
      <c r="D216" s="124">
        <f>Variety!D74</f>
        <v>2974017.9022133872</v>
      </c>
      <c r="E216" s="88">
        <f>Variety!E74</f>
        <v>-154657.38406536495</v>
      </c>
      <c r="F216" s="87">
        <f>Variety!F74</f>
        <v>-4.9432226074606331E-2</v>
      </c>
      <c r="G216" s="126">
        <f>Variety!G74</f>
        <v>5.3858242928209045E-2</v>
      </c>
      <c r="H216" s="90">
        <f>Variety!H74</f>
        <v>-4.095200073500796E-3</v>
      </c>
      <c r="I216" s="258">
        <f>Variety!I74</f>
        <v>12.061810088723147</v>
      </c>
      <c r="J216" s="259">
        <f>Variety!J74</f>
        <v>0.13136127436052369</v>
      </c>
      <c r="K216" s="87">
        <f>Variety!K74</f>
        <v>1.1010589492859877E-2</v>
      </c>
      <c r="L216" s="125">
        <f>Variety!L74</f>
        <v>35872039.136960685</v>
      </c>
      <c r="M216" s="89">
        <f>Variety!M74</f>
        <v>-1454461.2227492929</v>
      </c>
      <c r="N216" s="87">
        <f>Variety!N74</f>
        <v>-3.8965914530772097E-2</v>
      </c>
      <c r="O216" s="124">
        <f>Variety!O74</f>
        <v>7007209.7879401445</v>
      </c>
      <c r="P216" s="88">
        <f>Variety!P74</f>
        <v>-173961.63826353569</v>
      </c>
      <c r="Q216" s="87">
        <f>Variety!Q74</f>
        <v>-2.4224688137754198E-2</v>
      </c>
    </row>
    <row r="217" spans="2:17" s="55" customFormat="1">
      <c r="B217" s="500"/>
      <c r="C217" s="120" t="s">
        <v>170</v>
      </c>
      <c r="D217" s="124">
        <f>Variety!D75</f>
        <v>48083550.163214251</v>
      </c>
      <c r="E217" s="88">
        <f>Variety!E75</f>
        <v>3225718.0641682744</v>
      </c>
      <c r="F217" s="87">
        <f>Variety!F75</f>
        <v>7.1909807345256843E-2</v>
      </c>
      <c r="G217" s="126">
        <f>Variety!G75</f>
        <v>0.87077334793908268</v>
      </c>
      <c r="H217" s="90">
        <f>Variety!H75</f>
        <v>3.9857520037883454E-2</v>
      </c>
      <c r="I217" s="258">
        <f>Variety!I75</f>
        <v>8.5012553954863623</v>
      </c>
      <c r="J217" s="259">
        <f>Variety!J75</f>
        <v>-0.26428841590271013</v>
      </c>
      <c r="K217" s="87">
        <f>Variety!K75</f>
        <v>-3.0150829382578653E-2</v>
      </c>
      <c r="L217" s="125">
        <f>Variety!L75</f>
        <v>408770540.25916427</v>
      </c>
      <c r="M217" s="89">
        <f>Variety!M75</f>
        <v>15567247.711041689</v>
      </c>
      <c r="N217" s="87">
        <f>Variety!N75</f>
        <v>3.9590837630477049E-2</v>
      </c>
      <c r="O217" s="124">
        <f>Variety!O75</f>
        <v>88821768.962269738</v>
      </c>
      <c r="P217" s="88">
        <f>Variety!P75</f>
        <v>6403679.7353863865</v>
      </c>
      <c r="Q217" s="87">
        <f>Variety!Q75</f>
        <v>7.7697503005173016E-2</v>
      </c>
    </row>
    <row r="218" spans="2:17" s="55" customFormat="1">
      <c r="B218" s="500"/>
      <c r="C218" s="120" t="s">
        <v>174</v>
      </c>
      <c r="D218" s="124">
        <f>Variety!D76</f>
        <v>12011573.10240294</v>
      </c>
      <c r="E218" s="88">
        <f>Variety!E76</f>
        <v>728494.52417603321</v>
      </c>
      <c r="F218" s="87">
        <f>Variety!F76</f>
        <v>6.4565226513783033E-2</v>
      </c>
      <c r="G218" s="126">
        <f>Variety!G76</f>
        <v>0.21752465633031084</v>
      </c>
      <c r="H218" s="90">
        <f>Variety!H76</f>
        <v>8.5246191149348227E-3</v>
      </c>
      <c r="I218" s="258">
        <f>Variety!I76</f>
        <v>14.496744916531629</v>
      </c>
      <c r="J218" s="259">
        <f>Variety!J76</f>
        <v>0.29904869910667209</v>
      </c>
      <c r="K218" s="87">
        <f>Variety!K76</f>
        <v>2.1063184796111287E-2</v>
      </c>
      <c r="L218" s="125">
        <f>Variety!L76</f>
        <v>174128711.31180787</v>
      </c>
      <c r="M218" s="89">
        <f>Variety!M76</f>
        <v>13934989.260807157</v>
      </c>
      <c r="N218" s="87">
        <f>Variety!N76</f>
        <v>8.6988360607356929E-2</v>
      </c>
      <c r="O218" s="124">
        <f>Variety!O76</f>
        <v>27140538.312048599</v>
      </c>
      <c r="P218" s="88">
        <f>Variety!P76</f>
        <v>2574147.4798216224</v>
      </c>
      <c r="Q218" s="87">
        <f>Variety!Q76</f>
        <v>0.1047832991586527</v>
      </c>
    </row>
    <row r="219" spans="2:17" s="55" customFormat="1">
      <c r="B219" s="500"/>
      <c r="C219" s="120" t="s">
        <v>182</v>
      </c>
      <c r="D219" s="124">
        <f>Variety!D77</f>
        <v>9051436.2354838103</v>
      </c>
      <c r="E219" s="88">
        <f>Variety!E77</f>
        <v>352332.73267928325</v>
      </c>
      <c r="F219" s="87">
        <f>Variety!F77</f>
        <v>4.0502188825054644E-2</v>
      </c>
      <c r="G219" s="126">
        <f>Variety!G77</f>
        <v>0.1639177932510317</v>
      </c>
      <c r="H219" s="90">
        <f>Variety!H77</f>
        <v>2.7815445560178675E-3</v>
      </c>
      <c r="I219" s="258">
        <f>Variety!I77</f>
        <v>16.550496017145839</v>
      </c>
      <c r="J219" s="259">
        <f>Variety!J77</f>
        <v>-0.19069710911878346</v>
      </c>
      <c r="K219" s="87">
        <f>Variety!K77</f>
        <v>-1.1390891179649913E-2</v>
      </c>
      <c r="L219" s="125">
        <f>Variety!L77</f>
        <v>149805759.36482432</v>
      </c>
      <c r="M219" s="89">
        <f>Variety!M77</f>
        <v>4172387.5990086794</v>
      </c>
      <c r="N219" s="87">
        <f>Variety!N77</f>
        <v>2.8649941619960893E-2</v>
      </c>
      <c r="O219" s="124">
        <f>Variety!O77</f>
        <v>18056874.941141605</v>
      </c>
      <c r="P219" s="88">
        <f>Variety!P77</f>
        <v>587477.78044274077</v>
      </c>
      <c r="Q219" s="87">
        <f>Variety!Q77</f>
        <v>3.3628966989450407E-2</v>
      </c>
    </row>
    <row r="220" spans="2:17" s="55" customFormat="1">
      <c r="B220" s="500"/>
      <c r="C220" s="120" t="s">
        <v>172</v>
      </c>
      <c r="D220" s="124">
        <f>Variety!D78</f>
        <v>32383633.003111769</v>
      </c>
      <c r="E220" s="88">
        <f>Variety!E78</f>
        <v>-1370576.4564556144</v>
      </c>
      <c r="F220" s="87">
        <f>Variety!F78</f>
        <v>-4.0604608385136826E-2</v>
      </c>
      <c r="G220" s="126">
        <f>Variety!G78</f>
        <v>0.5864542953428461</v>
      </c>
      <c r="H220" s="90">
        <f>Variety!H78</f>
        <v>-3.8785614519927236E-2</v>
      </c>
      <c r="I220" s="258">
        <f>Variety!I78</f>
        <v>7.1758671259350422</v>
      </c>
      <c r="J220" s="259">
        <f>Variety!J78</f>
        <v>2.6295143243141084E-2</v>
      </c>
      <c r="K220" s="87">
        <f>Variety!K78</f>
        <v>3.6778625778994731E-3</v>
      </c>
      <c r="L220" s="125">
        <f>Variety!L78</f>
        <v>232380647.48537484</v>
      </c>
      <c r="M220" s="89">
        <f>Variety!M78</f>
        <v>-8947502.7646620572</v>
      </c>
      <c r="N220" s="87">
        <f>Variety!N78</f>
        <v>-3.7076083976907245E-2</v>
      </c>
      <c r="O220" s="124">
        <f>Variety!O78</f>
        <v>50786784.130679376</v>
      </c>
      <c r="P220" s="88">
        <f>Variety!P78</f>
        <v>-2754779.542993404</v>
      </c>
      <c r="Q220" s="87">
        <f>Variety!Q78</f>
        <v>-5.145123440516871E-2</v>
      </c>
    </row>
    <row r="221" spans="2:17" s="55" customFormat="1">
      <c r="B221" s="500"/>
      <c r="C221" s="120" t="s">
        <v>162</v>
      </c>
      <c r="D221" s="124">
        <f>Variety!D79</f>
        <v>65042113.784873322</v>
      </c>
      <c r="E221" s="88">
        <f>Variety!E79</f>
        <v>-834591.96511340886</v>
      </c>
      <c r="F221" s="87">
        <f>Variety!F79</f>
        <v>-1.2668999695898986E-2</v>
      </c>
      <c r="G221" s="126">
        <f>Variety!G79</f>
        <v>1.1778859710907603</v>
      </c>
      <c r="H221" s="90">
        <f>Variety!H79</f>
        <v>-4.2369108931666233E-2</v>
      </c>
      <c r="I221" s="258">
        <f>Variety!I79</f>
        <v>6.0936990297842542</v>
      </c>
      <c r="J221" s="259">
        <f>Variety!J79</f>
        <v>-9.5052197182088349E-3</v>
      </c>
      <c r="K221" s="87">
        <f>Variety!K79</f>
        <v>-1.5574146513257698E-3</v>
      </c>
      <c r="L221" s="125">
        <f>Variety!L79</f>
        <v>396347065.66599965</v>
      </c>
      <c r="M221" s="89">
        <f>Variety!M79</f>
        <v>-5711924.8105427027</v>
      </c>
      <c r="N221" s="87">
        <f>Variety!N79</f>
        <v>-1.4206683461480655E-2</v>
      </c>
      <c r="O221" s="124">
        <f>Variety!O79</f>
        <v>114334593.76379916</v>
      </c>
      <c r="P221" s="88">
        <f>Variety!P79</f>
        <v>-2567328.3988180906</v>
      </c>
      <c r="Q221" s="87">
        <f>Variety!Q79</f>
        <v>-2.1961387386315086E-2</v>
      </c>
    </row>
    <row r="222" spans="2:17" s="55" customFormat="1">
      <c r="B222" s="500"/>
      <c r="C222" s="120" t="s">
        <v>188</v>
      </c>
      <c r="D222" s="124">
        <f>Variety!D80</f>
        <v>9133652.2320039049</v>
      </c>
      <c r="E222" s="88">
        <f>Variety!E80</f>
        <v>-1247289.1954816543</v>
      </c>
      <c r="F222" s="87">
        <f>Variety!F80</f>
        <v>-0.12015183826962107</v>
      </c>
      <c r="G222" s="126">
        <f>Variety!G80</f>
        <v>0.1654066911859999</v>
      </c>
      <c r="H222" s="90">
        <f>Variety!H80</f>
        <v>-2.6882773930538117E-2</v>
      </c>
      <c r="I222" s="258">
        <f>Variety!I80</f>
        <v>7.881804205971422</v>
      </c>
      <c r="J222" s="259">
        <f>Variety!J80</f>
        <v>7.5700165681602094E-2</v>
      </c>
      <c r="K222" s="87">
        <f>Variety!K80</f>
        <v>9.6975604335900641E-3</v>
      </c>
      <c r="L222" s="125">
        <f>Variety!L80</f>
        <v>71989658.578088641</v>
      </c>
      <c r="M222" s="89">
        <f>Variety!M80</f>
        <v>-9045050.2410183549</v>
      </c>
      <c r="N222" s="87">
        <f>Variety!N80</f>
        <v>-0.11161945754885766</v>
      </c>
      <c r="O222" s="124">
        <f>Variety!O80</f>
        <v>8389347.9346247129</v>
      </c>
      <c r="P222" s="88">
        <f>Variety!P80</f>
        <v>-1341261.0884531494</v>
      </c>
      <c r="Q222" s="87">
        <f>Variety!Q80</f>
        <v>-0.13783937729612927</v>
      </c>
    </row>
    <row r="223" spans="2:17" s="55" customFormat="1">
      <c r="B223" s="500"/>
      <c r="C223" s="120" t="s">
        <v>179</v>
      </c>
      <c r="D223" s="124">
        <f>Variety!D81</f>
        <v>4317843.3789075268</v>
      </c>
      <c r="E223" s="88">
        <f>Variety!E81</f>
        <v>418893.39963100245</v>
      </c>
      <c r="F223" s="87">
        <f>Variety!F81</f>
        <v>0.10743749005693344</v>
      </c>
      <c r="G223" s="126">
        <f>Variety!G81</f>
        <v>7.819437046901638E-2</v>
      </c>
      <c r="H223" s="90">
        <f>Variety!H81</f>
        <v>5.9728854266124232E-3</v>
      </c>
      <c r="I223" s="258">
        <f>Variety!I81</f>
        <v>9.2976986072965317</v>
      </c>
      <c r="J223" s="259">
        <f>Variety!J81</f>
        <v>4.5141616137204466E-2</v>
      </c>
      <c r="K223" s="87">
        <f>Variety!K81</f>
        <v>4.8788260564443502E-3</v>
      </c>
      <c r="L223" s="125">
        <f>Variety!L81</f>
        <v>40146006.370593064</v>
      </c>
      <c r="M223" s="89">
        <f>Variety!M81</f>
        <v>4070749.4816575423</v>
      </c>
      <c r="N223" s="87">
        <f>Variety!N81</f>
        <v>0.11284048493930651</v>
      </c>
      <c r="O223" s="124">
        <f>Variety!O81</f>
        <v>7637243.0543674286</v>
      </c>
      <c r="P223" s="88">
        <f>Variety!P81</f>
        <v>688972.8142134184</v>
      </c>
      <c r="Q223" s="87">
        <f>Variety!Q81</f>
        <v>9.9157457957211967E-2</v>
      </c>
    </row>
    <row r="224" spans="2:17" s="55" customFormat="1">
      <c r="B224" s="500"/>
      <c r="C224" s="120" t="s">
        <v>158</v>
      </c>
      <c r="D224" s="124">
        <f>Variety!D82</f>
        <v>194818690.16324875</v>
      </c>
      <c r="E224" s="88">
        <f>Variety!E82</f>
        <v>5218937.2246637642</v>
      </c>
      <c r="F224" s="87">
        <f>Variety!F82</f>
        <v>2.7526076082779911E-2</v>
      </c>
      <c r="G224" s="126">
        <f>Variety!G82</f>
        <v>3.5280864765335536</v>
      </c>
      <c r="H224" s="90">
        <f>Variety!H82</f>
        <v>1.6070217366679351E-2</v>
      </c>
      <c r="I224" s="258">
        <f>Variety!I82</f>
        <v>5.2393701784944104</v>
      </c>
      <c r="J224" s="259">
        <f>Variety!J82</f>
        <v>-0.10968465203247568</v>
      </c>
      <c r="K224" s="87">
        <f>Variety!K82</f>
        <v>-2.050542675436955E-2</v>
      </c>
      <c r="L224" s="125">
        <f>Variety!L82</f>
        <v>1020727235.4546678</v>
      </c>
      <c r="M224" s="89">
        <f>Variety!M82</f>
        <v>6547761.1318255663</v>
      </c>
      <c r="N224" s="87">
        <f>Variety!N82</f>
        <v>6.4562153914596255E-3</v>
      </c>
      <c r="O224" s="124">
        <f>Variety!O82</f>
        <v>301672728.86054105</v>
      </c>
      <c r="P224" s="88">
        <f>Variety!P82</f>
        <v>6260220.1830463409</v>
      </c>
      <c r="Q224" s="87">
        <f>Variety!Q82</f>
        <v>2.119145262694579E-2</v>
      </c>
    </row>
    <row r="225" spans="2:17" s="55" customFormat="1">
      <c r="B225" s="500"/>
      <c r="C225" s="120" t="s">
        <v>156</v>
      </c>
      <c r="D225" s="124">
        <f>Variety!D83</f>
        <v>534734965.91765499</v>
      </c>
      <c r="E225" s="88">
        <f>Variety!E83</f>
        <v>24988138.436227739</v>
      </c>
      <c r="F225" s="87">
        <f>Variety!F83</f>
        <v>4.9020684561569314E-2</v>
      </c>
      <c r="G225" s="126">
        <f>Variety!G83</f>
        <v>9.6838306437787676</v>
      </c>
      <c r="H225" s="90">
        <f>Variety!H83</f>
        <v>0.24162875043876397</v>
      </c>
      <c r="I225" s="258">
        <f>Variety!I83</f>
        <v>4.3735755051868459</v>
      </c>
      <c r="J225" s="259">
        <f>Variety!J83</f>
        <v>3.3807553530951218E-2</v>
      </c>
      <c r="K225" s="87">
        <f>Variety!K83</f>
        <v>7.7901753982148993E-3</v>
      </c>
      <c r="L225" s="125">
        <f>Variety!L83</f>
        <v>2338703748.7043786</v>
      </c>
      <c r="M225" s="89">
        <f>Variety!M83</f>
        <v>126520803.34221411</v>
      </c>
      <c r="N225" s="87">
        <f>Variety!N83</f>
        <v>5.7192739690659231E-2</v>
      </c>
      <c r="O225" s="124">
        <f>Variety!O83</f>
        <v>558843576.45606339</v>
      </c>
      <c r="P225" s="88">
        <f>Variety!P83</f>
        <v>26591042.587201595</v>
      </c>
      <c r="Q225" s="87">
        <f>Variety!Q83</f>
        <v>4.9959447621442769E-2</v>
      </c>
    </row>
    <row r="226" spans="2:17" s="55" customFormat="1">
      <c r="B226" s="500"/>
      <c r="C226" s="120" t="s">
        <v>166</v>
      </c>
      <c r="D226" s="124">
        <f>Variety!D84</f>
        <v>48123287.706082471</v>
      </c>
      <c r="E226" s="88">
        <f>Variety!E84</f>
        <v>556959.90294201672</v>
      </c>
      <c r="F226" s="87">
        <f>Variety!F84</f>
        <v>1.1709121318910071E-2</v>
      </c>
      <c r="G226" s="126">
        <f>Variety!G84</f>
        <v>0.87149297852219842</v>
      </c>
      <c r="H226" s="90">
        <f>Variety!H84</f>
        <v>-9.5931729328750937E-3</v>
      </c>
      <c r="I226" s="258">
        <f>Variety!I84</f>
        <v>6.1430974745977265</v>
      </c>
      <c r="J226" s="259">
        <f>Variety!J84</f>
        <v>-0.19140988210671495</v>
      </c>
      <c r="K226" s="87">
        <f>Variety!K84</f>
        <v>-3.0217011572987874E-2</v>
      </c>
      <c r="L226" s="125">
        <f>Variety!L84</f>
        <v>295626047.17657506</v>
      </c>
      <c r="M226" s="89">
        <f>Variety!M84</f>
        <v>-5683206.2238331437</v>
      </c>
      <c r="N226" s="87">
        <f>Variety!N84</f>
        <v>-1.8861704908480732E-2</v>
      </c>
      <c r="O226" s="124">
        <f>Variety!O84</f>
        <v>80395918.773013413</v>
      </c>
      <c r="P226" s="88">
        <f>Variety!P84</f>
        <v>1508067.4863930792</v>
      </c>
      <c r="Q226" s="87">
        <f>Variety!Q84</f>
        <v>1.9116599854062104E-2</v>
      </c>
    </row>
    <row r="227" spans="2:17" s="55" customFormat="1">
      <c r="B227" s="500"/>
      <c r="C227" s="120" t="s">
        <v>186</v>
      </c>
      <c r="D227" s="124">
        <f>Variety!D85</f>
        <v>6344120.5704402691</v>
      </c>
      <c r="E227" s="88">
        <f>Variety!E85</f>
        <v>199512.13342991099</v>
      </c>
      <c r="F227" s="87">
        <f>Variety!F85</f>
        <v>3.2469462533723799E-2</v>
      </c>
      <c r="G227" s="126">
        <f>Variety!G85</f>
        <v>0.11488941831665685</v>
      </c>
      <c r="H227" s="90">
        <f>Variety!H85</f>
        <v>1.0708905890152304E-3</v>
      </c>
      <c r="I227" s="258">
        <f>Variety!I85</f>
        <v>5.3705040501587735</v>
      </c>
      <c r="J227" s="259">
        <f>Variety!J85</f>
        <v>-4.4301791627042064E-2</v>
      </c>
      <c r="K227" s="87">
        <f>Variety!K85</f>
        <v>-8.1816029829116146E-3</v>
      </c>
      <c r="L227" s="125">
        <f>Variety!L85</f>
        <v>34071125.218245052</v>
      </c>
      <c r="M227" s="89">
        <f>Variety!M85</f>
        <v>799263.55803495273</v>
      </c>
      <c r="N227" s="87">
        <f>Variety!N85</f>
        <v>2.4022207299292601E-2</v>
      </c>
      <c r="O227" s="124">
        <f>Variety!O85</f>
        <v>6343262.4083219459</v>
      </c>
      <c r="P227" s="88">
        <f>Variety!P85</f>
        <v>-150073.60447868705</v>
      </c>
      <c r="Q227" s="87">
        <f>Variety!Q85</f>
        <v>-2.3111941871303065E-2</v>
      </c>
    </row>
    <row r="228" spans="2:17" s="55" customFormat="1">
      <c r="B228" s="500"/>
      <c r="C228" s="120" t="s">
        <v>181</v>
      </c>
      <c r="D228" s="124">
        <f>Variety!D86</f>
        <v>17749115.960698571</v>
      </c>
      <c r="E228" s="88">
        <f>Variety!E86</f>
        <v>4715741.9775535073</v>
      </c>
      <c r="F228" s="87">
        <f>Variety!F86</f>
        <v>0.36182050662030946</v>
      </c>
      <c r="G228" s="126">
        <f>Variety!G86</f>
        <v>0.32142920137125225</v>
      </c>
      <c r="H228" s="90">
        <f>Variety!H86</f>
        <v>8.0007888151319512E-2</v>
      </c>
      <c r="I228" s="258">
        <f>Variety!I86</f>
        <v>4.2676925744834033</v>
      </c>
      <c r="J228" s="259">
        <f>Variety!J86</f>
        <v>-0.6326007650230423</v>
      </c>
      <c r="K228" s="87">
        <f>Variety!K86</f>
        <v>-0.12909446867659508</v>
      </c>
      <c r="L228" s="125">
        <f>Variety!L86</f>
        <v>75747770.38911815</v>
      </c>
      <c r="M228" s="89">
        <f>Variety!M86</f>
        <v>11880414.668215796</v>
      </c>
      <c r="N228" s="87">
        <f>Variety!N86</f>
        <v>0.18601701188526901</v>
      </c>
      <c r="O228" s="124">
        <f>Variety!O86</f>
        <v>12902115.57076969</v>
      </c>
      <c r="P228" s="88">
        <f>Variety!P86</f>
        <v>2235292.7778930757</v>
      </c>
      <c r="Q228" s="87">
        <f>Variety!Q86</f>
        <v>0.20955563069687641</v>
      </c>
    </row>
    <row r="229" spans="2:17" s="55" customFormat="1">
      <c r="B229" s="500"/>
      <c r="C229" s="120" t="s">
        <v>159</v>
      </c>
      <c r="D229" s="124">
        <f>Variety!D87</f>
        <v>196508421.60105208</v>
      </c>
      <c r="E229" s="88">
        <f>Variety!E87</f>
        <v>6955230.8831007183</v>
      </c>
      <c r="F229" s="87">
        <f>Variety!F87</f>
        <v>3.6692766060846017E-2</v>
      </c>
      <c r="G229" s="126">
        <f>Variety!G87</f>
        <v>3.5586868189837166</v>
      </c>
      <c r="H229" s="90">
        <f>Variety!H87</f>
        <v>4.7533046573252857E-2</v>
      </c>
      <c r="I229" s="258">
        <f>Variety!I87</f>
        <v>9.3675255461869575</v>
      </c>
      <c r="J229" s="259">
        <f>Variety!J87</f>
        <v>5.2062406140903406E-2</v>
      </c>
      <c r="K229" s="87">
        <f>Variety!K87</f>
        <v>5.5888156453642538E-3</v>
      </c>
      <c r="L229" s="125">
        <f>Variety!L87</f>
        <v>1840797659.3887322</v>
      </c>
      <c r="M229" s="89">
        <f>Variety!M87</f>
        <v>75021898.177536488</v>
      </c>
      <c r="N229" s="87">
        <f>Variety!N87</f>
        <v>4.2486650811242782E-2</v>
      </c>
      <c r="O229" s="124">
        <f>Variety!O87</f>
        <v>400633370.04232061</v>
      </c>
      <c r="P229" s="88">
        <f>Variety!P87</f>
        <v>13973478.307201385</v>
      </c>
      <c r="Q229" s="87">
        <f>Variety!Q87</f>
        <v>3.6138939170794304E-2</v>
      </c>
    </row>
    <row r="230" spans="2:17" s="55" customFormat="1">
      <c r="B230" s="500"/>
      <c r="C230" s="120" t="s">
        <v>161</v>
      </c>
      <c r="D230" s="124">
        <f>Variety!D88</f>
        <v>162953372.39302912</v>
      </c>
      <c r="E230" s="88">
        <f>Variety!E88</f>
        <v>-3267781.7390331328</v>
      </c>
      <c r="F230" s="87">
        <f>Variety!F88</f>
        <v>-1.9659241064087962E-2</v>
      </c>
      <c r="G230" s="126">
        <f>Variety!G88</f>
        <v>2.9510186572121597</v>
      </c>
      <c r="H230" s="90">
        <f>Variety!H88</f>
        <v>-0.12794841358555686</v>
      </c>
      <c r="I230" s="258">
        <f>Variety!I88</f>
        <v>5.6440216200358648</v>
      </c>
      <c r="J230" s="259">
        <f>Variety!J88</f>
        <v>4.5456484470032699E-2</v>
      </c>
      <c r="K230" s="87">
        <f>Variety!K88</f>
        <v>8.1193097462174176E-3</v>
      </c>
      <c r="L230" s="125">
        <f>Variety!L88</f>
        <v>919712356.84401178</v>
      </c>
      <c r="M230" s="89">
        <f>Variety!M88</f>
        <v>-10887601.473266482</v>
      </c>
      <c r="N230" s="87">
        <f>Variety!N88</f>
        <v>-1.1699550785445521E-2</v>
      </c>
      <c r="O230" s="124">
        <f>Variety!O88</f>
        <v>180685819.32395792</v>
      </c>
      <c r="P230" s="88">
        <f>Variety!P88</f>
        <v>-2604337.6294598877</v>
      </c>
      <c r="Q230" s="87">
        <f>Variety!Q88</f>
        <v>-1.420882426393342E-2</v>
      </c>
    </row>
    <row r="231" spans="2:17" s="55" customFormat="1">
      <c r="B231" s="500"/>
      <c r="C231" s="120" t="s">
        <v>177</v>
      </c>
      <c r="D231" s="124">
        <f>Variety!D89</f>
        <v>9889972.7611666285</v>
      </c>
      <c r="E231" s="88">
        <f>Variety!E89</f>
        <v>704553.67429727502</v>
      </c>
      <c r="F231" s="87">
        <f>Variety!F89</f>
        <v>7.6703487084703773E-2</v>
      </c>
      <c r="G231" s="126">
        <f>Variety!G89</f>
        <v>0.17910334538600375</v>
      </c>
      <c r="H231" s="90">
        <f>Variety!H89</f>
        <v>8.9589191388011191E-3</v>
      </c>
      <c r="I231" s="258">
        <f>Variety!I89</f>
        <v>14.309944309630794</v>
      </c>
      <c r="J231" s="259">
        <f>Variety!J89</f>
        <v>-0.2595168965585728</v>
      </c>
      <c r="K231" s="87">
        <f>Variety!K89</f>
        <v>-1.7812388041386556E-2</v>
      </c>
      <c r="L231" s="125">
        <f>Variety!L89</f>
        <v>141524959.43605995</v>
      </c>
      <c r="M231" s="89">
        <f>Variety!M89</f>
        <v>7698352.3873255551</v>
      </c>
      <c r="N231" s="87">
        <f>Variety!N89</f>
        <v>5.7524826767237081E-2</v>
      </c>
      <c r="O231" s="124">
        <f>Variety!O89</f>
        <v>13378526.672406711</v>
      </c>
      <c r="P231" s="88">
        <f>Variety!P89</f>
        <v>634653.48433828168</v>
      </c>
      <c r="Q231" s="87">
        <f>Variety!Q89</f>
        <v>4.9800674800537244E-2</v>
      </c>
    </row>
    <row r="232" spans="2:17" s="55" customFormat="1">
      <c r="B232" s="500"/>
      <c r="C232" s="120" t="s">
        <v>164</v>
      </c>
      <c r="D232" s="124">
        <f>Variety!D90</f>
        <v>94761747.902035043</v>
      </c>
      <c r="E232" s="88">
        <f>Variety!E90</f>
        <v>-789046.3537748158</v>
      </c>
      <c r="F232" s="87">
        <f>Variety!F90</f>
        <v>-8.2578733114700275E-3</v>
      </c>
      <c r="G232" s="126">
        <f>Variety!G90</f>
        <v>1.7160963405805731</v>
      </c>
      <c r="H232" s="90">
        <f>Variety!H90</f>
        <v>-5.382127693558747E-2</v>
      </c>
      <c r="I232" s="258">
        <f>Variety!I90</f>
        <v>6.4262910582202633</v>
      </c>
      <c r="J232" s="259">
        <f>Variety!J90</f>
        <v>-0.15344854232602589</v>
      </c>
      <c r="K232" s="87">
        <f>Variety!K90</f>
        <v>-2.3321370090890175E-2</v>
      </c>
      <c r="L232" s="125">
        <f>Variety!L90</f>
        <v>608966573.20417058</v>
      </c>
      <c r="M232" s="89">
        <f>Variety!M90</f>
        <v>-19732771.624432445</v>
      </c>
      <c r="N232" s="87">
        <f>Variety!N90</f>
        <v>-3.1386658482699746E-2</v>
      </c>
      <c r="O232" s="124">
        <f>Variety!O90</f>
        <v>166359901.10951152</v>
      </c>
      <c r="P232" s="88">
        <f>Variety!P90</f>
        <v>-391983.24084314704</v>
      </c>
      <c r="Q232" s="87">
        <f>Variety!Q90</f>
        <v>-2.3506975190731231E-3</v>
      </c>
    </row>
    <row r="233" spans="2:17" s="55" customFormat="1">
      <c r="B233" s="500"/>
      <c r="C233" s="120" t="s">
        <v>190</v>
      </c>
      <c r="D233" s="124">
        <f>Variety!D91</f>
        <v>384.98530277609825</v>
      </c>
      <c r="E233" s="88">
        <f>Variety!E91</f>
        <v>-599.73618813176154</v>
      </c>
      <c r="F233" s="87">
        <f>Variety!F91</f>
        <v>-0.60904143320649706</v>
      </c>
      <c r="G233" s="126">
        <f>Variety!G91</f>
        <v>6.9719257390056857E-6</v>
      </c>
      <c r="H233" s="90">
        <f>Variety!H91</f>
        <v>-1.1268382242511982E-5</v>
      </c>
      <c r="I233" s="258">
        <f>Variety!I91</f>
        <v>12.91329596630775</v>
      </c>
      <c r="J233" s="259">
        <f>Variety!J91</f>
        <v>2.8791102976135896</v>
      </c>
      <c r="K233" s="87">
        <f>Variety!K91</f>
        <v>0.28693013989128968</v>
      </c>
      <c r="L233" s="125">
        <f>Variety!L91</f>
        <v>4971.4291574263571</v>
      </c>
      <c r="M233" s="89">
        <f>Variety!M91</f>
        <v>-4909.4491142964362</v>
      </c>
      <c r="N233" s="87">
        <f>Variety!N91</f>
        <v>-0.49686363694473923</v>
      </c>
      <c r="O233" s="124">
        <f>Variety!O91</f>
        <v>712.52005422115326</v>
      </c>
      <c r="P233" s="88">
        <f>Variety!P91</f>
        <v>-686.15804612636566</v>
      </c>
      <c r="Q233" s="87">
        <f>Variety!Q91</f>
        <v>-0.49057609892932563</v>
      </c>
    </row>
    <row r="234" spans="2:17" s="55" customFormat="1">
      <c r="B234" s="500"/>
      <c r="C234" s="120" t="s">
        <v>180</v>
      </c>
      <c r="D234" s="124">
        <f>Variety!D92</f>
        <v>10161695.745140465</v>
      </c>
      <c r="E234" s="88">
        <f>Variety!E92</f>
        <v>-21192.988734059036</v>
      </c>
      <c r="F234" s="87">
        <f>Variety!F92</f>
        <v>-2.0812354222783736E-3</v>
      </c>
      <c r="G234" s="126">
        <f>Variety!G92</f>
        <v>0.18402413704268783</v>
      </c>
      <c r="H234" s="90">
        <f>Variety!H92</f>
        <v>-4.5967353180407788E-3</v>
      </c>
      <c r="I234" s="258">
        <f>Variety!I92</f>
        <v>4.817103272796281</v>
      </c>
      <c r="J234" s="259">
        <f>Variety!J92</f>
        <v>0.18131655415535786</v>
      </c>
      <c r="K234" s="87">
        <f>Variety!K92</f>
        <v>3.9112358950049921E-2</v>
      </c>
      <c r="L234" s="125">
        <f>Variety!L92</f>
        <v>48949937.831076175</v>
      </c>
      <c r="M234" s="89">
        <f>Variety!M92</f>
        <v>1744237.4811823741</v>
      </c>
      <c r="N234" s="87">
        <f>Variety!N92</f>
        <v>3.6949721500875859E-2</v>
      </c>
      <c r="O234" s="124">
        <f>Variety!O92</f>
        <v>8090142.3386121737</v>
      </c>
      <c r="P234" s="88">
        <f>Variety!P92</f>
        <v>-52448.05959236715</v>
      </c>
      <c r="Q234" s="87">
        <f>Variety!Q92</f>
        <v>-6.4412007760984834E-3</v>
      </c>
    </row>
    <row r="235" spans="2:17" s="55" customFormat="1">
      <c r="B235" s="500"/>
      <c r="C235" s="120" t="s">
        <v>185</v>
      </c>
      <c r="D235" s="124">
        <f>Variety!D93</f>
        <v>6863327.4770341665</v>
      </c>
      <c r="E235" s="88">
        <f>Variety!E93</f>
        <v>617758.10226346552</v>
      </c>
      <c r="F235" s="87">
        <f>Variety!F93</f>
        <v>9.8911414667641223E-2</v>
      </c>
      <c r="G235" s="126">
        <f>Variety!G93</f>
        <v>0.12429204218268214</v>
      </c>
      <c r="H235" s="90">
        <f>Variety!H93</f>
        <v>8.6033830363043823E-3</v>
      </c>
      <c r="I235" s="258">
        <f>Variety!I93</f>
        <v>5.8152822279892309</v>
      </c>
      <c r="J235" s="259">
        <f>Variety!J93</f>
        <v>-3.4899332128230043E-2</v>
      </c>
      <c r="K235" s="87">
        <f>Variety!K93</f>
        <v>-5.9655126545387644E-3</v>
      </c>
      <c r="L235" s="125">
        <f>Variety!L93</f>
        <v>39912186.302066952</v>
      </c>
      <c r="M235" s="89">
        <f>Variety!M93</f>
        <v>3374471.5133490562</v>
      </c>
      <c r="N235" s="87">
        <f>Variety!N93</f>
        <v>9.2355844717224203E-2</v>
      </c>
      <c r="O235" s="124">
        <f>Variety!O93</f>
        <v>5694852.744717259</v>
      </c>
      <c r="P235" s="88">
        <f>Variety!P93</f>
        <v>439373.440697941</v>
      </c>
      <c r="Q235" s="87">
        <f>Variety!Q93</f>
        <v>8.3602924734555467E-2</v>
      </c>
    </row>
    <row r="236" spans="2:17" s="55" customFormat="1">
      <c r="B236" s="500"/>
      <c r="C236" s="120" t="s">
        <v>163</v>
      </c>
      <c r="D236" s="124">
        <f>Variety!D94</f>
        <v>96684881.748158276</v>
      </c>
      <c r="E236" s="88">
        <f>Variety!E94</f>
        <v>9336417.4321177006</v>
      </c>
      <c r="F236" s="87">
        <f>Variety!F94</f>
        <v>0.10688702434809917</v>
      </c>
      <c r="G236" s="126">
        <f>Variety!G94</f>
        <v>1.7509235047986771</v>
      </c>
      <c r="H236" s="90">
        <f>Variety!H94</f>
        <v>0.13294024196942389</v>
      </c>
      <c r="I236" s="258">
        <f>Variety!I94</f>
        <v>5.0478416971743973</v>
      </c>
      <c r="J236" s="259">
        <f>Variety!J94</f>
        <v>1.3990384713948423E-2</v>
      </c>
      <c r="K236" s="87">
        <f>Variety!K94</f>
        <v>2.7792606188660335E-3</v>
      </c>
      <c r="L236" s="125">
        <f>Variety!L94</f>
        <v>488049977.57472914</v>
      </c>
      <c r="M236" s="89">
        <f>Variety!M94</f>
        <v>48350795.836023569</v>
      </c>
      <c r="N236" s="87">
        <f>Variety!N94</f>
        <v>0.10996335186440347</v>
      </c>
      <c r="O236" s="124">
        <f>Variety!O94</f>
        <v>103619931.94187094</v>
      </c>
      <c r="P236" s="88">
        <f>Variety!P94</f>
        <v>10030331.174310923</v>
      </c>
      <c r="Q236" s="87">
        <f>Variety!Q94</f>
        <v>0.10717356514023758</v>
      </c>
    </row>
    <row r="237" spans="2:17" s="55" customFormat="1">
      <c r="B237" s="500"/>
      <c r="C237" s="120" t="s">
        <v>175</v>
      </c>
      <c r="D237" s="124">
        <f>Variety!D95</f>
        <v>35007183.806275651</v>
      </c>
      <c r="E237" s="88">
        <f>Variety!E95</f>
        <v>6972057.0219188146</v>
      </c>
      <c r="F237" s="87">
        <f>Variety!F95</f>
        <v>0.24869004786556248</v>
      </c>
      <c r="G237" s="126">
        <f>Variety!G95</f>
        <v>0.63396572302663268</v>
      </c>
      <c r="H237" s="90">
        <f>Variety!H95</f>
        <v>0.11466219246581499</v>
      </c>
      <c r="I237" s="258">
        <f>Variety!I95</f>
        <v>5.3465678206397653</v>
      </c>
      <c r="J237" s="259">
        <f>Variety!J95</f>
        <v>-8.0970386376033154E-2</v>
      </c>
      <c r="K237" s="87">
        <f>Variety!K95</f>
        <v>-1.4918436920696091E-2</v>
      </c>
      <c r="L237" s="125">
        <f>Variety!L95</f>
        <v>187168282.4298549</v>
      </c>
      <c r="M237" s="89">
        <f>Variety!M95</f>
        <v>35006560.669226199</v>
      </c>
      <c r="N237" s="87">
        <f>Variety!N95</f>
        <v>0.23006154415297908</v>
      </c>
      <c r="O237" s="124">
        <f>Variety!O95</f>
        <v>30085705.615612283</v>
      </c>
      <c r="P237" s="88">
        <f>Variety!P95</f>
        <v>4291492.1722421721</v>
      </c>
      <c r="Q237" s="87">
        <f>Variety!Q95</f>
        <v>0.16637422116646144</v>
      </c>
    </row>
    <row r="238" spans="2:17" s="55" customFormat="1">
      <c r="B238" s="500"/>
      <c r="C238" s="120" t="s">
        <v>207</v>
      </c>
      <c r="D238" s="124">
        <f>Variety!D96</f>
        <v>101024370.46409</v>
      </c>
      <c r="E238" s="88">
        <f>Variety!E96</f>
        <v>-1466592.2746919841</v>
      </c>
      <c r="F238" s="87">
        <f>Variety!F96</f>
        <v>-1.4309478957963129E-2</v>
      </c>
      <c r="G238" s="126">
        <f>Variety!G96</f>
        <v>1.8295098634325409</v>
      </c>
      <c r="H238" s="90">
        <f>Variety!H96</f>
        <v>-6.8962692451344454E-2</v>
      </c>
      <c r="I238" s="258">
        <f>Variety!I96</f>
        <v>3.1915676747441339</v>
      </c>
      <c r="J238" s="259">
        <f>Variety!J96</f>
        <v>4.5153986682694214E-2</v>
      </c>
      <c r="K238" s="87">
        <f>Variety!K96</f>
        <v>1.4350937657696999E-2</v>
      </c>
      <c r="L238" s="125">
        <f>Variety!L96</f>
        <v>322426115.13456571</v>
      </c>
      <c r="M238" s="89">
        <f>Variety!M96</f>
        <v>-52852.929332911968</v>
      </c>
      <c r="N238" s="87">
        <f>Variety!N96</f>
        <v>-1.638957407059156E-4</v>
      </c>
      <c r="O238" s="124">
        <f>Variety!O96</f>
        <v>75882304.511940256</v>
      </c>
      <c r="P238" s="88">
        <f>Variety!P96</f>
        <v>-1313558.4890797436</v>
      </c>
      <c r="Q238" s="87">
        <f>Variety!Q96</f>
        <v>-1.7015918185439384E-2</v>
      </c>
    </row>
    <row r="239" spans="2:17" s="55" customFormat="1">
      <c r="B239" s="500"/>
      <c r="C239" s="120" t="s">
        <v>208</v>
      </c>
      <c r="D239" s="124">
        <f>Variety!D97</f>
        <v>2322763.5209253794</v>
      </c>
      <c r="E239" s="88">
        <f>Variety!E97</f>
        <v>117276.63520038454</v>
      </c>
      <c r="F239" s="87">
        <f>Variety!F97</f>
        <v>5.3174941079657784E-2</v>
      </c>
      <c r="G239" s="126">
        <f>Variety!G97</f>
        <v>4.2064293520787714E-2</v>
      </c>
      <c r="H239" s="90">
        <f>Variety!H97</f>
        <v>1.2113615839276504E-3</v>
      </c>
      <c r="I239" s="258">
        <f>Variety!I97</f>
        <v>12.182110847928104</v>
      </c>
      <c r="J239" s="259">
        <f>Variety!J97</f>
        <v>9.8718950754399515E-3</v>
      </c>
      <c r="K239" s="87">
        <f>Variety!K97</f>
        <v>8.1101719360565064E-4</v>
      </c>
      <c r="L239" s="125">
        <f>Variety!L97</f>
        <v>28296162.685436744</v>
      </c>
      <c r="M239" s="89">
        <f>Variety!M97</f>
        <v>1450449.3050092496</v>
      </c>
      <c r="N239" s="87">
        <f>Variety!N97</f>
        <v>5.4029084064748087E-2</v>
      </c>
      <c r="O239" s="124">
        <f>Variety!O97</f>
        <v>5415209.4177792007</v>
      </c>
      <c r="P239" s="88">
        <f>Variety!P97</f>
        <v>255421.19790830091</v>
      </c>
      <c r="Q239" s="87">
        <f>Variety!Q97</f>
        <v>4.9502263857389803E-2</v>
      </c>
    </row>
    <row r="240" spans="2:17" s="55" customFormat="1">
      <c r="B240" s="500"/>
      <c r="C240" s="120" t="s">
        <v>239</v>
      </c>
      <c r="D240" s="124">
        <f>Variety!D98</f>
        <v>5148630.8096837485</v>
      </c>
      <c r="E240" s="88">
        <f>Variety!E98</f>
        <v>443990.72402688209</v>
      </c>
      <c r="F240" s="87">
        <f>Variety!F98</f>
        <v>9.437294159450918E-2</v>
      </c>
      <c r="G240" s="126">
        <f>Variety!G98</f>
        <v>9.32395896773969E-2</v>
      </c>
      <c r="H240" s="90">
        <f>Variety!H98</f>
        <v>6.0940516781612386E-3</v>
      </c>
      <c r="I240" s="258">
        <f>Variety!I98</f>
        <v>14.62488050208041</v>
      </c>
      <c r="J240" s="259">
        <f>Variety!J98</f>
        <v>0.23364451518911444</v>
      </c>
      <c r="K240" s="87">
        <f>Variety!K98</f>
        <v>1.6235194489336205E-2</v>
      </c>
      <c r="L240" s="125">
        <f>Variety!L98</f>
        <v>75298110.340954334</v>
      </c>
      <c r="M240" s="89">
        <f>Variety!M98</f>
        <v>7592524.6348778903</v>
      </c>
      <c r="N240" s="87">
        <f>Variety!N98</f>
        <v>0.11214029914516309</v>
      </c>
      <c r="O240" s="124">
        <f>Variety!O98</f>
        <v>7591138.6997762704</v>
      </c>
      <c r="P240" s="88">
        <f>Variety!P98</f>
        <v>311110.22588774469</v>
      </c>
      <c r="Q240" s="87">
        <f>Variety!Q98</f>
        <v>4.273475399218727E-2</v>
      </c>
    </row>
    <row r="241" spans="2:17" s="55" customFormat="1">
      <c r="B241" s="500"/>
      <c r="C241" s="120" t="s">
        <v>209</v>
      </c>
      <c r="D241" s="124">
        <f>Variety!D99</f>
        <v>249325422.71725315</v>
      </c>
      <c r="E241" s="88">
        <f>Variety!E99</f>
        <v>10009098.926993966</v>
      </c>
      <c r="F241" s="87">
        <f>Variety!F99</f>
        <v>4.1823720039114873E-2</v>
      </c>
      <c r="G241" s="126">
        <f>Variety!G99</f>
        <v>4.5151810198890816</v>
      </c>
      <c r="H241" s="90">
        <f>Variety!H99</f>
        <v>8.2248976419156072E-2</v>
      </c>
      <c r="I241" s="258">
        <f>Variety!I99</f>
        <v>5.177859338436245</v>
      </c>
      <c r="J241" s="259">
        <f>Variety!J99</f>
        <v>2.7093203250550424E-2</v>
      </c>
      <c r="K241" s="87">
        <f>Variety!K99</f>
        <v>5.2600336609096819E-3</v>
      </c>
      <c r="L241" s="125">
        <f>Variety!L99</f>
        <v>1290971968.3260934</v>
      </c>
      <c r="M241" s="89">
        <f>Variety!M99</f>
        <v>58309552.150091887</v>
      </c>
      <c r="N241" s="87">
        <f>Variety!N99</f>
        <v>4.7303747875254723E-2</v>
      </c>
      <c r="O241" s="124">
        <f>Variety!O99</f>
        <v>252440910.99714863</v>
      </c>
      <c r="P241" s="88">
        <f>Variety!P99</f>
        <v>867204.05486500263</v>
      </c>
      <c r="Q241" s="87">
        <f>Variety!Q99</f>
        <v>3.4471172103210201E-3</v>
      </c>
    </row>
    <row r="242" spans="2:17" s="55" customFormat="1" ht="15" thickBot="1">
      <c r="B242" s="501"/>
      <c r="C242" s="95" t="s">
        <v>210</v>
      </c>
      <c r="D242" s="121">
        <f>Variety!D100</f>
        <v>101374584.30662024</v>
      </c>
      <c r="E242" s="84">
        <f>Variety!E100</f>
        <v>-432011.40795989335</v>
      </c>
      <c r="F242" s="83">
        <f>Variety!F100</f>
        <v>-4.2434520565942397E-3</v>
      </c>
      <c r="G242" s="123">
        <f>Variety!G100</f>
        <v>1.8358520923053989</v>
      </c>
      <c r="H242" s="86">
        <f>Variety!H100</f>
        <v>-4.9943716488984213E-2</v>
      </c>
      <c r="I242" s="260">
        <f>Variety!I100</f>
        <v>6.6873019111667897</v>
      </c>
      <c r="J242" s="261">
        <f>Variety!J100</f>
        <v>-0.18788779760855334</v>
      </c>
      <c r="K242" s="83">
        <f>Variety!K100</f>
        <v>-2.732838009818659E-2</v>
      </c>
      <c r="L242" s="122">
        <f>Variety!L100</f>
        <v>677922451.3774004</v>
      </c>
      <c r="M242" s="85">
        <f>Variety!M100</f>
        <v>-22017207.764932871</v>
      </c>
      <c r="N242" s="83">
        <f>Variety!N100</f>
        <v>-3.1455865484049751E-2</v>
      </c>
      <c r="O242" s="121">
        <f>Variety!O100</f>
        <v>191164045.02930337</v>
      </c>
      <c r="P242" s="84">
        <f>Variety!P100</f>
        <v>451038.38259199262</v>
      </c>
      <c r="Q242" s="83">
        <f>Variety!Q100</f>
        <v>2.3650111259979458E-3</v>
      </c>
    </row>
    <row r="244" spans="2:17" ht="23.5">
      <c r="B244" s="512" t="s">
        <v>212</v>
      </c>
      <c r="C244" s="512"/>
      <c r="D244" s="512"/>
      <c r="E244" s="512"/>
      <c r="F244" s="512"/>
      <c r="G244" s="512"/>
      <c r="H244" s="512"/>
      <c r="I244" s="512"/>
      <c r="J244" s="512"/>
      <c r="K244" s="512"/>
      <c r="L244" s="512"/>
      <c r="M244" s="512"/>
      <c r="N244" s="512"/>
      <c r="O244" s="512"/>
      <c r="P244" s="512"/>
      <c r="Q244" s="512"/>
    </row>
    <row r="245" spans="2:17">
      <c r="B245" s="513" t="s">
        <v>525</v>
      </c>
      <c r="C245" s="513"/>
      <c r="D245" s="513"/>
      <c r="E245" s="513"/>
      <c r="F245" s="513"/>
      <c r="G245" s="513"/>
      <c r="H245" s="513"/>
      <c r="I245" s="513"/>
      <c r="J245" s="513"/>
      <c r="K245" s="513"/>
      <c r="L245" s="513"/>
      <c r="M245" s="513"/>
      <c r="N245" s="513"/>
      <c r="O245" s="513"/>
      <c r="P245" s="513"/>
      <c r="Q245" s="513"/>
    </row>
    <row r="246" spans="2:17" ht="15" thickBot="1">
      <c r="B246" s="513" t="str">
        <f>'HOME PAGE'!H7</f>
        <v>YTD ENDING 04-20-2025</v>
      </c>
      <c r="C246" s="513"/>
      <c r="D246" s="513"/>
      <c r="E246" s="513"/>
      <c r="F246" s="513"/>
      <c r="G246" s="513"/>
      <c r="H246" s="513"/>
      <c r="I246" s="513"/>
      <c r="J246" s="513"/>
      <c r="K246" s="513"/>
      <c r="L246" s="513"/>
      <c r="M246" s="513"/>
      <c r="N246" s="513"/>
      <c r="O246" s="513"/>
      <c r="P246" s="513"/>
      <c r="Q246" s="513"/>
    </row>
    <row r="247" spans="2:17">
      <c r="D247" s="496" t="s">
        <v>70</v>
      </c>
      <c r="E247" s="497"/>
      <c r="F247" s="498"/>
      <c r="G247" s="494" t="s">
        <v>19</v>
      </c>
      <c r="H247" s="495"/>
      <c r="I247" s="496" t="s">
        <v>20</v>
      </c>
      <c r="J247" s="497"/>
      <c r="K247" s="498"/>
      <c r="L247" s="494" t="s">
        <v>21</v>
      </c>
      <c r="M247" s="497"/>
      <c r="N247" s="495"/>
      <c r="O247" s="496" t="s">
        <v>22</v>
      </c>
      <c r="P247" s="497"/>
      <c r="Q247" s="498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Data'!D15</f>
        <v>1687035990.2427549</v>
      </c>
      <c r="E249" s="425">
        <f>'Segment Data'!E15</f>
        <v>38881910.866625071</v>
      </c>
      <c r="F249" s="426">
        <f>'Segment Data'!F15</f>
        <v>2.3591186863635292E-2</v>
      </c>
      <c r="G249" s="427">
        <f>'Segment Data'!G15</f>
        <v>99.999999999999957</v>
      </c>
      <c r="H249" s="428">
        <f>'Segment Data'!H15</f>
        <v>1.4210854715202004E-14</v>
      </c>
      <c r="I249" s="429">
        <f>'Segment Data'!I15</f>
        <v>5.7035446707459947</v>
      </c>
      <c r="J249" s="430">
        <f>'Segment Data'!J15</f>
        <v>9.6692948664517608E-2</v>
      </c>
      <c r="K249" s="426">
        <f>'Segment Data'!K15</f>
        <v>1.7245497733373534E-2</v>
      </c>
      <c r="L249" s="431">
        <f>'Segment Data'!L15</f>
        <v>9622085131.5057564</v>
      </c>
      <c r="M249" s="432">
        <f>'Segment Data'!M15</f>
        <v>381129593.30009079</v>
      </c>
      <c r="N249" s="426">
        <f>'Segment Data'!N15</f>
        <v>4.1243526356593146E-2</v>
      </c>
      <c r="O249" s="424">
        <f>'Segment Data'!O15</f>
        <v>2279455804.7248144</v>
      </c>
      <c r="P249" s="425">
        <f>'Segment Data'!P15</f>
        <v>86534914.350049019</v>
      </c>
      <c r="Q249" s="426">
        <f>'Segment Data'!Q15</f>
        <v>3.946102877211425E-2</v>
      </c>
    </row>
    <row r="250" spans="2:17">
      <c r="B250" s="499" t="s">
        <v>66</v>
      </c>
      <c r="C250" s="421" t="s">
        <v>194</v>
      </c>
      <c r="D250" s="355">
        <f>'Segment Data'!D16</f>
        <v>1434238776.481184</v>
      </c>
      <c r="E250" s="347">
        <f>'Segment Data'!E16</f>
        <v>32609939.919853926</v>
      </c>
      <c r="F250" s="114">
        <f>'Segment Data'!F16</f>
        <v>2.3265745587724311E-2</v>
      </c>
      <c r="G250" s="348">
        <f>'Segment Data'!G16</f>
        <v>85.015304046643635</v>
      </c>
      <c r="H250" s="115">
        <f>'Segment Data'!H16</f>
        <v>-2.7038420019621867E-2</v>
      </c>
      <c r="I250" s="349">
        <f>'Segment Data'!I16</f>
        <v>5.7261490964853161</v>
      </c>
      <c r="J250" s="350">
        <f>'Segment Data'!J16</f>
        <v>5.832569224447326E-2</v>
      </c>
      <c r="K250" s="114">
        <f>'Segment Data'!K16</f>
        <v>1.0290668583786883E-2</v>
      </c>
      <c r="L250" s="351">
        <f>'Segment Data'!L16</f>
        <v>8212665074.0919371</v>
      </c>
      <c r="M250" s="352">
        <f>'Segment Data'!M16</f>
        <v>268480350.17076683</v>
      </c>
      <c r="N250" s="114">
        <f>'Segment Data'!N16</f>
        <v>3.3795834248709113E-2</v>
      </c>
      <c r="O250" s="353">
        <f>'Segment Data'!O16</f>
        <v>1961922934.7623787</v>
      </c>
      <c r="P250" s="354">
        <f>'Segment Data'!P16</f>
        <v>40009167.030721903</v>
      </c>
      <c r="Q250" s="114">
        <f>'Segment Data'!Q16</f>
        <v>2.0817358043042074E-2</v>
      </c>
    </row>
    <row r="251" spans="2:17">
      <c r="B251" s="500"/>
      <c r="C251" s="421" t="s">
        <v>195</v>
      </c>
      <c r="D251" s="355">
        <f>'Segment Data'!D17</f>
        <v>220029941.5514518</v>
      </c>
      <c r="E251" s="347">
        <f>'Segment Data'!E17</f>
        <v>-7058017.4014509618</v>
      </c>
      <c r="F251" s="114">
        <f>'Segment Data'!F17</f>
        <v>-3.1080544446281142E-2</v>
      </c>
      <c r="G251" s="348">
        <f>'Segment Data'!G17</f>
        <v>13.042397602898243</v>
      </c>
      <c r="H251" s="115">
        <f>'Segment Data'!H17</f>
        <v>-0.73592335595661673</v>
      </c>
      <c r="I251" s="349">
        <f>'Segment Data'!I17</f>
        <v>4.9842882448085772</v>
      </c>
      <c r="J251" s="350">
        <f>'Segment Data'!J17</f>
        <v>2.5477863464341333E-2</v>
      </c>
      <c r="K251" s="114">
        <f>'Segment Data'!K17</f>
        <v>5.1378983072619096E-3</v>
      </c>
      <c r="L251" s="351">
        <f>'Segment Data'!L17</f>
        <v>1096692651.1808195</v>
      </c>
      <c r="M251" s="352">
        <f>'Segment Data'!M17</f>
        <v>-29393477.153108358</v>
      </c>
      <c r="N251" s="114">
        <f>'Segment Data'!N17</f>
        <v>-2.6102334815718518E-2</v>
      </c>
      <c r="O251" s="353">
        <f>'Segment Data'!O17</f>
        <v>228575527.00236154</v>
      </c>
      <c r="P251" s="354">
        <f>'Segment Data'!P17</f>
        <v>-5505562.9671329856</v>
      </c>
      <c r="Q251" s="114">
        <f>'Segment Data'!Q17</f>
        <v>-2.3519896322468727E-2</v>
      </c>
    </row>
    <row r="252" spans="2:17">
      <c r="B252" s="500"/>
      <c r="C252" s="421" t="s">
        <v>293</v>
      </c>
      <c r="D252" s="355">
        <f>'Segment Data'!D18</f>
        <v>6058438.6749334913</v>
      </c>
      <c r="E252" s="347">
        <f>'Segment Data'!E18</f>
        <v>-507337.7570033716</v>
      </c>
      <c r="F252" s="114">
        <f>'Segment Data'!F18</f>
        <v>-7.727003230503085E-2</v>
      </c>
      <c r="G252" s="348">
        <f>'Segment Data'!G18</f>
        <v>0.35911733418690805</v>
      </c>
      <c r="H252" s="115">
        <f>'Segment Data'!H18</f>
        <v>-3.9254184234608747E-2</v>
      </c>
      <c r="I252" s="349">
        <f>'Segment Data'!I18</f>
        <v>10.525518264341347</v>
      </c>
      <c r="J252" s="350">
        <f>'Segment Data'!J18</f>
        <v>-0.51069452676681237</v>
      </c>
      <c r="K252" s="114">
        <f>'Segment Data'!K18</f>
        <v>-4.6274436388022283E-2</v>
      </c>
      <c r="L252" s="351">
        <f>'Segment Data'!L18</f>
        <v>63768206.926404446</v>
      </c>
      <c r="M252" s="352">
        <f>'Segment Data'!M18</f>
        <v>-8693098.9152936488</v>
      </c>
      <c r="N252" s="114">
        <f>'Segment Data'!N18</f>
        <v>-0.1199688414984536</v>
      </c>
      <c r="O252" s="353">
        <f>'Segment Data'!O18</f>
        <v>13148044.756931784</v>
      </c>
      <c r="P252" s="354">
        <f>'Segment Data'!P18</f>
        <v>-979165.68567974493</v>
      </c>
      <c r="Q252" s="114">
        <f>'Segment Data'!Q18</f>
        <v>-6.93106179494795E-2</v>
      </c>
    </row>
    <row r="253" spans="2:17">
      <c r="B253" s="500"/>
      <c r="C253" s="421" t="s">
        <v>193</v>
      </c>
      <c r="D253" s="355">
        <f>'Segment Data'!D19</f>
        <v>2938473.2182352473</v>
      </c>
      <c r="E253" s="347">
        <f>'Segment Data'!E19</f>
        <v>-308590.63878218736</v>
      </c>
      <c r="F253" s="114">
        <f>'Segment Data'!F19</f>
        <v>-9.5036824765633313E-2</v>
      </c>
      <c r="G253" s="348">
        <f>'Segment Data'!G19</f>
        <v>0.17417964022287494</v>
      </c>
      <c r="H253" s="115">
        <f>'Segment Data'!H19</f>
        <v>-2.2832514019799605E-2</v>
      </c>
      <c r="I253" s="349">
        <f>'Segment Data'!I19</f>
        <v>2.7619961555542902</v>
      </c>
      <c r="J253" s="350">
        <f>'Segment Data'!J19</f>
        <v>4.1111303065489935E-2</v>
      </c>
      <c r="K253" s="114">
        <f>'Segment Data'!K19</f>
        <v>1.5109534322220701E-2</v>
      </c>
      <c r="L253" s="351">
        <f>'Segment Data'!L19</f>
        <v>8116051.7319649961</v>
      </c>
      <c r="M253" s="352">
        <f>'Segment Data'!M19</f>
        <v>-718835.13165760227</v>
      </c>
      <c r="N253" s="114">
        <f>'Segment Data'!N19</f>
        <v>-8.1363252609083878E-2</v>
      </c>
      <c r="O253" s="353">
        <f>'Segment Data'!O19</f>
        <v>4536628.6874207556</v>
      </c>
      <c r="P253" s="354">
        <f>'Segment Data'!P19</f>
        <v>-566285.01520191971</v>
      </c>
      <c r="Q253" s="114">
        <f>'Segment Data'!Q19</f>
        <v>-0.11097287710565708</v>
      </c>
    </row>
    <row r="254" spans="2:17" ht="15" thickBot="1">
      <c r="B254" s="501"/>
      <c r="C254" s="422" t="s">
        <v>292</v>
      </c>
      <c r="D254" s="356">
        <f>'Segment Data'!D20</f>
        <v>586263.96143628401</v>
      </c>
      <c r="E254" s="113">
        <f>'Segment Data'!E20</f>
        <v>-1049067.1804074647</v>
      </c>
      <c r="F254" s="111">
        <f>'Segment Data'!F20</f>
        <v>-0.64150137765046011</v>
      </c>
      <c r="G254" s="171">
        <f>'Segment Data'!G20</f>
        <v>3.4751123557946365E-2</v>
      </c>
      <c r="H254" s="112">
        <f>'Segment Data'!H20</f>
        <v>-6.4470858312994025E-2</v>
      </c>
      <c r="I254" s="234">
        <f>'Segment Data'!I20</f>
        <v>25.270832328334038</v>
      </c>
      <c r="J254" s="235">
        <f>'Segment Data'!J20</f>
        <v>5.1963485358373021</v>
      </c>
      <c r="K254" s="111">
        <f>'Segment Data'!K20</f>
        <v>0.25885340761686471</v>
      </c>
      <c r="L254" s="170">
        <f>'Segment Data'!L20</f>
        <v>14815378.269601226</v>
      </c>
      <c r="M254" s="169">
        <f>'Segment Data'!M20</f>
        <v>-18013050.23270629</v>
      </c>
      <c r="N254" s="111">
        <f>'Segment Data'!N20</f>
        <v>-0.54870278762933011</v>
      </c>
      <c r="O254" s="168">
        <f>'Segment Data'!O20</f>
        <v>3149142.7126132865</v>
      </c>
      <c r="P254" s="167">
        <f>'Segment Data'!P20</f>
        <v>-3657167.377986473</v>
      </c>
      <c r="Q254" s="111">
        <f>'Segment Data'!Q20</f>
        <v>-0.5373201234303755</v>
      </c>
    </row>
    <row r="255" spans="2:17">
      <c r="B255" s="499" t="s">
        <v>151</v>
      </c>
      <c r="C255" s="224" t="s">
        <v>150</v>
      </c>
      <c r="D255" s="110">
        <f>Fat!D11</f>
        <v>1607113672.0922208</v>
      </c>
      <c r="E255" s="109">
        <f>Fat!E11</f>
        <v>40933024.4972229</v>
      </c>
      <c r="F255" s="107">
        <f>Fat!F11</f>
        <v>2.6135570350763179E-2</v>
      </c>
      <c r="G255" s="223">
        <f>Fat!G11</f>
        <v>95.262559980179503</v>
      </c>
      <c r="H255" s="108">
        <f>Fat!H11</f>
        <v>0.23621097597482787</v>
      </c>
      <c r="I255" s="236">
        <f>Fat!I11</f>
        <v>5.7185333643908054</v>
      </c>
      <c r="J255" s="237">
        <f>Fat!J11</f>
        <v>0.10048375663662856</v>
      </c>
      <c r="K255" s="107">
        <f>Fat!K11</f>
        <v>1.7885879202265906E-2</v>
      </c>
      <c r="L255" s="222">
        <f>Fat!L11</f>
        <v>9190333154.2279892</v>
      </c>
      <c r="M255" s="221">
        <f>Fat!M11</f>
        <v>391452581.33472824</v>
      </c>
      <c r="N255" s="107">
        <f>Fat!N11</f>
        <v>4.4488907207205136E-2</v>
      </c>
      <c r="O255" s="225">
        <f>Fat!O11</f>
        <v>2175814349.0839891</v>
      </c>
      <c r="P255" s="226">
        <f>Fat!P11</f>
        <v>88708724.910880804</v>
      </c>
      <c r="Q255" s="107">
        <f>Fat!Q11</f>
        <v>4.2503227380275191E-2</v>
      </c>
    </row>
    <row r="256" spans="2:17">
      <c r="B256" s="500"/>
      <c r="C256" s="220" t="s">
        <v>213</v>
      </c>
      <c r="D256" s="99">
        <f>Fat!D12</f>
        <v>73800766.943975613</v>
      </c>
      <c r="E256" s="98">
        <f>Fat!E12</f>
        <v>-2097713.467320174</v>
      </c>
      <c r="F256" s="96">
        <f>Fat!F12</f>
        <v>-2.7638411941222164E-2</v>
      </c>
      <c r="G256" s="203">
        <f>Fat!G12</f>
        <v>4.3745816550929684</v>
      </c>
      <c r="H256" s="97">
        <f>Fat!H12</f>
        <v>-0.23047811213615876</v>
      </c>
      <c r="I256" s="238">
        <f>Fat!I12</f>
        <v>5.3596927408538368</v>
      </c>
      <c r="J256" s="239">
        <f>Fat!J12</f>
        <v>1.1032684854670016E-2</v>
      </c>
      <c r="K256" s="96">
        <f>Fat!K12</f>
        <v>2.0627007024489304E-3</v>
      </c>
      <c r="L256" s="202">
        <f>Fat!L12</f>
        <v>395549434.85907191</v>
      </c>
      <c r="M256" s="201">
        <f>Fat!M12</f>
        <v>-10405735.627861083</v>
      </c>
      <c r="N256" s="96">
        <f>Fat!N12</f>
        <v>-2.5632721010498929E-2</v>
      </c>
      <c r="O256" s="200">
        <f>Fat!O12</f>
        <v>92659612.531510279</v>
      </c>
      <c r="P256" s="199">
        <f>Fat!P12</f>
        <v>-2237607.3865900636</v>
      </c>
      <c r="Q256" s="96">
        <f>Fat!Q12</f>
        <v>-2.3579272275006558E-2</v>
      </c>
    </row>
    <row r="257" spans="2:17">
      <c r="B257" s="500"/>
      <c r="C257" s="220" t="s">
        <v>65</v>
      </c>
      <c r="D257" s="99">
        <f>Fat!D13</f>
        <v>828277.54529652593</v>
      </c>
      <c r="E257" s="98">
        <f>Fat!E13</f>
        <v>-69457.500327730668</v>
      </c>
      <c r="F257" s="96">
        <f>Fat!F13</f>
        <v>-7.7369710212696577E-2</v>
      </c>
      <c r="G257" s="203">
        <f>Fat!G13</f>
        <v>4.9096613829639812E-2</v>
      </c>
      <c r="H257" s="97">
        <f>Fat!H13</f>
        <v>-5.3725075260572866E-3</v>
      </c>
      <c r="I257" s="238">
        <f>Fat!I13</f>
        <v>4.8584106440397061</v>
      </c>
      <c r="J257" s="239">
        <f>Fat!J13</f>
        <v>0.14166135039460848</v>
      </c>
      <c r="K257" s="96">
        <f>Fat!K13</f>
        <v>3.0033682431557174E-2</v>
      </c>
      <c r="L257" s="202">
        <f>Fat!L13</f>
        <v>4024112.4422877217</v>
      </c>
      <c r="M257" s="201">
        <f>Fat!M13</f>
        <v>-210278.7000409402</v>
      </c>
      <c r="N257" s="96">
        <f>Fat!N13</f>
        <v>-4.965972508748908E-2</v>
      </c>
      <c r="O257" s="200">
        <f>Fat!O13</f>
        <v>1118536.066655956</v>
      </c>
      <c r="P257" s="199">
        <f>Fat!P13</f>
        <v>-113893.34885043441</v>
      </c>
      <c r="Q257" s="96">
        <f>Fat!Q13</f>
        <v>-9.2413689106598459E-2</v>
      </c>
    </row>
    <row r="258" spans="2:17" ht="15" thickBot="1">
      <c r="B258" s="501"/>
      <c r="C258" s="227" t="s">
        <v>13</v>
      </c>
      <c r="D258" s="94">
        <f>Fat!D14</f>
        <v>5293273.6612549834</v>
      </c>
      <c r="E258" s="93">
        <f>Fat!E14</f>
        <v>116057.33705992345</v>
      </c>
      <c r="F258" s="91">
        <f>Fat!F14</f>
        <v>2.2416937943571004E-2</v>
      </c>
      <c r="G258" s="215">
        <f>Fat!G14</f>
        <v>0.31376175089740127</v>
      </c>
      <c r="H258" s="92">
        <f>Fat!H14</f>
        <v>-3.6035631206382535E-4</v>
      </c>
      <c r="I258" s="240">
        <f>Fat!I14</f>
        <v>6.0791170144732423</v>
      </c>
      <c r="J258" s="241">
        <f>Fat!J14</f>
        <v>-7.9675990588038204E-2</v>
      </c>
      <c r="K258" s="91">
        <f>Fat!K14</f>
        <v>-1.2936948931805416E-2</v>
      </c>
      <c r="L258" s="214">
        <f>Fat!L14</f>
        <v>32178429.976398245</v>
      </c>
      <c r="M258" s="213">
        <f>Fat!M14</f>
        <v>293026.29325663298</v>
      </c>
      <c r="N258" s="91">
        <f>Fat!N14</f>
        <v>9.1899822303821502E-3</v>
      </c>
      <c r="O258" s="212">
        <f>Fat!O14</f>
        <v>9863307.0426614024</v>
      </c>
      <c r="P258" s="211">
        <f>Fat!P14</f>
        <v>177690.17461104877</v>
      </c>
      <c r="Q258" s="91">
        <f>Fat!Q14</f>
        <v>1.8345777768392829E-2</v>
      </c>
    </row>
    <row r="259" spans="2:17">
      <c r="B259" s="499" t="s">
        <v>67</v>
      </c>
      <c r="C259" s="224" t="s">
        <v>148</v>
      </c>
      <c r="D259" s="110">
        <f>'Form Data'!D41</f>
        <v>13265059.51516033</v>
      </c>
      <c r="E259" s="109">
        <f>'Form Data'!E41</f>
        <v>727329.26013639942</v>
      </c>
      <c r="F259" s="107">
        <f>'Form Data'!F41</f>
        <v>5.8011238505067932E-2</v>
      </c>
      <c r="G259" s="223">
        <f>'Form Data'!G41</f>
        <v>0.78629380711976138</v>
      </c>
      <c r="H259" s="108">
        <f>'Form Data'!H41</f>
        <v>2.5580326995998548E-2</v>
      </c>
      <c r="I259" s="236">
        <f>'Form Data'!I41</f>
        <v>8.6483623476987432</v>
      </c>
      <c r="J259" s="237">
        <f>'Form Data'!J41</f>
        <v>6.9444303278682895E-3</v>
      </c>
      <c r="K259" s="107">
        <f>'Form Data'!K41</f>
        <v>8.0362162717633162E-4</v>
      </c>
      <c r="L259" s="222">
        <f>'Form Data'!L41</f>
        <v>114721041.25089554</v>
      </c>
      <c r="M259" s="221">
        <f>'Form Data'!M41</f>
        <v>6377274.381968841</v>
      </c>
      <c r="N259" s="107">
        <f>'Form Data'!N41</f>
        <v>5.886147921812622E-2</v>
      </c>
      <c r="O259" s="225">
        <f>'Form Data'!O41</f>
        <v>20939057.475549292</v>
      </c>
      <c r="P259" s="226">
        <f>'Form Data'!P41</f>
        <v>1169961.1267886348</v>
      </c>
      <c r="Q259" s="107">
        <f>'Form Data'!Q41</f>
        <v>5.9181315430332289E-2</v>
      </c>
    </row>
    <row r="260" spans="2:17">
      <c r="B260" s="500"/>
      <c r="C260" s="220" t="s">
        <v>147</v>
      </c>
      <c r="D260" s="99">
        <f>'Form Data'!D42</f>
        <v>318223082.0986681</v>
      </c>
      <c r="E260" s="98">
        <f>'Form Data'!E42</f>
        <v>18440068.729023159</v>
      </c>
      <c r="F260" s="96">
        <f>'Form Data'!F42</f>
        <v>6.1511386258185967E-2</v>
      </c>
      <c r="G260" s="203">
        <f>'Form Data'!G42</f>
        <v>18.862850818782917</v>
      </c>
      <c r="H260" s="97">
        <f>'Form Data'!H42</f>
        <v>0.67383456593836399</v>
      </c>
      <c r="I260" s="238">
        <f>'Form Data'!I42</f>
        <v>5.2748229084165121</v>
      </c>
      <c r="J260" s="239">
        <f>'Form Data'!J42</f>
        <v>0.11546820344646846</v>
      </c>
      <c r="K260" s="96">
        <f>'Form Data'!K42</f>
        <v>2.2380357631786221E-2</v>
      </c>
      <c r="L260" s="202">
        <f>'Form Data'!L42</f>
        <v>1678570403.440963</v>
      </c>
      <c r="M260" s="201">
        <f>'Form Data'!M42</f>
        <v>131883502.94218779</v>
      </c>
      <c r="N260" s="96">
        <f>'Form Data'!N42</f>
        <v>8.5268390712857287E-2</v>
      </c>
      <c r="O260" s="200">
        <f>'Form Data'!O42</f>
        <v>417439950.25152814</v>
      </c>
      <c r="P260" s="199">
        <f>'Form Data'!P42</f>
        <v>21740777.536652207</v>
      </c>
      <c r="Q260" s="96">
        <f>'Form Data'!Q42</f>
        <v>5.4942691407438675E-2</v>
      </c>
    </row>
    <row r="261" spans="2:17">
      <c r="B261" s="500"/>
      <c r="C261" s="220" t="s">
        <v>146</v>
      </c>
      <c r="D261" s="99">
        <f>'Form Data'!D43</f>
        <v>878691.68046789011</v>
      </c>
      <c r="E261" s="98">
        <f>'Form Data'!E43</f>
        <v>-120678.0172296752</v>
      </c>
      <c r="F261" s="96">
        <f>'Form Data'!F43</f>
        <v>-0.12075412883510846</v>
      </c>
      <c r="G261" s="203">
        <f>'Form Data'!G43</f>
        <v>5.2084939832341748E-2</v>
      </c>
      <c r="H261" s="97">
        <f>'Form Data'!H43</f>
        <v>-8.5507561989329878E-3</v>
      </c>
      <c r="I261" s="238">
        <f>'Form Data'!I43</f>
        <v>7.6932016972913218</v>
      </c>
      <c r="J261" s="239">
        <f>'Form Data'!J43</f>
        <v>0.14165531055037484</v>
      </c>
      <c r="K261" s="96">
        <f>'Form Data'!K43</f>
        <v>1.8758450692840097E-2</v>
      </c>
      <c r="L261" s="202">
        <f>'Form Data'!L43</f>
        <v>6759952.3275713362</v>
      </c>
      <c r="M261" s="201">
        <f>'Form Data'!M43</f>
        <v>-786834.30209510587</v>
      </c>
      <c r="N261" s="96">
        <f>'Form Data'!N43</f>
        <v>-0.10426083851397862</v>
      </c>
      <c r="O261" s="200">
        <f>'Form Data'!O43</f>
        <v>1262532.5450680773</v>
      </c>
      <c r="P261" s="199">
        <f>'Form Data'!P43</f>
        <v>-138759.94758859626</v>
      </c>
      <c r="Q261" s="96">
        <f>'Form Data'!Q43</f>
        <v>-9.9022829506154653E-2</v>
      </c>
    </row>
    <row r="262" spans="2:17">
      <c r="B262" s="500"/>
      <c r="C262" s="220" t="s">
        <v>145</v>
      </c>
      <c r="D262" s="99">
        <f>'Form Data'!D44</f>
        <v>16322894.916435013</v>
      </c>
      <c r="E262" s="98">
        <f>'Form Data'!E44</f>
        <v>-122961.12962381728</v>
      </c>
      <c r="F262" s="96">
        <f>'Form Data'!F44</f>
        <v>-7.4767241838581168E-3</v>
      </c>
      <c r="G262" s="203">
        <f>'Form Data'!G44</f>
        <v>0.96754870736849152</v>
      </c>
      <c r="H262" s="97">
        <f>'Form Data'!H44</f>
        <v>-3.0286158427794474E-2</v>
      </c>
      <c r="I262" s="238">
        <f>'Form Data'!I44</f>
        <v>10.333504581174171</v>
      </c>
      <c r="J262" s="239">
        <f>'Form Data'!J44</f>
        <v>4.6578778919876385E-2</v>
      </c>
      <c r="K262" s="96">
        <f>'Form Data'!K44</f>
        <v>4.5279590633062628E-3</v>
      </c>
      <c r="L262" s="202">
        <f>'Form Data'!L44</f>
        <v>168672709.3970058</v>
      </c>
      <c r="M262" s="201">
        <f>'Form Data'!M44</f>
        <v>-504591.50335657597</v>
      </c>
      <c r="N262" s="96">
        <f>'Form Data'!N44</f>
        <v>-2.9826194215839693E-3</v>
      </c>
      <c r="O262" s="200">
        <f>'Form Data'!O44</f>
        <v>36803147.423324205</v>
      </c>
      <c r="P262" s="199">
        <f>'Form Data'!P44</f>
        <v>-756444.72013556212</v>
      </c>
      <c r="Q262" s="96">
        <f>'Form Data'!Q44</f>
        <v>-2.0139854481015216E-2</v>
      </c>
    </row>
    <row r="263" spans="2:17">
      <c r="B263" s="500"/>
      <c r="C263" s="220" t="s">
        <v>144</v>
      </c>
      <c r="D263" s="99">
        <f>'Form Data'!D45</f>
        <v>9243371.0603098925</v>
      </c>
      <c r="E263" s="98">
        <f>'Form Data'!E45</f>
        <v>254638.18237419054</v>
      </c>
      <c r="F263" s="96">
        <f>'Form Data'!F45</f>
        <v>2.8328596013709687E-2</v>
      </c>
      <c r="G263" s="203">
        <f>'Form Data'!G45</f>
        <v>0.54790597911191097</v>
      </c>
      <c r="H263" s="97">
        <f>'Form Data'!H45</f>
        <v>2.5241491959743234E-3</v>
      </c>
      <c r="I263" s="238">
        <f>'Form Data'!I45</f>
        <v>6.3131048660958156</v>
      </c>
      <c r="J263" s="239">
        <f>'Form Data'!J45</f>
        <v>-1.0082282460226466E-2</v>
      </c>
      <c r="K263" s="96">
        <f>'Form Data'!K45</f>
        <v>-1.5944937613508478E-3</v>
      </c>
      <c r="L263" s="202">
        <f>'Form Data'!L45</f>
        <v>58354370.819971621</v>
      </c>
      <c r="M263" s="201">
        <f>'Form Data'!M45</f>
        <v>1516930.6044054255</v>
      </c>
      <c r="N263" s="96">
        <f>'Form Data'!N45</f>
        <v>2.6688932482747181E-2</v>
      </c>
      <c r="O263" s="200">
        <f>'Form Data'!O45</f>
        <v>16906979.505359296</v>
      </c>
      <c r="P263" s="199">
        <f>'Form Data'!P45</f>
        <v>643784.44859057479</v>
      </c>
      <c r="Q263" s="96">
        <f>'Form Data'!Q45</f>
        <v>3.9585361077166231E-2</v>
      </c>
    </row>
    <row r="264" spans="2:17">
      <c r="B264" s="500"/>
      <c r="C264" s="220" t="s">
        <v>143</v>
      </c>
      <c r="D264" s="99">
        <f>'Form Data'!D46</f>
        <v>2008265.7730263909</v>
      </c>
      <c r="E264" s="98">
        <f>'Form Data'!E46</f>
        <v>-32831.560296605574</v>
      </c>
      <c r="F264" s="96">
        <f>'Form Data'!F46</f>
        <v>-1.6085249713767617E-2</v>
      </c>
      <c r="G264" s="203">
        <f>'Form Data'!G46</f>
        <v>0.11904107468017988</v>
      </c>
      <c r="H264" s="97">
        <f>'Form Data'!H46</f>
        <v>-4.8003403224517183E-3</v>
      </c>
      <c r="I264" s="238">
        <f>'Form Data'!I46</f>
        <v>7.9821128057559791</v>
      </c>
      <c r="J264" s="239">
        <f>'Form Data'!J46</f>
        <v>-0.37183031838233394</v>
      </c>
      <c r="K264" s="96">
        <f>'Form Data'!K46</f>
        <v>-4.4509558283674241E-2</v>
      </c>
      <c r="L264" s="202">
        <f>'Form Data'!L46</f>
        <v>16030203.944235386</v>
      </c>
      <c r="M264" s="201">
        <f>'Form Data'!M46</f>
        <v>-1021007.0891753081</v>
      </c>
      <c r="N264" s="96">
        <f>'Form Data'!N46</f>
        <v>-5.98788606377995E-2</v>
      </c>
      <c r="O264" s="200">
        <f>'Form Data'!O46</f>
        <v>3152545.1384920939</v>
      </c>
      <c r="P264" s="199">
        <f>'Form Data'!P46</f>
        <v>-53820.704835799057</v>
      </c>
      <c r="Q264" s="96">
        <f>'Form Data'!Q46</f>
        <v>-1.6785578273232366E-2</v>
      </c>
    </row>
    <row r="265" spans="2:17">
      <c r="B265" s="500"/>
      <c r="C265" s="220" t="s">
        <v>142</v>
      </c>
      <c r="D265" s="99">
        <f>'Form Data'!D47</f>
        <v>35644361.25712166</v>
      </c>
      <c r="E265" s="98">
        <f>'Form Data'!E47</f>
        <v>-4063.5373468920588</v>
      </c>
      <c r="F265" s="96">
        <f>'Form Data'!F47</f>
        <v>-1.1398925395218541E-4</v>
      </c>
      <c r="G265" s="203">
        <f>'Form Data'!G47</f>
        <v>2.1128394096674028</v>
      </c>
      <c r="H265" s="97">
        <f>'Form Data'!H47</f>
        <v>-5.0090940143241447E-2</v>
      </c>
      <c r="I265" s="238">
        <f>'Form Data'!I47</f>
        <v>7.9929980812461423</v>
      </c>
      <c r="J265" s="239">
        <f>'Form Data'!J47</f>
        <v>0.11683024734027825</v>
      </c>
      <c r="K265" s="96">
        <f>'Form Data'!K47</f>
        <v>1.4833387226379235E-2</v>
      </c>
      <c r="L265" s="202">
        <f>'Form Data'!L47</f>
        <v>284905311.13541776</v>
      </c>
      <c r="M265" s="201">
        <f>'Form Data'!M47</f>
        <v>4132334.4398123026</v>
      </c>
      <c r="N265" s="96">
        <f>'Form Data'!N47</f>
        <v>1.4717707125683582E-2</v>
      </c>
      <c r="O265" s="200">
        <f>'Form Data'!O47</f>
        <v>62092309.224451751</v>
      </c>
      <c r="P265" s="199">
        <f>'Form Data'!P47</f>
        <v>414523.94444288313</v>
      </c>
      <c r="Q265" s="96">
        <f>'Form Data'!Q47</f>
        <v>6.7207981376276732E-3</v>
      </c>
    </row>
    <row r="266" spans="2:17" ht="15" customHeight="1">
      <c r="B266" s="500"/>
      <c r="C266" s="220" t="s">
        <v>141</v>
      </c>
      <c r="D266" s="99">
        <f>'Form Data'!D48</f>
        <v>40757921.751829065</v>
      </c>
      <c r="E266" s="98">
        <f>'Form Data'!E48</f>
        <v>1813762.6218543872</v>
      </c>
      <c r="F266" s="96">
        <f>'Form Data'!F48</f>
        <v>4.6573418514468938E-2</v>
      </c>
      <c r="G266" s="203">
        <f>'Form Data'!G48</f>
        <v>2.4159485623044836</v>
      </c>
      <c r="H266" s="97">
        <f>'Form Data'!H48</f>
        <v>5.3053028610445807E-2</v>
      </c>
      <c r="I266" s="238">
        <f>'Form Data'!I48</f>
        <v>4.0518889842480501</v>
      </c>
      <c r="J266" s="239">
        <f>'Form Data'!J48</f>
        <v>-0.14385149075838211</v>
      </c>
      <c r="K266" s="96">
        <f>'Form Data'!K48</f>
        <v>-3.4285125978427339E-2</v>
      </c>
      <c r="L266" s="202">
        <f>'Form Data'!L48</f>
        <v>165146574.16708019</v>
      </c>
      <c r="M266" s="201">
        <f>'Form Data'!M48</f>
        <v>1746989.4403541684</v>
      </c>
      <c r="N266" s="96">
        <f>'Form Data'!N48</f>
        <v>1.0691517015027191E-2</v>
      </c>
      <c r="O266" s="200">
        <f>'Form Data'!O48</f>
        <v>20842630.72183729</v>
      </c>
      <c r="P266" s="199">
        <f>'Form Data'!P48</f>
        <v>534654.56612126529</v>
      </c>
      <c r="Q266" s="96">
        <f>'Form Data'!Q48</f>
        <v>2.6327318981550888E-2</v>
      </c>
    </row>
    <row r="267" spans="2:17">
      <c r="B267" s="500"/>
      <c r="C267" s="220" t="s">
        <v>140</v>
      </c>
      <c r="D267" s="99">
        <f>'Form Data'!D49</f>
        <v>6186391.2533840369</v>
      </c>
      <c r="E267" s="98">
        <f>'Form Data'!E49</f>
        <v>-87635.826295508072</v>
      </c>
      <c r="F267" s="96">
        <f>'Form Data'!F49</f>
        <v>-1.3968034435067214E-2</v>
      </c>
      <c r="G267" s="203">
        <f>'Form Data'!G49</f>
        <v>0.36670179469578756</v>
      </c>
      <c r="H267" s="97">
        <f>'Form Data'!H49</f>
        <v>-1.3968141336796691E-2</v>
      </c>
      <c r="I267" s="238">
        <f>'Form Data'!I49</f>
        <v>10.719266196107306</v>
      </c>
      <c r="J267" s="239">
        <f>'Form Data'!J49</f>
        <v>0.11398353456403321</v>
      </c>
      <c r="K267" s="96">
        <f>'Form Data'!K49</f>
        <v>1.0747807314684662E-2</v>
      </c>
      <c r="L267" s="202">
        <f>'Form Data'!L49</f>
        <v>66313574.638293415</v>
      </c>
      <c r="M267" s="201">
        <f>'Form Data'!M49</f>
        <v>-224255.9678850323</v>
      </c>
      <c r="N267" s="96">
        <f>'Form Data'!N49</f>
        <v>-3.3703528630554531E-3</v>
      </c>
      <c r="O267" s="200">
        <f>'Form Data'!O49</f>
        <v>13149311.477266537</v>
      </c>
      <c r="P267" s="199">
        <f>'Form Data'!P49</f>
        <v>414344.64329278283</v>
      </c>
      <c r="Q267" s="96">
        <f>'Form Data'!Q49</f>
        <v>3.2535981341342279E-2</v>
      </c>
    </row>
    <row r="268" spans="2:17">
      <c r="B268" s="500"/>
      <c r="C268" s="220" t="s">
        <v>139</v>
      </c>
      <c r="D268" s="99">
        <f>'Form Data'!D50</f>
        <v>19685561.030425601</v>
      </c>
      <c r="E268" s="98">
        <f>'Form Data'!E50</f>
        <v>690337.74711261317</v>
      </c>
      <c r="F268" s="96">
        <f>'Form Data'!F50</f>
        <v>3.6342702416089223E-2</v>
      </c>
      <c r="G268" s="203">
        <f>'Form Data'!G50</f>
        <v>1.1668726182654201</v>
      </c>
      <c r="H268" s="97">
        <f>'Form Data'!H50</f>
        <v>1.4357600342874033E-2</v>
      </c>
      <c r="I268" s="238">
        <f>'Form Data'!I50</f>
        <v>11.619205259815216</v>
      </c>
      <c r="J268" s="239">
        <f>'Form Data'!J50</f>
        <v>8.474760925877689E-2</v>
      </c>
      <c r="K268" s="96">
        <f>'Form Data'!K50</f>
        <v>7.3473423568110761E-3</v>
      </c>
      <c r="L268" s="202">
        <f>'Form Data'!L50</f>
        <v>228730574.26713458</v>
      </c>
      <c r="M268" s="201">
        <f>'Form Data'!M50</f>
        <v>9630975.7428973019</v>
      </c>
      <c r="N268" s="96">
        <f>'Form Data'!N50</f>
        <v>4.3957067049723061E-2</v>
      </c>
      <c r="O268" s="200">
        <f>'Form Data'!O50</f>
        <v>40631385.225482449</v>
      </c>
      <c r="P268" s="199">
        <f>'Form Data'!P50</f>
        <v>1762578.9846047461</v>
      </c>
      <c r="Q268" s="96">
        <f>'Form Data'!Q50</f>
        <v>4.534687722801916E-2</v>
      </c>
    </row>
    <row r="269" spans="2:17">
      <c r="B269" s="500"/>
      <c r="C269" s="220" t="s">
        <v>138</v>
      </c>
      <c r="D269" s="99">
        <f>'Form Data'!D51</f>
        <v>46546182.707524538</v>
      </c>
      <c r="E269" s="98">
        <f>'Form Data'!E51</f>
        <v>5799326.1839751825</v>
      </c>
      <c r="F269" s="96">
        <f>'Form Data'!F51</f>
        <v>0.14232573206287713</v>
      </c>
      <c r="G269" s="203">
        <f>'Form Data'!G51</f>
        <v>2.7590509613743799</v>
      </c>
      <c r="H269" s="97">
        <f>'Form Data'!H51</f>
        <v>0.28677867606880314</v>
      </c>
      <c r="I269" s="238">
        <f>'Form Data'!I51</f>
        <v>7.1266662856264471</v>
      </c>
      <c r="J269" s="239">
        <f>'Form Data'!J51</f>
        <v>-0.22216332433479824</v>
      </c>
      <c r="K269" s="96">
        <f>'Form Data'!K51</f>
        <v>-3.0231116535027382E-2</v>
      </c>
      <c r="L269" s="202">
        <f>'Form Data'!L51</f>
        <v>331719111.02632385</v>
      </c>
      <c r="M269" s="201">
        <f>'Form Data'!M51</f>
        <v>32277405.293221831</v>
      </c>
      <c r="N269" s="96">
        <f>'Form Data'!N51</f>
        <v>0.10779194973592385</v>
      </c>
      <c r="O269" s="200">
        <f>'Form Data'!O51</f>
        <v>54451032.054675378</v>
      </c>
      <c r="P269" s="199">
        <f>'Form Data'!P51</f>
        <v>3966160.5570767</v>
      </c>
      <c r="Q269" s="96">
        <f>'Form Data'!Q51</f>
        <v>7.8561367780550881E-2</v>
      </c>
    </row>
    <row r="270" spans="2:17">
      <c r="B270" s="500"/>
      <c r="C270" s="220" t="s">
        <v>137</v>
      </c>
      <c r="D270" s="99">
        <f>'Form Data'!D52</f>
        <v>4301039.1251381161</v>
      </c>
      <c r="E270" s="98">
        <f>'Form Data'!E52</f>
        <v>236090.5256644506</v>
      </c>
      <c r="F270" s="96">
        <f>'Form Data'!F52</f>
        <v>5.8079584498318106E-2</v>
      </c>
      <c r="G270" s="203">
        <f>'Form Data'!G52</f>
        <v>0.25494649491853572</v>
      </c>
      <c r="H270" s="97">
        <f>'Form Data'!H52</f>
        <v>8.310051740094887E-3</v>
      </c>
      <c r="I270" s="238">
        <f>'Form Data'!I52</f>
        <v>10.505891240459771</v>
      </c>
      <c r="J270" s="239">
        <f>'Form Data'!J52</f>
        <v>-9.7497428153019428E-3</v>
      </c>
      <c r="K270" s="96">
        <f>'Form Data'!K52</f>
        <v>-9.2716581241302583E-4</v>
      </c>
      <c r="L270" s="202">
        <f>'Form Data'!L52</f>
        <v>45186249.269663289</v>
      </c>
      <c r="M270" s="201">
        <f>'Form Data'!M52</f>
        <v>2440709.1821314022</v>
      </c>
      <c r="N270" s="96">
        <f>'Form Data'!N52</f>
        <v>5.7098569280759036E-2</v>
      </c>
      <c r="O270" s="200">
        <f>'Form Data'!O52</f>
        <v>9584457.6483130902</v>
      </c>
      <c r="P270" s="199">
        <f>'Form Data'!P52</f>
        <v>234043.40104405768</v>
      </c>
      <c r="Q270" s="96">
        <f>'Form Data'!Q52</f>
        <v>2.5030270836654593E-2</v>
      </c>
    </row>
    <row r="271" spans="2:17">
      <c r="B271" s="500"/>
      <c r="C271" s="220" t="s">
        <v>136</v>
      </c>
      <c r="D271" s="99">
        <f>'Form Data'!D53</f>
        <v>304423074.91632199</v>
      </c>
      <c r="E271" s="98">
        <f>'Form Data'!E53</f>
        <v>1835599.6026815772</v>
      </c>
      <c r="F271" s="96">
        <f>'Form Data'!F53</f>
        <v>6.0663436276697401E-3</v>
      </c>
      <c r="G271" s="203">
        <f>'Form Data'!G53</f>
        <v>18.044847690090897</v>
      </c>
      <c r="H271" s="97">
        <f>'Form Data'!H53</f>
        <v>-0.31432631554440249</v>
      </c>
      <c r="I271" s="238">
        <f>'Form Data'!I53</f>
        <v>4.7496570024037865</v>
      </c>
      <c r="J271" s="239">
        <f>'Form Data'!J53</f>
        <v>9.321882871227416E-2</v>
      </c>
      <c r="K271" s="96">
        <f>'Form Data'!K53</f>
        <v>2.0019342088326821E-2</v>
      </c>
      <c r="L271" s="202">
        <f>'Form Data'!L53</f>
        <v>1445905189.4696012</v>
      </c>
      <c r="M271" s="201">
        <f>'Form Data'!M53</f>
        <v>36925318.538227797</v>
      </c>
      <c r="N271" s="96">
        <f>'Form Data'!N53</f>
        <v>2.6207129924304153E-2</v>
      </c>
      <c r="O271" s="200">
        <f>'Form Data'!O53</f>
        <v>338668632.79634345</v>
      </c>
      <c r="P271" s="199">
        <f>'Form Data'!P53</f>
        <v>3204812.8076369762</v>
      </c>
      <c r="Q271" s="96">
        <f>'Form Data'!Q53</f>
        <v>9.5533783874066289E-3</v>
      </c>
    </row>
    <row r="272" spans="2:17">
      <c r="B272" s="500"/>
      <c r="C272" s="220" t="s">
        <v>135</v>
      </c>
      <c r="D272" s="99">
        <f>'Form Data'!D54</f>
        <v>208547773.47405386</v>
      </c>
      <c r="E272" s="98">
        <f>'Form Data'!E54</f>
        <v>150272.86067357659</v>
      </c>
      <c r="F272" s="96">
        <f>'Form Data'!F54</f>
        <v>7.2108763411881456E-4</v>
      </c>
      <c r="G272" s="203">
        <f>'Form Data'!G54</f>
        <v>12.361785680935292</v>
      </c>
      <c r="H272" s="97">
        <f>'Form Data'!H54</f>
        <v>-0.28251154959209579</v>
      </c>
      <c r="I272" s="238">
        <f>'Form Data'!I54</f>
        <v>4.4682892728904342</v>
      </c>
      <c r="J272" s="239">
        <f>'Form Data'!J54</f>
        <v>6.6107541243717982E-2</v>
      </c>
      <c r="K272" s="96">
        <f>'Form Data'!K54</f>
        <v>1.5016995043271249E-2</v>
      </c>
      <c r="L272" s="202">
        <f>'Form Data'!L54</f>
        <v>931851779.09929919</v>
      </c>
      <c r="M272" s="201">
        <f>'Form Data'!M54</f>
        <v>14448108.978241205</v>
      </c>
      <c r="N272" s="96">
        <f>'Form Data'!N54</f>
        <v>1.5748911246817526E-2</v>
      </c>
      <c r="O272" s="200">
        <f>'Form Data'!O54</f>
        <v>292398107.07341415</v>
      </c>
      <c r="P272" s="199">
        <f>'Form Data'!P54</f>
        <v>6578307.3656167388</v>
      </c>
      <c r="Q272" s="96">
        <f>'Form Data'!Q54</f>
        <v>2.3015576150924286E-2</v>
      </c>
    </row>
    <row r="273" spans="2:17">
      <c r="B273" s="500"/>
      <c r="C273" s="220" t="s">
        <v>134</v>
      </c>
      <c r="D273" s="99">
        <f>'Form Data'!D55</f>
        <v>341300489.27608418</v>
      </c>
      <c r="E273" s="98">
        <f>'Form Data'!E55</f>
        <v>1636598.9647709131</v>
      </c>
      <c r="F273" s="96">
        <f>'Form Data'!F55</f>
        <v>4.8182895251859589E-3</v>
      </c>
      <c r="G273" s="203">
        <f>'Form Data'!G55</f>
        <v>20.230777010689192</v>
      </c>
      <c r="H273" s="97">
        <f>'Form Data'!H55</f>
        <v>-0.37796913517387765</v>
      </c>
      <c r="I273" s="238">
        <f>'Form Data'!I55</f>
        <v>5.371976365690748</v>
      </c>
      <c r="J273" s="239">
        <f>'Form Data'!J55</f>
        <v>3.5372058003559914E-3</v>
      </c>
      <c r="K273" s="96">
        <f>'Form Data'!K55</f>
        <v>6.5888905415633151E-4</v>
      </c>
      <c r="L273" s="202">
        <f>'Form Data'!L55</f>
        <v>1833458161.9898129</v>
      </c>
      <c r="M273" s="201">
        <f>'Form Data'!M55</f>
        <v>9993232.0418438911</v>
      </c>
      <c r="N273" s="96">
        <f>'Form Data'!N55</f>
        <v>5.4803532975701589E-3</v>
      </c>
      <c r="O273" s="200">
        <f>'Form Data'!O55</f>
        <v>475907748.41962475</v>
      </c>
      <c r="P273" s="199">
        <f>'Form Data'!P55</f>
        <v>3770725.8049711585</v>
      </c>
      <c r="Q273" s="96">
        <f>'Form Data'!Q55</f>
        <v>7.9865073577352792E-3</v>
      </c>
    </row>
    <row r="274" spans="2:17">
      <c r="B274" s="500"/>
      <c r="C274" s="220" t="s">
        <v>133</v>
      </c>
      <c r="D274" s="99">
        <f>'Form Data'!D56</f>
        <v>93273414.791137993</v>
      </c>
      <c r="E274" s="98">
        <f>'Form Data'!E56</f>
        <v>1342044.4902454019</v>
      </c>
      <c r="F274" s="96">
        <f>'Form Data'!F56</f>
        <v>1.4598330100518163E-2</v>
      </c>
      <c r="G274" s="203">
        <f>'Form Data'!G56</f>
        <v>5.5288337255754954</v>
      </c>
      <c r="H274" s="97">
        <f>'Form Data'!H56</f>
        <v>-4.9004624082384929E-2</v>
      </c>
      <c r="I274" s="238">
        <f>'Form Data'!I56</f>
        <v>6.9972149620904958</v>
      </c>
      <c r="J274" s="239">
        <f>'Form Data'!J56</f>
        <v>-2.6510260275475872E-2</v>
      </c>
      <c r="K274" s="96">
        <f>'Form Data'!K56</f>
        <v>-3.7743874420169557E-3</v>
      </c>
      <c r="L274" s="202">
        <f>'Form Data'!L56</f>
        <v>652654133.54182374</v>
      </c>
      <c r="M274" s="201">
        <f>'Form Data'!M56</f>
        <v>6953449.23277843</v>
      </c>
      <c r="N274" s="96">
        <f>'Form Data'!N56</f>
        <v>1.0768842904695404E-2</v>
      </c>
      <c r="O274" s="200">
        <f>'Form Data'!O56</f>
        <v>148860017.26537943</v>
      </c>
      <c r="P274" s="199">
        <f>'Form Data'!P56</f>
        <v>1372288.8860876262</v>
      </c>
      <c r="Q274" s="96">
        <f>'Form Data'!Q56</f>
        <v>9.3044275694485791E-3</v>
      </c>
    </row>
    <row r="275" spans="2:17">
      <c r="B275" s="500"/>
      <c r="C275" s="220" t="s">
        <v>132</v>
      </c>
      <c r="D275" s="99">
        <f>'Form Data'!D57</f>
        <v>18250359.277222008</v>
      </c>
      <c r="E275" s="98">
        <f>'Form Data'!E57</f>
        <v>443508.17797148973</v>
      </c>
      <c r="F275" s="96">
        <f>'Form Data'!F57</f>
        <v>2.4906603390992401E-2</v>
      </c>
      <c r="G275" s="203">
        <f>'Form Data'!G57</f>
        <v>1.0818002332360366</v>
      </c>
      <c r="H275" s="97">
        <f>'Form Data'!H57</f>
        <v>1.3884366647551882E-3</v>
      </c>
      <c r="I275" s="238">
        <f>'Form Data'!I57</f>
        <v>7.8337197346740304</v>
      </c>
      <c r="J275" s="239">
        <f>'Form Data'!J57</f>
        <v>4.0332509374599645E-2</v>
      </c>
      <c r="K275" s="96">
        <f>'Form Data'!K57</f>
        <v>5.1752220451294238E-3</v>
      </c>
      <c r="L275" s="202">
        <f>'Form Data'!L57</f>
        <v>142968199.63486531</v>
      </c>
      <c r="M275" s="201">
        <f>'Form Data'!M57</f>
        <v>4192513.7551572025</v>
      </c>
      <c r="N275" s="96">
        <f>'Form Data'!N57</f>
        <v>3.0210722639060182E-2</v>
      </c>
      <c r="O275" s="200">
        <f>'Form Data'!O57</f>
        <v>38391021.270695359</v>
      </c>
      <c r="P275" s="199">
        <f>'Form Data'!P57</f>
        <v>-31913.65693077445</v>
      </c>
      <c r="Q275" s="96">
        <f>'Form Data'!Q57</f>
        <v>-8.3058873537087601E-4</v>
      </c>
    </row>
    <row r="276" spans="2:17">
      <c r="B276" s="506"/>
      <c r="C276" s="216" t="s">
        <v>131</v>
      </c>
      <c r="D276" s="99">
        <f>'Form Data'!D58</f>
        <v>79202280.884879962</v>
      </c>
      <c r="E276" s="98">
        <f>'Form Data'!E58</f>
        <v>-276909.27283136547</v>
      </c>
      <c r="F276" s="96">
        <f>'Form Data'!F58</f>
        <v>-3.4840474881776187E-3</v>
      </c>
      <c r="G276" s="203">
        <f>'Form Data'!G58</f>
        <v>4.6947594089846989</v>
      </c>
      <c r="H276" s="97">
        <f>'Form Data'!H58</f>
        <v>-0.12755612281292716</v>
      </c>
      <c r="I276" s="238">
        <f>'Form Data'!I58</f>
        <v>5.3205842063347468</v>
      </c>
      <c r="J276" s="239">
        <f>'Form Data'!J58</f>
        <v>0.22371096835551452</v>
      </c>
      <c r="K276" s="96">
        <f>'Form Data'!K58</f>
        <v>4.3891805408958859E-2</v>
      </c>
      <c r="L276" s="202">
        <f>'Form Data'!L58</f>
        <v>421402404.78178072</v>
      </c>
      <c r="M276" s="201">
        <f>'Form Data'!M58</f>
        <v>16307047.490679443</v>
      </c>
      <c r="N276" s="96">
        <f>'Form Data'!N58</f>
        <v>4.0254836786394486E-2</v>
      </c>
      <c r="O276" s="200">
        <f>'Form Data'!O58</f>
        <v>79009418.522512883</v>
      </c>
      <c r="P276" s="199">
        <f>'Form Data'!P58</f>
        <v>-2155043.767335847</v>
      </c>
      <c r="Q276" s="96">
        <f>'Form Data'!Q58</f>
        <v>-2.6551568340832575E-2</v>
      </c>
    </row>
    <row r="277" spans="2:17" ht="15" thickBot="1">
      <c r="B277" s="500"/>
      <c r="C277" s="228" t="s">
        <v>130</v>
      </c>
      <c r="D277" s="94">
        <f>'Form Data'!D59</f>
        <v>30833143.788717747</v>
      </c>
      <c r="E277" s="93">
        <f>'Form Data'!E59</f>
        <v>-984851.04490311444</v>
      </c>
      <c r="F277" s="91">
        <f>'Form Data'!F59</f>
        <v>-3.0952643309328214E-2</v>
      </c>
      <c r="G277" s="215">
        <f>'Form Data'!G59</f>
        <v>1.8276518086778351</v>
      </c>
      <c r="H277" s="92">
        <f>'Form Data'!H59</f>
        <v>-0.10287126751809939</v>
      </c>
      <c r="I277" s="240">
        <f>'Form Data'!I59</f>
        <v>3.2638259687844555</v>
      </c>
      <c r="J277" s="241">
        <f>'Form Data'!J59</f>
        <v>0.12739256693897705</v>
      </c>
      <c r="K277" s="91">
        <f>'Form Data'!K59</f>
        <v>4.0617016405965836E-2</v>
      </c>
      <c r="L277" s="214">
        <f>'Form Data'!L59</f>
        <v>100634015.39688212</v>
      </c>
      <c r="M277" s="213">
        <f>'Form Data'!M59</f>
        <v>838993.62096677721</v>
      </c>
      <c r="N277" s="91">
        <f>'Form Data'!N59</f>
        <v>8.4071690755345985E-3</v>
      </c>
      <c r="O277" s="212">
        <f>'Form Data'!O59</f>
        <v>22945408.929799654</v>
      </c>
      <c r="P277" s="211">
        <f>'Form Data'!P59</f>
        <v>-1151824.7000629269</v>
      </c>
      <c r="Q277" s="91">
        <f>'Form Data'!Q59</f>
        <v>-4.7799042734744626E-2</v>
      </c>
    </row>
    <row r="278" spans="2:17">
      <c r="B278" s="499" t="s">
        <v>68</v>
      </c>
      <c r="C278" s="210" t="s">
        <v>129</v>
      </c>
      <c r="D278" s="104">
        <f>Package!D17</f>
        <v>679487847.92516255</v>
      </c>
      <c r="E278" s="103">
        <f>Package!E17</f>
        <v>16514413.62794888</v>
      </c>
      <c r="F278" s="101">
        <f>Package!F17</f>
        <v>2.4909615941783578E-2</v>
      </c>
      <c r="G278" s="209">
        <f>Package!G17</f>
        <v>40.277021465759482</v>
      </c>
      <c r="H278" s="102">
        <f>Package!H17</f>
        <v>5.1811784625385826E-2</v>
      </c>
      <c r="I278" s="242">
        <f>Package!I17</f>
        <v>4.9665470055075582</v>
      </c>
      <c r="J278" s="243">
        <f>Package!J17</f>
        <v>0.19669080140022466</v>
      </c>
      <c r="K278" s="101">
        <f>Package!K17</f>
        <v>4.1236211949293937E-2</v>
      </c>
      <c r="L278" s="208">
        <f>Package!L17</f>
        <v>3374708336.3914909</v>
      </c>
      <c r="M278" s="207">
        <f>Package!M17</f>
        <v>212420387.65058088</v>
      </c>
      <c r="N278" s="101">
        <f>Package!N17</f>
        <v>6.7173006093628432E-2</v>
      </c>
      <c r="O278" s="206">
        <f>Package!O17</f>
        <v>940141456.3419714</v>
      </c>
      <c r="P278" s="205">
        <f>Package!P17</f>
        <v>67723778.351031423</v>
      </c>
      <c r="Q278" s="101">
        <f>Package!Q17</f>
        <v>7.7627700652501824E-2</v>
      </c>
    </row>
    <row r="279" spans="2:17">
      <c r="B279" s="500"/>
      <c r="C279" s="204" t="s">
        <v>128</v>
      </c>
      <c r="D279" s="99">
        <f>Package!D18</f>
        <v>4970624.5460615987</v>
      </c>
      <c r="E279" s="98">
        <f>Package!E18</f>
        <v>144175.18878753111</v>
      </c>
      <c r="F279" s="96">
        <f>Package!F18</f>
        <v>2.9871895075463898E-2</v>
      </c>
      <c r="G279" s="203">
        <f>Package!G18</f>
        <v>0.29463654449638343</v>
      </c>
      <c r="H279" s="97">
        <f>Package!H18</f>
        <v>1.7968508252064197E-3</v>
      </c>
      <c r="I279" s="238">
        <f>Package!I18</f>
        <v>11.436313735853066</v>
      </c>
      <c r="J279" s="239">
        <f>Package!J18</f>
        <v>0.50576311470572044</v>
      </c>
      <c r="K279" s="96">
        <f>Package!K18</f>
        <v>4.6270598091117214E-2</v>
      </c>
      <c r="L279" s="202">
        <f>Package!L18</f>
        <v>56845621.771892674</v>
      </c>
      <c r="M279" s="201">
        <f>Package!M18</f>
        <v>4089872.7518044114</v>
      </c>
      <c r="N279" s="96">
        <f>Package!N18</f>
        <v>7.7524683617838028E-2</v>
      </c>
      <c r="O279" s="200">
        <f>Package!O18</f>
        <v>6936736.1814901102</v>
      </c>
      <c r="P279" s="199">
        <f>Package!P18</f>
        <v>134677.92935757898</v>
      </c>
      <c r="Q279" s="96">
        <f>Package!Q18</f>
        <v>1.9799584826453925E-2</v>
      </c>
    </row>
    <row r="280" spans="2:17">
      <c r="B280" s="500"/>
      <c r="C280" s="204" t="s">
        <v>127</v>
      </c>
      <c r="D280" s="99">
        <f>Package!D19</f>
        <v>8166734.4829762708</v>
      </c>
      <c r="E280" s="98">
        <f>Package!E19</f>
        <v>412030.23894588277</v>
      </c>
      <c r="F280" s="96">
        <f>Package!F19</f>
        <v>5.3132940468112087E-2</v>
      </c>
      <c r="G280" s="203">
        <f>Package!G19</f>
        <v>0.48408774502796015</v>
      </c>
      <c r="H280" s="97">
        <f>Package!H19</f>
        <v>1.3579293113940738E-2</v>
      </c>
      <c r="I280" s="238">
        <f>Package!I19</f>
        <v>6.6780867610664529</v>
      </c>
      <c r="J280" s="239">
        <f>Package!J19</f>
        <v>1.9910909276481981E-2</v>
      </c>
      <c r="K280" s="96">
        <f>Package!K19</f>
        <v>2.9904450888195108E-3</v>
      </c>
      <c r="L280" s="202">
        <f>Package!L19</f>
        <v>54538161.431908719</v>
      </c>
      <c r="M280" s="201">
        <f>Package!M19</f>
        <v>2905976.8965323865</v>
      </c>
      <c r="N280" s="96">
        <f>Package!N19</f>
        <v>5.6282276697809018E-2</v>
      </c>
      <c r="O280" s="200">
        <f>Package!O19</f>
        <v>16338604.530479396</v>
      </c>
      <c r="P280" s="199">
        <f>Package!P19</f>
        <v>1115087.3993494902</v>
      </c>
      <c r="Q280" s="96">
        <f>Package!Q19</f>
        <v>7.3247685784075256E-2</v>
      </c>
    </row>
    <row r="281" spans="2:17">
      <c r="B281" s="500"/>
      <c r="C281" s="204" t="s">
        <v>126</v>
      </c>
      <c r="D281" s="99">
        <f>Package!D20</f>
        <v>180138441.20995826</v>
      </c>
      <c r="E281" s="98">
        <f>Package!E20</f>
        <v>1611588.7741214037</v>
      </c>
      <c r="F281" s="96">
        <f>Package!F20</f>
        <v>9.0271505498065851E-3</v>
      </c>
      <c r="G281" s="203">
        <f>Package!G20</f>
        <v>10.677806653314926</v>
      </c>
      <c r="H281" s="97">
        <f>Package!H20</f>
        <v>-0.15412069315100574</v>
      </c>
      <c r="I281" s="238">
        <f>Package!I20</f>
        <v>7.1833734015873683</v>
      </c>
      <c r="J281" s="239">
        <f>Package!J20</f>
        <v>4.293871432048757E-2</v>
      </c>
      <c r="K281" s="96">
        <f>Package!K20</f>
        <v>6.0134594322468447E-3</v>
      </c>
      <c r="L281" s="202">
        <f>Package!L20</f>
        <v>1294001687.1910241</v>
      </c>
      <c r="M281" s="201">
        <f>Package!M20</f>
        <v>19242357.449598789</v>
      </c>
      <c r="N281" s="96">
        <f>Package!N20</f>
        <v>1.5094894385673527E-2</v>
      </c>
      <c r="O281" s="200">
        <f>Package!O20</f>
        <v>282249082.07492709</v>
      </c>
      <c r="P281" s="199">
        <f>Package!P20</f>
        <v>2196258.4335523844</v>
      </c>
      <c r="Q281" s="96">
        <f>Package!Q20</f>
        <v>7.8423006238452775E-3</v>
      </c>
    </row>
    <row r="282" spans="2:17">
      <c r="B282" s="500"/>
      <c r="C282" s="204" t="s">
        <v>125</v>
      </c>
      <c r="D282" s="99">
        <f>Package!D21</f>
        <v>244277697.53005293</v>
      </c>
      <c r="E282" s="98">
        <f>Package!E21</f>
        <v>-3226123.2448418736</v>
      </c>
      <c r="F282" s="96">
        <f>Package!F21</f>
        <v>-1.3034640171377551E-2</v>
      </c>
      <c r="G282" s="203">
        <f>Package!G21</f>
        <v>14.479696873266038</v>
      </c>
      <c r="H282" s="97">
        <f>Package!H21</f>
        <v>-0.53733483948387217</v>
      </c>
      <c r="I282" s="238">
        <f>Package!I21</f>
        <v>5.4053892663511753</v>
      </c>
      <c r="J282" s="239">
        <f>Package!J21</f>
        <v>9.3944442426781904E-2</v>
      </c>
      <c r="K282" s="96">
        <f>Package!K21</f>
        <v>1.7687172801575012E-2</v>
      </c>
      <c r="L282" s="202">
        <f>Package!L21</f>
        <v>1320416044.2379272</v>
      </c>
      <c r="M282" s="201">
        <f>Package!M21</f>
        <v>5813156.4816014767</v>
      </c>
      <c r="N282" s="96">
        <f>Package!N21</f>
        <v>4.4219866970800397E-3</v>
      </c>
      <c r="O282" s="200">
        <f>Package!O21</f>
        <v>268768049.36229128</v>
      </c>
      <c r="P282" s="199">
        <f>Package!P21</f>
        <v>-4418336.2183601856</v>
      </c>
      <c r="Q282" s="96">
        <f>Package!Q21</f>
        <v>-1.6173339710795296E-2</v>
      </c>
    </row>
    <row r="283" spans="2:17">
      <c r="B283" s="500"/>
      <c r="C283" s="204" t="s">
        <v>124</v>
      </c>
      <c r="D283" s="99">
        <f>Package!D22</f>
        <v>310993419.34773111</v>
      </c>
      <c r="E283" s="98">
        <f>Package!E22</f>
        <v>23838331.317129314</v>
      </c>
      <c r="F283" s="96">
        <f>Package!F22</f>
        <v>8.3015528231172725E-2</v>
      </c>
      <c r="G283" s="203">
        <f>Package!G22</f>
        <v>18.434308523731072</v>
      </c>
      <c r="H283" s="97">
        <f>Package!H22</f>
        <v>1.0114782420320694</v>
      </c>
      <c r="I283" s="238">
        <f>Package!I22</f>
        <v>5.8996487363216348</v>
      </c>
      <c r="J283" s="239">
        <f>Package!J22</f>
        <v>5.065679609630358E-2</v>
      </c>
      <c r="K283" s="96">
        <f>Package!K22</f>
        <v>8.6607737904237977E-3</v>
      </c>
      <c r="L283" s="202">
        <f>Package!L22</f>
        <v>1834751933.4591861</v>
      </c>
      <c r="M283" s="201">
        <f>Package!M22</f>
        <v>155184137.97350073</v>
      </c>
      <c r="N283" s="96">
        <f>Package!N22</f>
        <v>9.2395280732699273E-2</v>
      </c>
      <c r="O283" s="200">
        <f>Package!O22</f>
        <v>425705101.14095771</v>
      </c>
      <c r="P283" s="199">
        <f>Package!P22</f>
        <v>26086707.240108073</v>
      </c>
      <c r="Q283" s="96">
        <f>Package!Q22</f>
        <v>6.52790453048578E-2</v>
      </c>
    </row>
    <row r="284" spans="2:17" ht="15" thickBot="1">
      <c r="B284" s="501"/>
      <c r="C284" s="198" t="s">
        <v>123</v>
      </c>
      <c r="D284" s="197">
        <f>Package!D23</f>
        <v>23040091.880415756</v>
      </c>
      <c r="E284" s="139">
        <f>Package!E23</f>
        <v>3566972.5512107015</v>
      </c>
      <c r="F284" s="137">
        <f>Package!F23</f>
        <v>0.18317417414790294</v>
      </c>
      <c r="G284" s="196">
        <f>Package!G23</f>
        <v>1.3657143068477402</v>
      </c>
      <c r="H284" s="138">
        <f>Package!H23</f>
        <v>0.18420345341004785</v>
      </c>
      <c r="I284" s="244">
        <f>Package!I23</f>
        <v>6.6024039992896029</v>
      </c>
      <c r="J284" s="245">
        <f>Package!J23</f>
        <v>-0.61320771218680914</v>
      </c>
      <c r="K284" s="137">
        <f>Package!K23</f>
        <v>-8.4983468721231747E-2</v>
      </c>
      <c r="L284" s="195">
        <f>Package!L23</f>
        <v>152119994.7752569</v>
      </c>
      <c r="M284" s="194">
        <f>Package!M23</f>
        <v>11609526.884467214</v>
      </c>
      <c r="N284" s="137">
        <f>Package!N23</f>
        <v>8.2623928727435444E-2</v>
      </c>
      <c r="O284" s="193">
        <f>Package!O23</f>
        <v>27962985.590918466</v>
      </c>
      <c r="P284" s="192">
        <f>Package!P23</f>
        <v>2400033.464033287</v>
      </c>
      <c r="Q284" s="137">
        <f>Package!Q23</f>
        <v>9.3887179075421157E-2</v>
      </c>
    </row>
    <row r="285" spans="2:17">
      <c r="B285" s="499" t="s">
        <v>122</v>
      </c>
      <c r="C285" s="219" t="s">
        <v>12</v>
      </c>
      <c r="D285" s="136">
        <f>'NB &amp; PL'!D7</f>
        <v>727828895.16372633</v>
      </c>
      <c r="E285" s="119">
        <f>'NB &amp; PL'!E7</f>
        <v>29608737.38894093</v>
      </c>
      <c r="F285" s="117">
        <f>'NB &amp; PL'!F7</f>
        <v>4.2406019160637562E-2</v>
      </c>
      <c r="G285" s="181">
        <f>'NB &amp; PL'!G7</f>
        <v>43.142464024077846</v>
      </c>
      <c r="H285" s="118">
        <f>'NB &amp; PL'!H7</f>
        <v>0.77869679431253758</v>
      </c>
      <c r="I285" s="246">
        <f>'NB &amp; PL'!I7</f>
        <v>6.7699988956258501</v>
      </c>
      <c r="J285" s="247">
        <f>'NB &amp; PL'!J7</f>
        <v>7.8411649354146462E-2</v>
      </c>
      <c r="K285" s="117">
        <f>'NB &amp; PL'!K7</f>
        <v>1.1717944707040087E-2</v>
      </c>
      <c r="L285" s="180">
        <f>'NB &amp; PL'!L7</f>
        <v>4927400816.4630098</v>
      </c>
      <c r="M285" s="179">
        <f>'NB &amp; PL'!M7</f>
        <v>255199713.60743904</v>
      </c>
      <c r="N285" s="117">
        <f>'NB &amp; PL'!N7</f>
        <v>5.4620875255447641E-2</v>
      </c>
      <c r="O285" s="178">
        <f>'NB &amp; PL'!O7</f>
        <v>1018909284.4837949</v>
      </c>
      <c r="P285" s="177">
        <f>'NB &amp; PL'!P7</f>
        <v>63335181.133707166</v>
      </c>
      <c r="Q285" s="117">
        <f>'NB &amp; PL'!Q7</f>
        <v>6.6279716990722437E-2</v>
      </c>
    </row>
    <row r="286" spans="2:17" ht="15" thickBot="1">
      <c r="B286" s="501"/>
      <c r="C286" s="217" t="s">
        <v>11</v>
      </c>
      <c r="D286" s="134">
        <f>'NB &amp; PL'!D8</f>
        <v>858720218.1734494</v>
      </c>
      <c r="E286" s="113">
        <f>'NB &amp; PL'!E8</f>
        <v>12721349.507505536</v>
      </c>
      <c r="F286" s="111">
        <f>'NB &amp; PL'!F8</f>
        <v>1.5037076264139502E-2</v>
      </c>
      <c r="G286" s="171">
        <f>'NB &amp; PL'!G8</f>
        <v>50.901120257066005</v>
      </c>
      <c r="H286" s="112">
        <f>'NB &amp; PL'!H8</f>
        <v>-0.42896345611307396</v>
      </c>
      <c r="I286" s="234">
        <f>'NB &amp; PL'!I8</f>
        <v>4.4319206486235636</v>
      </c>
      <c r="J286" s="235">
        <f>'NB &amp; PL'!J8</f>
        <v>0.11941754205682464</v>
      </c>
      <c r="K286" s="111">
        <f>'NB &amp; PL'!K8</f>
        <v>2.7691004297477503E-2</v>
      </c>
      <c r="L286" s="170">
        <f>'NB &amp; PL'!L8</f>
        <v>3805779866.3134418</v>
      </c>
      <c r="M286" s="169">
        <f>'NB &amp; PL'!M8</f>
        <v>157407117.03961229</v>
      </c>
      <c r="N286" s="111">
        <f>'NB &amp; PL'!N8</f>
        <v>4.3144472305068758E-2</v>
      </c>
      <c r="O286" s="168">
        <f>'NB &amp; PL'!O8</f>
        <v>1107095129.8508625</v>
      </c>
      <c r="P286" s="167">
        <f>'NB &amp; PL'!P8</f>
        <v>31471283.58396101</v>
      </c>
      <c r="Q286" s="111">
        <f>'NB &amp; PL'!Q8</f>
        <v>2.9258633204522537E-2</v>
      </c>
    </row>
    <row r="287" spans="2:17">
      <c r="B287" s="499" t="s">
        <v>121</v>
      </c>
      <c r="C287" s="120" t="s">
        <v>120</v>
      </c>
      <c r="D287" s="166">
        <f>Sodium!D11</f>
        <v>1682794337.1185951</v>
      </c>
      <c r="E287" s="165">
        <f>Sodium!E11</f>
        <v>39017607.986908674</v>
      </c>
      <c r="F287" s="158">
        <f>Sodium!F11</f>
        <v>2.3736561842872331E-2</v>
      </c>
      <c r="G287" s="164">
        <f>Sodium!G11</f>
        <v>99.748573643437794</v>
      </c>
      <c r="H287" s="163">
        <f>Sodium!H11</f>
        <v>1.4164724952507868E-2</v>
      </c>
      <c r="I287" s="248">
        <f>Sodium!I11</f>
        <v>5.6996894195150931</v>
      </c>
      <c r="J287" s="249">
        <f>Sodium!J11</f>
        <v>9.8173372403791426E-2</v>
      </c>
      <c r="K287" s="158">
        <f>Sodium!K11</f>
        <v>1.7526214613706119E-2</v>
      </c>
      <c r="L287" s="162">
        <f>Sodium!L11</f>
        <v>9591405078.494772</v>
      </c>
      <c r="M287" s="161">
        <f>Sodium!M11</f>
        <v>383763352.39550209</v>
      </c>
      <c r="N287" s="158">
        <f>Sodium!N11</f>
        <v>4.1678788533628122E-2</v>
      </c>
      <c r="O287" s="160">
        <f>Sodium!O11</f>
        <v>2270624856.4631314</v>
      </c>
      <c r="P287" s="159">
        <f>Sodium!P11</f>
        <v>86766046.221008301</v>
      </c>
      <c r="Q287" s="158">
        <f>Sodium!Q11</f>
        <v>3.9730611619250511E-2</v>
      </c>
    </row>
    <row r="288" spans="2:17">
      <c r="B288" s="500"/>
      <c r="C288" s="100" t="s">
        <v>119</v>
      </c>
      <c r="D288" s="157">
        <f>Sodium!D12</f>
        <v>1254319.5736184281</v>
      </c>
      <c r="E288" s="156">
        <f>Sodium!E12</f>
        <v>-296745.98221068084</v>
      </c>
      <c r="F288" s="149">
        <f>Sodium!F12</f>
        <v>-0.19131749853864674</v>
      </c>
      <c r="G288" s="155">
        <f>Sodium!G12</f>
        <v>7.4350492868734727E-2</v>
      </c>
      <c r="H288" s="154">
        <f>Sodium!H12</f>
        <v>-1.9758763980371769E-2</v>
      </c>
      <c r="I288" s="250">
        <f>Sodium!I12</f>
        <v>10.594612572456152</v>
      </c>
      <c r="J288" s="251">
        <f>Sodium!J12</f>
        <v>6.9993679854830404E-2</v>
      </c>
      <c r="K288" s="149">
        <f>Sodium!K12</f>
        <v>6.6504716768447649E-3</v>
      </c>
      <c r="L288" s="153">
        <f>Sodium!L12</f>
        <v>13289029.924535638</v>
      </c>
      <c r="M288" s="152">
        <f>Sodium!M12</f>
        <v>-3035343.9280065708</v>
      </c>
      <c r="N288" s="149">
        <f>Sodium!N12</f>
        <v>-0.185939378467118</v>
      </c>
      <c r="O288" s="151">
        <f>Sodium!O12</f>
        <v>2166721.1193138049</v>
      </c>
      <c r="P288" s="150">
        <f>Sodium!P12</f>
        <v>-510166.13526444323</v>
      </c>
      <c r="Q288" s="149">
        <f>Sodium!Q12</f>
        <v>-0.19058185375267944</v>
      </c>
    </row>
    <row r="289" spans="2:17">
      <c r="B289" s="500"/>
      <c r="C289" s="100" t="s">
        <v>118</v>
      </c>
      <c r="D289" s="157">
        <f>Sodium!D13</f>
        <v>2660006.625631988</v>
      </c>
      <c r="E289" s="156">
        <f>Sodium!E13</f>
        <v>99785.394653296564</v>
      </c>
      <c r="F289" s="149">
        <f>Sodium!F13</f>
        <v>3.8975301605147526E-2</v>
      </c>
      <c r="G289" s="155">
        <f>Sodium!G13</f>
        <v>0.15767337751041266</v>
      </c>
      <c r="H289" s="154">
        <f>Sodium!H13</f>
        <v>2.3346708314956888E-3</v>
      </c>
      <c r="I289" s="250">
        <f>Sodium!I13</f>
        <v>5.8800639560718286</v>
      </c>
      <c r="J289" s="251">
        <f>Sodium!J13</f>
        <v>-0.20837316239072656</v>
      </c>
      <c r="K289" s="149">
        <f>Sodium!K13</f>
        <v>-3.4224409045608195E-2</v>
      </c>
      <c r="L289" s="153">
        <f>Sodium!L13</f>
        <v>15641009.082290903</v>
      </c>
      <c r="M289" s="152">
        <f>Sodium!M13</f>
        <v>53263.108124341816</v>
      </c>
      <c r="N289" s="149">
        <f>Sodium!N13</f>
        <v>3.4169858947287386E-3</v>
      </c>
      <c r="O289" s="151">
        <f>Sodium!O13</f>
        <v>6260919.9933271986</v>
      </c>
      <c r="P289" s="150">
        <f>Sodium!P13</f>
        <v>220367.07677696459</v>
      </c>
      <c r="Q289" s="149">
        <f>Sodium!Q13</f>
        <v>3.6481275774141626E-2</v>
      </c>
    </row>
    <row r="290" spans="2:17" ht="15" thickBot="1">
      <c r="B290" s="501"/>
      <c r="C290" s="297" t="s">
        <v>117</v>
      </c>
      <c r="D290" s="148">
        <f>Sodium!D14</f>
        <v>327326.9249104198</v>
      </c>
      <c r="E290" s="147">
        <f>Sodium!E14</f>
        <v>61263.467274993192</v>
      </c>
      <c r="F290" s="140">
        <f>Sodium!F14</f>
        <v>0.23025885561082743</v>
      </c>
      <c r="G290" s="146">
        <f>Sodium!G14</f>
        <v>1.9402486183078951E-2</v>
      </c>
      <c r="H290" s="145">
        <f>Sodium!H14</f>
        <v>3.2593681964318173E-3</v>
      </c>
      <c r="I290" s="254">
        <f>Sodium!I14</f>
        <v>5.3463796314327858</v>
      </c>
      <c r="J290" s="255">
        <f>Sodium!J14</f>
        <v>7.811659318582187E-2</v>
      </c>
      <c r="K290" s="140">
        <f>Sodium!K14</f>
        <v>1.4827770105384769E-2</v>
      </c>
      <c r="L290" s="144">
        <f>Sodium!L14</f>
        <v>1750014.0041605972</v>
      </c>
      <c r="M290" s="143">
        <f>Sodium!M14</f>
        <v>348321.72447169223</v>
      </c>
      <c r="N290" s="140">
        <f>Sodium!N14</f>
        <v>0.2485008510919384</v>
      </c>
      <c r="O290" s="142">
        <f>Sodium!O14</f>
        <v>403307.1490449683</v>
      </c>
      <c r="P290" s="141">
        <f>Sodium!P14</f>
        <v>58667.187532572134</v>
      </c>
      <c r="Q290" s="140">
        <f>Sodium!Q14</f>
        <v>0.17022746658605917</v>
      </c>
    </row>
    <row r="291" spans="2:17">
      <c r="B291" s="508"/>
      <c r="C291" s="285" t="s">
        <v>114</v>
      </c>
      <c r="D291" s="286">
        <f>'Flavor Groups'!D27</f>
        <v>9091973.9600538686</v>
      </c>
      <c r="E291" s="287">
        <f>'Flavor Groups'!E27</f>
        <v>150688.87395720929</v>
      </c>
      <c r="F291" s="288">
        <f>'Flavor Groups'!F27</f>
        <v>1.6853156174555319E-2</v>
      </c>
      <c r="G291" s="289">
        <f>'Flavor Groups'!G27</f>
        <v>0.53893183148662893</v>
      </c>
      <c r="H291" s="290">
        <f>'Flavor Groups'!H27</f>
        <v>-3.5711540037308698E-3</v>
      </c>
      <c r="I291" s="291">
        <f>'Flavor Groups'!I27</f>
        <v>7.4488038411674555</v>
      </c>
      <c r="J291" s="292">
        <f>'Flavor Groups'!J27</f>
        <v>-5.6644927544237333E-2</v>
      </c>
      <c r="K291" s="288">
        <f>'Flavor Groups'!K27</f>
        <v>-7.5471739651832188E-3</v>
      </c>
      <c r="L291" s="293">
        <f>'Flavor Groups'!L27</f>
        <v>67724330.557443738</v>
      </c>
      <c r="M291" s="294">
        <f>'Flavor Groups'!M27</f>
        <v>615973.41729934514</v>
      </c>
      <c r="N291" s="288">
        <f>'Flavor Groups'!N27</f>
        <v>9.178788507860346E-3</v>
      </c>
      <c r="O291" s="295">
        <f>'Flavor Groups'!O27</f>
        <v>17854720.131331921</v>
      </c>
      <c r="P291" s="296">
        <f>'Flavor Groups'!P27</f>
        <v>173349.89436547831</v>
      </c>
      <c r="Q291" s="288">
        <f>'Flavor Groups'!Q27</f>
        <v>9.8040984404622489E-3</v>
      </c>
    </row>
    <row r="292" spans="2:17">
      <c r="B292" s="508"/>
      <c r="C292" s="218" t="s">
        <v>113</v>
      </c>
      <c r="D292" s="135">
        <f>'Flavor Groups'!D28</f>
        <v>2349311.85261617</v>
      </c>
      <c r="E292" s="116">
        <f>'Flavor Groups'!E28</f>
        <v>29527.189189964905</v>
      </c>
      <c r="F292" s="114">
        <f>'Flavor Groups'!F28</f>
        <v>1.2728418139619363E-2</v>
      </c>
      <c r="G292" s="176">
        <f>'Flavor Groups'!G28</f>
        <v>0.13925677141470566</v>
      </c>
      <c r="H292" s="115">
        <f>'Flavor Groups'!H28</f>
        <v>-1.4937016420552285E-3</v>
      </c>
      <c r="I292" s="232">
        <f>'Flavor Groups'!I28</f>
        <v>10.886501734303938</v>
      </c>
      <c r="J292" s="233">
        <f>'Flavor Groups'!J28</f>
        <v>-0.28943653337911357</v>
      </c>
      <c r="K292" s="114">
        <f>'Flavor Groups'!K28</f>
        <v>-2.589818648301449E-2</v>
      </c>
      <c r="L292" s="175">
        <f>'Flavor Groups'!L28</f>
        <v>25575787.557926729</v>
      </c>
      <c r="M292" s="174">
        <f>'Flavor Groups'!M28</f>
        <v>-349982.63484244421</v>
      </c>
      <c r="N292" s="114">
        <f>'Flavor Groups'!N28</f>
        <v>-1.3499411290008893E-2</v>
      </c>
      <c r="O292" s="173">
        <f>'Flavor Groups'!O28</f>
        <v>4821855.2433418054</v>
      </c>
      <c r="P292" s="172">
        <f>'Flavor Groups'!P28</f>
        <v>63951.623306752183</v>
      </c>
      <c r="Q292" s="114">
        <f>'Flavor Groups'!Q28</f>
        <v>1.3441134670626437E-2</v>
      </c>
    </row>
    <row r="293" spans="2:17">
      <c r="B293" s="508"/>
      <c r="C293" s="218" t="s">
        <v>112</v>
      </c>
      <c r="D293" s="135">
        <f>'Flavor Groups'!D29</f>
        <v>1163232.4894217052</v>
      </c>
      <c r="E293" s="116">
        <f>'Flavor Groups'!E29</f>
        <v>211167.20650150476</v>
      </c>
      <c r="F293" s="114">
        <f>'Flavor Groups'!F29</f>
        <v>0.22179908278328034</v>
      </c>
      <c r="G293" s="176">
        <f>'Flavor Groups'!G29</f>
        <v>6.8951255109520354E-2</v>
      </c>
      <c r="H293" s="115">
        <f>'Flavor Groups'!H29</f>
        <v>1.1185704252735011E-2</v>
      </c>
      <c r="I293" s="232">
        <f>'Flavor Groups'!I29</f>
        <v>11.667036301323302</v>
      </c>
      <c r="J293" s="233">
        <f>'Flavor Groups'!J29</f>
        <v>2.4123730144232525E-2</v>
      </c>
      <c r="K293" s="114">
        <f>'Flavor Groups'!K29</f>
        <v>2.0719669581603269E-3</v>
      </c>
      <c r="L293" s="175">
        <f>'Flavor Groups'!L29</f>
        <v>13571475.680961709</v>
      </c>
      <c r="M293" s="174">
        <f>'Flavor Groups'!M29</f>
        <v>2486662.8298669495</v>
      </c>
      <c r="N293" s="114">
        <f>'Flavor Groups'!N29</f>
        <v>0.22433061011231789</v>
      </c>
      <c r="O293" s="173">
        <f>'Flavor Groups'!O29</f>
        <v>3041347.5696686944</v>
      </c>
      <c r="P293" s="172">
        <f>'Flavor Groups'!P29</f>
        <v>238164.44311855454</v>
      </c>
      <c r="Q293" s="114">
        <f>'Flavor Groups'!Q29</f>
        <v>8.4962142095818774E-2</v>
      </c>
    </row>
    <row r="294" spans="2:17">
      <c r="B294" s="508"/>
      <c r="C294" s="218" t="s">
        <v>111</v>
      </c>
      <c r="D294" s="135">
        <f>'Flavor Groups'!D30</f>
        <v>560423.43461879459</v>
      </c>
      <c r="E294" s="116">
        <f>'Flavor Groups'!E30</f>
        <v>-78879.117364220088</v>
      </c>
      <c r="F294" s="114">
        <f>'Flavor Groups'!F30</f>
        <v>-0.12338307913764716</v>
      </c>
      <c r="G294" s="176">
        <f>'Flavor Groups'!G30</f>
        <v>3.3219411907042522E-2</v>
      </c>
      <c r="H294" s="115">
        <f>'Flavor Groups'!H30</f>
        <v>-5.5695921055560829E-3</v>
      </c>
      <c r="I294" s="232">
        <f>'Flavor Groups'!I30</f>
        <v>8.6314129676731337</v>
      </c>
      <c r="J294" s="233">
        <f>'Flavor Groups'!J30</f>
        <v>-0.23977912923555422</v>
      </c>
      <c r="K294" s="114">
        <f>'Flavor Groups'!K30</f>
        <v>-2.7028963708170539E-2</v>
      </c>
      <c r="L294" s="175">
        <f>'Flavor Groups'!L30</f>
        <v>4837246.1009565806</v>
      </c>
      <c r="M294" s="174">
        <f>'Flavor Groups'!M30</f>
        <v>-834129.64572869521</v>
      </c>
      <c r="N294" s="114">
        <f>'Flavor Groups'!N30</f>
        <v>-0.1470771260776039</v>
      </c>
      <c r="O294" s="173">
        <f>'Flavor Groups'!O30</f>
        <v>1286243.275410709</v>
      </c>
      <c r="P294" s="172">
        <f>'Flavor Groups'!P30</f>
        <v>-191838.64397912682</v>
      </c>
      <c r="Q294" s="114">
        <f>'Flavor Groups'!Q30</f>
        <v>-0.12978891187459987</v>
      </c>
    </row>
    <row r="295" spans="2:17">
      <c r="B295" s="508"/>
      <c r="C295" s="218" t="s">
        <v>110</v>
      </c>
      <c r="D295" s="135">
        <f>'Flavor Groups'!D31</f>
        <v>45993500.664501145</v>
      </c>
      <c r="E295" s="116">
        <f>'Flavor Groups'!E31</f>
        <v>9197624.9806926027</v>
      </c>
      <c r="F295" s="114">
        <f>'Flavor Groups'!F31</f>
        <v>0.24996347579084455</v>
      </c>
      <c r="G295" s="176">
        <f>'Flavor Groups'!G31</f>
        <v>2.7262904247752844</v>
      </c>
      <c r="H295" s="115">
        <f>'Flavor Groups'!H31</f>
        <v>0.49373970975131298</v>
      </c>
      <c r="I295" s="232">
        <f>'Flavor Groups'!I31</f>
        <v>6.3379878296164245</v>
      </c>
      <c r="J295" s="233">
        <f>'Flavor Groups'!J31</f>
        <v>1.1455404829371743</v>
      </c>
      <c r="K295" s="114">
        <f>'Flavor Groups'!K31</f>
        <v>0.22061667773478474</v>
      </c>
      <c r="L295" s="175">
        <f>'Flavor Groups'!L31</f>
        <v>291506247.45306319</v>
      </c>
      <c r="M295" s="174">
        <f>'Flavor Groups'!M31</f>
        <v>100445600.38993198</v>
      </c>
      <c r="N295" s="114">
        <f>'Flavor Groups'!N31</f>
        <v>0.52572626510964471</v>
      </c>
      <c r="O295" s="173">
        <f>'Flavor Groups'!O31</f>
        <v>80702869.423739746</v>
      </c>
      <c r="P295" s="172">
        <f>'Flavor Groups'!P31</f>
        <v>35374432.354589395</v>
      </c>
      <c r="Q295" s="114">
        <f>'Flavor Groups'!Q31</f>
        <v>0.78040264879691923</v>
      </c>
    </row>
    <row r="296" spans="2:17">
      <c r="B296" s="508"/>
      <c r="C296" s="218" t="s">
        <v>109</v>
      </c>
      <c r="D296" s="135">
        <f>'Flavor Groups'!D32</f>
        <v>59907996.491311871</v>
      </c>
      <c r="E296" s="116">
        <f>'Flavor Groups'!E32</f>
        <v>3510111.5125146508</v>
      </c>
      <c r="F296" s="114">
        <f>'Flavor Groups'!F32</f>
        <v>6.2238353687097965E-2</v>
      </c>
      <c r="G296" s="176">
        <f>'Flavor Groups'!G32</f>
        <v>3.5510799317737991</v>
      </c>
      <c r="H296" s="115">
        <f>'Flavor Groups'!H32</f>
        <v>0.12919810139630705</v>
      </c>
      <c r="I296" s="232">
        <f>'Flavor Groups'!I32</f>
        <v>5.9292226464818381</v>
      </c>
      <c r="J296" s="233">
        <f>'Flavor Groups'!J32</f>
        <v>-8.0858197793171271E-2</v>
      </c>
      <c r="K296" s="114">
        <f>'Flavor Groups'!K32</f>
        <v>-1.3453762085445811E-2</v>
      </c>
      <c r="L296" s="175">
        <f>'Flavor Groups'!L32</f>
        <v>355207849.50164086</v>
      </c>
      <c r="M296" s="174">
        <f>'Flavor Groups'!M32</f>
        <v>16252001.33294642</v>
      </c>
      <c r="N296" s="114">
        <f>'Flavor Groups'!N32</f>
        <v>4.7947251598556236E-2</v>
      </c>
      <c r="O296" s="173">
        <f>'Flavor Groups'!O32</f>
        <v>98443901.628417104</v>
      </c>
      <c r="P296" s="172">
        <f>'Flavor Groups'!P32</f>
        <v>5132253.4065691829</v>
      </c>
      <c r="Q296" s="114">
        <f>'Flavor Groups'!Q32</f>
        <v>5.5001208363261132E-2</v>
      </c>
    </row>
    <row r="297" spans="2:17">
      <c r="B297" s="508"/>
      <c r="C297" s="218" t="s">
        <v>108</v>
      </c>
      <c r="D297" s="135">
        <f>'Flavor Groups'!D33</f>
        <v>1513870359.1354184</v>
      </c>
      <c r="E297" s="116">
        <f>'Flavor Groups'!E33</f>
        <v>24928313.308968306</v>
      </c>
      <c r="F297" s="114">
        <f>'Flavor Groups'!F33</f>
        <v>1.674229925794837E-2</v>
      </c>
      <c r="G297" s="176">
        <f>'Flavor Groups'!G33</f>
        <v>89.735510557636687</v>
      </c>
      <c r="H297" s="115">
        <f>'Flavor Groups'!H33</f>
        <v>-0.60446823791708937</v>
      </c>
      <c r="I297" s="232">
        <f>'Flavor Groups'!I33</f>
        <v>5.5677557657459094</v>
      </c>
      <c r="J297" s="233">
        <f>'Flavor Groups'!J33</f>
        <v>7.5539761214436396E-2</v>
      </c>
      <c r="K297" s="114">
        <f>'Flavor Groups'!K33</f>
        <v>1.3753967642953347E-2</v>
      </c>
      <c r="L297" s="175">
        <f>'Flavor Groups'!L33</f>
        <v>8428860420.6680565</v>
      </c>
      <c r="M297" s="174">
        <f>'Flavor Groups'!M33</f>
        <v>251269086.76019382</v>
      </c>
      <c r="N297" s="114">
        <f>'Flavor Groups'!N33</f>
        <v>3.0726539943164259E-2</v>
      </c>
      <c r="O297" s="173">
        <f>'Flavor Groups'!O33</f>
        <v>1968681179.8919721</v>
      </c>
      <c r="P297" s="172">
        <f>'Flavor Groups'!P33</f>
        <v>43018177.607384443</v>
      </c>
      <c r="Q297" s="114">
        <f>'Flavor Groups'!Q33</f>
        <v>2.2339411182718941E-2</v>
      </c>
    </row>
    <row r="298" spans="2:17">
      <c r="B298" s="508"/>
      <c r="C298" s="218" t="s">
        <v>107</v>
      </c>
      <c r="D298" s="135">
        <f>'Flavor Groups'!D34</f>
        <v>17064373.42080098</v>
      </c>
      <c r="E298" s="116">
        <f>'Flavor Groups'!E34</f>
        <v>-846629.68774382398</v>
      </c>
      <c r="F298" s="114">
        <f>'Flavor Groups'!F34</f>
        <v>-4.7268691910388995E-2</v>
      </c>
      <c r="G298" s="176">
        <f>'Flavor Groups'!G34</f>
        <v>1.0115002595970408</v>
      </c>
      <c r="H298" s="115">
        <f>'Flavor Groups'!H34</f>
        <v>-7.5230849628171725E-2</v>
      </c>
      <c r="I298" s="232">
        <f>'Flavor Groups'!I34</f>
        <v>7.3328930013648668</v>
      </c>
      <c r="J298" s="233">
        <f>'Flavor Groups'!J34</f>
        <v>9.3246171784111098E-2</v>
      </c>
      <c r="K298" s="114">
        <f>'Flavor Groups'!K34</f>
        <v>1.2879933783939973E-2</v>
      </c>
      <c r="L298" s="175">
        <f>'Flavor Groups'!L34</f>
        <v>125131224.43006817</v>
      </c>
      <c r="M298" s="174">
        <f>'Flavor Groups'!M34</f>
        <v>-4538112.4393192828</v>
      </c>
      <c r="N298" s="114">
        <f>'Flavor Groups'!N34</f>
        <v>-3.4997575748308217E-2</v>
      </c>
      <c r="O298" s="173">
        <f>'Flavor Groups'!O34</f>
        <v>32121345.130546596</v>
      </c>
      <c r="P298" s="172">
        <f>'Flavor Groups'!P34</f>
        <v>-799639.05867734551</v>
      </c>
      <c r="Q298" s="114">
        <f>'Flavor Groups'!Q34</f>
        <v>-2.4289646205021179E-2</v>
      </c>
    </row>
    <row r="299" spans="2:17">
      <c r="B299" s="508"/>
      <c r="C299" s="218" t="s">
        <v>106</v>
      </c>
      <c r="D299" s="135">
        <f>'Flavor Groups'!D35</f>
        <v>9972868.2512356192</v>
      </c>
      <c r="E299" s="116">
        <f>'Flavor Groups'!E35</f>
        <v>-142705.47942247987</v>
      </c>
      <c r="F299" s="114">
        <f>'Flavor Groups'!F35</f>
        <v>-1.4107502275424148E-2</v>
      </c>
      <c r="G299" s="176">
        <f>'Flavor Groups'!G35</f>
        <v>0.59114733229849925</v>
      </c>
      <c r="H299" s="115">
        <f>'Flavor Groups'!H35</f>
        <v>-2.2604370727173806E-2</v>
      </c>
      <c r="I299" s="232">
        <f>'Flavor Groups'!I35</f>
        <v>4.9431812171714924</v>
      </c>
      <c r="J299" s="233">
        <f>'Flavor Groups'!J35</f>
        <v>5.2448839282954296E-2</v>
      </c>
      <c r="K299" s="114">
        <f>'Flavor Groups'!K35</f>
        <v>1.0724127846389722E-2</v>
      </c>
      <c r="L299" s="175">
        <f>'Flavor Groups'!L35</f>
        <v>49297695.02083382</v>
      </c>
      <c r="M299" s="174">
        <f>'Flavor Groups'!M35</f>
        <v>-174868.94461449236</v>
      </c>
      <c r="N299" s="114">
        <f>'Flavor Groups'!N35</f>
        <v>-3.5346650870292672E-3</v>
      </c>
      <c r="O299" s="173">
        <f>'Flavor Groups'!O35</f>
        <v>16402579.255257294</v>
      </c>
      <c r="P299" s="172">
        <f>'Flavor Groups'!P35</f>
        <v>-113907.18558898009</v>
      </c>
      <c r="Q299" s="114">
        <f>'Flavor Groups'!Q35</f>
        <v>-6.8965748857626706E-3</v>
      </c>
    </row>
    <row r="300" spans="2:17">
      <c r="B300" s="508"/>
      <c r="C300" s="218" t="s">
        <v>105</v>
      </c>
      <c r="D300" s="135">
        <f>'Flavor Groups'!D36</f>
        <v>2940091.0724596311</v>
      </c>
      <c r="E300" s="116">
        <f>'Flavor Groups'!E36</f>
        <v>524123.82422654238</v>
      </c>
      <c r="F300" s="114">
        <f>'Flavor Groups'!F36</f>
        <v>0.216941609870688</v>
      </c>
      <c r="G300" s="176">
        <f>'Flavor Groups'!G36</f>
        <v>0.17427553943508745</v>
      </c>
      <c r="H300" s="115">
        <f>'Flavor Groups'!H36</f>
        <v>2.7689290099248864E-2</v>
      </c>
      <c r="I300" s="232">
        <f>'Flavor Groups'!I36</f>
        <v>6.037483400749422</v>
      </c>
      <c r="J300" s="233">
        <f>'Flavor Groups'!J36</f>
        <v>-0.21236751531097386</v>
      </c>
      <c r="K300" s="114">
        <f>'Flavor Groups'!K36</f>
        <v>-3.3979612980086907E-2</v>
      </c>
      <c r="L300" s="175">
        <f>'Flavor Groups'!L36</f>
        <v>17750751.046666589</v>
      </c>
      <c r="M300" s="174">
        <f>'Flavor Groups'!M36</f>
        <v>2651315.9271251056</v>
      </c>
      <c r="N300" s="114">
        <f>'Flavor Groups'!N36</f>
        <v>0.17559040494791814</v>
      </c>
      <c r="O300" s="173">
        <f>'Flavor Groups'!O36</f>
        <v>3629108.7136441367</v>
      </c>
      <c r="P300" s="172">
        <f>'Flavor Groups'!P36</f>
        <v>625353.7298022355</v>
      </c>
      <c r="Q300" s="114">
        <f>'Flavor Groups'!Q36</f>
        <v>0.2081906590804512</v>
      </c>
    </row>
    <row r="301" spans="2:17">
      <c r="B301" s="508"/>
      <c r="C301" s="218" t="s">
        <v>104</v>
      </c>
      <c r="D301" s="135">
        <f>'Flavor Groups'!D37</f>
        <v>6088180.4044795586</v>
      </c>
      <c r="E301" s="116">
        <f>'Flavor Groups'!E37</f>
        <v>277318.10561081488</v>
      </c>
      <c r="F301" s="114">
        <f>'Flavor Groups'!F37</f>
        <v>4.7724088327614142E-2</v>
      </c>
      <c r="G301" s="176">
        <f>'Flavor Groups'!G37</f>
        <v>0.36088029180714171</v>
      </c>
      <c r="H301" s="115">
        <f>'Flavor Groups'!H37</f>
        <v>8.3123874114368612E-3</v>
      </c>
      <c r="I301" s="232">
        <f>'Flavor Groups'!I37</f>
        <v>9.0690748932840162</v>
      </c>
      <c r="J301" s="233">
        <f>'Flavor Groups'!J37</f>
        <v>-4.3938528836152457E-2</v>
      </c>
      <c r="K301" s="114">
        <f>'Flavor Groups'!K37</f>
        <v>-4.821514772435179E-3</v>
      </c>
      <c r="L301" s="175">
        <f>'Flavor Groups'!L37</f>
        <v>55214164.052049294</v>
      </c>
      <c r="M301" s="174">
        <f>'Flavor Groups'!M37</f>
        <v>2259697.9283663779</v>
      </c>
      <c r="N301" s="114">
        <f>'Flavor Groups'!N37</f>
        <v>4.2672471158306503E-2</v>
      </c>
      <c r="O301" s="173">
        <f>'Flavor Groups'!O37</f>
        <v>11898053.192206807</v>
      </c>
      <c r="P301" s="172">
        <f>'Flavor Groups'!P37</f>
        <v>268254.31309089623</v>
      </c>
      <c r="Q301" s="114">
        <f>'Flavor Groups'!Q37</f>
        <v>2.3066117985291311E-2</v>
      </c>
    </row>
    <row r="302" spans="2:17" ht="15" thickBot="1">
      <c r="B302" s="509"/>
      <c r="C302" s="217" t="s">
        <v>103</v>
      </c>
      <c r="D302" s="134">
        <f>'Flavor Groups'!D38</f>
        <v>1702588.0848169336</v>
      </c>
      <c r="E302" s="113">
        <f>'Flavor Groups'!E38</f>
        <v>85183.818294672063</v>
      </c>
      <c r="F302" s="111">
        <f>'Flavor Groups'!F38</f>
        <v>5.2666992450708744E-2</v>
      </c>
      <c r="G302" s="171">
        <f>'Flavor Groups'!G38</f>
        <v>0.10092185908683195</v>
      </c>
      <c r="H302" s="112">
        <f>'Flavor Groups'!H38</f>
        <v>2.7875713547958758E-3</v>
      </c>
      <c r="I302" s="234">
        <f>'Flavor Groups'!I38</f>
        <v>10.176809780666215</v>
      </c>
      <c r="J302" s="235">
        <f>'Flavor Groups'!J38</f>
        <v>4.8037233478401831E-2</v>
      </c>
      <c r="K302" s="111">
        <f>'Flavor Groups'!K38</f>
        <v>4.7426510225801301E-3</v>
      </c>
      <c r="L302" s="170">
        <f>'Flavor Groups'!L38</f>
        <v>17326915.07401073</v>
      </c>
      <c r="M302" s="169">
        <f>'Flavor Groups'!M38</f>
        <v>944595.14155560546</v>
      </c>
      <c r="N302" s="111">
        <f>'Flavor Groups'!N38</f>
        <v>5.7659424638891447E-2</v>
      </c>
      <c r="O302" s="168">
        <f>'Flavor Groups'!O38</f>
        <v>3034540.2667126162</v>
      </c>
      <c r="P302" s="167">
        <f>'Flavor Groups'!P38</f>
        <v>138700.89484330639</v>
      </c>
      <c r="Q302" s="111">
        <f>'Flavor Groups'!Q38</f>
        <v>4.7896612011933792E-2</v>
      </c>
    </row>
    <row r="303" spans="2:17">
      <c r="B303" s="510" t="s">
        <v>102</v>
      </c>
      <c r="C303" s="120" t="s">
        <v>101</v>
      </c>
      <c r="D303" s="166">
        <f>'Cheddar Sharpness'!D13</f>
        <v>1687035990.2427561</v>
      </c>
      <c r="E303" s="165">
        <f>'Cheddar Sharpness'!E13</f>
        <v>38881910.866626024</v>
      </c>
      <c r="F303" s="158">
        <f>'Cheddar Sharpness'!F13</f>
        <v>2.3591186863635864E-2</v>
      </c>
      <c r="G303" s="164">
        <f>'Cheddar Sharpness'!G13</f>
        <v>100.00000000000009</v>
      </c>
      <c r="H303" s="163">
        <f>'Cheddar Sharpness'!H13</f>
        <v>1.2789769243681803E-13</v>
      </c>
      <c r="I303" s="248">
        <f>'Cheddar Sharpness'!I13</f>
        <v>5.7035446707459911</v>
      </c>
      <c r="J303" s="249">
        <f>'Cheddar Sharpness'!J13</f>
        <v>9.6692948664512279E-2</v>
      </c>
      <c r="K303" s="158">
        <f>'Cheddar Sharpness'!K13</f>
        <v>1.7245497733372576E-2</v>
      </c>
      <c r="L303" s="162">
        <f>'Cheddar Sharpness'!L13</f>
        <v>9622085131.5057583</v>
      </c>
      <c r="M303" s="161">
        <f>'Cheddar Sharpness'!M13</f>
        <v>381129593.30008888</v>
      </c>
      <c r="N303" s="158">
        <f>'Cheddar Sharpness'!N13</f>
        <v>4.1243526356592924E-2</v>
      </c>
      <c r="O303" s="160">
        <f>'Cheddar Sharpness'!O13</f>
        <v>2279455804.7248158</v>
      </c>
      <c r="P303" s="159">
        <f>'Cheddar Sharpness'!P13</f>
        <v>86534914.350049496</v>
      </c>
      <c r="Q303" s="158">
        <f>'Cheddar Sharpness'!Q13</f>
        <v>3.9461028772114451E-2</v>
      </c>
    </row>
    <row r="304" spans="2:17">
      <c r="B304" s="508"/>
      <c r="C304" s="106" t="s">
        <v>100</v>
      </c>
      <c r="D304" s="157">
        <f>'Cheddar Sharpness'!D14</f>
        <v>48570014.362587959</v>
      </c>
      <c r="E304" s="156">
        <f>'Cheddar Sharpness'!E14</f>
        <v>1726139.432662122</v>
      </c>
      <c r="F304" s="149">
        <f>'Cheddar Sharpness'!F14</f>
        <v>3.6848775538835525E-2</v>
      </c>
      <c r="G304" s="155">
        <f>'Cheddar Sharpness'!G14</f>
        <v>2.8790147124009495</v>
      </c>
      <c r="H304" s="154">
        <f>'Cheddar Sharpness'!H14</f>
        <v>3.6812304501230741E-2</v>
      </c>
      <c r="I304" s="250">
        <f>'Cheddar Sharpness'!I14</f>
        <v>6.0510471220885389</v>
      </c>
      <c r="J304" s="251">
        <f>'Cheddar Sharpness'!J14</f>
        <v>6.3380661075323808E-2</v>
      </c>
      <c r="K304" s="149">
        <f>'Cheddar Sharpness'!K14</f>
        <v>1.0585202346858632E-2</v>
      </c>
      <c r="L304" s="153">
        <f>'Cheddar Sharpness'!L14</f>
        <v>293899445.62853688</v>
      </c>
      <c r="M304" s="152">
        <f>'Cheddar Sharpness'!M14</f>
        <v>13413946.806722164</v>
      </c>
      <c r="N304" s="149">
        <f>'Cheddar Sharpness'!N14</f>
        <v>4.7824029631006709E-2</v>
      </c>
      <c r="O304" s="151">
        <f>'Cheddar Sharpness'!O14</f>
        <v>76415805.103589922</v>
      </c>
      <c r="P304" s="150">
        <f>'Cheddar Sharpness'!P14</f>
        <v>2607054.1704623103</v>
      </c>
      <c r="Q304" s="149">
        <f>'Cheddar Sharpness'!Q14</f>
        <v>3.5321748945790453E-2</v>
      </c>
    </row>
    <row r="305" spans="2:17">
      <c r="B305" s="508"/>
      <c r="C305" s="106" t="s">
        <v>99</v>
      </c>
      <c r="D305" s="157">
        <f>'Cheddar Sharpness'!D15</f>
        <v>143924728.09003073</v>
      </c>
      <c r="E305" s="156">
        <f>'Cheddar Sharpness'!E15</f>
        <v>4217073.4402023852</v>
      </c>
      <c r="F305" s="149">
        <f>'Cheddar Sharpness'!F15</f>
        <v>3.0184984858362351E-2</v>
      </c>
      <c r="G305" s="155">
        <f>'Cheddar Sharpness'!G15</f>
        <v>8.5312185941759786</v>
      </c>
      <c r="H305" s="154">
        <f>'Cheddar Sharpness'!H15</f>
        <v>5.4604884448590241E-2</v>
      </c>
      <c r="I305" s="250">
        <f>'Cheddar Sharpness'!I15</f>
        <v>5.3041123904382816</v>
      </c>
      <c r="J305" s="251">
        <f>'Cheddar Sharpness'!J15</f>
        <v>1.3471691789077589E-2</v>
      </c>
      <c r="K305" s="149">
        <f>'Cheddar Sharpness'!K15</f>
        <v>2.5463252101994289E-3</v>
      </c>
      <c r="L305" s="153">
        <f>'Cheddar Sharpness'!L15</f>
        <v>763392933.55279255</v>
      </c>
      <c r="M305" s="152">
        <f>'Cheddar Sharpness'!M15</f>
        <v>24249929.949583054</v>
      </c>
      <c r="N305" s="149">
        <f>'Cheddar Sharpness'!N15</f>
        <v>3.2808170856476138E-2</v>
      </c>
      <c r="O305" s="151">
        <f>'Cheddar Sharpness'!O15</f>
        <v>211024441.98324803</v>
      </c>
      <c r="P305" s="150">
        <f>'Cheddar Sharpness'!P15</f>
        <v>5047323.7627629638</v>
      </c>
      <c r="Q305" s="149">
        <f>'Cheddar Sharpness'!Q15</f>
        <v>2.450429351749709E-2</v>
      </c>
    </row>
    <row r="306" spans="2:17">
      <c r="B306" s="508"/>
      <c r="C306" s="106" t="s">
        <v>98</v>
      </c>
      <c r="D306" s="157">
        <f>'Cheddar Sharpness'!D16</f>
        <v>40825457.589356348</v>
      </c>
      <c r="E306" s="156">
        <f>'Cheddar Sharpness'!E16</f>
        <v>2165351.3518220037</v>
      </c>
      <c r="F306" s="149">
        <f>'Cheddar Sharpness'!F16</f>
        <v>5.6009968997956509E-2</v>
      </c>
      <c r="G306" s="155">
        <f>'Cheddar Sharpness'!G16</f>
        <v>2.4199517867714131</v>
      </c>
      <c r="H306" s="154">
        <f>'Cheddar Sharpness'!H16</f>
        <v>7.4290860933205138E-2</v>
      </c>
      <c r="I306" s="250">
        <f>'Cheddar Sharpness'!I16</f>
        <v>5.1705526293010458</v>
      </c>
      <c r="J306" s="251">
        <f>'Cheddar Sharpness'!J16</f>
        <v>-6.305568349039703E-2</v>
      </c>
      <c r="K306" s="149">
        <f>'Cheddar Sharpness'!K16</f>
        <v>-1.2048223657907847E-2</v>
      </c>
      <c r="L306" s="153">
        <f>'Cheddar Sharpness'!L16</f>
        <v>211090177.08106479</v>
      </c>
      <c r="M306" s="152">
        <f>'Cheddar Sharpness'!M16</f>
        <v>8758323.702904731</v>
      </c>
      <c r="N306" s="149">
        <f>'Cheddar Sharpness'!N16</f>
        <v>4.3286924706488726E-2</v>
      </c>
      <c r="O306" s="151">
        <f>'Cheddar Sharpness'!O16</f>
        <v>47024141.497160964</v>
      </c>
      <c r="P306" s="150">
        <f>'Cheddar Sharpness'!P16</f>
        <v>1439647.3992292956</v>
      </c>
      <c r="Q306" s="149">
        <f>'Cheddar Sharpness'!Q16</f>
        <v>3.1581954077112756E-2</v>
      </c>
    </row>
    <row r="307" spans="2:17" ht="15" thickBot="1">
      <c r="B307" s="509"/>
      <c r="C307" s="105" t="s">
        <v>97</v>
      </c>
      <c r="D307" s="148">
        <f>'Cheddar Sharpness'!D17</f>
        <v>75895667.402916566</v>
      </c>
      <c r="E307" s="147">
        <f>'Cheddar Sharpness'!E17</f>
        <v>-2184850.3502102792</v>
      </c>
      <c r="F307" s="140">
        <f>'Cheddar Sharpness'!F17</f>
        <v>-2.7982016680758802E-2</v>
      </c>
      <c r="G307" s="146">
        <f>'Cheddar Sharpness'!G17</f>
        <v>4.498758049138929</v>
      </c>
      <c r="H307" s="145">
        <f>'Cheddar Sharpness'!H17</f>
        <v>-0.2386945185653202</v>
      </c>
      <c r="I307" s="254">
        <f>'Cheddar Sharpness'!I17</f>
        <v>5.1233892584953526</v>
      </c>
      <c r="J307" s="255">
        <f>'Cheddar Sharpness'!J17</f>
        <v>8.5049592567560062E-2</v>
      </c>
      <c r="K307" s="140">
        <f>'Cheddar Sharpness'!K17</f>
        <v>1.6880480119813135E-2</v>
      </c>
      <c r="L307" s="144">
        <f>'Cheddar Sharpness'!L17</f>
        <v>388843047.13843858</v>
      </c>
      <c r="M307" s="143">
        <f>'Cheddar Sharpness'!M17</f>
        <v>-4553122.5933195949</v>
      </c>
      <c r="N307" s="140">
        <f>'Cheddar Sharpness'!N17</f>
        <v>-1.1573886437237545E-2</v>
      </c>
      <c r="O307" s="142">
        <f>'Cheddar Sharpness'!O17</f>
        <v>107275362.20041546</v>
      </c>
      <c r="P307" s="141">
        <f>'Cheddar Sharpness'!P17</f>
        <v>-898085.5929248035</v>
      </c>
      <c r="Q307" s="140">
        <f>'Cheddar Sharpness'!Q17</f>
        <v>-8.3022739058900043E-3</v>
      </c>
    </row>
    <row r="308" spans="2:17">
      <c r="B308" s="499" t="s">
        <v>69</v>
      </c>
      <c r="C308" s="362" t="s">
        <v>294</v>
      </c>
      <c r="D308" s="317">
        <f>Size!D15</f>
        <v>9708535.0475506894</v>
      </c>
      <c r="E308" s="318">
        <f>Size!E15</f>
        <v>7630211.4717528876</v>
      </c>
      <c r="F308" s="321">
        <f>Size!F15</f>
        <v>3.6713298932885809</v>
      </c>
      <c r="G308" s="333">
        <f>Size!G15</f>
        <v>0.57547883410321821</v>
      </c>
      <c r="H308" s="334">
        <f>Size!H15</f>
        <v>0.44937875633715751</v>
      </c>
      <c r="I308" s="332">
        <f>Size!I15</f>
        <v>15.582297962589449</v>
      </c>
      <c r="J308" s="319">
        <f>Size!J15</f>
        <v>-3.2550948603228793</v>
      </c>
      <c r="K308" s="321">
        <f>Size!K15</f>
        <v>-0.17279964859912234</v>
      </c>
      <c r="L308" s="337">
        <f>Size!L15</f>
        <v>151281285.89117736</v>
      </c>
      <c r="M308" s="340">
        <f>Size!M15</f>
        <v>112131088.28075436</v>
      </c>
      <c r="N308" s="321">
        <f>Size!N15</f>
        <v>2.8641257292377382</v>
      </c>
      <c r="O308" s="329">
        <f>Size!O15</f>
        <v>59141332.328093819</v>
      </c>
      <c r="P308" s="320">
        <f>Size!P15</f>
        <v>43527565.027331166</v>
      </c>
      <c r="Q308" s="321">
        <f>Size!Q15</f>
        <v>2.7877682681491649</v>
      </c>
    </row>
    <row r="309" spans="2:17">
      <c r="B309" s="500"/>
      <c r="C309" s="362" t="s">
        <v>295</v>
      </c>
      <c r="D309" s="157">
        <f>Size!D16</f>
        <v>146953654.27081934</v>
      </c>
      <c r="E309" s="357">
        <f>Size!E16</f>
        <v>4709463.4606893063</v>
      </c>
      <c r="F309" s="325">
        <f>Size!F16</f>
        <v>3.3108300830194032E-2</v>
      </c>
      <c r="G309" s="313">
        <f>Size!G16</f>
        <v>8.7107598842436982</v>
      </c>
      <c r="H309" s="335">
        <f>Size!H16</f>
        <v>8.0244534369784404E-2</v>
      </c>
      <c r="I309" s="315">
        <f>Size!I16</f>
        <v>9.5213409577586319</v>
      </c>
      <c r="J309" s="358">
        <f>Size!J16</f>
        <v>-5.2310338420884506E-2</v>
      </c>
      <c r="K309" s="325">
        <f>Size!K16</f>
        <v>-5.4639903629829919E-3</v>
      </c>
      <c r="L309" s="338">
        <f>Size!L16</f>
        <v>1399195847.3010538</v>
      </c>
      <c r="M309" s="359">
        <f>Size!M16</f>
        <v>37399565.577646017</v>
      </c>
      <c r="N309" s="325">
        <f>Size!N16</f>
        <v>2.7463407030540111E-2</v>
      </c>
      <c r="O309" s="360">
        <f>Size!O16</f>
        <v>377185551.94622099</v>
      </c>
      <c r="P309" s="361">
        <f>Size!P16</f>
        <v>11972118.866648436</v>
      </c>
      <c r="Q309" s="325">
        <f>Size!Q16</f>
        <v>3.2781156940741428E-2</v>
      </c>
    </row>
    <row r="310" spans="2:17">
      <c r="B310" s="500"/>
      <c r="C310" s="100" t="s">
        <v>96</v>
      </c>
      <c r="D310" s="157">
        <f>Size!D17</f>
        <v>513363553.68667406</v>
      </c>
      <c r="E310" s="322">
        <f>Size!E17</f>
        <v>17180804.507141471</v>
      </c>
      <c r="F310" s="325">
        <f>Size!F17</f>
        <v>3.4625960970128329E-2</v>
      </c>
      <c r="G310" s="313">
        <f>Size!G17</f>
        <v>30.42991119666652</v>
      </c>
      <c r="H310" s="335">
        <f>Size!H17</f>
        <v>0.32454936257447642</v>
      </c>
      <c r="I310" s="315">
        <f>Size!I17</f>
        <v>5.9858543637908079</v>
      </c>
      <c r="J310" s="323">
        <f>Size!J17</f>
        <v>-2.2899060006062122E-2</v>
      </c>
      <c r="K310" s="325">
        <f>Size!K17</f>
        <v>-3.8109501906624151E-3</v>
      </c>
      <c r="L310" s="338">
        <f>Size!L17</f>
        <v>3072919468.0465345</v>
      </c>
      <c r="M310" s="341">
        <f>Size!M17</f>
        <v>91479675.085074425</v>
      </c>
      <c r="N310" s="325">
        <f>Size!N17</f>
        <v>3.0683052966904888E-2</v>
      </c>
      <c r="O310" s="330">
        <f>Size!O17</f>
        <v>1003758617.7677894</v>
      </c>
      <c r="P310" s="324">
        <f>Size!P17</f>
        <v>32900991.563084006</v>
      </c>
      <c r="Q310" s="325">
        <f>Size!Q17</f>
        <v>3.3888585385790475E-2</v>
      </c>
    </row>
    <row r="311" spans="2:17">
      <c r="B311" s="500"/>
      <c r="C311" s="100" t="s">
        <v>95</v>
      </c>
      <c r="D311" s="157">
        <f>Size!D18</f>
        <v>128911881.51054443</v>
      </c>
      <c r="E311" s="322">
        <f>Size!E18</f>
        <v>-2420821.3570173383</v>
      </c>
      <c r="F311" s="325">
        <f>Size!F18</f>
        <v>-1.8432738412903431E-2</v>
      </c>
      <c r="G311" s="313">
        <f>Size!G18</f>
        <v>7.6413237332295871</v>
      </c>
      <c r="H311" s="335">
        <f>Size!H18</f>
        <v>-0.32714866331204284</v>
      </c>
      <c r="I311" s="315">
        <f>Size!I18</f>
        <v>5.4038436896496505</v>
      </c>
      <c r="J311" s="323">
        <f>Size!J18</f>
        <v>0.15203390794359173</v>
      </c>
      <c r="K311" s="325">
        <f>Size!K18</f>
        <v>2.8948860347756782E-2</v>
      </c>
      <c r="L311" s="338">
        <f>Size!L18</f>
        <v>696619657.42161894</v>
      </c>
      <c r="M311" s="341">
        <f>Size!M18</f>
        <v>6885283.8438626528</v>
      </c>
      <c r="N311" s="325">
        <f>Size!N18</f>
        <v>9.9825151647113756E-3</v>
      </c>
      <c r="O311" s="330">
        <f>Size!O18</f>
        <v>165892235.29633686</v>
      </c>
      <c r="P311" s="324">
        <f>Size!P18</f>
        <v>-3036080.9824684262</v>
      </c>
      <c r="Q311" s="325">
        <f>Size!Q18</f>
        <v>-1.7972599557895139E-2</v>
      </c>
    </row>
    <row r="312" spans="2:17">
      <c r="B312" s="500"/>
      <c r="C312" s="100" t="s">
        <v>94</v>
      </c>
      <c r="D312" s="157">
        <f>Size!D19</f>
        <v>344581508.55918562</v>
      </c>
      <c r="E312" s="322">
        <f>Size!E19</f>
        <v>10871510.038479388</v>
      </c>
      <c r="F312" s="325">
        <f>Size!F19</f>
        <v>3.2577717439307791E-2</v>
      </c>
      <c r="G312" s="313">
        <f>Size!G19</f>
        <v>20.425261260111128</v>
      </c>
      <c r="H312" s="335">
        <f>Size!H19</f>
        <v>0.17776118129420837</v>
      </c>
      <c r="I312" s="315">
        <f>Size!I19</f>
        <v>5.1556393724686007</v>
      </c>
      <c r="J312" s="323">
        <f>Size!J19</f>
        <v>7.4824769549363346E-2</v>
      </c>
      <c r="K312" s="325">
        <f>Size!K19</f>
        <v>1.472692380988906E-2</v>
      </c>
      <c r="L312" s="338">
        <f>Size!L19</f>
        <v>1776537992.5523634</v>
      </c>
      <c r="M312" s="341">
        <f>Size!M19</f>
        <v>81019358.928202152</v>
      </c>
      <c r="N312" s="325">
        <f>Size!N19</f>
        <v>4.7784410811825606E-2</v>
      </c>
      <c r="O312" s="330">
        <f>Size!O19</f>
        <v>319639699.05123842</v>
      </c>
      <c r="P312" s="324">
        <f>Size!P19</f>
        <v>9878976.9740536809</v>
      </c>
      <c r="Q312" s="325">
        <f>Size!Q19</f>
        <v>3.1892284172788325E-2</v>
      </c>
    </row>
    <row r="313" spans="2:17" ht="15" thickBot="1">
      <c r="B313" s="501"/>
      <c r="C313" s="95" t="s">
        <v>93</v>
      </c>
      <c r="D313" s="148">
        <f>Size!D20</f>
        <v>437469890.52886873</v>
      </c>
      <c r="E313" s="147">
        <f>Size!E20</f>
        <v>5657583.6485322714</v>
      </c>
      <c r="F313" s="328">
        <f>Size!F20</f>
        <v>1.3101950913363147E-2</v>
      </c>
      <c r="G313" s="314">
        <f>Size!G20</f>
        <v>25.931271950275299</v>
      </c>
      <c r="H313" s="336">
        <f>Size!H20</f>
        <v>-0.26848159726855414</v>
      </c>
      <c r="I313" s="316">
        <f>Size!I20</f>
        <v>3.6799693221712468</v>
      </c>
      <c r="J313" s="326">
        <f>Size!J20</f>
        <v>0.16418676812511723</v>
      </c>
      <c r="K313" s="328">
        <f>Size!K20</f>
        <v>4.6699921170085819E-2</v>
      </c>
      <c r="L313" s="339">
        <f>Size!L20</f>
        <v>1609875776.5198507</v>
      </c>
      <c r="M313" s="342">
        <f>Size!M20</f>
        <v>91717601.367550373</v>
      </c>
      <c r="N313" s="328">
        <f>Size!N20</f>
        <v>6.0413732158277472E-2</v>
      </c>
      <c r="O313" s="331">
        <f>Size!O20</f>
        <v>177821930.23197031</v>
      </c>
      <c r="P313" s="327">
        <f>Size!P20</f>
        <v>2148094.0592373013</v>
      </c>
      <c r="Q313" s="328">
        <f>Size!Q20</f>
        <v>1.2227740374071224E-2</v>
      </c>
    </row>
    <row r="314" spans="2:17">
      <c r="B314" s="499" t="s">
        <v>92</v>
      </c>
      <c r="C314" s="120" t="s">
        <v>189</v>
      </c>
      <c r="D314" s="129">
        <f>Variety!D101</f>
        <v>326795.5718291786</v>
      </c>
      <c r="E314" s="128">
        <f>Variety!E101</f>
        <v>44451.249266613217</v>
      </c>
      <c r="F314" s="127">
        <f>Variety!F101</f>
        <v>0.15743631344583936</v>
      </c>
      <c r="G314" s="133">
        <f>Variety!G101</f>
        <v>1.9370989932595006E-2</v>
      </c>
      <c r="H314" s="132">
        <f>Variety!H101</f>
        <v>2.2400477412290072E-3</v>
      </c>
      <c r="I314" s="256">
        <f>Variety!I101</f>
        <v>4.2186281165569754</v>
      </c>
      <c r="J314" s="257">
        <f>Variety!J101</f>
        <v>0.30723609782757766</v>
      </c>
      <c r="K314" s="127">
        <f>Variety!K101</f>
        <v>7.8549042478074663E-2</v>
      </c>
      <c r="L314" s="131">
        <f>Variety!L101</f>
        <v>1378628.9876848876</v>
      </c>
      <c r="M314" s="130">
        <f>Variety!M101</f>
        <v>274269.65788011067</v>
      </c>
      <c r="N314" s="127">
        <f>Variety!N101</f>
        <v>0.24835182759636273</v>
      </c>
      <c r="O314" s="129">
        <f>Variety!O101</f>
        <v>298746.86758053128</v>
      </c>
      <c r="P314" s="128">
        <f>Variety!P101</f>
        <v>73733.271701680962</v>
      </c>
      <c r="Q314" s="127">
        <f>Variety!Q101</f>
        <v>0.32768362913225796</v>
      </c>
    </row>
    <row r="315" spans="2:17">
      <c r="B315" s="500"/>
      <c r="C315" s="120" t="s">
        <v>176</v>
      </c>
      <c r="D315" s="124">
        <f>Variety!D102</f>
        <v>1323754.5312605028</v>
      </c>
      <c r="E315" s="88">
        <f>Variety!E102</f>
        <v>-62344.844413070707</v>
      </c>
      <c r="F315" s="87">
        <f>Variety!F102</f>
        <v>-4.497862527553214E-2</v>
      </c>
      <c r="G315" s="126">
        <f>Variety!G102</f>
        <v>7.8466288740527801E-2</v>
      </c>
      <c r="H315" s="90">
        <f>Variety!H102</f>
        <v>-5.6338201642323893E-3</v>
      </c>
      <c r="I315" s="258">
        <f>Variety!I102</f>
        <v>11.219447037825461</v>
      </c>
      <c r="J315" s="259">
        <f>Variety!J102</f>
        <v>0.28409087307202263</v>
      </c>
      <c r="K315" s="87">
        <f>Variety!K102</f>
        <v>2.597911478984993E-2</v>
      </c>
      <c r="L315" s="125">
        <f>Variety!L102</f>
        <v>14851793.854558678</v>
      </c>
      <c r="M315" s="89">
        <f>Variety!M102</f>
        <v>-305696.49817422405</v>
      </c>
      <c r="N315" s="87">
        <f>Variety!N102</f>
        <v>-2.0168015354804881E-2</v>
      </c>
      <c r="O315" s="124">
        <f>Variety!O102</f>
        <v>2814249.4266591272</v>
      </c>
      <c r="P315" s="88">
        <f>Variety!P102</f>
        <v>-126278.74195354758</v>
      </c>
      <c r="Q315" s="87">
        <f>Variety!Q102</f>
        <v>-4.2944238147912456E-2</v>
      </c>
    </row>
    <row r="316" spans="2:17">
      <c r="B316" s="500"/>
      <c r="C316" s="120" t="s">
        <v>171</v>
      </c>
      <c r="D316" s="124">
        <f>Variety!D103</f>
        <v>7404249.8377723917</v>
      </c>
      <c r="E316" s="88">
        <f>Variety!E103</f>
        <v>-1846037.0852118749</v>
      </c>
      <c r="F316" s="87">
        <f>Variety!F103</f>
        <v>-0.19956538652060737</v>
      </c>
      <c r="G316" s="126">
        <f>Variety!G103</f>
        <v>0.43889104207592877</v>
      </c>
      <c r="H316" s="90">
        <f>Variety!H103</f>
        <v>-0.12236030200263837</v>
      </c>
      <c r="I316" s="258">
        <f>Variety!I103</f>
        <v>8.0734598916999047</v>
      </c>
      <c r="J316" s="259">
        <f>Variety!J103</f>
        <v>0.63449392291249129</v>
      </c>
      <c r="K316" s="87">
        <f>Variety!K103</f>
        <v>8.5293295543320893E-2</v>
      </c>
      <c r="L316" s="125">
        <f>Variety!L103</f>
        <v>59777914.093380928</v>
      </c>
      <c r="M316" s="89">
        <f>Variety!M103</f>
        <v>-9034655.5282182693</v>
      </c>
      <c r="N316" s="87">
        <f>Variety!N103</f>
        <v>-0.13129368047000575</v>
      </c>
      <c r="O316" s="124">
        <f>Variety!O103</f>
        <v>13357353.095637817</v>
      </c>
      <c r="P316" s="88">
        <f>Variety!P103</f>
        <v>-3178034.9142277911</v>
      </c>
      <c r="Q316" s="87">
        <f>Variety!Q103</f>
        <v>-0.19219596856945001</v>
      </c>
    </row>
    <row r="317" spans="2:17">
      <c r="B317" s="500"/>
      <c r="C317" s="120" t="s">
        <v>173</v>
      </c>
      <c r="D317" s="124">
        <f>Variety!D104</f>
        <v>3044348.8721969188</v>
      </c>
      <c r="E317" s="88">
        <f>Variety!E104</f>
        <v>-9019.4249043110758</v>
      </c>
      <c r="F317" s="87">
        <f>Variety!F104</f>
        <v>-2.9539262960429076E-3</v>
      </c>
      <c r="G317" s="126">
        <f>Variety!G104</f>
        <v>0.18045547870966605</v>
      </c>
      <c r="H317" s="90">
        <f>Variety!H104</f>
        <v>-4.8044029548570677E-3</v>
      </c>
      <c r="I317" s="258">
        <f>Variety!I104</f>
        <v>13.686790394578207</v>
      </c>
      <c r="J317" s="259">
        <f>Variety!J104</f>
        <v>-0.1295557441177202</v>
      </c>
      <c r="K317" s="87">
        <f>Variety!K104</f>
        <v>-9.3769903284971166E-3</v>
      </c>
      <c r="L317" s="125">
        <f>Variety!L104</f>
        <v>41667364.901729785</v>
      </c>
      <c r="M317" s="89">
        <f>Variety!M104</f>
        <v>-519028.37994135171</v>
      </c>
      <c r="N317" s="87">
        <f>Variety!N104</f>
        <v>-1.230321768623097E-2</v>
      </c>
      <c r="O317" s="124">
        <f>Variety!O104</f>
        <v>8762879.5438272841</v>
      </c>
      <c r="P317" s="88">
        <f>Variety!P104</f>
        <v>-542927.0490100272</v>
      </c>
      <c r="Q317" s="87">
        <f>Variety!Q104</f>
        <v>-5.8342825373989472E-2</v>
      </c>
    </row>
    <row r="318" spans="2:17">
      <c r="B318" s="500"/>
      <c r="C318" s="120" t="s">
        <v>169</v>
      </c>
      <c r="D318" s="124">
        <f>Variety!D105</f>
        <v>5479754.7533067502</v>
      </c>
      <c r="E318" s="88">
        <f>Variety!E105</f>
        <v>-329435.65733674541</v>
      </c>
      <c r="F318" s="87">
        <f>Variety!F105</f>
        <v>-5.6709392195710993E-2</v>
      </c>
      <c r="G318" s="126">
        <f>Variety!G105</f>
        <v>0.32481552171973782</v>
      </c>
      <c r="H318" s="90">
        <f>Variety!H105</f>
        <v>-2.765094263184914E-2</v>
      </c>
      <c r="I318" s="258">
        <f>Variety!I105</f>
        <v>11.926536443303807</v>
      </c>
      <c r="J318" s="259">
        <f>Variety!J105</f>
        <v>1.8731438416853763E-2</v>
      </c>
      <c r="K318" s="87">
        <f>Variety!K105</f>
        <v>1.5730387262107833E-3</v>
      </c>
      <c r="L318" s="125">
        <f>Variety!L105</f>
        <v>65354494.765680216</v>
      </c>
      <c r="M318" s="89">
        <f>Variety!M105</f>
        <v>-3820211.8805216923</v>
      </c>
      <c r="N318" s="87">
        <f>Variety!N105</f>
        <v>-5.5225559539563929E-2</v>
      </c>
      <c r="O318" s="124">
        <f>Variety!O105</f>
        <v>9456235.2691015601</v>
      </c>
      <c r="P318" s="88">
        <f>Variety!P105</f>
        <v>-788663.63806409203</v>
      </c>
      <c r="Q318" s="87">
        <f>Variety!Q105</f>
        <v>-7.6981104958729479E-2</v>
      </c>
    </row>
    <row r="319" spans="2:17">
      <c r="B319" s="500"/>
      <c r="C319" s="120" t="s">
        <v>233</v>
      </c>
      <c r="D319" s="124">
        <f>Variety!D106</f>
        <v>1699141.146338135</v>
      </c>
      <c r="E319" s="88">
        <f>Variety!E106</f>
        <v>303442.23198157176</v>
      </c>
      <c r="F319" s="87">
        <f>Variety!F106</f>
        <v>0.21741238662599582</v>
      </c>
      <c r="G319" s="126">
        <f>Variety!G106</f>
        <v>0.10071753988447146</v>
      </c>
      <c r="H319" s="90">
        <f>Variety!H106</f>
        <v>1.6034989155666327E-2</v>
      </c>
      <c r="I319" s="258">
        <f>Variety!I106</f>
        <v>11.458558947395955</v>
      </c>
      <c r="J319" s="259">
        <f>Variety!J106</f>
        <v>-9.2167945055768641E-2</v>
      </c>
      <c r="K319" s="87">
        <f>Variety!K106</f>
        <v>-7.9794064835867085E-3</v>
      </c>
      <c r="L319" s="125">
        <f>Variety!L106</f>
        <v>19469708.985261459</v>
      </c>
      <c r="M319" s="89">
        <f>Variety!M106</f>
        <v>3348372.0014374293</v>
      </c>
      <c r="N319" s="87">
        <f>Variety!N106</f>
        <v>0.20769815833495378</v>
      </c>
      <c r="O319" s="124">
        <f>Variety!O106</f>
        <v>2921894.8314282401</v>
      </c>
      <c r="P319" s="88">
        <f>Variety!P106</f>
        <v>601402.30959179625</v>
      </c>
      <c r="Q319" s="87">
        <f>Variety!Q106</f>
        <v>0.25917011321193351</v>
      </c>
    </row>
    <row r="320" spans="2:17">
      <c r="B320" s="500"/>
      <c r="C320" s="120" t="s">
        <v>153</v>
      </c>
      <c r="D320" s="124">
        <f>Variety!D107</f>
        <v>312243550.21613824</v>
      </c>
      <c r="E320" s="88">
        <f>Variety!E107</f>
        <v>4958194.5719604492</v>
      </c>
      <c r="F320" s="87">
        <f>Variety!F107</f>
        <v>1.6135473041226894E-2</v>
      </c>
      <c r="G320" s="126">
        <f>Variety!G107</f>
        <v>18.508410728760332</v>
      </c>
      <c r="H320" s="90">
        <f>Variety!H107</f>
        <v>-0.13580218126646315</v>
      </c>
      <c r="I320" s="258">
        <f>Variety!I107</f>
        <v>5.4978406794933052</v>
      </c>
      <c r="J320" s="259">
        <f>Variety!J107</f>
        <v>2.7390132088823904E-2</v>
      </c>
      <c r="K320" s="87">
        <f>Variety!K107</f>
        <v>5.0069243568648053E-3</v>
      </c>
      <c r="L320" s="125">
        <f>Variety!L107</f>
        <v>1716665292.2876954</v>
      </c>
      <c r="M320" s="89">
        <f>Variety!M107</f>
        <v>35675950.294622183</v>
      </c>
      <c r="N320" s="87">
        <f>Variety!N107</f>
        <v>2.1223186491071275E-2</v>
      </c>
      <c r="O320" s="124">
        <f>Variety!O107</f>
        <v>456175322.03367263</v>
      </c>
      <c r="P320" s="88">
        <f>Variety!P107</f>
        <v>5673581.0603575706</v>
      </c>
      <c r="Q320" s="87">
        <f>Variety!Q107</f>
        <v>1.2593915948248552E-2</v>
      </c>
    </row>
    <row r="321" spans="2:17">
      <c r="B321" s="500"/>
      <c r="C321" s="120" t="s">
        <v>234</v>
      </c>
      <c r="D321" s="124">
        <f>Variety!D108</f>
        <v>34925514.238699675</v>
      </c>
      <c r="E321" s="88">
        <f>Variety!E108</f>
        <v>-2081265.1983469352</v>
      </c>
      <c r="F321" s="87">
        <f>Variety!F108</f>
        <v>-5.6240106002399926E-2</v>
      </c>
      <c r="G321" s="126">
        <f>Variety!G108</f>
        <v>2.0702293514007422</v>
      </c>
      <c r="H321" s="90">
        <f>Variety!H108</f>
        <v>-0.17511772507251111</v>
      </c>
      <c r="I321" s="258">
        <f>Variety!I108</f>
        <v>3.505618601726793</v>
      </c>
      <c r="J321" s="259">
        <f>Variety!J108</f>
        <v>0.16240676315325908</v>
      </c>
      <c r="K321" s="87">
        <f>Variety!K108</f>
        <v>4.8578065344059694E-2</v>
      </c>
      <c r="L321" s="125">
        <f>Variety!L108</f>
        <v>122435532.39005955</v>
      </c>
      <c r="M321" s="89">
        <f>Variety!M108</f>
        <v>-1285970.7313542962</v>
      </c>
      <c r="N321" s="87">
        <f>Variety!N108</f>
        <v>-1.0394076202681691E-2</v>
      </c>
      <c r="O321" s="124">
        <f>Variety!O108</f>
        <v>33761141.998875678</v>
      </c>
      <c r="P321" s="88">
        <f>Variety!P108</f>
        <v>-883401.33015590906</v>
      </c>
      <c r="Q321" s="87">
        <f>Variety!Q108</f>
        <v>-2.5499003458233856E-2</v>
      </c>
    </row>
    <row r="322" spans="2:17">
      <c r="B322" s="500"/>
      <c r="C322" s="120" t="s">
        <v>235</v>
      </c>
      <c r="D322" s="124">
        <f>Variety!D109</f>
        <v>100662912.24609339</v>
      </c>
      <c r="E322" s="88">
        <f>Variety!E109</f>
        <v>-406989.45129744709</v>
      </c>
      <c r="F322" s="87">
        <f>Variety!F109</f>
        <v>-4.0268115874496167E-3</v>
      </c>
      <c r="G322" s="126">
        <f>Variety!G109</f>
        <v>5.9668503119253877</v>
      </c>
      <c r="H322" s="90">
        <f>Variety!H109</f>
        <v>-0.16545873381919751</v>
      </c>
      <c r="I322" s="258">
        <f>Variety!I109</f>
        <v>4.3036783627872479</v>
      </c>
      <c r="J322" s="259">
        <f>Variety!J109</f>
        <v>0.12630807435446023</v>
      </c>
      <c r="K322" s="87">
        <f>Variety!K109</f>
        <v>3.0236264834891349E-2</v>
      </c>
      <c r="L322" s="125">
        <f>Variety!L109</f>
        <v>433220797.36866361</v>
      </c>
      <c r="M322" s="89">
        <f>Variety!M109</f>
        <v>11014392.963160515</v>
      </c>
      <c r="N322" s="87">
        <f>Variety!N109</f>
        <v>2.6087697505843308E-2</v>
      </c>
      <c r="O322" s="124">
        <f>Variety!O109</f>
        <v>105521345.76657566</v>
      </c>
      <c r="P322" s="88">
        <f>Variety!P109</f>
        <v>3137476.7775397897</v>
      </c>
      <c r="Q322" s="87">
        <f>Variety!Q109</f>
        <v>3.0644249025945456E-2</v>
      </c>
    </row>
    <row r="323" spans="2:17">
      <c r="B323" s="500"/>
      <c r="C323" s="120" t="s">
        <v>236</v>
      </c>
      <c r="D323" s="124">
        <f>Variety!D110</f>
        <v>3440495.4755393881</v>
      </c>
      <c r="E323" s="88">
        <f>Variety!E110</f>
        <v>-167151.12638336048</v>
      </c>
      <c r="F323" s="87">
        <f>Variety!F110</f>
        <v>-4.6332455705133314E-2</v>
      </c>
      <c r="G323" s="126">
        <f>Variety!G110</f>
        <v>0.20393728974592415</v>
      </c>
      <c r="H323" s="90">
        <f>Variety!H110</f>
        <v>-1.4952839949252006E-2</v>
      </c>
      <c r="I323" s="258">
        <f>Variety!I110</f>
        <v>6.0946622636974173</v>
      </c>
      <c r="J323" s="259">
        <f>Variety!J110</f>
        <v>-0.26397708114257679</v>
      </c>
      <c r="K323" s="87">
        <f>Variety!K110</f>
        <v>-4.1514712004666998E-2</v>
      </c>
      <c r="L323" s="125">
        <f>Variety!L110</f>
        <v>20968657.94319161</v>
      </c>
      <c r="M323" s="89">
        <f>Variety!M110</f>
        <v>-1971065.6820726879</v>
      </c>
      <c r="N323" s="87">
        <f>Variety!N110</f>
        <v>-8.5923689154732724E-2</v>
      </c>
      <c r="O323" s="124">
        <f>Variety!O110</f>
        <v>6096428.3720871359</v>
      </c>
      <c r="P323" s="88">
        <f>Variety!P110</f>
        <v>-300483.29469887819</v>
      </c>
      <c r="Q323" s="87">
        <f>Variety!Q110</f>
        <v>-4.697318180256338E-2</v>
      </c>
    </row>
    <row r="324" spans="2:17">
      <c r="B324" s="500"/>
      <c r="C324" s="120" t="s">
        <v>160</v>
      </c>
      <c r="D324" s="124">
        <f>Variety!D111</f>
        <v>17866418.586109512</v>
      </c>
      <c r="E324" s="88">
        <f>Variety!E111</f>
        <v>-1207429.2714795433</v>
      </c>
      <c r="F324" s="87">
        <f>Variety!F111</f>
        <v>-6.3302867910794119E-2</v>
      </c>
      <c r="G324" s="126">
        <f>Variety!G111</f>
        <v>1.0590419344603688</v>
      </c>
      <c r="H324" s="90">
        <f>Variety!H111</f>
        <v>-9.8243546082142474E-2</v>
      </c>
      <c r="I324" s="258">
        <f>Variety!I111</f>
        <v>5.0418574775192635</v>
      </c>
      <c r="J324" s="259">
        <f>Variety!J111</f>
        <v>-1.7070874717841633E-3</v>
      </c>
      <c r="K324" s="87">
        <f>Variety!K111</f>
        <v>-3.384684482148973E-4</v>
      </c>
      <c r="L324" s="125">
        <f>Variety!L111</f>
        <v>90079936.144865394</v>
      </c>
      <c r="M324" s="89">
        <f>Variety!M111</f>
        <v>-6120247.0277011693</v>
      </c>
      <c r="N324" s="87">
        <f>Variety!N111</f>
        <v>-6.3619910335539584E-2</v>
      </c>
      <c r="O324" s="124">
        <f>Variety!O111</f>
        <v>18418499.299746264</v>
      </c>
      <c r="P324" s="88">
        <f>Variety!P111</f>
        <v>-1404354.3839749843</v>
      </c>
      <c r="Q324" s="87">
        <f>Variety!Q111</f>
        <v>-7.0845217665519877E-2</v>
      </c>
    </row>
    <row r="325" spans="2:17">
      <c r="B325" s="500"/>
      <c r="C325" s="120" t="s">
        <v>155</v>
      </c>
      <c r="D325" s="124">
        <f>Variety!D112</f>
        <v>141350067.16394377</v>
      </c>
      <c r="E325" s="88">
        <f>Variety!E112</f>
        <v>-3638619.2491098046</v>
      </c>
      <c r="F325" s="87">
        <f>Variety!F112</f>
        <v>-2.5095883955689204E-2</v>
      </c>
      <c r="G325" s="126">
        <f>Variety!G112</f>
        <v>8.378604130644792</v>
      </c>
      <c r="H325" s="90">
        <f>Variety!H112</f>
        <v>-0.41843057790233473</v>
      </c>
      <c r="I325" s="258">
        <f>Variety!I112</f>
        <v>4.4344494225957023</v>
      </c>
      <c r="J325" s="259">
        <f>Variety!J112</f>
        <v>-1.3619263054136965E-2</v>
      </c>
      <c r="K325" s="87">
        <f>Variety!K112</f>
        <v>-3.0618373987962065E-3</v>
      </c>
      <c r="L325" s="125">
        <f>Variety!L112</f>
        <v>626809723.71901417</v>
      </c>
      <c r="M325" s="89">
        <f>Variety!M112</f>
        <v>-18109912.088393688</v>
      </c>
      <c r="N325" s="87">
        <f>Variety!N112</f>
        <v>-2.8080881838433967E-2</v>
      </c>
      <c r="O325" s="124">
        <f>Variety!O112</f>
        <v>134796265.65509689</v>
      </c>
      <c r="P325" s="88">
        <f>Variety!P112</f>
        <v>-2921294.1430981755</v>
      </c>
      <c r="Q325" s="87">
        <f>Variety!Q112</f>
        <v>-2.1212212497657559E-2</v>
      </c>
    </row>
    <row r="326" spans="2:17">
      <c r="B326" s="500"/>
      <c r="C326" s="120" t="s">
        <v>168</v>
      </c>
      <c r="D326" s="124">
        <f>Variety!D113</f>
        <v>3842725.7651109444</v>
      </c>
      <c r="E326" s="88">
        <f>Variety!E113</f>
        <v>-354535.00405478477</v>
      </c>
      <c r="F326" s="87">
        <f>Variety!F113</f>
        <v>-8.4468186170204074E-2</v>
      </c>
      <c r="G326" s="126">
        <f>Variety!G113</f>
        <v>0.22777971467923441</v>
      </c>
      <c r="H326" s="90">
        <f>Variety!H113</f>
        <v>-2.6884629006066085E-2</v>
      </c>
      <c r="I326" s="258">
        <f>Variety!I113</f>
        <v>5.6448092885867771</v>
      </c>
      <c r="J326" s="259">
        <f>Variety!J113</f>
        <v>0.10961211236204171</v>
      </c>
      <c r="K326" s="87">
        <f>Variety!K113</f>
        <v>1.9802747557549943E-2</v>
      </c>
      <c r="L326" s="125">
        <f>Variety!L113</f>
        <v>21691454.09238999</v>
      </c>
      <c r="M326" s="89">
        <f>Variety!M113</f>
        <v>-1541211.8649750166</v>
      </c>
      <c r="N326" s="87">
        <f>Variety!N113</f>
        <v>-6.6338140780026825E-2</v>
      </c>
      <c r="O326" s="124">
        <f>Variety!O113</f>
        <v>6292012.8180605145</v>
      </c>
      <c r="P326" s="88">
        <f>Variety!P113</f>
        <v>-525705.40093446709</v>
      </c>
      <c r="Q326" s="87">
        <f>Variety!Q113</f>
        <v>-7.7108701774999844E-2</v>
      </c>
    </row>
    <row r="327" spans="2:17">
      <c r="B327" s="500"/>
      <c r="C327" s="120" t="s">
        <v>157</v>
      </c>
      <c r="D327" s="124">
        <f>Variety!D114</f>
        <v>110497376.56936008</v>
      </c>
      <c r="E327" s="88">
        <f>Variety!E114</f>
        <v>4591575.4679834992</v>
      </c>
      <c r="F327" s="87">
        <f>Variety!F114</f>
        <v>4.3355278183376277E-2</v>
      </c>
      <c r="G327" s="126">
        <f>Variety!G114</f>
        <v>6.5497936741385177</v>
      </c>
      <c r="H327" s="90">
        <f>Variety!H114</f>
        <v>0.12407156316545365</v>
      </c>
      <c r="I327" s="258">
        <f>Variety!I114</f>
        <v>5.064962200641161</v>
      </c>
      <c r="J327" s="259">
        <f>Variety!J114</f>
        <v>-1.3178001243605131E-2</v>
      </c>
      <c r="K327" s="87">
        <f>Variety!K114</f>
        <v>-2.5950447840558002E-3</v>
      </c>
      <c r="L327" s="125">
        <f>Variety!L114</f>
        <v>559665035.59382105</v>
      </c>
      <c r="M327" s="89">
        <f>Variety!M114</f>
        <v>21860529.408108711</v>
      </c>
      <c r="N327" s="87">
        <f>Variety!N114</f>
        <v>4.0647724510809377E-2</v>
      </c>
      <c r="O327" s="124">
        <f>Variety!O114</f>
        <v>158652769.0026432</v>
      </c>
      <c r="P327" s="88">
        <f>Variety!P114</f>
        <v>5197373.2461561859</v>
      </c>
      <c r="Q327" s="87">
        <f>Variety!Q114</f>
        <v>3.3868950782308858E-2</v>
      </c>
    </row>
    <row r="328" spans="2:17" ht="15" customHeight="1">
      <c r="B328" s="500"/>
      <c r="C328" s="120" t="s">
        <v>178</v>
      </c>
      <c r="D328" s="124">
        <f>Variety!D115</f>
        <v>5355323.0994042233</v>
      </c>
      <c r="E328" s="88">
        <f>Variety!E115</f>
        <v>861088.11958905216</v>
      </c>
      <c r="F328" s="87">
        <f>Variety!F115</f>
        <v>0.19159837513090272</v>
      </c>
      <c r="G328" s="126">
        <f>Variety!G115</f>
        <v>0.31743976597876977</v>
      </c>
      <c r="H328" s="90">
        <f>Variety!H115</f>
        <v>4.4756827165406132E-2</v>
      </c>
      <c r="I328" s="258">
        <f>Variety!I115</f>
        <v>5.424429883495514</v>
      </c>
      <c r="J328" s="259">
        <f>Variety!J115</f>
        <v>0.11855662577625292</v>
      </c>
      <c r="K328" s="87">
        <f>Variety!K115</f>
        <v>2.2344413448581825E-2</v>
      </c>
      <c r="L328" s="125">
        <f>Variety!L115</f>
        <v>29049574.656182088</v>
      </c>
      <c r="M328" s="89">
        <f>Variety!M115</f>
        <v>5203733.4628743082</v>
      </c>
      <c r="N328" s="87">
        <f>Variety!N115</f>
        <v>0.21822394188948599</v>
      </c>
      <c r="O328" s="124">
        <f>Variety!O115</f>
        <v>5096615.1014904659</v>
      </c>
      <c r="P328" s="88">
        <f>Variety!P115</f>
        <v>801237.5403799396</v>
      </c>
      <c r="Q328" s="87">
        <f>Variety!Q115</f>
        <v>0.18653483401184126</v>
      </c>
    </row>
    <row r="329" spans="2:17">
      <c r="B329" s="500"/>
      <c r="C329" s="120" t="s">
        <v>154</v>
      </c>
      <c r="D329" s="124">
        <f>Variety!D116</f>
        <v>161108596.51246664</v>
      </c>
      <c r="E329" s="88">
        <f>Variety!E116</f>
        <v>3166191.3453416824</v>
      </c>
      <c r="F329" s="87">
        <f>Variety!F116</f>
        <v>2.0046493163070507E-2</v>
      </c>
      <c r="G329" s="126">
        <f>Variety!G116</f>
        <v>9.5498019866952575</v>
      </c>
      <c r="H329" s="90">
        <f>Variety!H116</f>
        <v>-3.3185862772693753E-2</v>
      </c>
      <c r="I329" s="258">
        <f>Variety!I116</f>
        <v>5.4746712689160413</v>
      </c>
      <c r="J329" s="259">
        <f>Variety!J116</f>
        <v>-4.5135305176683183E-2</v>
      </c>
      <c r="K329" s="87">
        <f>Variety!K116</f>
        <v>-8.1769722490868165E-3</v>
      </c>
      <c r="L329" s="125">
        <f>Variety!L116</f>
        <v>882016604.50218821</v>
      </c>
      <c r="M329" s="89">
        <f>Variety!M116</f>
        <v>10205078.132675171</v>
      </c>
      <c r="N329" s="87">
        <f>Variety!N116</f>
        <v>1.1705601295697711E-2</v>
      </c>
      <c r="O329" s="124">
        <f>Variety!O116</f>
        <v>232592584.23498675</v>
      </c>
      <c r="P329" s="88">
        <f>Variety!P116</f>
        <v>1690424.6820878685</v>
      </c>
      <c r="Q329" s="87">
        <f>Variety!Q116</f>
        <v>7.3209565703546316E-3</v>
      </c>
    </row>
    <row r="330" spans="2:17">
      <c r="B330" s="500"/>
      <c r="C330" s="120" t="s">
        <v>237</v>
      </c>
      <c r="D330" s="124">
        <f>Variety!D117</f>
        <v>2877148.3467012919</v>
      </c>
      <c r="E330" s="88">
        <f>Variety!E117</f>
        <v>366221.06355791399</v>
      </c>
      <c r="F330" s="87">
        <f>Variety!F117</f>
        <v>0.14585092368722419</v>
      </c>
      <c r="G330" s="126">
        <f>Variety!G117</f>
        <v>0.17054457423206995</v>
      </c>
      <c r="H330" s="90">
        <f>Variety!H117</f>
        <v>1.8196725534948777E-2</v>
      </c>
      <c r="I330" s="258">
        <f>Variety!I117</f>
        <v>7.9315651015170738</v>
      </c>
      <c r="J330" s="259">
        <f>Variety!J117</f>
        <v>-6.8797832452337282E-2</v>
      </c>
      <c r="K330" s="87">
        <f>Variety!K117</f>
        <v>-8.5993389325155246E-3</v>
      </c>
      <c r="L330" s="125">
        <f>Variety!L117</f>
        <v>22820289.418583512</v>
      </c>
      <c r="M330" s="89">
        <f>Variety!M117</f>
        <v>2731959.8526307158</v>
      </c>
      <c r="N330" s="87">
        <f>Variety!N117</f>
        <v>0.13599736322830175</v>
      </c>
      <c r="O330" s="124">
        <f>Variety!O117</f>
        <v>2606963.2260821317</v>
      </c>
      <c r="P330" s="88">
        <f>Variety!P117</f>
        <v>316851.78242721269</v>
      </c>
      <c r="Q330" s="87">
        <f>Variety!Q117</f>
        <v>0.13835649060009539</v>
      </c>
    </row>
    <row r="331" spans="2:17">
      <c r="B331" s="500"/>
      <c r="C331" s="120" t="s">
        <v>183</v>
      </c>
      <c r="D331" s="124">
        <f>Variety!D118</f>
        <v>754081.06960243417</v>
      </c>
      <c r="E331" s="88">
        <f>Variety!E118</f>
        <v>93591.659293674864</v>
      </c>
      <c r="F331" s="87">
        <f>Variety!F118</f>
        <v>0.14170046912625522</v>
      </c>
      <c r="G331" s="126">
        <f>Variety!G118</f>
        <v>4.4698576317505005E-2</v>
      </c>
      <c r="H331" s="90">
        <f>Variety!H118</f>
        <v>4.624082156208402E-3</v>
      </c>
      <c r="I331" s="258">
        <f>Variety!I118</f>
        <v>6.5738032297820936</v>
      </c>
      <c r="J331" s="259">
        <f>Variety!J118</f>
        <v>-5.5038014629440468E-3</v>
      </c>
      <c r="K331" s="87">
        <f>Variety!K118</f>
        <v>-8.3653209020441975E-4</v>
      </c>
      <c r="L331" s="125">
        <f>Variety!L118</f>
        <v>4957180.5708700176</v>
      </c>
      <c r="M331" s="89">
        <f>Variety!M118</f>
        <v>611617.94956270885</v>
      </c>
      <c r="N331" s="87">
        <f>Variety!N118</f>
        <v>0.14074540004642969</v>
      </c>
      <c r="O331" s="124">
        <f>Variety!O118</f>
        <v>965125.43265638372</v>
      </c>
      <c r="P331" s="88">
        <f>Variety!P118</f>
        <v>69790.894193151151</v>
      </c>
      <c r="Q331" s="87">
        <f>Variety!Q118</f>
        <v>7.7949516292470336E-2</v>
      </c>
    </row>
    <row r="332" spans="2:17">
      <c r="B332" s="500"/>
      <c r="C332" s="120" t="s">
        <v>167</v>
      </c>
      <c r="D332" s="124">
        <f>Variety!D119</f>
        <v>17367112.801856402</v>
      </c>
      <c r="E332" s="88">
        <f>Variety!E119</f>
        <v>153784.75405689701</v>
      </c>
      <c r="F332" s="87">
        <f>Variety!F119</f>
        <v>8.9340511974124806E-3</v>
      </c>
      <c r="G332" s="126">
        <f>Variety!G119</f>
        <v>1.0294453053937143</v>
      </c>
      <c r="H332" s="90">
        <f>Variety!H119</f>
        <v>-1.4955109785623977E-2</v>
      </c>
      <c r="I332" s="258">
        <f>Variety!I119</f>
        <v>9.4386262602578199</v>
      </c>
      <c r="J332" s="259">
        <f>Variety!J119</f>
        <v>0.11343775769226738</v>
      </c>
      <c r="K332" s="87">
        <f>Variety!K119</f>
        <v>1.2164661085516748E-2</v>
      </c>
      <c r="L332" s="125">
        <f>Variety!L119</f>
        <v>163921686.95646161</v>
      </c>
      <c r="M332" s="89">
        <f>Variety!M119</f>
        <v>3404158.154232502</v>
      </c>
      <c r="N332" s="87">
        <f>Variety!N119</f>
        <v>2.1207391987866364E-2</v>
      </c>
      <c r="O332" s="124">
        <f>Variety!O119</f>
        <v>32445546.807628497</v>
      </c>
      <c r="P332" s="88">
        <f>Variety!P119</f>
        <v>303263.820541244</v>
      </c>
      <c r="Q332" s="87">
        <f>Variety!Q119</f>
        <v>9.4350429514629165E-3</v>
      </c>
    </row>
    <row r="333" spans="2:17">
      <c r="B333" s="500"/>
      <c r="C333" s="120" t="s">
        <v>187</v>
      </c>
      <c r="D333" s="124">
        <f>Variety!D120</f>
        <v>573654.79855179007</v>
      </c>
      <c r="E333" s="88">
        <f>Variety!E120</f>
        <v>-67559.673534042435</v>
      </c>
      <c r="F333" s="87">
        <f>Variety!F120</f>
        <v>-0.10536205353300096</v>
      </c>
      <c r="G333" s="126">
        <f>Variety!G120</f>
        <v>3.4003708389721089E-2</v>
      </c>
      <c r="H333" s="90">
        <f>Variety!H120</f>
        <v>-4.9012993464821256E-3</v>
      </c>
      <c r="I333" s="258">
        <f>Variety!I120</f>
        <v>13.149027017677296</v>
      </c>
      <c r="J333" s="259">
        <f>Variety!J120</f>
        <v>0.18298303957352324</v>
      </c>
      <c r="K333" s="87">
        <f>Variety!K120</f>
        <v>1.411248025091796E-2</v>
      </c>
      <c r="L333" s="125">
        <f>Variety!L120</f>
        <v>7543002.4449777147</v>
      </c>
      <c r="M333" s="89">
        <f>Variety!M120</f>
        <v>-771012.59948378336</v>
      </c>
      <c r="N333" s="87">
        <f>Variety!N120</f>
        <v>-9.2736493181763552E-2</v>
      </c>
      <c r="O333" s="124">
        <f>Variety!O120</f>
        <v>1213931.9392428414</v>
      </c>
      <c r="P333" s="88">
        <f>Variety!P120</f>
        <v>-137720.76163808187</v>
      </c>
      <c r="Q333" s="87">
        <f>Variety!Q120</f>
        <v>-0.10189064213634466</v>
      </c>
    </row>
    <row r="334" spans="2:17">
      <c r="B334" s="500"/>
      <c r="C334" s="120" t="s">
        <v>165</v>
      </c>
      <c r="D334" s="124">
        <f>Variety!D121</f>
        <v>25670230.730063133</v>
      </c>
      <c r="E334" s="88">
        <f>Variety!E121</f>
        <v>928211.19510971382</v>
      </c>
      <c r="F334" s="87">
        <f>Variety!F121</f>
        <v>3.7515579267828808E-2</v>
      </c>
      <c r="G334" s="126">
        <f>Variety!G121</f>
        <v>1.5216172552649174</v>
      </c>
      <c r="H334" s="90">
        <f>Variety!H121</f>
        <v>2.0421472385265815E-2</v>
      </c>
      <c r="I334" s="258">
        <f>Variety!I121</f>
        <v>7.1498079012604032</v>
      </c>
      <c r="J334" s="259">
        <f>Variety!J121</f>
        <v>5.4278761452590807E-2</v>
      </c>
      <c r="K334" s="87">
        <f>Variety!K121</f>
        <v>7.6497129929426217E-3</v>
      </c>
      <c r="L334" s="125">
        <f>Variety!L121</f>
        <v>183537218.500983</v>
      </c>
      <c r="M334" s="89">
        <f>Variety!M121</f>
        <v>7979497.9130268693</v>
      </c>
      <c r="N334" s="87">
        <f>Variety!N121</f>
        <v>4.5452275674934289E-2</v>
      </c>
      <c r="O334" s="124">
        <f>Variety!O121</f>
        <v>31013382.558097601</v>
      </c>
      <c r="P334" s="88">
        <f>Variety!P121</f>
        <v>905085.01819008216</v>
      </c>
      <c r="Q334" s="87">
        <f>Variety!Q121</f>
        <v>3.0060982923077031E-2</v>
      </c>
    </row>
    <row r="335" spans="2:17">
      <c r="B335" s="500"/>
      <c r="C335" s="120" t="s">
        <v>238</v>
      </c>
      <c r="D335" s="124">
        <f>Variety!D122</f>
        <v>5993829.7980236216</v>
      </c>
      <c r="E335" s="88">
        <f>Variety!E122</f>
        <v>21829.144483703189</v>
      </c>
      <c r="F335" s="87">
        <f>Variety!F122</f>
        <v>3.6552481739538841E-3</v>
      </c>
      <c r="G335" s="126">
        <f>Variety!G122</f>
        <v>0.35528760694436301</v>
      </c>
      <c r="H335" s="90">
        <f>Variety!H122</f>
        <v>-7.0571961459207078E-3</v>
      </c>
      <c r="I335" s="258">
        <f>Variety!I122</f>
        <v>13.862392413300858</v>
      </c>
      <c r="J335" s="259">
        <f>Variety!J122</f>
        <v>-2.7484094654575131E-3</v>
      </c>
      <c r="K335" s="87">
        <f>Variety!K122</f>
        <v>-1.9822441766654641E-4</v>
      </c>
      <c r="L335" s="125">
        <f>Variety!L122</f>
        <v>83088820.718739271</v>
      </c>
      <c r="M335" s="89">
        <f>Variety!M122</f>
        <v>286190.6637558341</v>
      </c>
      <c r="N335" s="87">
        <f>Variety!N122</f>
        <v>3.4562991968467051E-3</v>
      </c>
      <c r="O335" s="124">
        <f>Variety!O122</f>
        <v>16453498.528892539</v>
      </c>
      <c r="P335" s="88">
        <f>Variety!P122</f>
        <v>389640.93371902406</v>
      </c>
      <c r="Q335" s="87">
        <f>Variety!Q122</f>
        <v>2.4255751235997887E-2</v>
      </c>
    </row>
    <row r="336" spans="2:17">
      <c r="B336" s="500"/>
      <c r="C336" s="120" t="s">
        <v>184</v>
      </c>
      <c r="D336" s="124">
        <f>Variety!D123</f>
        <v>776953.82913232595</v>
      </c>
      <c r="E336" s="88">
        <f>Variety!E123</f>
        <v>-180523.49599901482</v>
      </c>
      <c r="F336" s="87">
        <f>Variety!F123</f>
        <v>-0.18854075314446922</v>
      </c>
      <c r="G336" s="126">
        <f>Variety!G123</f>
        <v>4.6054371905873005E-2</v>
      </c>
      <c r="H336" s="90">
        <f>Variety!H123</f>
        <v>-1.2039548869651272E-2</v>
      </c>
      <c r="I336" s="258">
        <f>Variety!I123</f>
        <v>12.935482354033001</v>
      </c>
      <c r="J336" s="259">
        <f>Variety!J123</f>
        <v>1.189837658657213</v>
      </c>
      <c r="K336" s="87">
        <f>Variety!K123</f>
        <v>0.10130032786754117</v>
      </c>
      <c r="L336" s="125">
        <f>Variety!L123</f>
        <v>10050272.546639573</v>
      </c>
      <c r="M336" s="89">
        <f>Variety!M123</f>
        <v>-1195915.9182319585</v>
      </c>
      <c r="N336" s="87">
        <f>Variety!N123</f>
        <v>-0.10633966538685601</v>
      </c>
      <c r="O336" s="124">
        <f>Variety!O123</f>
        <v>1983107.7328068756</v>
      </c>
      <c r="P336" s="88">
        <f>Variety!P123</f>
        <v>-168933.30133964797</v>
      </c>
      <c r="Q336" s="87">
        <f>Variety!Q123</f>
        <v>-7.8499107897654519E-2</v>
      </c>
    </row>
    <row r="337" spans="2:17">
      <c r="B337" s="500"/>
      <c r="C337" s="120" t="s">
        <v>170</v>
      </c>
      <c r="D337" s="124">
        <f>Variety!D124</f>
        <v>13780366.555748753</v>
      </c>
      <c r="E337" s="88">
        <f>Variety!E124</f>
        <v>-24022.239360038191</v>
      </c>
      <c r="F337" s="87">
        <f>Variety!F124</f>
        <v>-1.7401885528282003E-3</v>
      </c>
      <c r="G337" s="126">
        <f>Variety!G124</f>
        <v>0.81683891958735477</v>
      </c>
      <c r="H337" s="90">
        <f>Variety!H124</f>
        <v>-2.0727723473961013E-2</v>
      </c>
      <c r="I337" s="258">
        <f>Variety!I124</f>
        <v>8.5819412443881244</v>
      </c>
      <c r="J337" s="259">
        <f>Variety!J124</f>
        <v>9.1790530636188805E-3</v>
      </c>
      <c r="K337" s="87">
        <f>Variety!K124</f>
        <v>1.0707229313916967E-3</v>
      </c>
      <c r="L337" s="125">
        <f>Variety!L124</f>
        <v>118262296.10756695</v>
      </c>
      <c r="M337" s="89">
        <f>Variety!M124</f>
        <v>-79446.229485332966</v>
      </c>
      <c r="N337" s="87">
        <f>Variety!N124</f>
        <v>-6.7132888122485156E-4</v>
      </c>
      <c r="O337" s="124">
        <f>Variety!O124</f>
        <v>25413002.409121979</v>
      </c>
      <c r="P337" s="88">
        <f>Variety!P124</f>
        <v>-89516.663252681494</v>
      </c>
      <c r="Q337" s="87">
        <f>Variety!Q124</f>
        <v>-3.5101106286260751E-3</v>
      </c>
    </row>
    <row r="338" spans="2:17">
      <c r="B338" s="500"/>
      <c r="C338" s="120" t="s">
        <v>174</v>
      </c>
      <c r="D338" s="124">
        <f>Variety!D125</f>
        <v>3397300.2191970064</v>
      </c>
      <c r="E338" s="88">
        <f>Variety!E125</f>
        <v>25109.522088796366</v>
      </c>
      <c r="F338" s="87">
        <f>Variety!F125</f>
        <v>7.4460563900875468E-3</v>
      </c>
      <c r="G338" s="126">
        <f>Variety!G125</f>
        <v>0.20137686681528078</v>
      </c>
      <c r="H338" s="90">
        <f>Variety!H125</f>
        <v>-3.2272256846554437E-3</v>
      </c>
      <c r="I338" s="258">
        <f>Variety!I125</f>
        <v>15.012479532349762</v>
      </c>
      <c r="J338" s="259">
        <f>Variety!J125</f>
        <v>0.83119672686083135</v>
      </c>
      <c r="K338" s="87">
        <f>Variety!K125</f>
        <v>5.8612238276435254E-2</v>
      </c>
      <c r="L338" s="125">
        <f>Variety!L125</f>
        <v>51001900.005942419</v>
      </c>
      <c r="M338" s="89">
        <f>Variety!M125</f>
        <v>3179910.0562120304</v>
      </c>
      <c r="N338" s="87">
        <f>Variety!N125</f>
        <v>6.6494724697878413E-2</v>
      </c>
      <c r="O338" s="124">
        <f>Variety!O125</f>
        <v>7935426.086913229</v>
      </c>
      <c r="P338" s="88">
        <f>Variety!P125</f>
        <v>702135.35360158142</v>
      </c>
      <c r="Q338" s="87">
        <f>Variety!Q125</f>
        <v>9.7069975408014583E-2</v>
      </c>
    </row>
    <row r="339" spans="2:17">
      <c r="B339" s="500"/>
      <c r="C339" s="120" t="s">
        <v>182</v>
      </c>
      <c r="D339" s="124">
        <f>Variety!D126</f>
        <v>2682537.7005052413</v>
      </c>
      <c r="E339" s="88">
        <f>Variety!E126</f>
        <v>196726.24472279428</v>
      </c>
      <c r="F339" s="87">
        <f>Variety!F126</f>
        <v>7.9139648449673625E-2</v>
      </c>
      <c r="G339" s="126">
        <f>Variety!G126</f>
        <v>0.15900891955003513</v>
      </c>
      <c r="H339" s="90">
        <f>Variety!H126</f>
        <v>8.1849470290077664E-3</v>
      </c>
      <c r="I339" s="258">
        <f>Variety!I126</f>
        <v>16.677169331651786</v>
      </c>
      <c r="J339" s="259">
        <f>Variety!J126</f>
        <v>-0.44944100139833409</v>
      </c>
      <c r="K339" s="87">
        <f>Variety!K126</f>
        <v>-2.6242262342538625E-2</v>
      </c>
      <c r="L339" s="125">
        <f>Variety!L126</f>
        <v>44737135.46986571</v>
      </c>
      <c r="M339" s="89">
        <f>Variety!M126</f>
        <v>2163611.3052476943</v>
      </c>
      <c r="N339" s="87">
        <f>Variety!N126</f>
        <v>5.0820582690822375E-2</v>
      </c>
      <c r="O339" s="124">
        <f>Variety!O126</f>
        <v>5335409.8856223859</v>
      </c>
      <c r="P339" s="88">
        <f>Variety!P126</f>
        <v>307904.56277327426</v>
      </c>
      <c r="Q339" s="87">
        <f>Variety!Q126</f>
        <v>6.1244005326837374E-2</v>
      </c>
    </row>
    <row r="340" spans="2:17">
      <c r="B340" s="500"/>
      <c r="C340" s="120" t="s">
        <v>172</v>
      </c>
      <c r="D340" s="124">
        <f>Variety!D127</f>
        <v>9687705.2501533236</v>
      </c>
      <c r="E340" s="88">
        <f>Variety!E127</f>
        <v>-430143.42336462066</v>
      </c>
      <c r="F340" s="87">
        <f>Variety!F127</f>
        <v>-4.2513328400577977E-2</v>
      </c>
      <c r="G340" s="126">
        <f>Variety!G127</f>
        <v>0.57424413623560666</v>
      </c>
      <c r="H340" s="90">
        <f>Variety!H127</f>
        <v>-3.96455965342698E-2</v>
      </c>
      <c r="I340" s="258">
        <f>Variety!I127</f>
        <v>7.2861821529861777</v>
      </c>
      <c r="J340" s="259">
        <f>Variety!J127</f>
        <v>0.23922620985658849</v>
      </c>
      <c r="K340" s="87">
        <f>Variety!K127</f>
        <v>3.3947453593749434E-2</v>
      </c>
      <c r="L340" s="125">
        <f>Variety!L127</f>
        <v>70586385.097057641</v>
      </c>
      <c r="M340" s="89">
        <f>Variety!M127</f>
        <v>-713648.74447546899</v>
      </c>
      <c r="N340" s="87">
        <f>Variety!N127</f>
        <v>-1.000909404982302E-2</v>
      </c>
      <c r="O340" s="124">
        <f>Variety!O127</f>
        <v>15122303.260134954</v>
      </c>
      <c r="P340" s="88">
        <f>Variety!P127</f>
        <v>-920976.86722440459</v>
      </c>
      <c r="Q340" s="87">
        <f>Variety!Q127</f>
        <v>-5.7405771133661097E-2</v>
      </c>
    </row>
    <row r="341" spans="2:17">
      <c r="B341" s="500"/>
      <c r="C341" s="120" t="s">
        <v>162</v>
      </c>
      <c r="D341" s="124">
        <f>Variety!D128</f>
        <v>20665448.313768368</v>
      </c>
      <c r="E341" s="88">
        <f>Variety!E128</f>
        <v>119656.72711876035</v>
      </c>
      <c r="F341" s="87">
        <f>Variety!F128</f>
        <v>5.8239044533339741E-3</v>
      </c>
      <c r="G341" s="126">
        <f>Variety!G128</f>
        <v>1.2249559839440487</v>
      </c>
      <c r="H341" s="90">
        <f>Variety!H128</f>
        <v>-2.1638120560229623E-2</v>
      </c>
      <c r="I341" s="258">
        <f>Variety!I128</f>
        <v>6.0657169931679302</v>
      </c>
      <c r="J341" s="259">
        <f>Variety!J128</f>
        <v>-1.8133993047507957E-2</v>
      </c>
      <c r="K341" s="87">
        <f>Variety!K128</f>
        <v>-2.9806767273878468E-3</v>
      </c>
      <c r="L341" s="125">
        <f>Variety!L128</f>
        <v>125350761.00825834</v>
      </c>
      <c r="M341" s="89">
        <f>Variety!M128</f>
        <v>353226.60124327242</v>
      </c>
      <c r="N341" s="87">
        <f>Variety!N128</f>
        <v>2.8258685494795548E-3</v>
      </c>
      <c r="O341" s="124">
        <f>Variety!O128</f>
        <v>36288703.994708143</v>
      </c>
      <c r="P341" s="88">
        <f>Variety!P128</f>
        <v>-115676.66356069595</v>
      </c>
      <c r="Q341" s="87">
        <f>Variety!Q128</f>
        <v>-3.177547906845692E-3</v>
      </c>
    </row>
    <row r="342" spans="2:17">
      <c r="B342" s="500"/>
      <c r="C342" s="120" t="s">
        <v>188</v>
      </c>
      <c r="D342" s="124">
        <f>Variety!D129</f>
        <v>2369501.4339755187</v>
      </c>
      <c r="E342" s="88">
        <f>Variety!E129</f>
        <v>-439467.35898869857</v>
      </c>
      <c r="F342" s="87">
        <f>Variety!F129</f>
        <v>-0.15645149212389162</v>
      </c>
      <c r="G342" s="126">
        <f>Variety!G129</f>
        <v>0.14045352011930465</v>
      </c>
      <c r="H342" s="90">
        <f>Variety!H129</f>
        <v>-2.9977680950651453E-2</v>
      </c>
      <c r="I342" s="258">
        <f>Variety!I129</f>
        <v>8.5325133156979458</v>
      </c>
      <c r="J342" s="259">
        <f>Variety!J129</f>
        <v>0.38123271101562572</v>
      </c>
      <c r="K342" s="87">
        <f>Variety!K129</f>
        <v>4.676967086578214E-2</v>
      </c>
      <c r="L342" s="125">
        <f>Variety!L129</f>
        <v>20217802.536961492</v>
      </c>
      <c r="M342" s="89">
        <f>Variety!M129</f>
        <v>-2678890.3042856418</v>
      </c>
      <c r="N342" s="87">
        <f>Variety!N129</f>
        <v>-0.11699900605120439</v>
      </c>
      <c r="O342" s="124">
        <f>Variety!O129</f>
        <v>2227956.9471469033</v>
      </c>
      <c r="P342" s="88">
        <f>Variety!P129</f>
        <v>-469682.80109222885</v>
      </c>
      <c r="Q342" s="87">
        <f>Variety!Q129</f>
        <v>-0.17410879321407222</v>
      </c>
    </row>
    <row r="343" spans="2:17">
      <c r="B343" s="500"/>
      <c r="C343" s="120" t="s">
        <v>179</v>
      </c>
      <c r="D343" s="124">
        <f>Variety!D130</f>
        <v>1310324.298719381</v>
      </c>
      <c r="E343" s="88">
        <f>Variety!E130</f>
        <v>118961.83050355804</v>
      </c>
      <c r="F343" s="87">
        <f>Variety!F130</f>
        <v>9.9853599284283764E-2</v>
      </c>
      <c r="G343" s="126">
        <f>Variety!G130</f>
        <v>7.7670204210097057E-2</v>
      </c>
      <c r="H343" s="90">
        <f>Variety!H130</f>
        <v>5.3855505406546489E-3</v>
      </c>
      <c r="I343" s="258">
        <f>Variety!I130</f>
        <v>9.232184155032698</v>
      </c>
      <c r="J343" s="259">
        <f>Variety!J130</f>
        <v>9.2187657816145574E-2</v>
      </c>
      <c r="K343" s="87">
        <f>Variety!K130</f>
        <v>1.0086180869349341E-2</v>
      </c>
      <c r="L343" s="125">
        <f>Variety!L130</f>
        <v>12097155.228591401</v>
      </c>
      <c r="M343" s="89">
        <f>Variety!M130</f>
        <v>1208106.4421835132</v>
      </c>
      <c r="N343" s="87">
        <f>Variety!N130</f>
        <v>0.11094692161646995</v>
      </c>
      <c r="O343" s="124">
        <f>Variety!O130</f>
        <v>2319241.0054369159</v>
      </c>
      <c r="P343" s="88">
        <f>Variety!P130</f>
        <v>199628.33092714893</v>
      </c>
      <c r="Q343" s="87">
        <f>Variety!Q130</f>
        <v>9.4181514069932526E-2</v>
      </c>
    </row>
    <row r="344" spans="2:17">
      <c r="B344" s="500"/>
      <c r="C344" s="120" t="s">
        <v>158</v>
      </c>
      <c r="D344" s="124">
        <f>Variety!D131</f>
        <v>58273160.012444533</v>
      </c>
      <c r="E344" s="88">
        <f>Variety!E131</f>
        <v>29745.975520156324</v>
      </c>
      <c r="F344" s="87">
        <f>Variety!F131</f>
        <v>5.1071826767054508E-4</v>
      </c>
      <c r="G344" s="126">
        <f>Variety!G131</f>
        <v>3.454174086947567</v>
      </c>
      <c r="H344" s="90">
        <f>Variety!H131</f>
        <v>-7.9683260841848291E-2</v>
      </c>
      <c r="I344" s="258">
        <f>Variety!I131</f>
        <v>5.2679602285763334</v>
      </c>
      <c r="J344" s="259">
        <f>Variety!J131</f>
        <v>-1.3374973491692366E-2</v>
      </c>
      <c r="K344" s="87">
        <f>Variety!K131</f>
        <v>-2.532498502737545E-3</v>
      </c>
      <c r="L344" s="125">
        <f>Variety!L131</f>
        <v>306980689.33902258</v>
      </c>
      <c r="M344" s="89">
        <f>Variety!M131</f>
        <v>-622303.5028091073</v>
      </c>
      <c r="N344" s="87">
        <f>Variety!N131</f>
        <v>-2.0230736283150972E-3</v>
      </c>
      <c r="O344" s="124">
        <f>Variety!O131</f>
        <v>89813281.179402411</v>
      </c>
      <c r="P344" s="88">
        <f>Variety!P131</f>
        <v>-588827.4835832864</v>
      </c>
      <c r="Q344" s="87">
        <f>Variety!Q131</f>
        <v>-6.5134264265715777E-3</v>
      </c>
    </row>
    <row r="345" spans="2:17">
      <c r="B345" s="500"/>
      <c r="C345" s="120" t="s">
        <v>156</v>
      </c>
      <c r="D345" s="124">
        <f>Variety!D132</f>
        <v>168669703.88771793</v>
      </c>
      <c r="E345" s="88">
        <f>Variety!E132</f>
        <v>5540213.548540175</v>
      </c>
      <c r="F345" s="87">
        <f>Variety!F132</f>
        <v>3.3962060060513888E-2</v>
      </c>
      <c r="G345" s="126">
        <f>Variety!G132</f>
        <v>9.9979908468607892</v>
      </c>
      <c r="H345" s="90">
        <f>Variety!H132</f>
        <v>0.10028210831089979</v>
      </c>
      <c r="I345" s="258">
        <f>Variety!I132</f>
        <v>4.4050502019249933</v>
      </c>
      <c r="J345" s="259">
        <f>Variety!J132</f>
        <v>0.1064807456166541</v>
      </c>
      <c r="K345" s="87">
        <f>Variety!K132</f>
        <v>2.4771205094845899E-2</v>
      </c>
      <c r="L345" s="125">
        <f>Variety!L132</f>
        <v>742998513.16922069</v>
      </c>
      <c r="M345" s="89">
        <f>Variety!M132</f>
        <v>41775068.574084878</v>
      </c>
      <c r="N345" s="87">
        <f>Variety!N132</f>
        <v>5.9574546310562221E-2</v>
      </c>
      <c r="O345" s="124">
        <f>Variety!O132</f>
        <v>177870145.8828178</v>
      </c>
      <c r="P345" s="88">
        <f>Variety!P132</f>
        <v>8088488.8441513479</v>
      </c>
      <c r="Q345" s="87">
        <f>Variety!Q132</f>
        <v>4.7640534232206586E-2</v>
      </c>
    </row>
    <row r="346" spans="2:17">
      <c r="B346" s="500"/>
      <c r="C346" s="120" t="s">
        <v>166</v>
      </c>
      <c r="D346" s="124">
        <f>Variety!D133</f>
        <v>14681058.723723406</v>
      </c>
      <c r="E346" s="88">
        <f>Variety!E133</f>
        <v>214280.2324239742</v>
      </c>
      <c r="F346" s="87">
        <f>Variety!F133</f>
        <v>1.4811883139901949E-2</v>
      </c>
      <c r="G346" s="126">
        <f>Variety!G133</f>
        <v>0.87022795059700431</v>
      </c>
      <c r="H346" s="90">
        <f>Variety!H133</f>
        <v>-7.5284844552018226E-3</v>
      </c>
      <c r="I346" s="258">
        <f>Variety!I133</f>
        <v>6.1690457625386719</v>
      </c>
      <c r="J346" s="259">
        <f>Variety!J133</f>
        <v>-8.2546529711518879E-2</v>
      </c>
      <c r="K346" s="87">
        <f>Variety!K133</f>
        <v>-1.3204080792960217E-2</v>
      </c>
      <c r="L346" s="125">
        <f>Variety!L133</f>
        <v>90568123.109167278</v>
      </c>
      <c r="M346" s="89">
        <f>Variety!M133</f>
        <v>127722.19926890731</v>
      </c>
      <c r="N346" s="87">
        <f>Variety!N133</f>
        <v>1.4122250452665627E-3</v>
      </c>
      <c r="O346" s="124">
        <f>Variety!O133</f>
        <v>24328789.794653445</v>
      </c>
      <c r="P346" s="88">
        <f>Variety!P133</f>
        <v>343700.52832430229</v>
      </c>
      <c r="Q346" s="87">
        <f>Variety!Q133</f>
        <v>1.4329758147150092E-2</v>
      </c>
    </row>
    <row r="347" spans="2:17">
      <c r="B347" s="500"/>
      <c r="C347" s="120" t="s">
        <v>186</v>
      </c>
      <c r="D347" s="124">
        <f>Variety!D134</f>
        <v>2014071.363455853</v>
      </c>
      <c r="E347" s="88">
        <f>Variety!E134</f>
        <v>146794.10682194424</v>
      </c>
      <c r="F347" s="87">
        <f>Variety!F134</f>
        <v>7.8613985309587117E-2</v>
      </c>
      <c r="G347" s="126">
        <f>Variety!G134</f>
        <v>0.11938520429348037</v>
      </c>
      <c r="H347" s="90">
        <f>Variety!H134</f>
        <v>6.0901380129829846E-3</v>
      </c>
      <c r="I347" s="258">
        <f>Variety!I134</f>
        <v>5.5363270878537838</v>
      </c>
      <c r="J347" s="259">
        <f>Variety!J134</f>
        <v>0.30764328027187915</v>
      </c>
      <c r="K347" s="87">
        <f>Variety!K134</f>
        <v>5.8837614128775195E-2</v>
      </c>
      <c r="L347" s="125">
        <f>Variety!L134</f>
        <v>11150557.846371243</v>
      </c>
      <c r="M347" s="89">
        <f>Variety!M134</f>
        <v>1387155.4903435633</v>
      </c>
      <c r="N347" s="87">
        <f>Variety!N134</f>
        <v>0.14207705877113302</v>
      </c>
      <c r="O347" s="124">
        <f>Variety!O134</f>
        <v>2037705.3129775429</v>
      </c>
      <c r="P347" s="88">
        <f>Variety!P134</f>
        <v>145460.39458452514</v>
      </c>
      <c r="Q347" s="87">
        <f>Variety!Q134</f>
        <v>7.6871864297596779E-2</v>
      </c>
    </row>
    <row r="348" spans="2:17">
      <c r="B348" s="500"/>
      <c r="C348" s="120" t="s">
        <v>181</v>
      </c>
      <c r="D348" s="124">
        <f>Variety!D135</f>
        <v>5953490.6310436409</v>
      </c>
      <c r="E348" s="88">
        <f>Variety!E135</f>
        <v>1976440.1311322297</v>
      </c>
      <c r="F348" s="87">
        <f>Variety!F135</f>
        <v>0.49696128605262996</v>
      </c>
      <c r="G348" s="126">
        <f>Variety!G135</f>
        <v>0.35289648030490245</v>
      </c>
      <c r="H348" s="90">
        <f>Variety!H135</f>
        <v>0.11159316105353556</v>
      </c>
      <c r="I348" s="258">
        <f>Variety!I135</f>
        <v>4.0404100009358492</v>
      </c>
      <c r="J348" s="259">
        <f>Variety!J135</f>
        <v>-0.82357467881733548</v>
      </c>
      <c r="K348" s="87">
        <f>Variety!K135</f>
        <v>-0.16932098537348322</v>
      </c>
      <c r="L348" s="125">
        <f>Variety!L135</f>
        <v>24054543.086146604</v>
      </c>
      <c r="M348" s="89">
        <f>Variety!M135</f>
        <v>4710230.3839727566</v>
      </c>
      <c r="N348" s="87">
        <f>Variety!N135</f>
        <v>0.24349432603224186</v>
      </c>
      <c r="O348" s="124">
        <f>Variety!O135</f>
        <v>4201135.5762136821</v>
      </c>
      <c r="P348" s="88">
        <f>Variety!P135</f>
        <v>1194570.5489478568</v>
      </c>
      <c r="Q348" s="87">
        <f>Variety!Q135</f>
        <v>0.39732070921951784</v>
      </c>
    </row>
    <row r="349" spans="2:17">
      <c r="B349" s="500"/>
      <c r="C349" s="120" t="s">
        <v>159</v>
      </c>
      <c r="D349" s="124">
        <f>Variety!D136</f>
        <v>62801658.537062295</v>
      </c>
      <c r="E349" s="88">
        <f>Variety!E136</f>
        <v>2088893.1606959477</v>
      </c>
      <c r="F349" s="87">
        <f>Variety!F136</f>
        <v>3.440616067719246E-2</v>
      </c>
      <c r="G349" s="126">
        <f>Variety!G136</f>
        <v>3.7226033647347072</v>
      </c>
      <c r="H349" s="90">
        <f>Variety!H136</f>
        <v>3.8920744518294192E-2</v>
      </c>
      <c r="I349" s="258">
        <f>Variety!I136</f>
        <v>9.4080377279463523</v>
      </c>
      <c r="J349" s="259">
        <f>Variety!J136</f>
        <v>0.1203023018242213</v>
      </c>
      <c r="K349" s="87">
        <f>Variety!K136</f>
        <v>1.2952813178319682E-2</v>
      </c>
      <c r="L349" s="125">
        <f>Variety!L136</f>
        <v>590840372.89428616</v>
      </c>
      <c r="M349" s="89">
        <f>Variety!M136</f>
        <v>26956271.090367317</v>
      </c>
      <c r="N349" s="87">
        <f>Variety!N136</f>
        <v>4.7804630426947034E-2</v>
      </c>
      <c r="O349" s="124">
        <f>Variety!O136</f>
        <v>127906473.60512418</v>
      </c>
      <c r="P349" s="88">
        <f>Variety!P136</f>
        <v>4101283.4656999111</v>
      </c>
      <c r="Q349" s="87">
        <f>Variety!Q136</f>
        <v>3.3126910601092054E-2</v>
      </c>
    </row>
    <row r="350" spans="2:17">
      <c r="B350" s="500"/>
      <c r="C350" s="120" t="s">
        <v>161</v>
      </c>
      <c r="D350" s="124">
        <f>Variety!D137</f>
        <v>48557327.417579666</v>
      </c>
      <c r="E350" s="88">
        <f>Variety!E137</f>
        <v>-1798945.3593546972</v>
      </c>
      <c r="F350" s="87">
        <f>Variety!F137</f>
        <v>-3.5724354884714621E-2</v>
      </c>
      <c r="G350" s="126">
        <f>Variety!G137</f>
        <v>2.8782626866539189</v>
      </c>
      <c r="H350" s="90">
        <f>Variety!H137</f>
        <v>-0.17705073379980041</v>
      </c>
      <c r="I350" s="258">
        <f>Variety!I137</f>
        <v>5.6863921046611008</v>
      </c>
      <c r="J350" s="259">
        <f>Variety!J137</f>
        <v>0.12168854657467154</v>
      </c>
      <c r="K350" s="87">
        <f>Variety!K137</f>
        <v>2.1867929765609539E-2</v>
      </c>
      <c r="L350" s="125">
        <f>Variety!L137</f>
        <v>276116003.25076902</v>
      </c>
      <c r="M350" s="89">
        <f>Variety!M137</f>
        <v>-4101727.0430084467</v>
      </c>
      <c r="N350" s="87">
        <f>Variety!N137</f>
        <v>-1.4637642802645776E-2</v>
      </c>
      <c r="O350" s="124">
        <f>Variety!O137</f>
        <v>54416144.569848798</v>
      </c>
      <c r="P350" s="88">
        <f>Variety!P137</f>
        <v>-1090862.8628621846</v>
      </c>
      <c r="Q350" s="87">
        <f>Variety!Q137</f>
        <v>-1.9652705366697994E-2</v>
      </c>
    </row>
    <row r="351" spans="2:17">
      <c r="B351" s="500"/>
      <c r="C351" s="120" t="s">
        <v>177</v>
      </c>
      <c r="D351" s="124">
        <f>Variety!D138</f>
        <v>3165382.7517040777</v>
      </c>
      <c r="E351" s="88">
        <f>Variety!E138</f>
        <v>282929.90746631287</v>
      </c>
      <c r="F351" s="87">
        <f>Variety!F138</f>
        <v>9.8155953542105837E-2</v>
      </c>
      <c r="G351" s="126">
        <f>Variety!G138</f>
        <v>0.18762982947676157</v>
      </c>
      <c r="H351" s="90">
        <f>Variety!H138</f>
        <v>1.2740061565690491E-2</v>
      </c>
      <c r="I351" s="258">
        <f>Variety!I138</f>
        <v>14.149767077937813</v>
      </c>
      <c r="J351" s="259">
        <f>Variety!J138</f>
        <v>-0.52799717325277662</v>
      </c>
      <c r="K351" s="87">
        <f>Variety!K138</f>
        <v>-3.5972588482605448E-2</v>
      </c>
      <c r="L351" s="125">
        <f>Variety!L138</f>
        <v>44789428.649134561</v>
      </c>
      <c r="M351" s="89">
        <f>Variety!M138</f>
        <v>2481465.3362388611</v>
      </c>
      <c r="N351" s="87">
        <f>Variety!N138</f>
        <v>5.8652441335612503E-2</v>
      </c>
      <c r="O351" s="124">
        <f>Variety!O138</f>
        <v>4216175.8533721538</v>
      </c>
      <c r="P351" s="88">
        <f>Variety!P138</f>
        <v>224121.65153016336</v>
      </c>
      <c r="Q351" s="87">
        <f>Variety!Q138</f>
        <v>5.6141936005465673E-2</v>
      </c>
    </row>
    <row r="352" spans="2:17">
      <c r="B352" s="500"/>
      <c r="C352" s="120" t="s">
        <v>164</v>
      </c>
      <c r="D352" s="124">
        <f>Variety!D139</f>
        <v>28939551.354259737</v>
      </c>
      <c r="E352" s="88">
        <f>Variety!E139</f>
        <v>-359727.01559284702</v>
      </c>
      <c r="F352" s="87">
        <f>Variety!F139</f>
        <v>-1.227767493287436E-2</v>
      </c>
      <c r="G352" s="126">
        <f>Variety!G139</f>
        <v>1.7154080601502459</v>
      </c>
      <c r="H352" s="90">
        <f>Variety!H139</f>
        <v>-6.2294567078825303E-2</v>
      </c>
      <c r="I352" s="258">
        <f>Variety!I139</f>
        <v>6.4230667186412269</v>
      </c>
      <c r="J352" s="259">
        <f>Variety!J139</f>
        <v>-9.3171612913112156E-2</v>
      </c>
      <c r="K352" s="87">
        <f>Variety!K139</f>
        <v>-1.4298374026919245E-2</v>
      </c>
      <c r="L352" s="125">
        <f>Variety!L139</f>
        <v>185880669.15595436</v>
      </c>
      <c r="M352" s="89">
        <f>Variety!M139</f>
        <v>-5040411.6445599794</v>
      </c>
      <c r="N352" s="87">
        <f>Variety!N139</f>
        <v>-2.6400498171422464E-2</v>
      </c>
      <c r="O352" s="124">
        <f>Variety!O139</f>
        <v>50815716.400494948</v>
      </c>
      <c r="P352" s="88">
        <f>Variety!P139</f>
        <v>-409115.25378444046</v>
      </c>
      <c r="Q352" s="87">
        <f>Variety!Q139</f>
        <v>-7.9866588248760483E-3</v>
      </c>
    </row>
    <row r="353" spans="2:17">
      <c r="B353" s="500"/>
      <c r="C353" s="120" t="s">
        <v>190</v>
      </c>
      <c r="D353" s="124">
        <f>Variety!D140</f>
        <v>45.765927612781525</v>
      </c>
      <c r="E353" s="88">
        <f>Variety!E140</f>
        <v>-195.08746109902859</v>
      </c>
      <c r="F353" s="87">
        <f>Variety!F140</f>
        <v>-0.80998429020426976</v>
      </c>
      <c r="G353" s="126">
        <f>Variety!G140</f>
        <v>2.7128009051067167E-6</v>
      </c>
      <c r="H353" s="90">
        <f>Variety!H140</f>
        <v>-1.1900722898625239E-5</v>
      </c>
      <c r="I353" s="258">
        <f>Variety!I140</f>
        <v>20.430951024035167</v>
      </c>
      <c r="J353" s="259">
        <f>Variety!J140</f>
        <v>10.510522632085845</v>
      </c>
      <c r="K353" s="87">
        <f>Variety!K140</f>
        <v>1.0594827377228386</v>
      </c>
      <c r="L353" s="125">
        <f>Variety!L140</f>
        <v>935.04142562627794</v>
      </c>
      <c r="M353" s="89">
        <f>Variety!M140</f>
        <v>-1454.3273700475693</v>
      </c>
      <c r="N353" s="87">
        <f>Variety!N140</f>
        <v>-0.60866592577954104</v>
      </c>
      <c r="O353" s="124">
        <f>Variety!O140</f>
        <v>123.45016932487488</v>
      </c>
      <c r="P353" s="88">
        <f>Variety!P140</f>
        <v>-218.09082567691803</v>
      </c>
      <c r="Q353" s="87">
        <f>Variety!Q140</f>
        <v>-0.63854948269320688</v>
      </c>
    </row>
    <row r="354" spans="2:17">
      <c r="B354" s="500"/>
      <c r="C354" s="120" t="s">
        <v>180</v>
      </c>
      <c r="D354" s="124">
        <f>Variety!D141</f>
        <v>3466612.7605678551</v>
      </c>
      <c r="E354" s="88">
        <f>Variety!E141</f>
        <v>152579.29218552588</v>
      </c>
      <c r="F354" s="87">
        <f>Variety!F141</f>
        <v>4.6040359471687539E-2</v>
      </c>
      <c r="G354" s="126">
        <f>Variety!G141</f>
        <v>0.20548540639426599</v>
      </c>
      <c r="H354" s="90">
        <f>Variety!H141</f>
        <v>4.4099420398181488E-3</v>
      </c>
      <c r="I354" s="258">
        <f>Variety!I141</f>
        <v>4.6668351530984173</v>
      </c>
      <c r="J354" s="259">
        <f>Variety!J141</f>
        <v>9.4069414056758838E-2</v>
      </c>
      <c r="K354" s="87">
        <f>Variety!K141</f>
        <v>2.0571667000915186E-2</v>
      </c>
      <c r="L354" s="125">
        <f>Variety!L141</f>
        <v>16178110.293197613</v>
      </c>
      <c r="M354" s="89">
        <f>Variety!M141</f>
        <v>1023811.5909415018</v>
      </c>
      <c r="N354" s="87">
        <f>Variety!N141</f>
        <v>6.755915341625679E-2</v>
      </c>
      <c r="O354" s="124">
        <f>Variety!O141</f>
        <v>2717359.078695864</v>
      </c>
      <c r="P354" s="88">
        <f>Variety!P141</f>
        <v>127347.87436957564</v>
      </c>
      <c r="Q354" s="87">
        <f>Variety!Q141</f>
        <v>4.9168850758968541E-2</v>
      </c>
    </row>
    <row r="355" spans="2:17">
      <c r="B355" s="500"/>
      <c r="C355" s="120" t="s">
        <v>185</v>
      </c>
      <c r="D355" s="124">
        <f>Variety!D142</f>
        <v>2230456.2399084326</v>
      </c>
      <c r="E355" s="88">
        <f>Variety!E142</f>
        <v>211226.56443021982</v>
      </c>
      <c r="F355" s="87">
        <f>Variety!F142</f>
        <v>0.1046074980946361</v>
      </c>
      <c r="G355" s="126">
        <f>Variety!G142</f>
        <v>0.13221153862802193</v>
      </c>
      <c r="H355" s="90">
        <f>Variety!H142</f>
        <v>9.6969205625468818E-3</v>
      </c>
      <c r="I355" s="258">
        <f>Variety!I142</f>
        <v>5.7994495023234354</v>
      </c>
      <c r="J355" s="259">
        <f>Variety!J142</f>
        <v>-4.48405073301128E-3</v>
      </c>
      <c r="K355" s="87">
        <f>Variety!K142</f>
        <v>-7.7258822693617943E-4</v>
      </c>
      <c r="L355" s="125">
        <f>Variety!L142</f>
        <v>12935418.330491161</v>
      </c>
      <c r="M355" s="89">
        <f>Variety!M142</f>
        <v>1215943.4656558819</v>
      </c>
      <c r="N355" s="87">
        <f>Variety!N142</f>
        <v>0.10375409134622282</v>
      </c>
      <c r="O355" s="124">
        <f>Variety!O142</f>
        <v>1837299.5029051958</v>
      </c>
      <c r="P355" s="88">
        <f>Variety!P142</f>
        <v>134664.19602097454</v>
      </c>
      <c r="Q355" s="87">
        <f>Variety!Q142</f>
        <v>7.9091626654569119E-2</v>
      </c>
    </row>
    <row r="356" spans="2:17">
      <c r="B356" s="500"/>
      <c r="C356" s="120" t="s">
        <v>163</v>
      </c>
      <c r="D356" s="124">
        <f>Variety!D143</f>
        <v>30500318.829006627</v>
      </c>
      <c r="E356" s="88">
        <f>Variety!E143</f>
        <v>3121403.3733498678</v>
      </c>
      <c r="F356" s="87">
        <f>Variety!F143</f>
        <v>0.11400756097900709</v>
      </c>
      <c r="G356" s="126">
        <f>Variety!G143</f>
        <v>1.8079234234130239</v>
      </c>
      <c r="H356" s="90">
        <f>Variety!H143</f>
        <v>0.14673677841073185</v>
      </c>
      <c r="I356" s="258">
        <f>Variety!I143</f>
        <v>5.0684072187789795</v>
      </c>
      <c r="J356" s="259">
        <f>Variety!J143</f>
        <v>-2.0967190571642647E-2</v>
      </c>
      <c r="K356" s="87">
        <f>Variety!K143</f>
        <v>-4.1197972255922026E-3</v>
      </c>
      <c r="L356" s="125">
        <f>Variety!L143</f>
        <v>154588036.12799761</v>
      </c>
      <c r="M356" s="89">
        <f>Variety!M143</f>
        <v>15246484.45220387</v>
      </c>
      <c r="N356" s="87">
        <f>Variety!N143</f>
        <v>0.10941807571999697</v>
      </c>
      <c r="O356" s="124">
        <f>Variety!O143</f>
        <v>32797925.077956237</v>
      </c>
      <c r="P356" s="88">
        <f>Variety!P143</f>
        <v>3466241.5662164614</v>
      </c>
      <c r="Q356" s="87">
        <f>Variety!Q143</f>
        <v>0.11817397268824087</v>
      </c>
    </row>
    <row r="357" spans="2:17">
      <c r="B357" s="500"/>
      <c r="C357" s="120" t="s">
        <v>175</v>
      </c>
      <c r="D357" s="124">
        <f>Variety!D144</f>
        <v>11585697.641408602</v>
      </c>
      <c r="E357" s="88">
        <f>Variety!E144</f>
        <v>2214913.233355863</v>
      </c>
      <c r="F357" s="87">
        <f>Variety!F144</f>
        <v>0.23636369559975021</v>
      </c>
      <c r="G357" s="126">
        <f>Variety!G144</f>
        <v>0.68674869465834476</v>
      </c>
      <c r="H357" s="90">
        <f>Variety!H144</f>
        <v>0.11818629352653887</v>
      </c>
      <c r="I357" s="258">
        <f>Variety!I144</f>
        <v>5.3415650925721803</v>
      </c>
      <c r="J357" s="259">
        <f>Variety!J144</f>
        <v>-6.5877212344558345E-2</v>
      </c>
      <c r="K357" s="87">
        <f>Variety!K144</f>
        <v>-1.2182693523083774E-2</v>
      </c>
      <c r="L357" s="125">
        <f>Variety!L144</f>
        <v>61885758.094444029</v>
      </c>
      <c r="M357" s="89">
        <f>Variety!M144</f>
        <v>11213782.05608549</v>
      </c>
      <c r="N357" s="87">
        <f>Variety!N144</f>
        <v>0.2213014556131912</v>
      </c>
      <c r="O357" s="124">
        <f>Variety!O144</f>
        <v>9915574.2808236424</v>
      </c>
      <c r="P357" s="88">
        <f>Variety!P144</f>
        <v>1430789.1505815722</v>
      </c>
      <c r="Q357" s="87">
        <f>Variety!Q144</f>
        <v>0.16862998044368296</v>
      </c>
    </row>
    <row r="358" spans="2:17">
      <c r="B358" s="500"/>
      <c r="C358" s="120" t="s">
        <v>207</v>
      </c>
      <c r="D358" s="124">
        <f>Variety!D145</f>
        <v>30856049.415352758</v>
      </c>
      <c r="E358" s="88">
        <f>Variety!E145</f>
        <v>-983079.05775281414</v>
      </c>
      <c r="F358" s="87">
        <f>Variety!F145</f>
        <v>-3.0876443699871321E-2</v>
      </c>
      <c r="G358" s="126">
        <f>Variety!G145</f>
        <v>1.8290095524822054</v>
      </c>
      <c r="H358" s="90">
        <f>Variety!H145</f>
        <v>-0.10279578486571506</v>
      </c>
      <c r="I358" s="258">
        <f>Variety!I145</f>
        <v>3.2688742045451469</v>
      </c>
      <c r="J358" s="259">
        <f>Variety!J145</f>
        <v>0.12625793800527463</v>
      </c>
      <c r="K358" s="87">
        <f>Variety!K145</f>
        <v>4.0176059466620444E-2</v>
      </c>
      <c r="L358" s="125">
        <f>Variety!L145</f>
        <v>100864543.98801699</v>
      </c>
      <c r="M358" s="89">
        <f>Variety!M145</f>
        <v>806380.93598261476</v>
      </c>
      <c r="N358" s="87">
        <f>Variety!N145</f>
        <v>8.0591219285453333E-3</v>
      </c>
      <c r="O358" s="124">
        <f>Variety!O145</f>
        <v>22994284.501763843</v>
      </c>
      <c r="P358" s="88">
        <f>Variety!P145</f>
        <v>-1154693.8220946528</v>
      </c>
      <c r="Q358" s="87">
        <f>Variety!Q145</f>
        <v>-4.7815431634797095E-2</v>
      </c>
    </row>
    <row r="359" spans="2:17">
      <c r="B359" s="500"/>
      <c r="C359" s="120" t="s">
        <v>208</v>
      </c>
      <c r="D359" s="124">
        <f>Variety!D146</f>
        <v>723005.83368893666</v>
      </c>
      <c r="E359" s="88">
        <f>Variety!E146</f>
        <v>56253.92618133151</v>
      </c>
      <c r="F359" s="87">
        <f>Variety!F146</f>
        <v>8.4370101604381034E-2</v>
      </c>
      <c r="G359" s="126">
        <f>Variety!G146</f>
        <v>4.2856574362998633E-2</v>
      </c>
      <c r="H359" s="90">
        <f>Variety!H146</f>
        <v>2.4021098289552997E-3</v>
      </c>
      <c r="I359" s="258">
        <f>Variety!I146</f>
        <v>12.143320867363942</v>
      </c>
      <c r="J359" s="259">
        <f>Variety!J146</f>
        <v>-0.24930903489492096</v>
      </c>
      <c r="K359" s="87">
        <f>Variety!K146</f>
        <v>-2.0117524436800798E-2</v>
      </c>
      <c r="L359" s="125">
        <f>Variety!L146</f>
        <v>8779691.8274607286</v>
      </c>
      <c r="M359" s="89">
        <f>Variety!M146</f>
        <v>516882.201093846</v>
      </c>
      <c r="N359" s="87">
        <f>Variety!N146</f>
        <v>6.2555259586818845E-2</v>
      </c>
      <c r="O359" s="124">
        <f>Variety!O146</f>
        <v>1679529.5803912212</v>
      </c>
      <c r="P359" s="88">
        <f>Variety!P146</f>
        <v>119097.70563563192</v>
      </c>
      <c r="Q359" s="87">
        <f>Variety!Q146</f>
        <v>7.6323553474121522E-2</v>
      </c>
    </row>
    <row r="360" spans="2:17">
      <c r="B360" s="500"/>
      <c r="C360" s="120" t="s">
        <v>239</v>
      </c>
      <c r="D360" s="124">
        <f>Variety!D147</f>
        <v>1513160.9504112953</v>
      </c>
      <c r="E360" s="88">
        <f>Variety!E147</f>
        <v>105783.89157409896</v>
      </c>
      <c r="F360" s="87">
        <f>Variety!F147</f>
        <v>7.5163859542729639E-2</v>
      </c>
      <c r="G360" s="126">
        <f>Variety!G147</f>
        <v>8.9693459959532915E-2</v>
      </c>
      <c r="H360" s="90">
        <f>Variety!H147</f>
        <v>4.3023502054057305E-3</v>
      </c>
      <c r="I360" s="258">
        <f>Variety!I147</f>
        <v>14.512768491443056</v>
      </c>
      <c r="J360" s="259">
        <f>Variety!J147</f>
        <v>-0.10068309141920828</v>
      </c>
      <c r="K360" s="87">
        <f>Variety!K147</f>
        <v>-6.8897543368387432E-3</v>
      </c>
      <c r="L360" s="125">
        <f>Variety!L147</f>
        <v>21960154.563611075</v>
      </c>
      <c r="M360" s="89">
        <f>Variety!M147</f>
        <v>1393518.05546261</v>
      </c>
      <c r="N360" s="87">
        <f>Variety!N147</f>
        <v>6.7756244678632824E-2</v>
      </c>
      <c r="O360" s="124">
        <f>Variety!O147</f>
        <v>2204966.5313991159</v>
      </c>
      <c r="P360" s="88">
        <f>Variety!P147</f>
        <v>62954.092889148742</v>
      </c>
      <c r="Q360" s="87">
        <f>Variety!Q147</f>
        <v>2.9390162147210054E-2</v>
      </c>
    </row>
    <row r="361" spans="2:17">
      <c r="B361" s="500"/>
      <c r="C361" s="120" t="s">
        <v>209</v>
      </c>
      <c r="D361" s="124">
        <f>Variety!D148</f>
        <v>78258021.877173752</v>
      </c>
      <c r="E361" s="88">
        <f>Variety!E148</f>
        <v>795001.82332971692</v>
      </c>
      <c r="F361" s="87">
        <f>Variety!F148</f>
        <v>1.0262985135063369E-2</v>
      </c>
      <c r="G361" s="126">
        <f>Variety!G148</f>
        <v>4.6387879292316017</v>
      </c>
      <c r="H361" s="90">
        <f>Variety!H148</f>
        <v>-6.119862076169813E-2</v>
      </c>
      <c r="I361" s="258">
        <f>Variety!I148</f>
        <v>5.2844081904086941</v>
      </c>
      <c r="J361" s="259">
        <f>Variety!J148</f>
        <v>0.24269839495023149</v>
      </c>
      <c r="K361" s="87">
        <f>Variety!K148</f>
        <v>4.8138112822132789E-2</v>
      </c>
      <c r="L361" s="125">
        <f>Variety!L148</f>
        <v>413547331.77291971</v>
      </c>
      <c r="M361" s="89">
        <f>Variety!M148</f>
        <v>23001264.781658947</v>
      </c>
      <c r="N361" s="87">
        <f>Variety!N148</f>
        <v>5.889513869351972E-2</v>
      </c>
      <c r="O361" s="124">
        <f>Variety!O148</f>
        <v>77855021.669612318</v>
      </c>
      <c r="P361" s="88">
        <f>Variety!P148</f>
        <v>-328886.73948006332</v>
      </c>
      <c r="Q361" s="87">
        <f>Variety!Q148</f>
        <v>-4.2065783889849067E-3</v>
      </c>
    </row>
    <row r="362" spans="2:17" ht="15" thickBot="1">
      <c r="B362" s="501"/>
      <c r="C362" s="95" t="s">
        <v>210</v>
      </c>
      <c r="D362" s="121">
        <f>Variety!D149</f>
        <v>31139227.710746285</v>
      </c>
      <c r="E362" s="84">
        <f>Variety!E149</f>
        <v>-46003.841850355268</v>
      </c>
      <c r="F362" s="83">
        <f>Variety!F149</f>
        <v>-1.4751803837905048E-3</v>
      </c>
      <c r="G362" s="123">
        <f>Variety!G149</f>
        <v>1.8457951040075631</v>
      </c>
      <c r="H362" s="86">
        <f>Variety!H149</f>
        <v>-4.6335731502735067E-2</v>
      </c>
      <c r="I362" s="260">
        <f>Variety!I149</f>
        <v>6.750773183267631</v>
      </c>
      <c r="J362" s="261">
        <f>Variety!J149</f>
        <v>-0.11258633394304152</v>
      </c>
      <c r="K362" s="83">
        <f>Variety!K149</f>
        <v>-1.64039685901224E-2</v>
      </c>
      <c r="L362" s="122">
        <f>Variety!L149</f>
        <v>210213863.37737033</v>
      </c>
      <c r="M362" s="85">
        <f>Variety!M149</f>
        <v>-3821592.3955623806</v>
      </c>
      <c r="N362" s="83">
        <f>Variety!N149</f>
        <v>-1.7854950161232425E-2</v>
      </c>
      <c r="O362" s="121">
        <f>Variety!O149</f>
        <v>58752589.792950667</v>
      </c>
      <c r="P362" s="84">
        <f>Variety!P149</f>
        <v>120848.3643406108</v>
      </c>
      <c r="Q362" s="83">
        <f>Variety!Q149</f>
        <v>2.0611423334194437E-3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D7:F7"/>
    <mergeCell ref="G7:H7"/>
    <mergeCell ref="I7:K7"/>
    <mergeCell ref="B125:Q125"/>
    <mergeCell ref="L247:N247"/>
    <mergeCell ref="I127:K127"/>
    <mergeCell ref="L127:N127"/>
    <mergeCell ref="O127:Q127"/>
    <mergeCell ref="O247:Q247"/>
    <mergeCell ref="B246:Q246"/>
    <mergeCell ref="B139:B157"/>
    <mergeCell ref="B245:Q245"/>
    <mergeCell ref="B244:Q244"/>
    <mergeCell ref="B165:B166"/>
    <mergeCell ref="B167:B170"/>
    <mergeCell ref="B171:B182"/>
    <mergeCell ref="B130:B134"/>
    <mergeCell ref="B124:Q124"/>
    <mergeCell ref="B126:Q126"/>
    <mergeCell ref="D127:F127"/>
    <mergeCell ref="G127:H127"/>
    <mergeCell ref="F2:K2"/>
    <mergeCell ref="B74:B122"/>
    <mergeCell ref="B63:B67"/>
    <mergeCell ref="B68:B73"/>
    <mergeCell ref="B47:B50"/>
    <mergeCell ref="B51:B62"/>
    <mergeCell ref="B4:Q4"/>
    <mergeCell ref="B5:Q5"/>
    <mergeCell ref="B6:Q6"/>
    <mergeCell ref="B15:B18"/>
    <mergeCell ref="O7:Q7"/>
    <mergeCell ref="B38:B44"/>
    <mergeCell ref="B19:B37"/>
    <mergeCell ref="B45:B46"/>
    <mergeCell ref="L7:N7"/>
    <mergeCell ref="B10:B14"/>
    <mergeCell ref="B314:B362"/>
    <mergeCell ref="B308:B313"/>
    <mergeCell ref="B291:B302"/>
    <mergeCell ref="B255:B258"/>
    <mergeCell ref="B285:B286"/>
    <mergeCell ref="B287:B290"/>
    <mergeCell ref="B303:B307"/>
    <mergeCell ref="B259:B277"/>
    <mergeCell ref="B278:B284"/>
    <mergeCell ref="G247:H247"/>
    <mergeCell ref="I247:K247"/>
    <mergeCell ref="B158:B164"/>
    <mergeCell ref="B250:B254"/>
    <mergeCell ref="B135:B138"/>
    <mergeCell ref="B183:B187"/>
    <mergeCell ref="B188:B193"/>
    <mergeCell ref="B194:B242"/>
    <mergeCell ref="D247:F247"/>
  </mergeCells>
  <conditionalFormatting sqref="C10:C14">
    <cfRule type="cellIs" dxfId="115" priority="6" operator="lessThan">
      <formula>0</formula>
    </cfRule>
  </conditionalFormatting>
  <conditionalFormatting sqref="C130:C134">
    <cfRule type="cellIs" dxfId="114" priority="5" operator="lessThan">
      <formula>0</formula>
    </cfRule>
  </conditionalFormatting>
  <conditionalFormatting sqref="C250:C254">
    <cfRule type="cellIs" dxfId="113" priority="4" operator="lessThan">
      <formula>0</formula>
    </cfRule>
  </conditionalFormatting>
  <conditionalFormatting sqref="D74:D121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2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3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4:D241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2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4:D361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2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9:Q123">
    <cfRule type="cellIs" dxfId="112" priority="3" operator="lessThan">
      <formula>0</formula>
    </cfRule>
  </conditionalFormatting>
  <conditionalFormatting sqref="D129:Q242">
    <cfRule type="cellIs" dxfId="111" priority="2" operator="lessThan">
      <formula>0</formula>
    </cfRule>
  </conditionalFormatting>
  <conditionalFormatting sqref="D249:Q362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18.5">
      <c r="F2" s="511" t="s">
        <v>601</v>
      </c>
      <c r="G2" s="511"/>
      <c r="H2" s="511"/>
      <c r="I2" s="511"/>
      <c r="J2" s="511"/>
      <c r="K2" s="511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12" t="s">
        <v>212</v>
      </c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2:17">
      <c r="B5" s="513" t="s">
        <v>524</v>
      </c>
      <c r="C5" s="513"/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13"/>
    </row>
    <row r="6" spans="2:17" ht="15" thickBot="1">
      <c r="B6" s="513" t="str">
        <f>'HOME PAGE'!H5</f>
        <v>4 WEEKS ENDING 04-24-2025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</row>
    <row r="7" spans="2:17">
      <c r="D7" s="496" t="s">
        <v>70</v>
      </c>
      <c r="E7" s="497"/>
      <c r="F7" s="498"/>
      <c r="G7" s="494" t="s">
        <v>19</v>
      </c>
      <c r="H7" s="495"/>
      <c r="I7" s="496" t="s">
        <v>20</v>
      </c>
      <c r="J7" s="497"/>
      <c r="K7" s="498"/>
      <c r="L7" s="494" t="s">
        <v>21</v>
      </c>
      <c r="M7" s="497"/>
      <c r="N7" s="495"/>
      <c r="O7" s="496" t="s">
        <v>22</v>
      </c>
      <c r="P7" s="497"/>
      <c r="Q7" s="498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Data'!D21</f>
        <v>417188158.96561587</v>
      </c>
      <c r="E9" s="425">
        <f>'Segment Data'!E21</f>
        <v>8437090.2469325066</v>
      </c>
      <c r="F9" s="426">
        <f>'Segment Data'!F21</f>
        <v>2.0641145412488706E-2</v>
      </c>
      <c r="G9" s="427">
        <f>'Segment Data'!G21</f>
        <v>100.00000000000004</v>
      </c>
      <c r="H9" s="428">
        <f>'Segment Data'!H21</f>
        <v>-1.4210854715202004E-14</v>
      </c>
      <c r="I9" s="429">
        <f>'Segment Data'!I21</f>
        <v>5.6493611965364572</v>
      </c>
      <c r="J9" s="430">
        <f>'Segment Data'!J21</f>
        <v>7.9851355947469393E-2</v>
      </c>
      <c r="K9" s="426">
        <f>'Segment Data'!K21</f>
        <v>1.4337232222041453E-2</v>
      </c>
      <c r="L9" s="431">
        <f>'Segment Data'!L21</f>
        <v>2356846596.9148335</v>
      </c>
      <c r="M9" s="432">
        <f>'Segment Data'!M21</f>
        <v>80303497.334860802</v>
      </c>
      <c r="N9" s="426">
        <f>'Segment Data'!N21</f>
        <v>3.5274314529637932E-2</v>
      </c>
      <c r="O9" s="424">
        <f>'Segment Data'!O21</f>
        <v>555135601.93744659</v>
      </c>
      <c r="P9" s="425">
        <f>'Segment Data'!P21</f>
        <v>17534616.341952682</v>
      </c>
      <c r="Q9" s="426">
        <f>'Segment Data'!Q21</f>
        <v>3.2616414053872701E-2</v>
      </c>
    </row>
    <row r="10" spans="2:17">
      <c r="B10" s="499" t="s">
        <v>66</v>
      </c>
      <c r="C10" s="421" t="s">
        <v>194</v>
      </c>
      <c r="D10" s="355">
        <f>'Segment Data'!D22</f>
        <v>357444594.63592911</v>
      </c>
      <c r="E10" s="347">
        <f>'Segment Data'!E22</f>
        <v>8666515.5156027079</v>
      </c>
      <c r="F10" s="114">
        <f>'Segment Data'!F22</f>
        <v>2.4848223080593351E-2</v>
      </c>
      <c r="G10" s="348">
        <f>'Segment Data'!G22</f>
        <v>85.679467874204306</v>
      </c>
      <c r="H10" s="115">
        <f>'Segment Data'!H22</f>
        <v>0.35172054533610719</v>
      </c>
      <c r="I10" s="349">
        <f>'Segment Data'!I22</f>
        <v>5.67598749093239</v>
      </c>
      <c r="J10" s="350">
        <f>'Segment Data'!J22</f>
        <v>5.5441882594238656E-2</v>
      </c>
      <c r="K10" s="114">
        <f>'Segment Data'!K22</f>
        <v>9.8641460202706852E-3</v>
      </c>
      <c r="L10" s="351">
        <f>'Segment Data'!L22</f>
        <v>2028851047.8549325</v>
      </c>
      <c r="M10" s="352">
        <f>'Segment Data'!M22</f>
        <v>68527946.970565796</v>
      </c>
      <c r="N10" s="114">
        <f>'Segment Data'!N22</f>
        <v>3.4957475601675336E-2</v>
      </c>
      <c r="O10" s="353">
        <f>'Segment Data'!O22</f>
        <v>482479255.40383637</v>
      </c>
      <c r="P10" s="354">
        <f>'Segment Data'!P22</f>
        <v>11514228.050723314</v>
      </c>
      <c r="Q10" s="114">
        <f>'Segment Data'!Q22</f>
        <v>2.4448159379125936E-2</v>
      </c>
    </row>
    <row r="11" spans="2:17">
      <c r="B11" s="500"/>
      <c r="C11" s="421" t="s">
        <v>195</v>
      </c>
      <c r="D11" s="355">
        <f>'Segment Data'!D23</f>
        <v>52340215.383276917</v>
      </c>
      <c r="E11" s="347">
        <f>'Segment Data'!E23</f>
        <v>-2864872.4676019177</v>
      </c>
      <c r="F11" s="114">
        <f>'Segment Data'!F23</f>
        <v>-5.1895080311086049E-2</v>
      </c>
      <c r="G11" s="348">
        <f>'Segment Data'!G23</f>
        <v>12.545949413581212</v>
      </c>
      <c r="H11" s="115">
        <f>'Segment Data'!H23</f>
        <v>-0.959847164255482</v>
      </c>
      <c r="I11" s="349">
        <f>'Segment Data'!I23</f>
        <v>5.0116345792514885</v>
      </c>
      <c r="J11" s="350">
        <f>'Segment Data'!J23</f>
        <v>2.922299838483422E-2</v>
      </c>
      <c r="K11" s="114">
        <f>'Segment Data'!K23</f>
        <v>5.8652317076846334E-3</v>
      </c>
      <c r="L11" s="351">
        <f>'Segment Data'!L23</f>
        <v>262310033.30030128</v>
      </c>
      <c r="M11" s="352">
        <f>'Segment Data'!M23</f>
        <v>-12744435.730678469</v>
      </c>
      <c r="N11" s="114">
        <f>'Segment Data'!N23</f>
        <v>-4.6334225273914911E-2</v>
      </c>
      <c r="O11" s="353">
        <f>'Segment Data'!O23</f>
        <v>54924703.658361264</v>
      </c>
      <c r="P11" s="354">
        <f>'Segment Data'!P23</f>
        <v>-2778891.3437466398</v>
      </c>
      <c r="Q11" s="114">
        <f>'Segment Data'!Q23</f>
        <v>-4.8158027998864324E-2</v>
      </c>
    </row>
    <row r="12" spans="2:17">
      <c r="B12" s="500"/>
      <c r="C12" s="421" t="s">
        <v>293</v>
      </c>
      <c r="D12" s="355">
        <f>'Segment Data'!D24</f>
        <v>1462863.6804875357</v>
      </c>
      <c r="E12" s="347">
        <f>'Segment Data'!E24</f>
        <v>-101663.83083162922</v>
      </c>
      <c r="F12" s="114">
        <f>'Segment Data'!F24</f>
        <v>-6.4980532522505269E-2</v>
      </c>
      <c r="G12" s="348">
        <f>'Segment Data'!G24</f>
        <v>0.35064841823760956</v>
      </c>
      <c r="H12" s="115">
        <f>'Segment Data'!H24</f>
        <v>-3.2109605178331058E-2</v>
      </c>
      <c r="I12" s="349">
        <f>'Segment Data'!I24</f>
        <v>10.589311849813251</v>
      </c>
      <c r="J12" s="350">
        <f>'Segment Data'!J24</f>
        <v>-0.52154189512229721</v>
      </c>
      <c r="K12" s="114">
        <f>'Segment Data'!K24</f>
        <v>-4.6939857826858881E-2</v>
      </c>
      <c r="L12" s="351">
        <f>'Segment Data'!L24</f>
        <v>15490719.706448087</v>
      </c>
      <c r="M12" s="352">
        <f>'Segment Data'!M24</f>
        <v>-1892516.6517471503</v>
      </c>
      <c r="N12" s="114">
        <f>'Segment Data'!N24</f>
        <v>-0.10887021339124421</v>
      </c>
      <c r="O12" s="353">
        <f>'Segment Data'!O24</f>
        <v>3177604.3876060843</v>
      </c>
      <c r="P12" s="354">
        <f>'Segment Data'!P24</f>
        <v>-196169.34767234232</v>
      </c>
      <c r="Q12" s="114">
        <f>'Segment Data'!Q24</f>
        <v>-5.8145377569652906E-2</v>
      </c>
    </row>
    <row r="13" spans="2:17">
      <c r="B13" s="500"/>
      <c r="C13" s="421" t="s">
        <v>193</v>
      </c>
      <c r="D13" s="355">
        <f>'Segment Data'!D25</f>
        <v>671954.1591836313</v>
      </c>
      <c r="E13" s="347">
        <f>'Segment Data'!E25</f>
        <v>-135134.83437681</v>
      </c>
      <c r="F13" s="114">
        <f>'Segment Data'!F25</f>
        <v>-0.16743486214657444</v>
      </c>
      <c r="G13" s="348">
        <f>'Segment Data'!G25</f>
        <v>0.1610674092116342</v>
      </c>
      <c r="H13" s="115">
        <f>'Segment Data'!H25</f>
        <v>-3.6385039314172141E-2</v>
      </c>
      <c r="I13" s="349">
        <f>'Segment Data'!I25</f>
        <v>2.7750749111572031</v>
      </c>
      <c r="J13" s="350">
        <f>'Segment Data'!J25</f>
        <v>6.0865092364291495E-2</v>
      </c>
      <c r="K13" s="114">
        <f>'Segment Data'!K25</f>
        <v>2.2424608422999509E-2</v>
      </c>
      <c r="L13" s="351">
        <f>'Segment Data'!L25</f>
        <v>1864723.1285982288</v>
      </c>
      <c r="M13" s="352">
        <f>'Segment Data'!M25</f>
        <v>-325885.74236321007</v>
      </c>
      <c r="N13" s="114">
        <f>'Segment Data'!N25</f>
        <v>-0.14876491494357078</v>
      </c>
      <c r="O13" s="353">
        <f>'Segment Data'!O25</f>
        <v>1033723.6499578953</v>
      </c>
      <c r="P13" s="354">
        <f>'Segment Data'!P25</f>
        <v>-241454.97168266866</v>
      </c>
      <c r="Q13" s="114">
        <f>'Segment Data'!Q25</f>
        <v>-0.18934992132476938</v>
      </c>
    </row>
    <row r="14" spans="2:17" ht="15" thickBot="1">
      <c r="B14" s="501"/>
      <c r="C14" s="422" t="s">
        <v>292</v>
      </c>
      <c r="D14" s="355">
        <f>'Segment Data'!D26</f>
        <v>119423.9524856405</v>
      </c>
      <c r="E14" s="347">
        <f>'Segment Data'!E26</f>
        <v>-174866.88274439637</v>
      </c>
      <c r="F14" s="114">
        <f>'Segment Data'!F26</f>
        <v>-0.59419751419614897</v>
      </c>
      <c r="G14" s="348">
        <f>'Segment Data'!G26</f>
        <v>2.8625920923005709E-2</v>
      </c>
      <c r="H14" s="115">
        <f>'Segment Data'!H26</f>
        <v>-4.3371648686427677E-2</v>
      </c>
      <c r="I14" s="349">
        <f>'Segment Data'!I26</f>
        <v>27.532540645985328</v>
      </c>
      <c r="J14" s="350">
        <f>'Segment Data'!J26</f>
        <v>3.9023173374451794</v>
      </c>
      <c r="K14" s="114">
        <f>'Segment Data'!K26</f>
        <v>0.16514094202549712</v>
      </c>
      <c r="L14" s="351">
        <f>'Segment Data'!L26</f>
        <v>3288044.8259151177</v>
      </c>
      <c r="M14" s="352">
        <f>'Segment Data'!M26</f>
        <v>-3666113.3282274483</v>
      </c>
      <c r="N14" s="114">
        <f>'Segment Data'!N26</f>
        <v>-0.52718290941421264</v>
      </c>
      <c r="O14" s="353">
        <f>'Segment Data'!O26</f>
        <v>735677.86825168133</v>
      </c>
      <c r="P14" s="354">
        <f>'Segment Data'!P26</f>
        <v>-758695.27946916153</v>
      </c>
      <c r="Q14" s="114">
        <f>'Segment Data'!Q26</f>
        <v>-0.50770136001593225</v>
      </c>
    </row>
    <row r="15" spans="2:17">
      <c r="B15" s="499" t="s">
        <v>151</v>
      </c>
      <c r="C15" s="224" t="s">
        <v>150</v>
      </c>
      <c r="D15" s="110">
        <f>Fat!D15</f>
        <v>398129915.53504968</v>
      </c>
      <c r="E15" s="109">
        <f>Fat!E15</f>
        <v>9103594.6880003214</v>
      </c>
      <c r="F15" s="107">
        <f>Fat!F15</f>
        <v>2.3400973662086776E-2</v>
      </c>
      <c r="G15" s="223">
        <f>Fat!G15</f>
        <v>95.431739127539103</v>
      </c>
      <c r="H15" s="108">
        <f>Fat!H15</f>
        <v>0.25735290109209075</v>
      </c>
      <c r="I15" s="236">
        <f>Fat!I15</f>
        <v>5.6626674070544425</v>
      </c>
      <c r="J15" s="237">
        <f>Fat!J15</f>
        <v>8.3941885783795023E-2</v>
      </c>
      <c r="K15" s="107">
        <f>Fat!K15</f>
        <v>1.5046785410707187E-2</v>
      </c>
      <c r="L15" s="222">
        <f>Fat!L15</f>
        <v>2254477296.4736638</v>
      </c>
      <c r="M15" s="221">
        <f>Fat!M15</f>
        <v>84206231.918206215</v>
      </c>
      <c r="N15" s="107">
        <f>Fat!N15</f>
        <v>3.8799868501888914E-2</v>
      </c>
      <c r="O15" s="225">
        <f>Fat!O15</f>
        <v>530242992.68097591</v>
      </c>
      <c r="P15" s="226">
        <f>Fat!P15</f>
        <v>18207946.027592659</v>
      </c>
      <c r="Q15" s="107">
        <f>Fat!Q15</f>
        <v>3.5559960488248249E-2</v>
      </c>
    </row>
    <row r="16" spans="2:17">
      <c r="B16" s="500"/>
      <c r="C16" s="220" t="s">
        <v>213</v>
      </c>
      <c r="D16" s="99">
        <f>Fat!D16</f>
        <v>17548873.640953895</v>
      </c>
      <c r="E16" s="98">
        <f>Fat!E16</f>
        <v>-720332.2864684388</v>
      </c>
      <c r="F16" s="96">
        <f>Fat!F16</f>
        <v>-3.9428768241492641E-2</v>
      </c>
      <c r="G16" s="203">
        <f>Fat!G16</f>
        <v>4.2064649400560405</v>
      </c>
      <c r="H16" s="97">
        <f>Fat!H16</f>
        <v>-0.26305387605153108</v>
      </c>
      <c r="I16" s="238">
        <f>Fat!I16</f>
        <v>5.3290021507140919</v>
      </c>
      <c r="J16" s="239">
        <f>Fat!J16</f>
        <v>-2.093937662239842E-2</v>
      </c>
      <c r="K16" s="96">
        <f>Fat!K16</f>
        <v>-3.9139449497541052E-3</v>
      </c>
      <c r="L16" s="202">
        <f>Fat!L16</f>
        <v>93517985.375253141</v>
      </c>
      <c r="M16" s="201">
        <f>Fat!M16</f>
        <v>-4221198.0873255581</v>
      </c>
      <c r="N16" s="96">
        <f>Fat!N16</f>
        <v>-4.3188391162912919E-2</v>
      </c>
      <c r="O16" s="200">
        <f>Fat!O16</f>
        <v>22229510.770674277</v>
      </c>
      <c r="P16" s="199">
        <f>Fat!P16</f>
        <v>-750922.47783247009</v>
      </c>
      <c r="Q16" s="96">
        <f>Fat!Q16</f>
        <v>-3.267660229518364E-2</v>
      </c>
    </row>
    <row r="17" spans="2:17">
      <c r="B17" s="500"/>
      <c r="C17" s="220" t="s">
        <v>65</v>
      </c>
      <c r="D17" s="99">
        <f>Fat!D17</f>
        <v>199233.41166816212</v>
      </c>
      <c r="E17" s="98">
        <f>Fat!E17</f>
        <v>16000.855696728162</v>
      </c>
      <c r="F17" s="96">
        <f>Fat!F17</f>
        <v>8.7325397017453066E-2</v>
      </c>
      <c r="G17" s="203">
        <f>Fat!G17</f>
        <v>4.7756247963064241E-2</v>
      </c>
      <c r="H17" s="97">
        <f>Fat!H17</f>
        <v>2.9288285398404029E-3</v>
      </c>
      <c r="I17" s="238">
        <f>Fat!I17</f>
        <v>4.740326581572222</v>
      </c>
      <c r="J17" s="239">
        <f>Fat!J17</f>
        <v>-0.31081935531813087</v>
      </c>
      <c r="K17" s="96">
        <f>Fat!K17</f>
        <v>-6.1534423911236508E-2</v>
      </c>
      <c r="L17" s="202">
        <f>Fat!L17</f>
        <v>944431.43726791022</v>
      </c>
      <c r="M17" s="201">
        <f>Fat!M17</f>
        <v>18897.056666767458</v>
      </c>
      <c r="N17" s="96">
        <f>Fat!N17</f>
        <v>2.041745510792765E-2</v>
      </c>
      <c r="O17" s="200">
        <f>Fat!O17</f>
        <v>259278.97612483791</v>
      </c>
      <c r="P17" s="199">
        <f>Fat!P17</f>
        <v>1068.3122479406884</v>
      </c>
      <c r="Q17" s="96">
        <f>Fat!Q17</f>
        <v>4.1373668767220621E-3</v>
      </c>
    </row>
    <row r="18" spans="2:17" ht="15" thickBot="1">
      <c r="B18" s="501"/>
      <c r="C18" s="227" t="s">
        <v>13</v>
      </c>
      <c r="D18" s="94">
        <f>Fat!D18</f>
        <v>1310136.377943414</v>
      </c>
      <c r="E18" s="93">
        <f>Fat!E18</f>
        <v>37826.989703639643</v>
      </c>
      <c r="F18" s="91">
        <f>Fat!F18</f>
        <v>2.9730967996685818E-2</v>
      </c>
      <c r="G18" s="215">
        <f>Fat!G18</f>
        <v>0.31403968444161756</v>
      </c>
      <c r="H18" s="92">
        <f>Fat!H18</f>
        <v>2.7721464194913059E-3</v>
      </c>
      <c r="I18" s="240">
        <f>Fat!I18</f>
        <v>6.0351607372810632</v>
      </c>
      <c r="J18" s="241">
        <f>Fat!J18</f>
        <v>5.6019773886961666E-2</v>
      </c>
      <c r="K18" s="91">
        <f>Fat!K18</f>
        <v>9.3692010658269625E-3</v>
      </c>
      <c r="L18" s="214">
        <f>Fat!L18</f>
        <v>7906883.6286477158</v>
      </c>
      <c r="M18" s="213">
        <f>Fat!M18</f>
        <v>299566.44731239136</v>
      </c>
      <c r="N18" s="91">
        <f>Fat!N18</f>
        <v>3.9378724479555351E-2</v>
      </c>
      <c r="O18" s="212">
        <f>Fat!O18</f>
        <v>2403819.5096716881</v>
      </c>
      <c r="P18" s="211">
        <f>Fat!P18</f>
        <v>76524.479944505729</v>
      </c>
      <c r="Q18" s="91">
        <f>Fat!Q18</f>
        <v>3.2881297371857632E-2</v>
      </c>
    </row>
    <row r="19" spans="2:17">
      <c r="B19" s="499" t="s">
        <v>67</v>
      </c>
      <c r="C19" s="224" t="s">
        <v>148</v>
      </c>
      <c r="D19" s="110">
        <f>'Form Data'!D60</f>
        <v>3611282.5536732995</v>
      </c>
      <c r="E19" s="109">
        <f>'Form Data'!E60</f>
        <v>284566.31644081045</v>
      </c>
      <c r="F19" s="107">
        <f>'Form Data'!F60</f>
        <v>8.5539702261333395E-2</v>
      </c>
      <c r="G19" s="223">
        <f>'Form Data'!G60</f>
        <v>0.86562441336474705</v>
      </c>
      <c r="H19" s="108">
        <f>'Form Data'!H60</f>
        <v>5.1751009275362359E-2</v>
      </c>
      <c r="I19" s="236">
        <f>'Form Data'!I60</f>
        <v>8.534346693855511</v>
      </c>
      <c r="J19" s="237">
        <f>'Form Data'!J60</f>
        <v>-0.29518074828500573</v>
      </c>
      <c r="K19" s="107">
        <f>'Form Data'!K60</f>
        <v>-3.3431092458720071E-2</v>
      </c>
      <c r="L19" s="222">
        <f>'Form Data'!L60</f>
        <v>30819937.322519809</v>
      </c>
      <c r="M19" s="221">
        <f>'Form Data'!M60</f>
        <v>1446605.0136611052</v>
      </c>
      <c r="N19" s="107">
        <f>'Form Data'!N60</f>
        <v>4.9248924107423236E-2</v>
      </c>
      <c r="O19" s="225">
        <f>'Form Data'!O60</f>
        <v>5821562.7581112897</v>
      </c>
      <c r="P19" s="226">
        <f>'Form Data'!P60</f>
        <v>466890.27596819028</v>
      </c>
      <c r="Q19" s="107">
        <f>'Form Data'!Q60</f>
        <v>8.7193059430840644E-2</v>
      </c>
    </row>
    <row r="20" spans="2:17">
      <c r="B20" s="500"/>
      <c r="C20" s="220" t="s">
        <v>147</v>
      </c>
      <c r="D20" s="99">
        <f>'Form Data'!D61</f>
        <v>79942083.385329053</v>
      </c>
      <c r="E20" s="98">
        <f>'Form Data'!E61</f>
        <v>4367566.9686117619</v>
      </c>
      <c r="F20" s="96">
        <f>'Form Data'!F61</f>
        <v>5.7791530474757283E-2</v>
      </c>
      <c r="G20" s="203">
        <f>'Form Data'!G61</f>
        <v>19.162117060929766</v>
      </c>
      <c r="H20" s="97">
        <f>'Form Data'!H61</f>
        <v>0.67298707440237138</v>
      </c>
      <c r="I20" s="238">
        <f>'Form Data'!I61</f>
        <v>5.2286091343677104</v>
      </c>
      <c r="J20" s="239">
        <f>'Form Data'!J61</f>
        <v>0.1167490906320019</v>
      </c>
      <c r="K20" s="96">
        <f>'Form Data'!K61</f>
        <v>2.2838866798607135E-2</v>
      </c>
      <c r="L20" s="202">
        <f>'Form Data'!L61</f>
        <v>417985907.40891665</v>
      </c>
      <c r="M20" s="201">
        <f>'Form Data'!M61</f>
        <v>31659556.613651156</v>
      </c>
      <c r="N20" s="96">
        <f>'Form Data'!N61</f>
        <v>8.1950290339964954E-2</v>
      </c>
      <c r="O20" s="200">
        <f>'Form Data'!O61</f>
        <v>104815471.08045268</v>
      </c>
      <c r="P20" s="199">
        <f>'Form Data'!P61</f>
        <v>5362101.4037428051</v>
      </c>
      <c r="Q20" s="96">
        <f>'Form Data'!Q61</f>
        <v>5.3915733787333997E-2</v>
      </c>
    </row>
    <row r="21" spans="2:17">
      <c r="B21" s="500"/>
      <c r="C21" s="220" t="s">
        <v>146</v>
      </c>
      <c r="D21" s="99">
        <f>'Form Data'!D62</f>
        <v>210729.77465064506</v>
      </c>
      <c r="E21" s="98">
        <f>'Form Data'!E62</f>
        <v>-35843.495759185433</v>
      </c>
      <c r="F21" s="96">
        <f>'Form Data'!F62</f>
        <v>-0.14536650992060007</v>
      </c>
      <c r="G21" s="203">
        <f>'Form Data'!G62</f>
        <v>5.0511926123007055E-2</v>
      </c>
      <c r="H21" s="97">
        <f>'Form Data'!H62</f>
        <v>-9.8116520349086009E-3</v>
      </c>
      <c r="I21" s="238">
        <f>'Form Data'!I62</f>
        <v>7.6324226879698456</v>
      </c>
      <c r="J21" s="239">
        <f>'Form Data'!J62</f>
        <v>0.25484158912377541</v>
      </c>
      <c r="K21" s="96">
        <f>'Form Data'!K62</f>
        <v>3.4542702507687144E-2</v>
      </c>
      <c r="L21" s="202">
        <f>'Form Data'!L62</f>
        <v>1608378.7130743563</v>
      </c>
      <c r="M21" s="201">
        <f>'Form Data'!M62</f>
        <v>-210735.5861818702</v>
      </c>
      <c r="N21" s="96">
        <f>'Form Data'!N62</f>
        <v>-0.11584515951968095</v>
      </c>
      <c r="O21" s="200">
        <f>'Form Data'!O62</f>
        <v>304454.53782841907</v>
      </c>
      <c r="P21" s="199">
        <f>'Form Data'!P62</f>
        <v>-34433.030882160005</v>
      </c>
      <c r="Q21" s="96">
        <f>'Form Data'!Q62</f>
        <v>-0.10160606071557297</v>
      </c>
    </row>
    <row r="22" spans="2:17">
      <c r="B22" s="500"/>
      <c r="C22" s="220" t="s">
        <v>145</v>
      </c>
      <c r="D22" s="99">
        <f>'Form Data'!D63</f>
        <v>4285332.4624026176</v>
      </c>
      <c r="E22" s="98">
        <f>'Form Data'!E63</f>
        <v>23427.257053802721</v>
      </c>
      <c r="F22" s="96">
        <f>'Form Data'!F63</f>
        <v>5.4968977311838927E-3</v>
      </c>
      <c r="G22" s="203">
        <f>'Form Data'!G63</f>
        <v>1.0271941737339219</v>
      </c>
      <c r="H22" s="97">
        <f>'Form Data'!H63</f>
        <v>-1.5471040257727608E-2</v>
      </c>
      <c r="I22" s="238">
        <f>'Form Data'!I63</f>
        <v>10.390351605465451</v>
      </c>
      <c r="J22" s="239">
        <f>'Form Data'!J63</f>
        <v>2.0454278384645974E-2</v>
      </c>
      <c r="K22" s="96">
        <f>'Form Data'!K63</f>
        <v>1.9724668180879654E-3</v>
      </c>
      <c r="L22" s="202">
        <f>'Form Data'!L63</f>
        <v>44526111.03067825</v>
      </c>
      <c r="M22" s="201">
        <f>'Form Data'!M63</f>
        <v>330591.63345980644</v>
      </c>
      <c r="N22" s="96">
        <f>'Form Data'!N63</f>
        <v>7.4802069976490212E-3</v>
      </c>
      <c r="O22" s="200">
        <f>'Form Data'!O63</f>
        <v>9632713.0928491075</v>
      </c>
      <c r="P22" s="199">
        <f>'Form Data'!P63</f>
        <v>-60585.692483752966</v>
      </c>
      <c r="Q22" s="96">
        <f>'Form Data'!Q63</f>
        <v>-6.2502656552201287E-3</v>
      </c>
    </row>
    <row r="23" spans="2:17">
      <c r="B23" s="500"/>
      <c r="C23" s="220" t="s">
        <v>144</v>
      </c>
      <c r="D23" s="99">
        <f>'Form Data'!D64</f>
        <v>2408254.6268004822</v>
      </c>
      <c r="E23" s="98">
        <f>'Form Data'!E64</f>
        <v>119397.30417428166</v>
      </c>
      <c r="F23" s="96">
        <f>'Form Data'!F64</f>
        <v>5.2164590162084454E-2</v>
      </c>
      <c r="G23" s="203">
        <f>'Form Data'!G64</f>
        <v>0.57725862420725327</v>
      </c>
      <c r="H23" s="97">
        <f>'Form Data'!H64</f>
        <v>1.7294994068962177E-2</v>
      </c>
      <c r="I23" s="238">
        <f>'Form Data'!I64</f>
        <v>6.3152809461302981</v>
      </c>
      <c r="J23" s="239">
        <f>'Form Data'!J64</f>
        <v>2.6541630332774346E-2</v>
      </c>
      <c r="K23" s="96">
        <f>'Form Data'!K64</f>
        <v>4.2205009621087142E-3</v>
      </c>
      <c r="L23" s="202">
        <f>'Form Data'!L64</f>
        <v>15208804.558063217</v>
      </c>
      <c r="M23" s="201">
        <f>'Form Data'!M64</f>
        <v>814777.52501277253</v>
      </c>
      <c r="N23" s="96">
        <f>'Form Data'!N64</f>
        <v>5.6605251827160238E-2</v>
      </c>
      <c r="O23" s="200">
        <f>'Form Data'!O64</f>
        <v>4301778.9611582002</v>
      </c>
      <c r="P23" s="199">
        <f>'Form Data'!P64</f>
        <v>269478.23436194193</v>
      </c>
      <c r="Q23" s="96">
        <f>'Form Data'!Q64</f>
        <v>6.6829895045067145E-2</v>
      </c>
    </row>
    <row r="24" spans="2:17">
      <c r="B24" s="500"/>
      <c r="C24" s="220" t="s">
        <v>143</v>
      </c>
      <c r="D24" s="99">
        <f>'Form Data'!D65</f>
        <v>417758.02445057034</v>
      </c>
      <c r="E24" s="98">
        <f>'Form Data'!E65</f>
        <v>26259.415666966292</v>
      </c>
      <c r="F24" s="96">
        <f>'Form Data'!F65</f>
        <v>6.7074097015452874E-2</v>
      </c>
      <c r="G24" s="203">
        <f>'Form Data'!G65</f>
        <v>0.10013659675441593</v>
      </c>
      <c r="H24" s="97">
        <f>'Form Data'!H65</f>
        <v>4.3573710239880742E-3</v>
      </c>
      <c r="I24" s="238">
        <f>'Form Data'!I65</f>
        <v>7.788902740432138</v>
      </c>
      <c r="J24" s="239">
        <f>'Form Data'!J65</f>
        <v>-0.38136984958353981</v>
      </c>
      <c r="K24" s="96">
        <f>'Form Data'!K65</f>
        <v>-4.6677738763524899E-2</v>
      </c>
      <c r="L24" s="202">
        <f>'Form Data'!L65</f>
        <v>3253876.6214805637</v>
      </c>
      <c r="M24" s="201">
        <f>'Form Data'!M65</f>
        <v>55226.269106612075</v>
      </c>
      <c r="N24" s="96">
        <f>'Form Data'!N65</f>
        <v>1.7265491073641306E-2</v>
      </c>
      <c r="O24" s="200">
        <f>'Form Data'!O65</f>
        <v>640349.00862274272</v>
      </c>
      <c r="P24" s="199">
        <f>'Form Data'!P65</f>
        <v>52909.553910918301</v>
      </c>
      <c r="Q24" s="96">
        <f>'Form Data'!Q65</f>
        <v>9.0068097208202885E-2</v>
      </c>
    </row>
    <row r="25" spans="2:17">
      <c r="B25" s="500"/>
      <c r="C25" s="220" t="s">
        <v>142</v>
      </c>
      <c r="D25" s="99">
        <f>'Form Data'!D66</f>
        <v>9133090.5892333854</v>
      </c>
      <c r="E25" s="98">
        <f>'Form Data'!E66</f>
        <v>44430.65196877718</v>
      </c>
      <c r="F25" s="96">
        <f>'Form Data'!F66</f>
        <v>4.8885811852863057E-3</v>
      </c>
      <c r="G25" s="203">
        <f>'Form Data'!G66</f>
        <v>2.1892017769339724</v>
      </c>
      <c r="H25" s="97">
        <f>'Form Data'!H66</f>
        <v>-3.4317776361614705E-2</v>
      </c>
      <c r="I25" s="238">
        <f>'Form Data'!I66</f>
        <v>7.7711196372598428</v>
      </c>
      <c r="J25" s="239">
        <f>'Form Data'!J66</f>
        <v>0.18737879062944351</v>
      </c>
      <c r="K25" s="96">
        <f>'Form Data'!K66</f>
        <v>2.4707963315057039E-2</v>
      </c>
      <c r="L25" s="202">
        <f>'Form Data'!L66</f>
        <v>70974339.626864627</v>
      </c>
      <c r="M25" s="201">
        <f>'Form Data'!M66</f>
        <v>2048298.0194977373</v>
      </c>
      <c r="N25" s="96">
        <f>'Form Data'!N66</f>
        <v>2.9717331384932062E-2</v>
      </c>
      <c r="O25" s="200">
        <f>'Form Data'!O66</f>
        <v>15427798.910044463</v>
      </c>
      <c r="P25" s="199">
        <f>'Form Data'!P66</f>
        <v>252238.64196935669</v>
      </c>
      <c r="Q25" s="96">
        <f>'Form Data'!Q66</f>
        <v>1.6621372622399468E-2</v>
      </c>
    </row>
    <row r="26" spans="2:17" ht="15" customHeight="1">
      <c r="B26" s="500"/>
      <c r="C26" s="220" t="s">
        <v>141</v>
      </c>
      <c r="D26" s="99">
        <f>'Form Data'!D67</f>
        <v>9350273.0040711761</v>
      </c>
      <c r="E26" s="98">
        <f>'Form Data'!E67</f>
        <v>455892.08078114875</v>
      </c>
      <c r="F26" s="96">
        <f>'Form Data'!F67</f>
        <v>5.125619025236379E-2</v>
      </c>
      <c r="G26" s="203">
        <f>'Form Data'!G67</f>
        <v>2.2412604008834816</v>
      </c>
      <c r="H26" s="97">
        <f>'Form Data'!H67</f>
        <v>6.527075731598142E-2</v>
      </c>
      <c r="I26" s="238">
        <f>'Form Data'!I67</f>
        <v>3.9759545859376475</v>
      </c>
      <c r="J26" s="239">
        <f>'Form Data'!J67</f>
        <v>-0.22010371041748478</v>
      </c>
      <c r="K26" s="96">
        <f>'Form Data'!K67</f>
        <v>-5.2454874282532218E-2</v>
      </c>
      <c r="L26" s="202">
        <f>'Form Data'!L67</f>
        <v>37176260.830305777</v>
      </c>
      <c r="M26" s="201">
        <f>'Form Data'!M67</f>
        <v>-145080.0338081643</v>
      </c>
      <c r="N26" s="96">
        <f>'Form Data'!N67</f>
        <v>-3.887321046057724E-3</v>
      </c>
      <c r="O26" s="200">
        <f>'Form Data'!O67</f>
        <v>4725130.0622336268</v>
      </c>
      <c r="P26" s="199">
        <f>'Form Data'!P67</f>
        <v>99304.098622024059</v>
      </c>
      <c r="Q26" s="96">
        <f>'Form Data'!Q67</f>
        <v>2.1467322679924735E-2</v>
      </c>
    </row>
    <row r="27" spans="2:17">
      <c r="B27" s="500"/>
      <c r="C27" s="220" t="s">
        <v>140</v>
      </c>
      <c r="D27" s="99">
        <f>'Form Data'!D68</f>
        <v>1572488.2603713307</v>
      </c>
      <c r="E27" s="98">
        <f>'Form Data'!E68</f>
        <v>14586.370446037035</v>
      </c>
      <c r="F27" s="96">
        <f>'Form Data'!F68</f>
        <v>9.3628299319519406E-3</v>
      </c>
      <c r="G27" s="203">
        <f>'Form Data'!G68</f>
        <v>0.37692542958797964</v>
      </c>
      <c r="H27" s="97">
        <f>'Form Data'!H68</f>
        <v>-4.2116509360826671E-3</v>
      </c>
      <c r="I27" s="238">
        <f>'Form Data'!I68</f>
        <v>10.704159548330725</v>
      </c>
      <c r="J27" s="239">
        <f>'Form Data'!J68</f>
        <v>9.3600762155306327E-2</v>
      </c>
      <c r="K27" s="96">
        <f>'Form Data'!K68</f>
        <v>8.8214734060245246E-3</v>
      </c>
      <c r="L27" s="202">
        <f>'Form Data'!L68</f>
        <v>16832165.226891752</v>
      </c>
      <c r="M27" s="201">
        <f>'Form Data'!M68</f>
        <v>301955.64074563608</v>
      </c>
      <c r="N27" s="96">
        <f>'Form Data'!N68</f>
        <v>1.8266897293226309E-2</v>
      </c>
      <c r="O27" s="200">
        <f>'Form Data'!O68</f>
        <v>3352531.3263719454</v>
      </c>
      <c r="P27" s="199">
        <f>'Form Data'!P68</f>
        <v>150076.34036557516</v>
      </c>
      <c r="Q27" s="96">
        <f>'Form Data'!Q68</f>
        <v>4.686290393506147E-2</v>
      </c>
    </row>
    <row r="28" spans="2:17">
      <c r="B28" s="500"/>
      <c r="C28" s="220" t="s">
        <v>139</v>
      </c>
      <c r="D28" s="99">
        <f>'Form Data'!D69</f>
        <v>4660737.0263923062</v>
      </c>
      <c r="E28" s="98">
        <f>'Form Data'!E69</f>
        <v>-291184.12072560936</v>
      </c>
      <c r="F28" s="96">
        <f>'Form Data'!F69</f>
        <v>-5.8802253120505042E-2</v>
      </c>
      <c r="G28" s="203">
        <f>'Form Data'!G69</f>
        <v>1.1171786461888626</v>
      </c>
      <c r="H28" s="97">
        <f>'Form Data'!H69</f>
        <v>-9.4297366006226735E-2</v>
      </c>
      <c r="I28" s="238">
        <f>'Form Data'!I69</f>
        <v>11.864687278422375</v>
      </c>
      <c r="J28" s="239">
        <f>'Form Data'!J69</f>
        <v>0.73585274500119091</v>
      </c>
      <c r="K28" s="96">
        <f>'Form Data'!K69</f>
        <v>6.6121276472512869E-2</v>
      </c>
      <c r="L28" s="202">
        <f>'Form Data'!L69</f>
        <v>55298187.305108927</v>
      </c>
      <c r="M28" s="201">
        <f>'Form Data'!M69</f>
        <v>189076.23628442734</v>
      </c>
      <c r="N28" s="96">
        <f>'Form Data'!N69</f>
        <v>3.4309433162203321E-3</v>
      </c>
      <c r="O28" s="200">
        <f>'Form Data'!O69</f>
        <v>9616905.6998772733</v>
      </c>
      <c r="P28" s="199">
        <f>'Form Data'!P69</f>
        <v>-65646.747445479035</v>
      </c>
      <c r="Q28" s="96">
        <f>'Form Data'!Q69</f>
        <v>-6.7799010439267499E-3</v>
      </c>
    </row>
    <row r="29" spans="2:17">
      <c r="B29" s="500"/>
      <c r="C29" s="220" t="s">
        <v>138</v>
      </c>
      <c r="D29" s="99">
        <f>'Form Data'!D70</f>
        <v>12234974.002252636</v>
      </c>
      <c r="E29" s="98">
        <f>'Form Data'!E70</f>
        <v>1357074.1224835142</v>
      </c>
      <c r="F29" s="96">
        <f>'Form Data'!F70</f>
        <v>0.12475515839297442</v>
      </c>
      <c r="G29" s="203">
        <f>'Form Data'!G70</f>
        <v>2.9327232183646492</v>
      </c>
      <c r="H29" s="97">
        <f>'Form Data'!H70</f>
        <v>0.2714702670590543</v>
      </c>
      <c r="I29" s="238">
        <f>'Form Data'!I70</f>
        <v>6.9962036878466245</v>
      </c>
      <c r="J29" s="239">
        <f>'Form Data'!J70</f>
        <v>-0.19416410977810106</v>
      </c>
      <c r="K29" s="96">
        <f>'Form Data'!K70</f>
        <v>-2.7003362726763638E-2</v>
      </c>
      <c r="L29" s="202">
        <f>'Form Data'!L70</f>
        <v>85598370.235267475</v>
      </c>
      <c r="M29" s="201">
        <f>'Form Data'!M70</f>
        <v>7382269.2339897007</v>
      </c>
      <c r="N29" s="96">
        <f>'Form Data'!N70</f>
        <v>9.4382986872090444E-2</v>
      </c>
      <c r="O29" s="200">
        <f>'Form Data'!O70</f>
        <v>13273402.21496794</v>
      </c>
      <c r="P29" s="199">
        <f>'Form Data'!P70</f>
        <v>782297.7294409778</v>
      </c>
      <c r="Q29" s="96">
        <f>'Form Data'!Q70</f>
        <v>6.2628387293325483E-2</v>
      </c>
    </row>
    <row r="30" spans="2:17">
      <c r="B30" s="500"/>
      <c r="C30" s="220" t="s">
        <v>137</v>
      </c>
      <c r="D30" s="99">
        <f>'Form Data'!D71</f>
        <v>1063703.0285737696</v>
      </c>
      <c r="E30" s="98">
        <f>'Form Data'!E71</f>
        <v>86842.125345296343</v>
      </c>
      <c r="F30" s="96">
        <f>'Form Data'!F71</f>
        <v>8.8899171886486342E-2</v>
      </c>
      <c r="G30" s="203">
        <f>'Form Data'!G71</f>
        <v>0.25496961160430226</v>
      </c>
      <c r="H30" s="97">
        <f>'Form Data'!H71</f>
        <v>1.598285952298048E-2</v>
      </c>
      <c r="I30" s="238">
        <f>'Form Data'!I71</f>
        <v>10.567261933822175</v>
      </c>
      <c r="J30" s="239">
        <f>'Form Data'!J71</f>
        <v>-0.13880298609245756</v>
      </c>
      <c r="K30" s="96">
        <f>'Form Data'!K71</f>
        <v>-1.296489299576976E-2</v>
      </c>
      <c r="L30" s="202">
        <f>'Form Data'!L71</f>
        <v>11240428.522738958</v>
      </c>
      <c r="M30" s="201">
        <f>'Form Data'!M71</f>
        <v>782092.27504847758</v>
      </c>
      <c r="N30" s="96">
        <f>'Form Data'!N71</f>
        <v>7.4781710639795829E-2</v>
      </c>
      <c r="O30" s="200">
        <f>'Form Data'!O71</f>
        <v>2328454.4710789407</v>
      </c>
      <c r="P30" s="199">
        <f>'Form Data'!P71</f>
        <v>103865.03914416488</v>
      </c>
      <c r="Q30" s="96">
        <f>'Form Data'!Q71</f>
        <v>4.668953185389859E-2</v>
      </c>
    </row>
    <row r="31" spans="2:17">
      <c r="B31" s="500"/>
      <c r="C31" s="220" t="s">
        <v>136</v>
      </c>
      <c r="D31" s="99">
        <f>'Form Data'!D72</f>
        <v>74360004.241948426</v>
      </c>
      <c r="E31" s="98">
        <f>'Form Data'!E72</f>
        <v>701662.39677232504</v>
      </c>
      <c r="F31" s="96">
        <f>'Form Data'!F72</f>
        <v>9.5259054058963594E-3</v>
      </c>
      <c r="G31" s="203">
        <f>'Form Data'!G72</f>
        <v>17.824092713062143</v>
      </c>
      <c r="H31" s="97">
        <f>'Form Data'!H72</f>
        <v>-0.19624961315457767</v>
      </c>
      <c r="I31" s="238">
        <f>'Form Data'!I72</f>
        <v>4.7004389484976823</v>
      </c>
      <c r="J31" s="239">
        <f>'Form Data'!J72</f>
        <v>8.0481403693827502E-2</v>
      </c>
      <c r="K31" s="96">
        <f>'Form Data'!K72</f>
        <v>1.7420377333195694E-2</v>
      </c>
      <c r="L31" s="202">
        <f>'Form Data'!L72</f>
        <v>349524660.14930725</v>
      </c>
      <c r="M31" s="201">
        <f>'Form Data'!M72</f>
        <v>9226248.0039444566</v>
      </c>
      <c r="N31" s="96">
        <f>'Form Data'!N72</f>
        <v>2.711222760570316E-2</v>
      </c>
      <c r="O31" s="200">
        <f>'Form Data'!O72</f>
        <v>82791461.225322276</v>
      </c>
      <c r="P31" s="199">
        <f>'Form Data'!P72</f>
        <v>1989451.1484267265</v>
      </c>
      <c r="Q31" s="96">
        <f>'Form Data'!Q72</f>
        <v>2.462130764486499E-2</v>
      </c>
    </row>
    <row r="32" spans="2:17">
      <c r="B32" s="500"/>
      <c r="C32" s="220" t="s">
        <v>135</v>
      </c>
      <c r="D32" s="99">
        <f>'Form Data'!D73</f>
        <v>50053946.875182599</v>
      </c>
      <c r="E32" s="98">
        <f>'Form Data'!E73</f>
        <v>-378753.04051920772</v>
      </c>
      <c r="F32" s="96">
        <f>'Form Data'!F73</f>
        <v>-7.510068688614588E-3</v>
      </c>
      <c r="G32" s="203">
        <f>'Form Data'!G73</f>
        <v>11.997930861529557</v>
      </c>
      <c r="H32" s="97">
        <f>'Form Data'!H73</f>
        <v>-0.34031208760663922</v>
      </c>
      <c r="I32" s="238">
        <f>'Form Data'!I73</f>
        <v>4.3928053223410632</v>
      </c>
      <c r="J32" s="239">
        <f>'Form Data'!J73</f>
        <v>3.1120189611471893E-2</v>
      </c>
      <c r="K32" s="96">
        <f>'Form Data'!K73</f>
        <v>7.1349005406074629E-3</v>
      </c>
      <c r="L32" s="202">
        <f>'Form Data'!L73</f>
        <v>219877244.23747897</v>
      </c>
      <c r="M32" s="201">
        <f>'Form Data'!M73</f>
        <v>-94313.188250511885</v>
      </c>
      <c r="N32" s="96">
        <f>'Form Data'!N73</f>
        <v>-4.287517411534239E-4</v>
      </c>
      <c r="O32" s="200">
        <f>'Form Data'!O73</f>
        <v>70770044.334350169</v>
      </c>
      <c r="P32" s="199">
        <f>'Form Data'!P73</f>
        <v>1215381.2935686558</v>
      </c>
      <c r="Q32" s="96">
        <f>'Form Data'!Q73</f>
        <v>1.7473757192325835E-2</v>
      </c>
    </row>
    <row r="33" spans="2:17">
      <c r="B33" s="500"/>
      <c r="C33" s="220" t="s">
        <v>134</v>
      </c>
      <c r="D33" s="99">
        <f>'Form Data'!D74</f>
        <v>85046610.30490838</v>
      </c>
      <c r="E33" s="98">
        <f>'Form Data'!E74</f>
        <v>-480192.45612251759</v>
      </c>
      <c r="F33" s="96">
        <f>'Form Data'!F74</f>
        <v>-5.6145259804019076E-3</v>
      </c>
      <c r="G33" s="203">
        <f>'Form Data'!G74</f>
        <v>20.385672142702841</v>
      </c>
      <c r="H33" s="97">
        <f>'Form Data'!H74</f>
        <v>-0.53826159259789463</v>
      </c>
      <c r="I33" s="238">
        <f>'Form Data'!I74</f>
        <v>5.3675469235106128</v>
      </c>
      <c r="J33" s="239">
        <f>'Form Data'!J74</f>
        <v>3.2530772937558794E-2</v>
      </c>
      <c r="K33" s="96">
        <f>'Form Data'!K74</f>
        <v>6.0975959621161679E-3</v>
      </c>
      <c r="L33" s="202">
        <f>'Form Data'!L74</f>
        <v>456491671.49711698</v>
      </c>
      <c r="M33" s="201">
        <f>'Form Data'!M74</f>
        <v>204797.46014106274</v>
      </c>
      <c r="N33" s="96">
        <f>'Form Data'!N74</f>
        <v>4.4883487076699617E-4</v>
      </c>
      <c r="O33" s="200">
        <f>'Form Data'!O74</f>
        <v>118224408.68442419</v>
      </c>
      <c r="P33" s="199">
        <f>'Form Data'!P74</f>
        <v>-954298.50849753618</v>
      </c>
      <c r="Q33" s="96">
        <f>'Form Data'!Q74</f>
        <v>-8.00729032034855E-3</v>
      </c>
    </row>
    <row r="34" spans="2:17">
      <c r="B34" s="500"/>
      <c r="C34" s="220" t="s">
        <v>133</v>
      </c>
      <c r="D34" s="99">
        <f>'Form Data'!D75</f>
        <v>23494993.149792269</v>
      </c>
      <c r="E34" s="98">
        <f>'Form Data'!E75</f>
        <v>615945.59418843314</v>
      </c>
      <c r="F34" s="96">
        <f>'Form Data'!F75</f>
        <v>2.6921819743216002E-2</v>
      </c>
      <c r="G34" s="203">
        <f>'Form Data'!G75</f>
        <v>5.6317497620369199</v>
      </c>
      <c r="H34" s="97">
        <f>'Form Data'!H75</f>
        <v>3.4443893865603314E-2</v>
      </c>
      <c r="I34" s="238">
        <f>'Form Data'!I75</f>
        <v>6.9041429329311788</v>
      </c>
      <c r="J34" s="239">
        <f>'Form Data'!J75</f>
        <v>-8.9185212993603713E-2</v>
      </c>
      <c r="K34" s="96">
        <f>'Form Data'!K75</f>
        <v>-1.2752899782855829E-2</v>
      </c>
      <c r="L34" s="202">
        <f>'Form Data'!L75</f>
        <v>162212790.91440475</v>
      </c>
      <c r="M34" s="201">
        <f>'Form Data'!M75</f>
        <v>2212103.6918488443</v>
      </c>
      <c r="N34" s="96">
        <f>'Form Data'!N75</f>
        <v>1.3825588691202794E-2</v>
      </c>
      <c r="O34" s="200">
        <f>'Form Data'!O75</f>
        <v>37364308.054355264</v>
      </c>
      <c r="P34" s="199">
        <f>'Form Data'!P75</f>
        <v>890903.44916715473</v>
      </c>
      <c r="Q34" s="96">
        <f>'Form Data'!Q75</f>
        <v>2.4426111541022123E-2</v>
      </c>
    </row>
    <row r="35" spans="2:17">
      <c r="B35" s="500"/>
      <c r="C35" s="220" t="s">
        <v>132</v>
      </c>
      <c r="D35" s="99">
        <f>'Form Data'!D76</f>
        <v>4473362.9330002507</v>
      </c>
      <c r="E35" s="98">
        <f>'Form Data'!E76</f>
        <v>87582.062378818169</v>
      </c>
      <c r="F35" s="96">
        <f>'Form Data'!F76</f>
        <v>1.9969548174532586E-2</v>
      </c>
      <c r="G35" s="203">
        <f>'Form Data'!G76</f>
        <v>1.0722650767681401</v>
      </c>
      <c r="H35" s="97">
        <f>'Form Data'!H76</f>
        <v>-7.0603114103051645E-4</v>
      </c>
      <c r="I35" s="238">
        <f>'Form Data'!I76</f>
        <v>7.2696856603740931</v>
      </c>
      <c r="J35" s="239">
        <f>'Form Data'!J76</f>
        <v>2.5545493270138664E-2</v>
      </c>
      <c r="K35" s="96">
        <f>'Form Data'!K76</f>
        <v>3.5263665087738329E-3</v>
      </c>
      <c r="L35" s="202">
        <f>'Form Data'!L76</f>
        <v>32519942.367680918</v>
      </c>
      <c r="M35" s="201">
        <f>'Form Data'!M76</f>
        <v>748730.99869604781</v>
      </c>
      <c r="N35" s="96">
        <f>'Form Data'!N76</f>
        <v>2.356633462918448E-2</v>
      </c>
      <c r="O35" s="200">
        <f>'Form Data'!O76</f>
        <v>6970528.8556950092</v>
      </c>
      <c r="P35" s="199">
        <f>'Form Data'!P76</f>
        <v>-30616.449718693271</v>
      </c>
      <c r="Q35" s="96">
        <f>'Form Data'!Q76</f>
        <v>-4.3730630322754201E-3</v>
      </c>
    </row>
    <row r="36" spans="2:17">
      <c r="B36" s="506"/>
      <c r="C36" s="216" t="s">
        <v>131</v>
      </c>
      <c r="D36" s="99">
        <f>'Form Data'!D77</f>
        <v>19299645.097568616</v>
      </c>
      <c r="E36" s="98">
        <f>'Form Data'!E77</f>
        <v>65492.829995967448</v>
      </c>
      <c r="F36" s="96">
        <f>'Form Data'!F77</f>
        <v>3.4050281543410413E-3</v>
      </c>
      <c r="G36" s="203">
        <f>'Form Data'!G77</f>
        <v>4.6261248510553425</v>
      </c>
      <c r="H36" s="97">
        <f>'Form Data'!H77</f>
        <v>-7.9465846937488038E-2</v>
      </c>
      <c r="I36" s="238">
        <f>'Form Data'!I77</f>
        <v>5.3147226458245171</v>
      </c>
      <c r="J36" s="239">
        <f>'Form Data'!J77</f>
        <v>0.29026567809319559</v>
      </c>
      <c r="K36" s="96">
        <f>'Form Data'!K77</f>
        <v>5.7770557088532175E-2</v>
      </c>
      <c r="L36" s="202">
        <f>'Form Data'!L77</f>
        <v>102572260.85642405</v>
      </c>
      <c r="M36" s="201">
        <f>'Form Data'!M77</f>
        <v>5931090.4772134572</v>
      </c>
      <c r="N36" s="96">
        <f>'Form Data'!N77</f>
        <v>6.1372295616251675E-2</v>
      </c>
      <c r="O36" s="200">
        <f>'Form Data'!O77</f>
        <v>17168954.67634875</v>
      </c>
      <c r="P36" s="199">
        <f>'Form Data'!P77</f>
        <v>-142251.80141895264</v>
      </c>
      <c r="Q36" s="96">
        <f>'Form Data'!Q77</f>
        <v>-8.2173245175974682E-3</v>
      </c>
    </row>
    <row r="37" spans="2:17" ht="15" thickBot="1">
      <c r="B37" s="500"/>
      <c r="C37" s="228" t="s">
        <v>130</v>
      </c>
      <c r="D37" s="94">
        <f>'Form Data'!D78</f>
        <v>8170785.0803381903</v>
      </c>
      <c r="E37" s="93">
        <f>'Form Data'!E78</f>
        <v>125579.47054770123</v>
      </c>
      <c r="F37" s="91">
        <f>'Form Data'!F78</f>
        <v>1.5609230719334162E-2</v>
      </c>
      <c r="G37" s="215">
        <f>'Form Data'!G78</f>
        <v>1.9585371503824536</v>
      </c>
      <c r="H37" s="92">
        <f>'Form Data'!H78</f>
        <v>-9.7037241943118691E-3</v>
      </c>
      <c r="I37" s="240">
        <f>'Form Data'!I78</f>
        <v>3.1325824021388016</v>
      </c>
      <c r="J37" s="241">
        <f>'Form Data'!J78</f>
        <v>7.6094529052371573E-2</v>
      </c>
      <c r="K37" s="91">
        <f>'Form Data'!K78</f>
        <v>2.4896067713015856E-2</v>
      </c>
      <c r="L37" s="214">
        <f>'Form Data'!L78</f>
        <v>25595657.554325689</v>
      </c>
      <c r="M37" s="213">
        <f>'Form Data'!M78</f>
        <v>1005584.1715141423</v>
      </c>
      <c r="N37" s="91">
        <f>'Form Data'!N78</f>
        <v>4.0893906897286662E-2</v>
      </c>
      <c r="O37" s="212">
        <f>'Form Data'!O78</f>
        <v>5849635.4312673807</v>
      </c>
      <c r="P37" s="211">
        <f>'Form Data'!P78</f>
        <v>-28965.484608022496</v>
      </c>
      <c r="Q37" s="91">
        <f>'Form Data'!Q78</f>
        <v>-4.9272752177818395E-3</v>
      </c>
    </row>
    <row r="38" spans="2:17">
      <c r="B38" s="499" t="s">
        <v>68</v>
      </c>
      <c r="C38" s="210" t="s">
        <v>129</v>
      </c>
      <c r="D38" s="104">
        <f>Package!D24</f>
        <v>165479360.20864752</v>
      </c>
      <c r="E38" s="103">
        <f>Package!E24</f>
        <v>3229516.2949339747</v>
      </c>
      <c r="F38" s="101">
        <f>Package!F24</f>
        <v>1.9904587992401836E-2</v>
      </c>
      <c r="G38" s="209">
        <f>Package!G24</f>
        <v>39.665401966091331</v>
      </c>
      <c r="H38" s="102">
        <f>Package!H24</f>
        <v>-2.8645665960148392E-2</v>
      </c>
      <c r="I38" s="242">
        <f>Package!I24</f>
        <v>4.8796832828128736</v>
      </c>
      <c r="J38" s="243">
        <f>Package!J24</f>
        <v>0.15332761254937832</v>
      </c>
      <c r="K38" s="101">
        <f>Package!K24</f>
        <v>3.2440980587656508E-2</v>
      </c>
      <c r="L38" s="208">
        <f>Package!L24</f>
        <v>807486867.66070712</v>
      </c>
      <c r="M38" s="207">
        <f>Package!M24</f>
        <v>40636397.879760027</v>
      </c>
      <c r="N38" s="101">
        <f>Package!N24</f>
        <v>5.2991292932725101E-2</v>
      </c>
      <c r="O38" s="206">
        <f>Package!O24</f>
        <v>226268604.30398655</v>
      </c>
      <c r="P38" s="205">
        <f>Package!P24</f>
        <v>13117255.732163489</v>
      </c>
      <c r="Q38" s="101">
        <f>Package!Q24</f>
        <v>6.1539632847987934E-2</v>
      </c>
    </row>
    <row r="39" spans="2:17">
      <c r="B39" s="500"/>
      <c r="C39" s="204" t="s">
        <v>128</v>
      </c>
      <c r="D39" s="99">
        <f>Package!D25</f>
        <v>1231916.498549294</v>
      </c>
      <c r="E39" s="98">
        <f>Package!E25</f>
        <v>51752.578911733814</v>
      </c>
      <c r="F39" s="96">
        <f>Package!F25</f>
        <v>4.3852026019934195E-2</v>
      </c>
      <c r="G39" s="203">
        <f>Package!G25</f>
        <v>0.29529037967034627</v>
      </c>
      <c r="H39" s="97">
        <f>Package!H25</f>
        <v>6.5660166155818711E-3</v>
      </c>
      <c r="I39" s="238">
        <f>Package!I25</f>
        <v>11.49078092354884</v>
      </c>
      <c r="J39" s="239">
        <f>Package!J25</f>
        <v>0.57656337356225862</v>
      </c>
      <c r="K39" s="96">
        <f>Package!K25</f>
        <v>5.2826817032153396E-2</v>
      </c>
      <c r="L39" s="202">
        <f>Package!L25</f>
        <v>14155682.600935308</v>
      </c>
      <c r="M39" s="201">
        <f>Package!M25</f>
        <v>1275116.8373660967</v>
      </c>
      <c r="N39" s="96">
        <f>Package!N25</f>
        <v>9.8995406007131873E-2</v>
      </c>
      <c r="O39" s="200">
        <f>Package!O25</f>
        <v>1696622.7013724446</v>
      </c>
      <c r="P39" s="199">
        <f>Package!P25</f>
        <v>45108.658740981482</v>
      </c>
      <c r="Q39" s="96">
        <f>Package!Q25</f>
        <v>2.7313518127346326E-2</v>
      </c>
    </row>
    <row r="40" spans="2:17">
      <c r="B40" s="500"/>
      <c r="C40" s="204" t="s">
        <v>127</v>
      </c>
      <c r="D40" s="99">
        <f>Package!D26</f>
        <v>1971814.8750435759</v>
      </c>
      <c r="E40" s="98">
        <f>Package!E26</f>
        <v>82756.208737096284</v>
      </c>
      <c r="F40" s="96">
        <f>Package!F26</f>
        <v>4.380817293456675E-2</v>
      </c>
      <c r="G40" s="203">
        <f>Package!G26</f>
        <v>0.47264401749381663</v>
      </c>
      <c r="H40" s="97">
        <f>Package!H26</f>
        <v>1.0490200446161113E-2</v>
      </c>
      <c r="I40" s="238">
        <f>Package!I26</f>
        <v>6.7168466753621798</v>
      </c>
      <c r="J40" s="239">
        <f>Package!J26</f>
        <v>3.8520391791988295E-2</v>
      </c>
      <c r="K40" s="96">
        <f>Package!K26</f>
        <v>5.7679709191141128E-3</v>
      </c>
      <c r="L40" s="202">
        <f>Package!L26</f>
        <v>13244378.187866135</v>
      </c>
      <c r="M40" s="201">
        <f>Package!M26</f>
        <v>628628.04546551965</v>
      </c>
      <c r="N40" s="96">
        <f>Package!N26</f>
        <v>4.982882812118692E-2</v>
      </c>
      <c r="O40" s="200">
        <f>Package!O26</f>
        <v>3969880.9930026531</v>
      </c>
      <c r="P40" s="199">
        <f>Package!P26</f>
        <v>254458.05937577877</v>
      </c>
      <c r="Q40" s="96">
        <f>Package!Q26</f>
        <v>6.8486970103127709E-2</v>
      </c>
    </row>
    <row r="41" spans="2:17">
      <c r="B41" s="500"/>
      <c r="C41" s="204" t="s">
        <v>126</v>
      </c>
      <c r="D41" s="99">
        <f>Package!D27</f>
        <v>45938217.272233799</v>
      </c>
      <c r="E41" s="98">
        <f>Package!E27</f>
        <v>901156.22707416862</v>
      </c>
      <c r="F41" s="96">
        <f>Package!F27</f>
        <v>2.0009214770265758E-2</v>
      </c>
      <c r="G41" s="203">
        <f>Package!G27</f>
        <v>11.011390492513954</v>
      </c>
      <c r="H41" s="97">
        <f>Package!H27</f>
        <v>-6.8219335325014896E-3</v>
      </c>
      <c r="I41" s="238">
        <f>Package!I27</f>
        <v>7.0753679347240466</v>
      </c>
      <c r="J41" s="239">
        <f>Package!J27</f>
        <v>1.3605367339078356E-2</v>
      </c>
      <c r="K41" s="96">
        <f>Package!K27</f>
        <v>1.9266248630214909E-3</v>
      </c>
      <c r="L41" s="202">
        <f>Package!L27</f>
        <v>325029789.46634936</v>
      </c>
      <c r="M41" s="201">
        <f>Package!M27</f>
        <v>6988757.6326093674</v>
      </c>
      <c r="N41" s="96">
        <f>Package!N27</f>
        <v>2.1974389883953178E-2</v>
      </c>
      <c r="O41" s="200">
        <f>Package!O27</f>
        <v>70931568.78744638</v>
      </c>
      <c r="P41" s="199">
        <f>Package!P27</f>
        <v>1188160.5601288974</v>
      </c>
      <c r="Q41" s="96">
        <f>Package!Q27</f>
        <v>1.7036170017047034E-2</v>
      </c>
    </row>
    <row r="42" spans="2:17">
      <c r="B42" s="500"/>
      <c r="C42" s="204" t="s">
        <v>125</v>
      </c>
      <c r="D42" s="99">
        <f>Package!D28</f>
        <v>60198325.519851469</v>
      </c>
      <c r="E42" s="98">
        <f>Package!E28</f>
        <v>-1260756.9962223917</v>
      </c>
      <c r="F42" s="96">
        <f>Package!F28</f>
        <v>-2.0513762077275663E-2</v>
      </c>
      <c r="G42" s="203">
        <f>Package!G28</f>
        <v>14.429538381220684</v>
      </c>
      <c r="H42" s="97">
        <f>Package!H28</f>
        <v>-0.6062834720971253</v>
      </c>
      <c r="I42" s="238">
        <f>Package!I28</f>
        <v>5.451130209332633</v>
      </c>
      <c r="J42" s="239">
        <f>Package!J28</f>
        <v>0.11247361280477985</v>
      </c>
      <c r="K42" s="96">
        <f>Package!K28</f>
        <v>2.1067774405630485E-2</v>
      </c>
      <c r="L42" s="202">
        <f>Package!L28</f>
        <v>328148910.79250193</v>
      </c>
      <c r="M42" s="201">
        <f>Package!M28</f>
        <v>39974.501514554024</v>
      </c>
      <c r="N42" s="96">
        <f>Package!N28</f>
        <v>1.2183301669998453E-4</v>
      </c>
      <c r="O42" s="200">
        <f>Package!O28</f>
        <v>66113565.635422885</v>
      </c>
      <c r="P42" s="199">
        <f>Package!P28</f>
        <v>-1763912.0973981619</v>
      </c>
      <c r="Q42" s="96">
        <f>Package!Q28</f>
        <v>-2.5986706582428753E-2</v>
      </c>
    </row>
    <row r="43" spans="2:17">
      <c r="B43" s="500"/>
      <c r="C43" s="204" t="s">
        <v>124</v>
      </c>
      <c r="D43" s="99">
        <f>Package!D29</f>
        <v>78464062.394089967</v>
      </c>
      <c r="E43" s="98">
        <f>Package!E29</f>
        <v>5654064.2143387347</v>
      </c>
      <c r="F43" s="96">
        <f>Package!F29</f>
        <v>7.7655052268785163E-2</v>
      </c>
      <c r="G43" s="203">
        <f>Package!G29</f>
        <v>18.807835435366929</v>
      </c>
      <c r="H43" s="97">
        <f>Package!H29</f>
        <v>0.99503841737022825</v>
      </c>
      <c r="I43" s="238">
        <f>Package!I29</f>
        <v>5.7805458035148689</v>
      </c>
      <c r="J43" s="239">
        <f>Package!J29</f>
        <v>8.6280124595931262E-2</v>
      </c>
      <c r="K43" s="96">
        <f>Package!K29</f>
        <v>1.5152107306013799E-2</v>
      </c>
      <c r="L43" s="202">
        <f>Package!L29</f>
        <v>453565106.5988856</v>
      </c>
      <c r="M43" s="201">
        <f>Package!M29</f>
        <v>38965632.881777823</v>
      </c>
      <c r="N43" s="96">
        <f>Package!N29</f>
        <v>9.3983797259629687E-2</v>
      </c>
      <c r="O43" s="200">
        <f>Package!O29</f>
        <v>100960455.72941405</v>
      </c>
      <c r="P43" s="199">
        <f>Package!P29</f>
        <v>5689704.6110440344</v>
      </c>
      <c r="Q43" s="96">
        <f>Package!Q29</f>
        <v>5.9721420732526911E-2</v>
      </c>
    </row>
    <row r="44" spans="2:17" ht="15" thickBot="1">
      <c r="B44" s="501"/>
      <c r="C44" s="198" t="s">
        <v>123</v>
      </c>
      <c r="D44" s="197">
        <f>Package!D30</f>
        <v>5978680.7448276319</v>
      </c>
      <c r="E44" s="139">
        <f>Package!E30</f>
        <v>827996.10419545788</v>
      </c>
      <c r="F44" s="137">
        <f>Package!F30</f>
        <v>0.16075457186092315</v>
      </c>
      <c r="G44" s="196">
        <f>Package!G30</f>
        <v>1.4330897501145019</v>
      </c>
      <c r="H44" s="138">
        <f>Package!H30</f>
        <v>0.17298671068317106</v>
      </c>
      <c r="I44" s="244">
        <f>Package!I30</f>
        <v>6.4804014015344347</v>
      </c>
      <c r="J44" s="245">
        <f>Package!J30</f>
        <v>-0.63707656724703199</v>
      </c>
      <c r="K44" s="137">
        <f>Package!K30</f>
        <v>-8.9508751560786554E-2</v>
      </c>
      <c r="L44" s="195">
        <f>Package!L30</f>
        <v>38744251.078107923</v>
      </c>
      <c r="M44" s="194">
        <f>Package!M30</f>
        <v>2084366.6242673397</v>
      </c>
      <c r="N44" s="137">
        <f>Package!N30</f>
        <v>5.685687926517663E-2</v>
      </c>
      <c r="O44" s="193">
        <f>Package!O30</f>
        <v>7155318.2221706612</v>
      </c>
      <c r="P44" s="192">
        <f>Package!P30</f>
        <v>448931.0933144819</v>
      </c>
      <c r="Q44" s="137">
        <f>Package!Q30</f>
        <v>6.6940825915465782E-2</v>
      </c>
    </row>
    <row r="45" spans="2:17">
      <c r="B45" s="505" t="s">
        <v>122</v>
      </c>
      <c r="C45" s="219" t="s">
        <v>12</v>
      </c>
      <c r="D45" s="136">
        <f>'NB &amp; PL'!D9</f>
        <v>182664107.94274712</v>
      </c>
      <c r="E45" s="119">
        <f>'NB &amp; PL'!E9</f>
        <v>9218055.5397031009</v>
      </c>
      <c r="F45" s="117">
        <f>'NB &amp; PL'!F9</f>
        <v>5.3146528341173838E-2</v>
      </c>
      <c r="G45" s="181">
        <f>'NB &amp; PL'!G9</f>
        <v>43.784585927761697</v>
      </c>
      <c r="H45" s="118">
        <f>'NB &amp; PL'!H9</f>
        <v>1.3514118820650367</v>
      </c>
      <c r="I45" s="246">
        <f>'NB &amp; PL'!I9</f>
        <v>6.6453681182803965</v>
      </c>
      <c r="J45" s="247">
        <f>'NB &amp; PL'!J9</f>
        <v>-7.878999858039748E-4</v>
      </c>
      <c r="K45" s="117">
        <f>'NB &amp; PL'!K9</f>
        <v>-1.1854972763782879E-4</v>
      </c>
      <c r="L45" s="180">
        <f>'NB &amp; PL'!L9</f>
        <v>1213870239.2768607</v>
      </c>
      <c r="M45" s="179">
        <f>'NB &amp; PL'!M9</f>
        <v>61120714.25385499</v>
      </c>
      <c r="N45" s="117">
        <f>'NB &amp; PL'!N9</f>
        <v>5.3021678107076371E-2</v>
      </c>
      <c r="O45" s="178">
        <f>'NB &amp; PL'!O9</f>
        <v>247348643.78034234</v>
      </c>
      <c r="P45" s="177">
        <f>'NB &amp; PL'!P9</f>
        <v>16818942.194938511</v>
      </c>
      <c r="Q45" s="117">
        <f>'NB &amp; PL'!Q9</f>
        <v>7.2957810118483304E-2</v>
      </c>
    </row>
    <row r="46" spans="2:17" ht="15" thickBot="1">
      <c r="B46" s="507"/>
      <c r="C46" s="217" t="s">
        <v>11</v>
      </c>
      <c r="D46" s="134">
        <f>'NB &amp; PL'!D10</f>
        <v>209719356.60146016</v>
      </c>
      <c r="E46" s="113">
        <f>'NB &amp; PL'!E10</f>
        <v>302873.25236484408</v>
      </c>
      <c r="F46" s="111">
        <f>'NB &amp; PL'!F10</f>
        <v>1.446272268166958E-3</v>
      </c>
      <c r="G46" s="171">
        <f>'NB &amp; PL'!G10</f>
        <v>50.269728920744605</v>
      </c>
      <c r="H46" s="112">
        <f>'NB &amp; PL'!H10</f>
        <v>-0.96352754646307659</v>
      </c>
      <c r="I46" s="234">
        <f>'NB &amp; PL'!I10</f>
        <v>4.4007080230636504</v>
      </c>
      <c r="J46" s="235">
        <f>'NB &amp; PL'!J10</f>
        <v>0.12756529276415396</v>
      </c>
      <c r="K46" s="111">
        <f>'NB &amp; PL'!K10</f>
        <v>2.9852804087171961E-2</v>
      </c>
      <c r="L46" s="170">
        <f>'NB &amp; PL'!L10</f>
        <v>922913655.18779254</v>
      </c>
      <c r="M46" s="169">
        <f>'NB &amp; PL'!M10</f>
        <v>28047131.759720445</v>
      </c>
      <c r="N46" s="111">
        <f>'NB &amp; PL'!N10</f>
        <v>3.1342251638017418E-2</v>
      </c>
      <c r="O46" s="168">
        <f>'NB &amp; PL'!O10</f>
        <v>269753228.1881848</v>
      </c>
      <c r="P46" s="167">
        <f>'NB &amp; PL'!P10</f>
        <v>3060717.5434014499</v>
      </c>
      <c r="Q46" s="111">
        <f>'NB &amp; PL'!Q10</f>
        <v>1.1476578536088407E-2</v>
      </c>
    </row>
    <row r="47" spans="2:17">
      <c r="B47" s="499" t="s">
        <v>121</v>
      </c>
      <c r="C47" s="120" t="s">
        <v>120</v>
      </c>
      <c r="D47" s="166">
        <f>Sodium!D15</f>
        <v>416141118.33687103</v>
      </c>
      <c r="E47" s="165">
        <f>Sodium!E15</f>
        <v>8499858.83528018</v>
      </c>
      <c r="F47" s="158">
        <f>Sodium!F15</f>
        <v>2.0851321197644882E-2</v>
      </c>
      <c r="G47" s="164">
        <f>Sodium!G15</f>
        <v>99.749024365566683</v>
      </c>
      <c r="H47" s="163">
        <f>Sodium!H15</f>
        <v>2.0536613980169705E-2</v>
      </c>
      <c r="I47" s="248">
        <f>Sodium!I15</f>
        <v>5.6456272437616652</v>
      </c>
      <c r="J47" s="249">
        <f>Sodium!J15</f>
        <v>8.1356276867046162E-2</v>
      </c>
      <c r="K47" s="158">
        <f>Sodium!K15</f>
        <v>1.4621192488842888E-2</v>
      </c>
      <c r="L47" s="162">
        <f>Sodium!L15</f>
        <v>2349377634.932086</v>
      </c>
      <c r="M47" s="161">
        <f>Sodium!M15</f>
        <v>81151209.779028893</v>
      </c>
      <c r="N47" s="158">
        <f>Sodium!N15</f>
        <v>3.5777384867365217E-2</v>
      </c>
      <c r="O47" s="160">
        <f>Sodium!O15</f>
        <v>552963399.75902247</v>
      </c>
      <c r="P47" s="159">
        <f>Sodium!P15</f>
        <v>17674631.764080167</v>
      </c>
      <c r="Q47" s="158">
        <f>Sodium!Q15</f>
        <v>3.301887284182127E-2</v>
      </c>
    </row>
    <row r="48" spans="2:17">
      <c r="B48" s="500"/>
      <c r="C48" s="100" t="s">
        <v>119</v>
      </c>
      <c r="D48" s="157">
        <f>Sodium!D16</f>
        <v>299319.5933087474</v>
      </c>
      <c r="E48" s="156">
        <f>Sodium!E16</f>
        <v>-82977.308574919181</v>
      </c>
      <c r="F48" s="149">
        <f>Sodium!F16</f>
        <v>-0.21704938796540202</v>
      </c>
      <c r="G48" s="155">
        <f>Sodium!G16</f>
        <v>7.1746905293497823E-2</v>
      </c>
      <c r="H48" s="154">
        <f>Sodium!H16</f>
        <v>-2.1781144206667949E-2</v>
      </c>
      <c r="I48" s="250">
        <f>Sodium!I16</f>
        <v>10.631462409491665</v>
      </c>
      <c r="J48" s="251">
        <f>Sodium!J16</f>
        <v>0.16911814503951916</v>
      </c>
      <c r="K48" s="149">
        <f>Sodium!K16</f>
        <v>1.6164459968511173E-2</v>
      </c>
      <c r="L48" s="153">
        <f>Sodium!L16</f>
        <v>3182205.0046862806</v>
      </c>
      <c r="M48" s="152">
        <f>Sodium!M16</f>
        <v>-817516.79405412264</v>
      </c>
      <c r="N48" s="149">
        <f>Sodium!N16</f>
        <v>-0.20439341413984741</v>
      </c>
      <c r="O48" s="151">
        <f>Sodium!O16</f>
        <v>517583.52055112564</v>
      </c>
      <c r="P48" s="150">
        <f>Sodium!P16</f>
        <v>-141161.30164918955</v>
      </c>
      <c r="Q48" s="149">
        <f>Sodium!Q16</f>
        <v>-0.21428829023306442</v>
      </c>
    </row>
    <row r="49" spans="2:17">
      <c r="B49" s="500"/>
      <c r="C49" s="100" t="s">
        <v>118</v>
      </c>
      <c r="D49" s="157">
        <f>Sodium!D17</f>
        <v>655236.63888797979</v>
      </c>
      <c r="E49" s="156">
        <f>Sodium!E17</f>
        <v>-7240.0485896308674</v>
      </c>
      <c r="F49" s="149">
        <f>Sodium!F17</f>
        <v>-1.0928759798623941E-2</v>
      </c>
      <c r="G49" s="155">
        <f>Sodium!G17</f>
        <v>0.15706021966505138</v>
      </c>
      <c r="H49" s="154">
        <f>Sodium!H17</f>
        <v>-5.0131639114819604E-3</v>
      </c>
      <c r="I49" s="250">
        <f>Sodium!I17</f>
        <v>5.7952524328365707</v>
      </c>
      <c r="J49" s="251">
        <f>Sodium!J17</f>
        <v>-0.18847225806554579</v>
      </c>
      <c r="K49" s="149">
        <f>Sodium!K17</f>
        <v>-3.1497481552268974E-2</v>
      </c>
      <c r="L49" s="153">
        <f>Sodium!L17</f>
        <v>3797261.7255992224</v>
      </c>
      <c r="M49" s="152">
        <f>Sodium!M17</f>
        <v>-166816.38640760165</v>
      </c>
      <c r="N49" s="149">
        <f>Sodium!N17</f>
        <v>-4.2082012940746635E-2</v>
      </c>
      <c r="O49" s="151">
        <f>Sodium!O17</f>
        <v>1538946.3207839213</v>
      </c>
      <c r="P49" s="150">
        <f>Sodium!P17</f>
        <v>-28038.726643833565</v>
      </c>
      <c r="Q49" s="149">
        <f>Sodium!Q17</f>
        <v>-1.7893423226890286E-2</v>
      </c>
    </row>
    <row r="50" spans="2:17" ht="15" thickBot="1">
      <c r="B50" s="501"/>
      <c r="C50" s="297" t="s">
        <v>117</v>
      </c>
      <c r="D50" s="148">
        <f>Sodium!D18</f>
        <v>92484.396547860975</v>
      </c>
      <c r="E50" s="147">
        <f>Sodium!E18</f>
        <v>27448.768817019176</v>
      </c>
      <c r="F50" s="140">
        <f>Sodium!F18</f>
        <v>0.4220574133707049</v>
      </c>
      <c r="G50" s="146">
        <f>Sodium!G18</f>
        <v>2.2168509474757996E-2</v>
      </c>
      <c r="H50" s="145">
        <f>Sodium!H18</f>
        <v>6.2576941380030962E-3</v>
      </c>
      <c r="I50" s="254">
        <f>Sodium!I18</f>
        <v>5.2927333770044402</v>
      </c>
      <c r="J50" s="255">
        <f>Sodium!J18</f>
        <v>-0.13313131410556789</v>
      </c>
      <c r="K50" s="140">
        <f>Sodium!K18</f>
        <v>-2.4536423535164172E-2</v>
      </c>
      <c r="L50" s="144">
        <f>Sodium!L18</f>
        <v>489495.25246097805</v>
      </c>
      <c r="M50" s="143">
        <f>Sodium!M18</f>
        <v>136620.73629202863</v>
      </c>
      <c r="N50" s="140">
        <f>Sodium!N18</f>
        <v>0.3871652103849213</v>
      </c>
      <c r="O50" s="142">
        <f>Sodium!O18</f>
        <v>115672.33708937332</v>
      </c>
      <c r="P50" s="141">
        <f>Sodium!P18</f>
        <v>29184.606165700476</v>
      </c>
      <c r="Q50" s="140">
        <f>Sodium!Q18</f>
        <v>0.33744215340157874</v>
      </c>
    </row>
    <row r="51" spans="2:17">
      <c r="B51" s="503"/>
      <c r="C51" s="285" t="s">
        <v>114</v>
      </c>
      <c r="D51" s="286">
        <f>'Flavor Groups'!D39</f>
        <v>2272047.7741429363</v>
      </c>
      <c r="E51" s="287">
        <f>'Flavor Groups'!E39</f>
        <v>64524.52764520701</v>
      </c>
      <c r="F51" s="288">
        <f>'Flavor Groups'!F39</f>
        <v>2.9229376291994295E-2</v>
      </c>
      <c r="G51" s="289">
        <f>'Flavor Groups'!G39</f>
        <v>0.5446098421815937</v>
      </c>
      <c r="H51" s="290">
        <f>'Flavor Groups'!H39</f>
        <v>4.5444049418380539E-3</v>
      </c>
      <c r="I51" s="291">
        <f>'Flavor Groups'!I39</f>
        <v>7.3717942197963335</v>
      </c>
      <c r="J51" s="292">
        <f>'Flavor Groups'!J39</f>
        <v>-6.901413762690467E-2</v>
      </c>
      <c r="K51" s="288">
        <f>'Flavor Groups'!K39</f>
        <v>-9.2750860271859446E-3</v>
      </c>
      <c r="L51" s="293">
        <f>'Flavor Groups'!L39</f>
        <v>16749068.648528023</v>
      </c>
      <c r="M51" s="294">
        <f>'Flavor Groups'!M39</f>
        <v>323311.22678163834</v>
      </c>
      <c r="N51" s="288">
        <f>'Flavor Groups'!N39</f>
        <v>1.9683185285179011E-2</v>
      </c>
      <c r="O51" s="295">
        <f>'Flavor Groups'!O39</f>
        <v>4455617.5316963792</v>
      </c>
      <c r="P51" s="296">
        <f>'Flavor Groups'!P39</f>
        <v>113778.04132676311</v>
      </c>
      <c r="Q51" s="288">
        <f>'Flavor Groups'!Q39</f>
        <v>2.6205031664373504E-2</v>
      </c>
    </row>
    <row r="52" spans="2:17">
      <c r="B52" s="503"/>
      <c r="C52" s="218" t="s">
        <v>113</v>
      </c>
      <c r="D52" s="135">
        <f>'Flavor Groups'!D40</f>
        <v>641473.99839627231</v>
      </c>
      <c r="E52" s="116">
        <f>'Flavor Groups'!E40</f>
        <v>27630.957902958966</v>
      </c>
      <c r="F52" s="114">
        <f>'Flavor Groups'!F40</f>
        <v>4.5013066989817822E-2</v>
      </c>
      <c r="G52" s="176">
        <f>'Flavor Groups'!G40</f>
        <v>0.15376131479540431</v>
      </c>
      <c r="H52" s="115">
        <f>'Flavor Groups'!H40</f>
        <v>3.5860400450447028E-3</v>
      </c>
      <c r="I52" s="232">
        <f>'Flavor Groups'!I40</f>
        <v>10.686897579517359</v>
      </c>
      <c r="J52" s="233">
        <f>'Flavor Groups'!J40</f>
        <v>-0.5476286527787888</v>
      </c>
      <c r="K52" s="114">
        <f>'Flavor Groups'!K40</f>
        <v>-4.8745148790031598E-2</v>
      </c>
      <c r="L52" s="175">
        <f>'Flavor Groups'!L40</f>
        <v>6855366.9207844445</v>
      </c>
      <c r="M52" s="174">
        <f>'Flavor Groups'!M40</f>
        <v>-40868.820150109939</v>
      </c>
      <c r="N52" s="114">
        <f>'Flavor Groups'!N40</f>
        <v>-5.9262504481280296E-3</v>
      </c>
      <c r="O52" s="173">
        <f>'Flavor Groups'!O40</f>
        <v>1306764.4862359581</v>
      </c>
      <c r="P52" s="172">
        <f>'Flavor Groups'!P40</f>
        <v>64880.484716674779</v>
      </c>
      <c r="Q52" s="114">
        <f>'Flavor Groups'!Q40</f>
        <v>5.2243594922957347E-2</v>
      </c>
    </row>
    <row r="53" spans="2:17">
      <c r="B53" s="503"/>
      <c r="C53" s="218" t="s">
        <v>112</v>
      </c>
      <c r="D53" s="135">
        <f>'Flavor Groups'!D41</f>
        <v>244504.09613176555</v>
      </c>
      <c r="E53" s="116">
        <f>'Flavor Groups'!E41</f>
        <v>21664.402868284873</v>
      </c>
      <c r="F53" s="114">
        <f>'Flavor Groups'!F41</f>
        <v>9.7219676400601432E-2</v>
      </c>
      <c r="G53" s="176">
        <f>'Flavor Groups'!G41</f>
        <v>5.8607630844076115E-2</v>
      </c>
      <c r="H53" s="115">
        <f>'Flavor Groups'!H41</f>
        <v>4.0904172348202456E-3</v>
      </c>
      <c r="I53" s="232">
        <f>'Flavor Groups'!I41</f>
        <v>10.805348528826553</v>
      </c>
      <c r="J53" s="233">
        <f>'Flavor Groups'!J41</f>
        <v>-0.16399437343374501</v>
      </c>
      <c r="K53" s="114">
        <f>'Flavor Groups'!K41</f>
        <v>-1.4950245871149948E-2</v>
      </c>
      <c r="L53" s="175">
        <f>'Flavor Groups'!L41</f>
        <v>2641951.975429439</v>
      </c>
      <c r="M53" s="174">
        <f>'Flavor Groups'!M41</f>
        <v>197546.96778781526</v>
      </c>
      <c r="N53" s="114">
        <f>'Flavor Groups'!N41</f>
        <v>8.0815972463748845E-2</v>
      </c>
      <c r="O53" s="173">
        <f>'Flavor Groups'!O41</f>
        <v>583719.78075857123</v>
      </c>
      <c r="P53" s="172">
        <f>'Flavor Groups'!P41</f>
        <v>49287.016682765097</v>
      </c>
      <c r="Q53" s="114">
        <f>'Flavor Groups'!Q41</f>
        <v>9.2223044685512623E-2</v>
      </c>
    </row>
    <row r="54" spans="2:17">
      <c r="B54" s="503"/>
      <c r="C54" s="218" t="s">
        <v>111</v>
      </c>
      <c r="D54" s="135">
        <f>'Flavor Groups'!D42</f>
        <v>142031.50656961813</v>
      </c>
      <c r="E54" s="116">
        <f>'Flavor Groups'!E42</f>
        <v>-4826.3702460769855</v>
      </c>
      <c r="F54" s="114">
        <f>'Flavor Groups'!F42</f>
        <v>-3.2864224587245139E-2</v>
      </c>
      <c r="G54" s="176">
        <f>'Flavor Groups'!G42</f>
        <v>3.4044951544591709E-2</v>
      </c>
      <c r="H54" s="115">
        <f>'Flavor Groups'!H42</f>
        <v>-1.8834870711291751E-3</v>
      </c>
      <c r="I54" s="232">
        <f>'Flavor Groups'!I42</f>
        <v>7.4106826397319088</v>
      </c>
      <c r="J54" s="233">
        <f>'Flavor Groups'!J42</f>
        <v>-1.2055076898136852</v>
      </c>
      <c r="K54" s="114">
        <f>'Flavor Groups'!K42</f>
        <v>-0.1399119150931363</v>
      </c>
      <c r="L54" s="175">
        <f>'Flavor Groups'!L42</f>
        <v>1052550.4200304376</v>
      </c>
      <c r="M54" s="174">
        <f>'Flavor Groups'!M42</f>
        <v>-212804.99800655269</v>
      </c>
      <c r="N54" s="114">
        <f>'Flavor Groups'!N42</f>
        <v>-0.16817804308032902</v>
      </c>
      <c r="O54" s="173">
        <f>'Flavor Groups'!O42</f>
        <v>334289.0588259697</v>
      </c>
      <c r="P54" s="172">
        <f>'Flavor Groups'!P42</f>
        <v>-16239.082124922774</v>
      </c>
      <c r="Q54" s="114">
        <f>'Flavor Groups'!Q42</f>
        <v>-4.6327470544505589E-2</v>
      </c>
    </row>
    <row r="55" spans="2:17">
      <c r="B55" s="503"/>
      <c r="C55" s="218" t="s">
        <v>110</v>
      </c>
      <c r="D55" s="135">
        <f>'Flavor Groups'!D43</f>
        <v>10518582.916948168</v>
      </c>
      <c r="E55" s="116">
        <f>'Flavor Groups'!E43</f>
        <v>1204128.01697479</v>
      </c>
      <c r="F55" s="114">
        <f>'Flavor Groups'!F43</f>
        <v>0.1292751996660837</v>
      </c>
      <c r="G55" s="176">
        <f>'Flavor Groups'!G43</f>
        <v>2.5213042822279856</v>
      </c>
      <c r="H55" s="115">
        <f>'Flavor Groups'!H43</f>
        <v>0.24254451551434375</v>
      </c>
      <c r="I55" s="232">
        <f>'Flavor Groups'!I43</f>
        <v>5.9865639569302029</v>
      </c>
      <c r="J55" s="233">
        <f>'Flavor Groups'!J43</f>
        <v>0.89067836439949311</v>
      </c>
      <c r="K55" s="114">
        <f>'Flavor Groups'!K43</f>
        <v>0.17478382279716095</v>
      </c>
      <c r="L55" s="175">
        <f>'Flavor Groups'!L43</f>
        <v>62970169.368583657</v>
      </c>
      <c r="M55" s="174">
        <f>'Flavor Groups'!M43</f>
        <v>15504772.841532245</v>
      </c>
      <c r="N55" s="114">
        <f>'Flavor Groups'!N43</f>
        <v>0.32665423605374888</v>
      </c>
      <c r="O55" s="173">
        <f>'Flavor Groups'!O43</f>
        <v>17199109.540014613</v>
      </c>
      <c r="P55" s="172">
        <f>'Flavor Groups'!P43</f>
        <v>5830330.5250076298</v>
      </c>
      <c r="Q55" s="114">
        <f>'Flavor Groups'!Q43</f>
        <v>0.51283700011333611</v>
      </c>
    </row>
    <row r="56" spans="2:17">
      <c r="B56" s="503"/>
      <c r="C56" s="218" t="s">
        <v>109</v>
      </c>
      <c r="D56" s="135">
        <f>'Flavor Groups'!D44</f>
        <v>15005464.942032</v>
      </c>
      <c r="E56" s="116">
        <f>'Flavor Groups'!E44</f>
        <v>532476.33860434033</v>
      </c>
      <c r="F56" s="114">
        <f>'Flavor Groups'!F44</f>
        <v>3.6791042485740173E-2</v>
      </c>
      <c r="G56" s="176">
        <f>'Flavor Groups'!G44</f>
        <v>3.5968098853133399</v>
      </c>
      <c r="H56" s="115">
        <f>'Flavor Groups'!H44</f>
        <v>5.6026824171429013E-2</v>
      </c>
      <c r="I56" s="232">
        <f>'Flavor Groups'!I44</f>
        <v>5.8484403938371035</v>
      </c>
      <c r="J56" s="233">
        <f>'Flavor Groups'!J44</f>
        <v>-4.9654608034024328E-2</v>
      </c>
      <c r="K56" s="114">
        <f>'Flavor Groups'!K44</f>
        <v>-8.4187535158846659E-3</v>
      </c>
      <c r="L56" s="175">
        <f>'Flavor Groups'!L44</f>
        <v>87758567.295286477</v>
      </c>
      <c r="M56" s="174">
        <f>'Flavor Groups'!M44</f>
        <v>2395505.5512720048</v>
      </c>
      <c r="N56" s="114">
        <f>'Flavor Groups'!N44</f>
        <v>2.8062554251575611E-2</v>
      </c>
      <c r="O56" s="173">
        <f>'Flavor Groups'!O44</f>
        <v>23809322.830108434</v>
      </c>
      <c r="P56" s="172">
        <f>'Flavor Groups'!P44</f>
        <v>584777.36191259325</v>
      </c>
      <c r="Q56" s="114">
        <f>'Flavor Groups'!Q44</f>
        <v>2.5179281235596155E-2</v>
      </c>
    </row>
    <row r="57" spans="2:17">
      <c r="B57" s="503"/>
      <c r="C57" s="218" t="s">
        <v>108</v>
      </c>
      <c r="D57" s="135">
        <f>'Flavor Groups'!D45</f>
        <v>374811197.82676017</v>
      </c>
      <c r="E57" s="116">
        <f>'Flavor Groups'!E45</f>
        <v>6086407.3501349688</v>
      </c>
      <c r="F57" s="114">
        <f>'Flavor Groups'!F45</f>
        <v>1.6506639931281777E-2</v>
      </c>
      <c r="G57" s="176">
        <f>'Flavor Groups'!G45</f>
        <v>89.842242588110395</v>
      </c>
      <c r="H57" s="115">
        <f>'Flavor Groups'!H45</f>
        <v>-0.36542136552068882</v>
      </c>
      <c r="I57" s="232">
        <f>'Flavor Groups'!I45</f>
        <v>5.5273313081354445</v>
      </c>
      <c r="J57" s="233">
        <f>'Flavor Groups'!J45</f>
        <v>6.9177971487125234E-2</v>
      </c>
      <c r="K57" s="114">
        <f>'Flavor Groups'!K45</f>
        <v>1.2674244789466698E-2</v>
      </c>
      <c r="L57" s="175">
        <f>'Flavor Groups'!L45</f>
        <v>2071705668.3875992</v>
      </c>
      <c r="M57" s="174">
        <f>'Flavor Groups'!M45</f>
        <v>59149222.942654848</v>
      </c>
      <c r="N57" s="114">
        <f>'Flavor Groups'!N45</f>
        <v>2.9390093915889096E-2</v>
      </c>
      <c r="O57" s="173">
        <f>'Flavor Groups'!O45</f>
        <v>481437851.00394297</v>
      </c>
      <c r="P57" s="172">
        <f>'Flavor Groups'!P45</f>
        <v>9915198.299671948</v>
      </c>
      <c r="Q57" s="114">
        <f>'Flavor Groups'!Q45</f>
        <v>2.1028042327990867E-2</v>
      </c>
    </row>
    <row r="58" spans="2:17">
      <c r="B58" s="503"/>
      <c r="C58" s="218" t="s">
        <v>107</v>
      </c>
      <c r="D58" s="135">
        <f>'Flavor Groups'!D46</f>
        <v>4278027.1127793109</v>
      </c>
      <c r="E58" s="116">
        <f>'Flavor Groups'!E46</f>
        <v>-172518.63259903062</v>
      </c>
      <c r="F58" s="114">
        <f>'Flavor Groups'!F46</f>
        <v>-3.8763478114606995E-2</v>
      </c>
      <c r="G58" s="176">
        <f>'Flavor Groups'!G46</f>
        <v>1.0254430814590549</v>
      </c>
      <c r="H58" s="115">
        <f>'Flavor Groups'!H46</f>
        <v>-6.3372602700382696E-2</v>
      </c>
      <c r="I58" s="232">
        <f>'Flavor Groups'!I46</f>
        <v>7.2808057902364203</v>
      </c>
      <c r="J58" s="233">
        <f>'Flavor Groups'!J46</f>
        <v>8.9181011737095695E-2</v>
      </c>
      <c r="K58" s="114">
        <f>'Flavor Groups'!K46</f>
        <v>1.2400676409553319E-2</v>
      </c>
      <c r="L58" s="175">
        <f>'Flavor Groups'!L46</f>
        <v>31147484.573512003</v>
      </c>
      <c r="M58" s="174">
        <f>'Flavor Groups'!M46</f>
        <v>-859170.48679562286</v>
      </c>
      <c r="N58" s="114">
        <f>'Flavor Groups'!N46</f>
        <v>-2.6843495053661664E-2</v>
      </c>
      <c r="O58" s="173">
        <f>'Flavor Groups'!O46</f>
        <v>7985128.1575688971</v>
      </c>
      <c r="P58" s="172">
        <f>'Flavor Groups'!P46</f>
        <v>-205330.61560521834</v>
      </c>
      <c r="Q58" s="114">
        <f>'Flavor Groups'!Q46</f>
        <v>-2.5069488937265585E-2</v>
      </c>
    </row>
    <row r="59" spans="2:17">
      <c r="B59" s="503"/>
      <c r="C59" s="218" t="s">
        <v>106</v>
      </c>
      <c r="D59" s="135">
        <f>'Flavor Groups'!D47</f>
        <v>2480264.4463385004</v>
      </c>
      <c r="E59" s="116">
        <f>'Flavor Groups'!E47</f>
        <v>123154.06352365157</v>
      </c>
      <c r="F59" s="114">
        <f>'Flavor Groups'!F47</f>
        <v>5.224789828322831E-2</v>
      </c>
      <c r="G59" s="176">
        <f>'Flavor Groups'!G47</f>
        <v>0.59451937765638285</v>
      </c>
      <c r="H59" s="115">
        <f>'Flavor Groups'!H47</f>
        <v>1.7857794800168802E-2</v>
      </c>
      <c r="I59" s="232">
        <f>'Flavor Groups'!I47</f>
        <v>4.7678721784974227</v>
      </c>
      <c r="J59" s="233">
        <f>'Flavor Groups'!J47</f>
        <v>-0.13478373297507851</v>
      </c>
      <c r="K59" s="114">
        <f>'Flavor Groups'!K47</f>
        <v>-2.7491983000413448E-2</v>
      </c>
      <c r="L59" s="175">
        <f>'Flavor Groups'!L47</f>
        <v>11825583.849013649</v>
      </c>
      <c r="M59" s="174">
        <f>'Flavor Groups'!M47</f>
        <v>269482.69671322033</v>
      </c>
      <c r="N59" s="114">
        <f>'Flavor Groups'!N47</f>
        <v>2.3319516951404967E-2</v>
      </c>
      <c r="O59" s="173">
        <f>'Flavor Groups'!O47</f>
        <v>4068947.2909183223</v>
      </c>
      <c r="P59" s="172">
        <f>'Flavor Groups'!P47</f>
        <v>195267.67927679559</v>
      </c>
      <c r="Q59" s="114">
        <f>'Flavor Groups'!Q47</f>
        <v>5.040883574623977E-2</v>
      </c>
    </row>
    <row r="60" spans="2:17">
      <c r="B60" s="503"/>
      <c r="C60" s="218" t="s">
        <v>105</v>
      </c>
      <c r="D60" s="135">
        <f>'Flavor Groups'!D48</f>
        <v>864800.19416305865</v>
      </c>
      <c r="E60" s="116">
        <f>'Flavor Groups'!E48</f>
        <v>215086.00774683175</v>
      </c>
      <c r="F60" s="114">
        <f>'Flavor Groups'!F48</f>
        <v>0.331047116168464</v>
      </c>
      <c r="G60" s="176">
        <f>'Flavor Groups'!G48</f>
        <v>0.20729260300849875</v>
      </c>
      <c r="H60" s="115">
        <f>'Flavor Groups'!H48</f>
        <v>4.8341535687037307E-2</v>
      </c>
      <c r="I60" s="232">
        <f>'Flavor Groups'!I48</f>
        <v>5.7975623674397445</v>
      </c>
      <c r="J60" s="233">
        <f>'Flavor Groups'!J48</f>
        <v>-0.30374574003399868</v>
      </c>
      <c r="K60" s="114">
        <f>'Flavor Groups'!K48</f>
        <v>-4.9783707802254412E-2</v>
      </c>
      <c r="L60" s="175">
        <f>'Flavor Groups'!L48</f>
        <v>5013733.061034333</v>
      </c>
      <c r="M60" s="174">
        <f>'Flavor Groups'!M48</f>
        <v>1049626.6279123006</v>
      </c>
      <c r="N60" s="114">
        <f>'Flavor Groups'!N48</f>
        <v>0.26478265546609975</v>
      </c>
      <c r="O60" s="173">
        <f>'Flavor Groups'!O48</f>
        <v>1004602.2627421314</v>
      </c>
      <c r="P60" s="172">
        <f>'Flavor Groups'!P48</f>
        <v>216587.05926808075</v>
      </c>
      <c r="Q60" s="114">
        <f>'Flavor Groups'!Q48</f>
        <v>0.27485137128475845</v>
      </c>
    </row>
    <row r="61" spans="2:17">
      <c r="B61" s="503"/>
      <c r="C61" s="218" t="s">
        <v>104</v>
      </c>
      <c r="D61" s="135">
        <f>'Flavor Groups'!D49</f>
        <v>1525603.3491943153</v>
      </c>
      <c r="E61" s="116">
        <f>'Flavor Groups'!E49</f>
        <v>82863.262692210497</v>
      </c>
      <c r="F61" s="114">
        <f>'Flavor Groups'!F49</f>
        <v>5.7434643611456629E-2</v>
      </c>
      <c r="G61" s="176">
        <f>'Flavor Groups'!G49</f>
        <v>0.36568711657035641</v>
      </c>
      <c r="H61" s="115">
        <f>'Flavor Groups'!H49</f>
        <v>1.2724103892571892E-2</v>
      </c>
      <c r="I61" s="232">
        <f>'Flavor Groups'!I49</f>
        <v>8.9703424430932852</v>
      </c>
      <c r="J61" s="233">
        <f>'Flavor Groups'!J49</f>
        <v>-0.12937000480859417</v>
      </c>
      <c r="K61" s="114">
        <f>'Flavor Groups'!K49</f>
        <v>-1.4216933287647239E-2</v>
      </c>
      <c r="L61" s="175">
        <f>'Flavor Groups'!L49</f>
        <v>13685184.474603033</v>
      </c>
      <c r="M61" s="174">
        <f>'Flavor Groups'!M49</f>
        <v>556664.55037279613</v>
      </c>
      <c r="N61" s="114">
        <f>'Flavor Groups'!N49</f>
        <v>4.2401165827185582E-2</v>
      </c>
      <c r="O61" s="173">
        <f>'Flavor Groups'!O49</f>
        <v>2997914.8960840744</v>
      </c>
      <c r="P61" s="172">
        <f>'Flavor Groups'!P49</f>
        <v>115783.62689296436</v>
      </c>
      <c r="Q61" s="114">
        <f>'Flavor Groups'!Q49</f>
        <v>4.01729193012988E-2</v>
      </c>
    </row>
    <row r="62" spans="2:17" ht="15" thickBot="1">
      <c r="B62" s="504"/>
      <c r="C62" s="217" t="s">
        <v>103</v>
      </c>
      <c r="D62" s="134">
        <f>'Flavor Groups'!D50</f>
        <v>396214.68279551814</v>
      </c>
      <c r="E62" s="113">
        <f>'Flavor Groups'!E50</f>
        <v>16216.742682480311</v>
      </c>
      <c r="F62" s="111">
        <f>'Flavor Groups'!F50</f>
        <v>4.2675869973548601E-2</v>
      </c>
      <c r="G62" s="171">
        <f>'Flavor Groups'!G50</f>
        <v>9.4972657847696415E-2</v>
      </c>
      <c r="H62" s="112">
        <f>'Flavor Groups'!H50</f>
        <v>2.0070440074141105E-3</v>
      </c>
      <c r="I62" s="234">
        <f>'Flavor Groups'!I50</f>
        <v>10.363425699494103</v>
      </c>
      <c r="J62" s="235">
        <f>'Flavor Groups'!J50</f>
        <v>-1.4319963070599684E-2</v>
      </c>
      <c r="K62" s="111">
        <f>'Flavor Groups'!K50</f>
        <v>-1.3798722320065727E-3</v>
      </c>
      <c r="L62" s="170">
        <f>'Flavor Groups'!L50</f>
        <v>4106141.4261999764</v>
      </c>
      <c r="M62" s="169">
        <f>'Flavor Groups'!M50</f>
        <v>162619.45140837645</v>
      </c>
      <c r="N62" s="111">
        <f>'Flavor Groups'!N50</f>
        <v>4.1237110493588733E-2</v>
      </c>
      <c r="O62" s="168">
        <f>'Flavor Groups'!O50</f>
        <v>726800.04828605056</v>
      </c>
      <c r="P62" s="167">
        <f>'Flavor Groups'!P50</f>
        <v>29915.131167499931</v>
      </c>
      <c r="Q62" s="111">
        <f>'Flavor Groups'!Q50</f>
        <v>4.2926931596097256E-2</v>
      </c>
    </row>
    <row r="63" spans="2:17">
      <c r="B63" s="510" t="s">
        <v>102</v>
      </c>
      <c r="C63" s="120" t="s">
        <v>101</v>
      </c>
      <c r="D63" s="166">
        <f>'Cheddar Sharpness'!D18</f>
        <v>417188158.96561581</v>
      </c>
      <c r="E63" s="165">
        <f>'Cheddar Sharpness'!E18</f>
        <v>8437090.2469326854</v>
      </c>
      <c r="F63" s="158">
        <f>'Cheddar Sharpness'!F18</f>
        <v>2.0641145412489154E-2</v>
      </c>
      <c r="G63" s="164">
        <f>'Cheddar Sharpness'!G18</f>
        <v>100.00000000000001</v>
      </c>
      <c r="H63" s="163">
        <f>'Cheddar Sharpness'!H18</f>
        <v>1.4210854715202004E-14</v>
      </c>
      <c r="I63" s="248">
        <f>'Cheddar Sharpness'!I18</f>
        <v>5.6493611965364599</v>
      </c>
      <c r="J63" s="249">
        <f>'Cheddar Sharpness'!J18</f>
        <v>7.9851355947469393E-2</v>
      </c>
      <c r="K63" s="158">
        <f>'Cheddar Sharpness'!K18</f>
        <v>1.4337232222041446E-2</v>
      </c>
      <c r="L63" s="162">
        <f>'Cheddar Sharpness'!L18</f>
        <v>2356846596.914834</v>
      </c>
      <c r="M63" s="161">
        <f>'Cheddar Sharpness'!M18</f>
        <v>80303497.334861755</v>
      </c>
      <c r="N63" s="158">
        <f>'Cheddar Sharpness'!N18</f>
        <v>3.5274314529638355E-2</v>
      </c>
      <c r="O63" s="160">
        <f>'Cheddar Sharpness'!O18</f>
        <v>555135601.93744671</v>
      </c>
      <c r="P63" s="159">
        <f>'Cheddar Sharpness'!P18</f>
        <v>17534616.34195292</v>
      </c>
      <c r="Q63" s="158">
        <f>'Cheddar Sharpness'!Q18</f>
        <v>3.2616414053873145E-2</v>
      </c>
    </row>
    <row r="64" spans="2:17">
      <c r="B64" s="508"/>
      <c r="C64" s="106" t="s">
        <v>100</v>
      </c>
      <c r="D64" s="157">
        <f>'Cheddar Sharpness'!D19</f>
        <v>12234720.816519322</v>
      </c>
      <c r="E64" s="156">
        <f>'Cheddar Sharpness'!E19</f>
        <v>451295.11898720078</v>
      </c>
      <c r="F64" s="149">
        <f>'Cheddar Sharpness'!F19</f>
        <v>3.8299144117463095E-2</v>
      </c>
      <c r="G64" s="155">
        <f>'Cheddar Sharpness'!G19</f>
        <v>2.9326625297454081</v>
      </c>
      <c r="H64" s="154">
        <f>'Cheddar Sharpness'!H19</f>
        <v>4.9874789405115028E-2</v>
      </c>
      <c r="I64" s="250">
        <f>'Cheddar Sharpness'!I19</f>
        <v>5.9194831383795306</v>
      </c>
      <c r="J64" s="251">
        <f>'Cheddar Sharpness'!J19</f>
        <v>6.5204441464498331E-2</v>
      </c>
      <c r="K64" s="149">
        <f>'Cheddar Sharpness'!K19</f>
        <v>1.1137912087932956E-2</v>
      </c>
      <c r="L64" s="153">
        <f>'Cheddar Sharpness'!L19</f>
        <v>72423223.576167166</v>
      </c>
      <c r="M64" s="152">
        <f>'Cheddar Sharpness'!M19</f>
        <v>3439765.538423717</v>
      </c>
      <c r="N64" s="149">
        <f>'Cheddar Sharpness'!N19</f>
        <v>4.9863628705619424E-2</v>
      </c>
      <c r="O64" s="151">
        <f>'Cheddar Sharpness'!O19</f>
        <v>18678753.380502939</v>
      </c>
      <c r="P64" s="150">
        <f>'Cheddar Sharpness'!P19</f>
        <v>624025.21018423885</v>
      </c>
      <c r="Q64" s="149">
        <f>'Cheddar Sharpness'!Q19</f>
        <v>3.4562980084635833E-2</v>
      </c>
    </row>
    <row r="65" spans="2:17">
      <c r="B65" s="508"/>
      <c r="C65" s="106" t="s">
        <v>99</v>
      </c>
      <c r="D65" s="157">
        <f>'Cheddar Sharpness'!D20</f>
        <v>35819117.3708065</v>
      </c>
      <c r="E65" s="156">
        <f>'Cheddar Sharpness'!E20</f>
        <v>875820.88432217389</v>
      </c>
      <c r="F65" s="149">
        <f>'Cheddar Sharpness'!F20</f>
        <v>2.5064060131273862E-2</v>
      </c>
      <c r="G65" s="155">
        <f>'Cheddar Sharpness'!G20</f>
        <v>8.5858422874745752</v>
      </c>
      <c r="H65" s="154">
        <f>'Cheddar Sharpness'!H20</f>
        <v>3.7045926887310898E-2</v>
      </c>
      <c r="I65" s="250">
        <f>'Cheddar Sharpness'!I20</f>
        <v>5.2376292003481932</v>
      </c>
      <c r="J65" s="251">
        <f>'Cheddar Sharpness'!J20</f>
        <v>2.1403514245235122E-2</v>
      </c>
      <c r="K65" s="149">
        <f>'Cheddar Sharpness'!K20</f>
        <v>4.1032569396409089E-3</v>
      </c>
      <c r="L65" s="153">
        <f>'Cheddar Sharpness'!L20</f>
        <v>187607255.07203534</v>
      </c>
      <c r="M65" s="152">
        <f>'Cheddar Sharpness'!M20</f>
        <v>5335134.3821245432</v>
      </c>
      <c r="N65" s="149">
        <f>'Cheddar Sharpness'!N20</f>
        <v>2.9270161349584031E-2</v>
      </c>
      <c r="O65" s="151">
        <f>'Cheddar Sharpness'!O20</f>
        <v>52212362.348358229</v>
      </c>
      <c r="P65" s="150">
        <f>'Cheddar Sharpness'!P20</f>
        <v>1169121.6193047091</v>
      </c>
      <c r="Q65" s="149">
        <f>'Cheddar Sharpness'!Q20</f>
        <v>2.2904533540701537E-2</v>
      </c>
    </row>
    <row r="66" spans="2:17">
      <c r="B66" s="508"/>
      <c r="C66" s="106" t="s">
        <v>98</v>
      </c>
      <c r="D66" s="157">
        <f>'Cheddar Sharpness'!D21</f>
        <v>10333314.812174162</v>
      </c>
      <c r="E66" s="156">
        <f>'Cheddar Sharpness'!E21</f>
        <v>864840.96397839673</v>
      </c>
      <c r="F66" s="149">
        <f>'Cheddar Sharpness'!F21</f>
        <v>9.1339003290714454E-2</v>
      </c>
      <c r="G66" s="155">
        <f>'Cheddar Sharpness'!G21</f>
        <v>2.4768955182704078</v>
      </c>
      <c r="H66" s="154">
        <f>'Cheddar Sharpness'!H21</f>
        <v>0.16045537344663874</v>
      </c>
      <c r="I66" s="250">
        <f>'Cheddar Sharpness'!I21</f>
        <v>5.0779829921924868</v>
      </c>
      <c r="J66" s="251">
        <f>'Cheddar Sharpness'!J21</f>
        <v>-0.10656748013377459</v>
      </c>
      <c r="K66" s="149">
        <f>'Cheddar Sharpness'!K21</f>
        <v>-2.0554815832655733E-2</v>
      </c>
      <c r="L66" s="153">
        <f>'Cheddar Sharpness'!L21</f>
        <v>52472396.869191095</v>
      </c>
      <c r="M66" s="152">
        <f>'Cheddar Sharpness'!M21</f>
        <v>3382616.3073188886</v>
      </c>
      <c r="N66" s="149">
        <f>'Cheddar Sharpness'!N21</f>
        <v>6.8906731067079785E-2</v>
      </c>
      <c r="O66" s="151">
        <f>'Cheddar Sharpness'!O21</f>
        <v>11570032.504203113</v>
      </c>
      <c r="P66" s="150">
        <f>'Cheddar Sharpness'!P21</f>
        <v>263980.26076157205</v>
      </c>
      <c r="Q66" s="149">
        <f>'Cheddar Sharpness'!Q21</f>
        <v>2.334857959945327E-2</v>
      </c>
    </row>
    <row r="67" spans="2:17" ht="15" thickBot="1">
      <c r="B67" s="509"/>
      <c r="C67" s="105" t="s">
        <v>97</v>
      </c>
      <c r="D67" s="148">
        <f>'Cheddar Sharpness'!D22</f>
        <v>18616488.860264976</v>
      </c>
      <c r="E67" s="147">
        <f>'Cheddar Sharpness'!E22</f>
        <v>-620646.92885307223</v>
      </c>
      <c r="F67" s="140">
        <f>'Cheddar Sharpness'!F22</f>
        <v>-3.2262959291692282E-2</v>
      </c>
      <c r="G67" s="146">
        <f>'Cheddar Sharpness'!G22</f>
        <v>4.4623723037640977</v>
      </c>
      <c r="H67" s="145">
        <f>'Cheddar Sharpness'!H22</f>
        <v>-0.24394830584823435</v>
      </c>
      <c r="I67" s="254">
        <f>'Cheddar Sharpness'!I22</f>
        <v>5.0381961112807065</v>
      </c>
      <c r="J67" s="255">
        <f>'Cheddar Sharpness'!J22</f>
        <v>7.1744766229041801E-2</v>
      </c>
      <c r="K67" s="140">
        <f>'Cheddar Sharpness'!K22</f>
        <v>1.4445881222721503E-2</v>
      </c>
      <c r="L67" s="144">
        <f>'Cheddar Sharpness'!L22</f>
        <v>93793521.781487599</v>
      </c>
      <c r="M67" s="143">
        <f>'Cheddar Sharpness'!M22</f>
        <v>-1746777.1333192438</v>
      </c>
      <c r="N67" s="140">
        <f>'Cheddar Sharpness'!N22</f>
        <v>-1.8283144946791955E-2</v>
      </c>
      <c r="O67" s="142">
        <f>'Cheddar Sharpness'!O22</f>
        <v>25431110.700758487</v>
      </c>
      <c r="P67" s="141">
        <f>'Cheddar Sharpness'!P22</f>
        <v>-297028.90768013149</v>
      </c>
      <c r="Q67" s="140">
        <f>'Cheddar Sharpness'!Q22</f>
        <v>-1.1544904225516114E-2</v>
      </c>
    </row>
    <row r="68" spans="2:17">
      <c r="B68" s="499" t="s">
        <v>69</v>
      </c>
      <c r="C68" s="362" t="s">
        <v>294</v>
      </c>
      <c r="D68" s="317">
        <f>Size!D21</f>
        <v>1362279.8742982636</v>
      </c>
      <c r="E68" s="318">
        <f>Size!E21</f>
        <v>1031945.6176550045</v>
      </c>
      <c r="F68" s="321">
        <f>Size!F21</f>
        <v>3.1239436930982398</v>
      </c>
      <c r="G68" s="333">
        <f>Size!G21</f>
        <v>0.32653848030488852</v>
      </c>
      <c r="H68" s="334">
        <f>Size!H21</f>
        <v>0.24572297132560639</v>
      </c>
      <c r="I68" s="332">
        <f>Size!I21</f>
        <v>15.264964210368941</v>
      </c>
      <c r="J68" s="319">
        <f>Size!J21</f>
        <v>-4.6660116715231972</v>
      </c>
      <c r="K68" s="321">
        <f>Size!K21</f>
        <v>-0.23410854035312953</v>
      </c>
      <c r="L68" s="337">
        <f>Size!L21</f>
        <v>20795153.525668893</v>
      </c>
      <c r="M68" s="340">
        <f>Size!M21</f>
        <v>14211269.423549328</v>
      </c>
      <c r="N68" s="321">
        <f>Size!N21</f>
        <v>2.1584932546085165</v>
      </c>
      <c r="O68" s="329">
        <f>Size!O21</f>
        <v>8114956.3094670177</v>
      </c>
      <c r="P68" s="320">
        <f>Size!P21</f>
        <v>5834719.2198843341</v>
      </c>
      <c r="Q68" s="321">
        <f>Size!Q21</f>
        <v>2.5588212938647414</v>
      </c>
    </row>
    <row r="69" spans="2:17">
      <c r="B69" s="500"/>
      <c r="C69" s="362" t="s">
        <v>295</v>
      </c>
      <c r="D69" s="157">
        <f>Size!D22</f>
        <v>36649553.132489711</v>
      </c>
      <c r="E69" s="357">
        <f>Size!E22</f>
        <v>1464185.8473111987</v>
      </c>
      <c r="F69" s="325">
        <f>Size!F22</f>
        <v>4.1613487659342197E-2</v>
      </c>
      <c r="G69" s="313">
        <f>Size!G22</f>
        <v>8.7848977361580278</v>
      </c>
      <c r="H69" s="335">
        <f>Size!H22</f>
        <v>0.17687931666508128</v>
      </c>
      <c r="I69" s="315">
        <f>Size!I22</f>
        <v>9.5073002554815886</v>
      </c>
      <c r="J69" s="358">
        <f>Size!J22</f>
        <v>-5.6081221602809705E-2</v>
      </c>
      <c r="K69" s="325">
        <f>Size!K22</f>
        <v>-5.8641623506487236E-3</v>
      </c>
      <c r="L69" s="338">
        <f>Size!L22</f>
        <v>348438305.85980546</v>
      </c>
      <c r="M69" s="359">
        <f>Size!M22</f>
        <v>11947216.100317895</v>
      </c>
      <c r="N69" s="325">
        <f>Size!N22</f>
        <v>3.5505297061082242E-2</v>
      </c>
      <c r="O69" s="360">
        <f>Size!O22</f>
        <v>94075049.750954032</v>
      </c>
      <c r="P69" s="361">
        <f>Size!P22</f>
        <v>3715526.5344916284</v>
      </c>
      <c r="Q69" s="325">
        <f>Size!Q22</f>
        <v>4.1119368520690744E-2</v>
      </c>
    </row>
    <row r="70" spans="2:17">
      <c r="B70" s="500"/>
      <c r="C70" s="100" t="s">
        <v>96</v>
      </c>
      <c r="D70" s="157">
        <f>Size!D23</f>
        <v>127841880.84325618</v>
      </c>
      <c r="E70" s="322">
        <f>Size!E23</f>
        <v>3895458.2385631651</v>
      </c>
      <c r="F70" s="325">
        <f>Size!F23</f>
        <v>3.1428565316379456E-2</v>
      </c>
      <c r="G70" s="313">
        <f>Size!G23</f>
        <v>30.6436983159421</v>
      </c>
      <c r="H70" s="335">
        <f>Size!H23</f>
        <v>0.32049378139999973</v>
      </c>
      <c r="I70" s="315">
        <f>Size!I23</f>
        <v>5.9309463703702958</v>
      </c>
      <c r="J70" s="323">
        <f>Size!J23</f>
        <v>-2.5139086980374259E-2</v>
      </c>
      <c r="K70" s="325">
        <f>Size!K23</f>
        <v>-4.2207398064359521E-3</v>
      </c>
      <c r="L70" s="338">
        <f>Size!L23</f>
        <v>758223339.16862202</v>
      </c>
      <c r="M70" s="341">
        <f>Size!M23</f>
        <v>19987854.002169609</v>
      </c>
      <c r="N70" s="325">
        <f>Size!N23</f>
        <v>2.7075173713253409E-2</v>
      </c>
      <c r="O70" s="330">
        <f>Size!O23</f>
        <v>249957685.55506694</v>
      </c>
      <c r="P70" s="324">
        <f>Size!P23</f>
        <v>7574666.4784001708</v>
      </c>
      <c r="Q70" s="325">
        <f>Size!Q23</f>
        <v>3.1250813308849296E-2</v>
      </c>
    </row>
    <row r="71" spans="2:17">
      <c r="B71" s="500"/>
      <c r="C71" s="100" t="s">
        <v>95</v>
      </c>
      <c r="D71" s="157">
        <f>Size!D24</f>
        <v>31809812.554198399</v>
      </c>
      <c r="E71" s="322">
        <f>Size!E24</f>
        <v>-36154.793213166296</v>
      </c>
      <c r="F71" s="325">
        <f>Size!F24</f>
        <v>-1.1353020876630697E-3</v>
      </c>
      <c r="G71" s="313">
        <f>Size!G24</f>
        <v>7.6248119393101357</v>
      </c>
      <c r="H71" s="335">
        <f>Size!H24</f>
        <v>-0.16623003820432114</v>
      </c>
      <c r="I71" s="315">
        <f>Size!I24</f>
        <v>5.4004475550016791</v>
      </c>
      <c r="J71" s="323">
        <f>Size!J24</f>
        <v>0.12417595605543585</v>
      </c>
      <c r="K71" s="325">
        <f>Size!K24</f>
        <v>2.3534792272679027E-2</v>
      </c>
      <c r="L71" s="338">
        <f>Size!L24</f>
        <v>171787224.43338245</v>
      </c>
      <c r="M71" s="341">
        <f>Size!M24</f>
        <v>3759251.3772653937</v>
      </c>
      <c r="N71" s="325">
        <f>Size!N24</f>
        <v>2.23727710862161E-2</v>
      </c>
      <c r="O71" s="330">
        <f>Size!O24</f>
        <v>40940643.576578915</v>
      </c>
      <c r="P71" s="324">
        <f>Size!P24</f>
        <v>-61636.989551752806</v>
      </c>
      <c r="Q71" s="325">
        <f>Size!Q24</f>
        <v>-1.5032575920342134E-3</v>
      </c>
    </row>
    <row r="72" spans="2:17">
      <c r="B72" s="500"/>
      <c r="C72" s="100" t="s">
        <v>94</v>
      </c>
      <c r="D72" s="157">
        <f>Size!D25</f>
        <v>86862864.352861553</v>
      </c>
      <c r="E72" s="322">
        <f>Size!E25</f>
        <v>3474488.1867973506</v>
      </c>
      <c r="F72" s="325">
        <f>Size!F25</f>
        <v>4.1666337042923871E-2</v>
      </c>
      <c r="G72" s="313">
        <f>Size!G25</f>
        <v>20.821028230578509</v>
      </c>
      <c r="H72" s="335">
        <f>Size!H25</f>
        <v>0.420255597136169</v>
      </c>
      <c r="I72" s="315">
        <f>Size!I25</f>
        <v>5.0983142725895787</v>
      </c>
      <c r="J72" s="323">
        <f>Size!J25</f>
        <v>3.6453344812310107E-2</v>
      </c>
      <c r="K72" s="325">
        <f>Size!K25</f>
        <v>7.2015698045495811E-3</v>
      </c>
      <c r="L72" s="338">
        <f>Size!L25</f>
        <v>442854181.08820659</v>
      </c>
      <c r="M72" s="341">
        <f>Size!M25</f>
        <v>20753817.942412972</v>
      </c>
      <c r="N72" s="325">
        <f>Size!N25</f>
        <v>4.916796988218794E-2</v>
      </c>
      <c r="O72" s="330">
        <f>Size!O25</f>
        <v>80247169.864547133</v>
      </c>
      <c r="P72" s="324">
        <f>Size!P25</f>
        <v>3285390.0783555061</v>
      </c>
      <c r="Q72" s="325">
        <f>Size!Q25</f>
        <v>4.2688592798694164E-2</v>
      </c>
    </row>
    <row r="73" spans="2:17" ht="15" thickBot="1">
      <c r="B73" s="501"/>
      <c r="C73" s="95" t="s">
        <v>93</v>
      </c>
      <c r="D73" s="148">
        <f>Size!D26</f>
        <v>106707690.70532374</v>
      </c>
      <c r="E73" s="147">
        <f>Size!E26</f>
        <v>132776.66244550049</v>
      </c>
      <c r="F73" s="328">
        <f>Size!F26</f>
        <v>1.245852869204103E-3</v>
      </c>
      <c r="G73" s="314">
        <f>Size!G26</f>
        <v>25.577833026204978</v>
      </c>
      <c r="H73" s="336">
        <f>Size!H26</f>
        <v>-0.49547226861906069</v>
      </c>
      <c r="I73" s="316">
        <f>Size!I26</f>
        <v>3.6875191729502235</v>
      </c>
      <c r="J73" s="326">
        <f>Size!J26</f>
        <v>0.19065760382018127</v>
      </c>
      <c r="K73" s="328">
        <f>Size!K26</f>
        <v>5.452249111125481E-2</v>
      </c>
      <c r="L73" s="339">
        <f>Size!L26</f>
        <v>393486655.37712365</v>
      </c>
      <c r="M73" s="342">
        <f>Size!M26</f>
        <v>20808934.227245092</v>
      </c>
      <c r="N73" s="328">
        <f>Size!N26</f>
        <v>5.5836270982446069E-2</v>
      </c>
      <c r="O73" s="331">
        <f>Size!O26</f>
        <v>43209556.217993081</v>
      </c>
      <c r="P73" s="327">
        <f>Size!P26</f>
        <v>-104496.92974486947</v>
      </c>
      <c r="Q73" s="328">
        <f>Size!Q26</f>
        <v>-2.412541015001427E-3</v>
      </c>
    </row>
    <row r="74" spans="2:17">
      <c r="B74" s="499" t="s">
        <v>92</v>
      </c>
      <c r="C74" s="120" t="s">
        <v>189</v>
      </c>
      <c r="D74" s="129">
        <f>Variety!D150</f>
        <v>88739.478293481996</v>
      </c>
      <c r="E74" s="128">
        <f>Variety!E150</f>
        <v>16531.570347064233</v>
      </c>
      <c r="F74" s="127">
        <f>Variety!F150</f>
        <v>0.22894404251860567</v>
      </c>
      <c r="G74" s="133">
        <f>Variety!G150</f>
        <v>2.1270852584479943E-2</v>
      </c>
      <c r="H74" s="132">
        <f>Variety!H150</f>
        <v>3.6053555442474294E-3</v>
      </c>
      <c r="I74" s="256">
        <f>Variety!I150</f>
        <v>4.1290466582884155</v>
      </c>
      <c r="J74" s="257">
        <f>Variety!J150</f>
        <v>0.24027495731241943</v>
      </c>
      <c r="K74" s="127">
        <f>Variety!K150</f>
        <v>6.1786850910305613E-2</v>
      </c>
      <c r="L74" s="131">
        <f>Variety!L150</f>
        <v>366409.44630595925</v>
      </c>
      <c r="M74" s="130">
        <f>Variety!M150</f>
        <v>85609.377297250088</v>
      </c>
      <c r="N74" s="127">
        <f>Variety!N150</f>
        <v>0.30487662485081107</v>
      </c>
      <c r="O74" s="129">
        <f>Variety!O150</f>
        <v>74152.671370117299</v>
      </c>
      <c r="P74" s="128">
        <f>Variety!P150</f>
        <v>19161.711272227265</v>
      </c>
      <c r="Q74" s="127">
        <f>Variety!Q150</f>
        <v>0.34845202262548763</v>
      </c>
    </row>
    <row r="75" spans="2:17">
      <c r="B75" s="500"/>
      <c r="C75" s="120" t="s">
        <v>176</v>
      </c>
      <c r="D75" s="124">
        <f>Variety!D151</f>
        <v>334835.32540764729</v>
      </c>
      <c r="E75" s="88">
        <f>Variety!E151</f>
        <v>6855.728226221865</v>
      </c>
      <c r="F75" s="87">
        <f>Variety!F151</f>
        <v>2.0902910684500734E-2</v>
      </c>
      <c r="G75" s="126">
        <f>Variety!G151</f>
        <v>8.0260026132535578E-2</v>
      </c>
      <c r="H75" s="90">
        <f>Variety!H151</f>
        <v>2.057912398172046E-5</v>
      </c>
      <c r="I75" s="258">
        <f>Variety!I151</f>
        <v>11.116352146593005</v>
      </c>
      <c r="J75" s="259">
        <f>Variety!J151</f>
        <v>1.2303869044524518E-2</v>
      </c>
      <c r="K75" s="87">
        <f>Variety!K151</f>
        <v>1.1080525531757621E-3</v>
      </c>
      <c r="L75" s="125">
        <f>Variety!L151</f>
        <v>3722147.3883504677</v>
      </c>
      <c r="M75" s="89">
        <f>Variety!M151</f>
        <v>80246.107197016012</v>
      </c>
      <c r="N75" s="87">
        <f>Variety!N151</f>
        <v>2.2034124761229307E-2</v>
      </c>
      <c r="O75" s="124">
        <f>Variety!O151</f>
        <v>715782.19644436869</v>
      </c>
      <c r="P75" s="88">
        <f>Variety!P151</f>
        <v>24986.538151985151</v>
      </c>
      <c r="Q75" s="87">
        <f>Variety!Q151</f>
        <v>3.6170664728482474E-2</v>
      </c>
    </row>
    <row r="76" spans="2:17">
      <c r="B76" s="500"/>
      <c r="C76" s="120" t="s">
        <v>171</v>
      </c>
      <c r="D76" s="124">
        <f>Variety!D152</f>
        <v>1917856.4395565835</v>
      </c>
      <c r="E76" s="88">
        <f>Variety!E152</f>
        <v>-426311.35061016097</v>
      </c>
      <c r="F76" s="87">
        <f>Variety!F152</f>
        <v>-0.18186042500815897</v>
      </c>
      <c r="G76" s="126">
        <f>Variety!G152</f>
        <v>0.45971018072798442</v>
      </c>
      <c r="H76" s="90">
        <f>Variety!H152</f>
        <v>-0.11378502688456926</v>
      </c>
      <c r="I76" s="258">
        <f>Variety!I152</f>
        <v>8.030411165649415</v>
      </c>
      <c r="J76" s="259">
        <f>Variety!J152</f>
        <v>0.70274527851772284</v>
      </c>
      <c r="K76" s="87">
        <f>Variety!K152</f>
        <v>9.5903018688643052E-2</v>
      </c>
      <c r="L76" s="125">
        <f>Variety!L152</f>
        <v>15401175.766327821</v>
      </c>
      <c r="M76" s="89">
        <f>Variety!M152</f>
        <v>-1776102.5833899155</v>
      </c>
      <c r="N76" s="87">
        <f>Variety!N152</f>
        <v>-0.10339837005779796</v>
      </c>
      <c r="O76" s="124">
        <f>Variety!O152</f>
        <v>3451053.7647166722</v>
      </c>
      <c r="P76" s="88">
        <f>Variety!P152</f>
        <v>-742134.08562486991</v>
      </c>
      <c r="Q76" s="87">
        <f>Variety!Q152</f>
        <v>-0.1769856519937264</v>
      </c>
    </row>
    <row r="77" spans="2:17">
      <c r="B77" s="500"/>
      <c r="C77" s="120" t="s">
        <v>173</v>
      </c>
      <c r="D77" s="124">
        <f>Variety!D153</f>
        <v>751885.92015369469</v>
      </c>
      <c r="E77" s="88">
        <f>Variety!E153</f>
        <v>-18477.914562532678</v>
      </c>
      <c r="F77" s="87">
        <f>Variety!F153</f>
        <v>-2.3985957971844871E-2</v>
      </c>
      <c r="G77" s="126">
        <f>Variety!G153</f>
        <v>0.18022705198966693</v>
      </c>
      <c r="H77" s="90">
        <f>Variety!H153</f>
        <v>-8.2406716865294216E-3</v>
      </c>
      <c r="I77" s="258">
        <f>Variety!I153</f>
        <v>13.694692228813958</v>
      </c>
      <c r="J77" s="259">
        <f>Variety!J153</f>
        <v>9.1434175247309568E-2</v>
      </c>
      <c r="K77" s="87">
        <f>Variety!K153</f>
        <v>6.7214909021987108E-3</v>
      </c>
      <c r="L77" s="125">
        <f>Variety!L153</f>
        <v>10296846.267683435</v>
      </c>
      <c r="M77" s="89">
        <f>Variety!M153</f>
        <v>-182611.77109657042</v>
      </c>
      <c r="N77" s="87">
        <f>Variety!N153</f>
        <v>-1.7425688467934325E-2</v>
      </c>
      <c r="O77" s="124">
        <f>Variety!O153</f>
        <v>2158146.7992304349</v>
      </c>
      <c r="P77" s="88">
        <f>Variety!P153</f>
        <v>-161550.808789609</v>
      </c>
      <c r="Q77" s="87">
        <f>Variety!Q153</f>
        <v>-6.9643046676027387E-2</v>
      </c>
    </row>
    <row r="78" spans="2:17">
      <c r="B78" s="500"/>
      <c r="C78" s="120" t="s">
        <v>169</v>
      </c>
      <c r="D78" s="124">
        <f>Variety!D154</f>
        <v>1383744.5522728129</v>
      </c>
      <c r="E78" s="88">
        <f>Variety!E154</f>
        <v>-91751.262692900142</v>
      </c>
      <c r="F78" s="87">
        <f>Variety!F154</f>
        <v>-6.2183343227599878E-2</v>
      </c>
      <c r="G78" s="126">
        <f>Variety!G154</f>
        <v>0.33168356352771261</v>
      </c>
      <c r="H78" s="90">
        <f>Variety!H154</f>
        <v>-2.9293062072549947E-2</v>
      </c>
      <c r="I78" s="258">
        <f>Variety!I154</f>
        <v>11.840573796198196</v>
      </c>
      <c r="J78" s="259">
        <f>Variety!J154</f>
        <v>9.4932073983009957E-2</v>
      </c>
      <c r="K78" s="87">
        <f>Variety!K154</f>
        <v>8.0823233185684223E-3</v>
      </c>
      <c r="L78" s="125">
        <f>Variety!L154</f>
        <v>16384329.486273475</v>
      </c>
      <c r="M78" s="89">
        <f>Variety!M154</f>
        <v>-946315.71894170344</v>
      </c>
      <c r="N78" s="87">
        <f>Variety!N154</f>
        <v>-5.4603605794026407E-2</v>
      </c>
      <c r="O78" s="124">
        <f>Variety!O154</f>
        <v>2374425.3893991848</v>
      </c>
      <c r="P78" s="88">
        <f>Variety!P154</f>
        <v>-175091.99866914004</v>
      </c>
      <c r="Q78" s="87">
        <f>Variety!Q154</f>
        <v>-6.8676526580507366E-2</v>
      </c>
    </row>
    <row r="79" spans="2:17">
      <c r="B79" s="500"/>
      <c r="C79" s="120" t="s">
        <v>233</v>
      </c>
      <c r="D79" s="124">
        <f>Variety!D155</f>
        <v>469909.05571477639</v>
      </c>
      <c r="E79" s="88">
        <f>Variety!E155</f>
        <v>79180.256562200317</v>
      </c>
      <c r="F79" s="87">
        <f>Variety!F155</f>
        <v>0.20264760809525367</v>
      </c>
      <c r="G79" s="126">
        <f>Variety!G155</f>
        <v>0.11263719873542857</v>
      </c>
      <c r="H79" s="90">
        <f>Variety!H155</f>
        <v>1.7046305144031187E-2</v>
      </c>
      <c r="I79" s="258">
        <f>Variety!I155</f>
        <v>11.322544670593063</v>
      </c>
      <c r="J79" s="259">
        <f>Variety!J155</f>
        <v>-0.10624186396686319</v>
      </c>
      <c r="K79" s="87">
        <f>Variety!K155</f>
        <v>-9.2959881301128977E-3</v>
      </c>
      <c r="L79" s="125">
        <f>Variety!L155</f>
        <v>5320566.2744467603</v>
      </c>
      <c r="M79" s="89">
        <f>Variety!M155</f>
        <v>855010.23602702934</v>
      </c>
      <c r="N79" s="87">
        <f>Variety!N155</f>
        <v>0.19146781020569165</v>
      </c>
      <c r="O79" s="124">
        <f>Variety!O155</f>
        <v>799733.10965692997</v>
      </c>
      <c r="P79" s="88">
        <f>Variety!P155</f>
        <v>156793.08865242405</v>
      </c>
      <c r="Q79" s="87">
        <f>Variety!Q155</f>
        <v>0.24386892016374448</v>
      </c>
    </row>
    <row r="80" spans="2:17">
      <c r="B80" s="500"/>
      <c r="C80" s="120" t="s">
        <v>153</v>
      </c>
      <c r="D80" s="124">
        <f>Variety!D156</f>
        <v>77937286.490522817</v>
      </c>
      <c r="E80" s="88">
        <f>Variety!E156</f>
        <v>1466209.8967078775</v>
      </c>
      <c r="F80" s="87">
        <f>Variety!F156</f>
        <v>1.9173391588244829E-2</v>
      </c>
      <c r="G80" s="126">
        <f>Variety!G156</f>
        <v>18.681567253433556</v>
      </c>
      <c r="H80" s="90">
        <f>Variety!H156</f>
        <v>-2.6904098954513955E-2</v>
      </c>
      <c r="I80" s="258">
        <f>Variety!I156</f>
        <v>5.4037478745530985</v>
      </c>
      <c r="J80" s="259">
        <f>Variety!J156</f>
        <v>1.5763819173126414E-2</v>
      </c>
      <c r="K80" s="87">
        <f>Variety!K156</f>
        <v>2.9257360473043783E-3</v>
      </c>
      <c r="L80" s="125">
        <f>Variety!L156</f>
        <v>421153446.22159857</v>
      </c>
      <c r="M80" s="89">
        <f>Variety!M156</f>
        <v>9128504.8363831043</v>
      </c>
      <c r="N80" s="87">
        <f>Variety!N156</f>
        <v>2.2155223918468008E-2</v>
      </c>
      <c r="O80" s="124">
        <f>Variety!O156</f>
        <v>111833705.39530674</v>
      </c>
      <c r="P80" s="88">
        <f>Variety!P156</f>
        <v>1234488.0664539635</v>
      </c>
      <c r="Q80" s="87">
        <f>Variety!Q156</f>
        <v>1.1161815574005099E-2</v>
      </c>
    </row>
    <row r="81" spans="2:17">
      <c r="B81" s="500"/>
      <c r="C81" s="120" t="s">
        <v>234</v>
      </c>
      <c r="D81" s="124">
        <f>Variety!D157</f>
        <v>8111409.6502516977</v>
      </c>
      <c r="E81" s="88">
        <f>Variety!E157</f>
        <v>-443275.15447697043</v>
      </c>
      <c r="F81" s="87">
        <f>Variety!F157</f>
        <v>-5.1816655387694317E-2</v>
      </c>
      <c r="G81" s="126">
        <f>Variety!G157</f>
        <v>1.9443048600332471</v>
      </c>
      <c r="H81" s="90">
        <f>Variety!H157</f>
        <v>-0.1485789167713345</v>
      </c>
      <c r="I81" s="258">
        <f>Variety!I157</f>
        <v>3.6019969796200746</v>
      </c>
      <c r="J81" s="259">
        <f>Variety!J157</f>
        <v>0.19296220027511701</v>
      </c>
      <c r="K81" s="87">
        <f>Variety!K157</f>
        <v>5.6603177369810964E-2</v>
      </c>
      <c r="L81" s="125">
        <f>Variety!L157</f>
        <v>29217273.060667742</v>
      </c>
      <c r="M81" s="89">
        <f>Variety!M157</f>
        <v>54055.035013884306</v>
      </c>
      <c r="N81" s="87">
        <f>Variety!N157</f>
        <v>1.8535346464966242E-3</v>
      </c>
      <c r="O81" s="124">
        <f>Variety!O157</f>
        <v>8151731.8221073616</v>
      </c>
      <c r="P81" s="88">
        <f>Variety!P157</f>
        <v>2388.996263211593</v>
      </c>
      <c r="Q81" s="87">
        <f>Variety!Q157</f>
        <v>2.9315201412748626E-4</v>
      </c>
    </row>
    <row r="82" spans="2:17">
      <c r="B82" s="500"/>
      <c r="C82" s="120" t="s">
        <v>235</v>
      </c>
      <c r="D82" s="124">
        <f>Variety!D158</f>
        <v>23589524.627786011</v>
      </c>
      <c r="E82" s="88">
        <f>Variety!E158</f>
        <v>-782387.9856203571</v>
      </c>
      <c r="F82" s="87">
        <f>Variety!F158</f>
        <v>-3.2102034749213131E-2</v>
      </c>
      <c r="G82" s="126">
        <f>Variety!G158</f>
        <v>5.6544089569258924</v>
      </c>
      <c r="H82" s="90">
        <f>Variety!H158</f>
        <v>-0.30812288178104641</v>
      </c>
      <c r="I82" s="258">
        <f>Variety!I158</f>
        <v>4.2779380001629193</v>
      </c>
      <c r="J82" s="259">
        <f>Variety!J158</f>
        <v>0.13062531343684025</v>
      </c>
      <c r="K82" s="87">
        <f>Variety!K158</f>
        <v>3.1496374472781044E-2</v>
      </c>
      <c r="L82" s="125">
        <f>Variety!L158</f>
        <v>100914523.81098482</v>
      </c>
      <c r="M82" s="89">
        <f>Variety!M158</f>
        <v>-163418.57037475705</v>
      </c>
      <c r="N82" s="87">
        <f>Variety!N158</f>
        <v>-1.6167579842315241E-3</v>
      </c>
      <c r="O82" s="124">
        <f>Variety!O158</f>
        <v>25114768.63852483</v>
      </c>
      <c r="P82" s="88">
        <f>Variety!P158</f>
        <v>554045.80088454485</v>
      </c>
      <c r="Q82" s="87">
        <f>Variety!Q158</f>
        <v>2.2558204192404615E-2</v>
      </c>
    </row>
    <row r="83" spans="2:17">
      <c r="B83" s="500"/>
      <c r="C83" s="120" t="s">
        <v>236</v>
      </c>
      <c r="D83" s="124">
        <f>Variety!D159</f>
        <v>814579.24160615657</v>
      </c>
      <c r="E83" s="88">
        <f>Variety!E159</f>
        <v>-65092.20222955558</v>
      </c>
      <c r="F83" s="87">
        <f>Variety!F159</f>
        <v>-7.3996038732061231E-2</v>
      </c>
      <c r="G83" s="126">
        <f>Variety!G159</f>
        <v>0.19525464088574318</v>
      </c>
      <c r="H83" s="90">
        <f>Variety!H159</f>
        <v>-1.9954935591507045E-2</v>
      </c>
      <c r="I83" s="258">
        <f>Variety!I159</f>
        <v>6.1090751455078243</v>
      </c>
      <c r="J83" s="259">
        <f>Variety!J159</f>
        <v>-0.14547974692029175</v>
      </c>
      <c r="K83" s="87">
        <f>Variety!K159</f>
        <v>-2.3259808159396333E-2</v>
      </c>
      <c r="L83" s="125">
        <f>Variety!L159</f>
        <v>4976325.7989427838</v>
      </c>
      <c r="M83" s="89">
        <f>Variety!M159</f>
        <v>-525627.533829174</v>
      </c>
      <c r="N83" s="87">
        <f>Variety!N159</f>
        <v>-9.5534713225994564E-2</v>
      </c>
      <c r="O83" s="124">
        <f>Variety!O159</f>
        <v>1462778.1977593899</v>
      </c>
      <c r="P83" s="88">
        <f>Variety!P159</f>
        <v>-52619.498927605571</v>
      </c>
      <c r="Q83" s="87">
        <f>Variety!Q159</f>
        <v>-3.4723227468699325E-2</v>
      </c>
    </row>
    <row r="84" spans="2:17">
      <c r="B84" s="500"/>
      <c r="C84" s="120" t="s">
        <v>160</v>
      </c>
      <c r="D84" s="124">
        <f>Variety!D160</f>
        <v>4330220.8906183932</v>
      </c>
      <c r="E84" s="88">
        <f>Variety!E160</f>
        <v>-336374.93527501542</v>
      </c>
      <c r="F84" s="87">
        <f>Variety!F160</f>
        <v>-7.2081437481382321E-2</v>
      </c>
      <c r="G84" s="126">
        <f>Variety!G160</f>
        <v>1.0379539297938909</v>
      </c>
      <c r="H84" s="90">
        <f>Variety!H160</f>
        <v>-0.10371790497875955</v>
      </c>
      <c r="I84" s="258">
        <f>Variety!I160</f>
        <v>5.0399366676864794</v>
      </c>
      <c r="J84" s="259">
        <f>Variety!J160</f>
        <v>-1.7944426911844502E-2</v>
      </c>
      <c r="K84" s="87">
        <f>Variety!K160</f>
        <v>-3.5478150981067252E-3</v>
      </c>
      <c r="L84" s="125">
        <f>Variety!L160</f>
        <v>21824039.045809645</v>
      </c>
      <c r="M84" s="89">
        <f>Variety!M160</f>
        <v>-1779047.7581080757</v>
      </c>
      <c r="N84" s="87">
        <f>Variety!N160</f>
        <v>-7.5373520967299212E-2</v>
      </c>
      <c r="O84" s="124">
        <f>Variety!O160</f>
        <v>4434050.7355553368</v>
      </c>
      <c r="P84" s="88">
        <f>Variety!P160</f>
        <v>-407901.7069485914</v>
      </c>
      <c r="Q84" s="87">
        <f>Variety!Q160</f>
        <v>-8.4243228695912678E-2</v>
      </c>
    </row>
    <row r="85" spans="2:17">
      <c r="B85" s="500"/>
      <c r="C85" s="120" t="s">
        <v>155</v>
      </c>
      <c r="D85" s="124">
        <f>Variety!D161</f>
        <v>33106320.350590345</v>
      </c>
      <c r="E85" s="88">
        <f>Variety!E161</f>
        <v>-1527105.9246597551</v>
      </c>
      <c r="F85" s="87">
        <f>Variety!F161</f>
        <v>-4.4093411738216112E-2</v>
      </c>
      <c r="G85" s="126">
        <f>Variety!G161</f>
        <v>7.9355848528095283</v>
      </c>
      <c r="H85" s="90">
        <f>Variety!H161</f>
        <v>-0.53740247999816582</v>
      </c>
      <c r="I85" s="258">
        <f>Variety!I161</f>
        <v>4.4465970864465563</v>
      </c>
      <c r="J85" s="259">
        <f>Variety!J161</f>
        <v>-2.5985457568824089E-2</v>
      </c>
      <c r="K85" s="87">
        <f>Variety!K161</f>
        <v>-5.8099447719739458E-3</v>
      </c>
      <c r="L85" s="125">
        <f>Variety!L161</f>
        <v>147210467.61390135</v>
      </c>
      <c r="M85" s="89">
        <f>Variety!M161</f>
        <v>-7690390.1842258573</v>
      </c>
      <c r="N85" s="87">
        <f>Variety!N161</f>
        <v>-4.9647176223183161E-2</v>
      </c>
      <c r="O85" s="124">
        <f>Variety!O161</f>
        <v>32111100.181689259</v>
      </c>
      <c r="P85" s="88">
        <f>Variety!P161</f>
        <v>-1623331.6925393827</v>
      </c>
      <c r="Q85" s="87">
        <f>Variety!Q161</f>
        <v>-4.8120913925321626E-2</v>
      </c>
    </row>
    <row r="86" spans="2:17">
      <c r="B86" s="500"/>
      <c r="C86" s="120" t="s">
        <v>168</v>
      </c>
      <c r="D86" s="124">
        <f>Variety!D162</f>
        <v>961233.66923246032</v>
      </c>
      <c r="E86" s="88">
        <f>Variety!E162</f>
        <v>-109039.66679961828</v>
      </c>
      <c r="F86" s="87">
        <f>Variety!F162</f>
        <v>-0.10188020492397851</v>
      </c>
      <c r="G86" s="126">
        <f>Variety!G162</f>
        <v>0.23040770658873952</v>
      </c>
      <c r="H86" s="90">
        <f>Variety!H162</f>
        <v>-3.143218031041331E-2</v>
      </c>
      <c r="I86" s="258">
        <f>Variety!I162</f>
        <v>5.6348454071748053</v>
      </c>
      <c r="J86" s="259">
        <f>Variety!J162</f>
        <v>0.14570573924499453</v>
      </c>
      <c r="K86" s="87">
        <f>Variety!K162</f>
        <v>2.654436725235421E-2</v>
      </c>
      <c r="L86" s="125">
        <f>Variety!L162</f>
        <v>5416403.1262963153</v>
      </c>
      <c r="M86" s="89">
        <f>Variety!M162</f>
        <v>-458476.69804493897</v>
      </c>
      <c r="N86" s="87">
        <f>Variety!N162</f>
        <v>-7.804018324687137E-2</v>
      </c>
      <c r="O86" s="124">
        <f>Variety!O162</f>
        <v>1563553.2011672091</v>
      </c>
      <c r="P86" s="88">
        <f>Variety!P162</f>
        <v>-181668.17839581217</v>
      </c>
      <c r="Q86" s="87">
        <f>Variety!Q162</f>
        <v>-0.10409463264843759</v>
      </c>
    </row>
    <row r="87" spans="2:17">
      <c r="B87" s="500"/>
      <c r="C87" s="120" t="s">
        <v>157</v>
      </c>
      <c r="D87" s="124">
        <f>Variety!D163</f>
        <v>27752289.380430862</v>
      </c>
      <c r="E87" s="88">
        <f>Variety!E163</f>
        <v>1175880.0766979903</v>
      </c>
      <c r="F87" s="87">
        <f>Variety!F163</f>
        <v>4.4245257636547179E-2</v>
      </c>
      <c r="G87" s="126">
        <f>Variety!G163</f>
        <v>6.6522236511315205</v>
      </c>
      <c r="H87" s="90">
        <f>Variety!H163</f>
        <v>0.15036681512562211</v>
      </c>
      <c r="I87" s="258">
        <f>Variety!I163</f>
        <v>4.9876846359433316</v>
      </c>
      <c r="J87" s="259">
        <f>Variety!J163</f>
        <v>6.2911299799637277E-3</v>
      </c>
      <c r="K87" s="87">
        <f>Variety!K163</f>
        <v>1.2629257199682051E-3</v>
      </c>
      <c r="L87" s="125">
        <f>Variety!L163</f>
        <v>138419667.3550283</v>
      </c>
      <c r="M87" s="89">
        <f>Variety!M163</f>
        <v>6032114.6375889331</v>
      </c>
      <c r="N87" s="87">
        <f>Variety!N163</f>
        <v>4.5564061830371191E-2</v>
      </c>
      <c r="O87" s="124">
        <f>Variety!O163</f>
        <v>38576457.516798973</v>
      </c>
      <c r="P87" s="88">
        <f>Variety!P163</f>
        <v>1012636.6351209655</v>
      </c>
      <c r="Q87" s="87">
        <f>Variety!Q163</f>
        <v>2.6957764448687527E-2</v>
      </c>
    </row>
    <row r="88" spans="2:17">
      <c r="B88" s="500"/>
      <c r="C88" s="120" t="s">
        <v>178</v>
      </c>
      <c r="D88" s="124">
        <f>Variety!D164</f>
        <v>1434371.8914943121</v>
      </c>
      <c r="E88" s="88">
        <f>Variety!E164</f>
        <v>223966.40910757473</v>
      </c>
      <c r="F88" s="87">
        <f>Variety!F164</f>
        <v>0.18503419917261668</v>
      </c>
      <c r="G88" s="126">
        <f>Variety!G164</f>
        <v>0.3438189365323121</v>
      </c>
      <c r="H88" s="90">
        <f>Variety!H164</f>
        <v>4.7696045360183903E-2</v>
      </c>
      <c r="I88" s="258">
        <f>Variety!I164</f>
        <v>5.4866156306671927</v>
      </c>
      <c r="J88" s="259">
        <f>Variety!J164</f>
        <v>0.17232870704194703</v>
      </c>
      <c r="K88" s="87">
        <f>Variety!K164</f>
        <v>3.2427437494170826E-2</v>
      </c>
      <c r="L88" s="125">
        <f>Variety!L164</f>
        <v>7869847.2400623588</v>
      </c>
      <c r="M88" s="89">
        <f>Variety!M164</f>
        <v>1437405.2127302131</v>
      </c>
      <c r="N88" s="87">
        <f>Variety!N164</f>
        <v>0.22346182159474146</v>
      </c>
      <c r="O88" s="124">
        <f>Variety!O164</f>
        <v>1385408.6686101414</v>
      </c>
      <c r="P88" s="88">
        <f>Variety!P164</f>
        <v>238224.62812674535</v>
      </c>
      <c r="Q88" s="87">
        <f>Variety!Q164</f>
        <v>0.20766034020693241</v>
      </c>
    </row>
    <row r="89" spans="2:17" ht="15" customHeight="1">
      <c r="B89" s="500"/>
      <c r="C89" s="120" t="s">
        <v>154</v>
      </c>
      <c r="D89" s="124">
        <f>Variety!D165</f>
        <v>41063102.675880775</v>
      </c>
      <c r="E89" s="88">
        <f>Variety!E165</f>
        <v>1386784.6048815101</v>
      </c>
      <c r="F89" s="87">
        <f>Variety!F165</f>
        <v>3.4952452049605807E-2</v>
      </c>
      <c r="G89" s="126">
        <f>Variety!G165</f>
        <v>9.8428255436811547</v>
      </c>
      <c r="H89" s="90">
        <f>Variety!H165</f>
        <v>0.1361064406894279</v>
      </c>
      <c r="I89" s="258">
        <f>Variety!I165</f>
        <v>5.336317186725581</v>
      </c>
      <c r="J89" s="259">
        <f>Variety!J165</f>
        <v>-0.1478065108136013</v>
      </c>
      <c r="K89" s="87">
        <f>Variety!K165</f>
        <v>-2.6951709874801794E-2</v>
      </c>
      <c r="L89" s="125">
        <f>Variety!L165</f>
        <v>219125740.54957977</v>
      </c>
      <c r="M89" s="89">
        <f>Variety!M165</f>
        <v>1535904.3853106201</v>
      </c>
      <c r="N89" s="87">
        <f>Variety!N165</f>
        <v>7.0587138277501673E-3</v>
      </c>
      <c r="O89" s="124">
        <f>Variety!O165</f>
        <v>59401459.752699196</v>
      </c>
      <c r="P89" s="88">
        <f>Variety!P165</f>
        <v>1889073.1713549793</v>
      </c>
      <c r="Q89" s="87">
        <f>Variety!Q165</f>
        <v>3.2846370732383307E-2</v>
      </c>
    </row>
    <row r="90" spans="2:17">
      <c r="B90" s="500"/>
      <c r="C90" s="120" t="s">
        <v>237</v>
      </c>
      <c r="D90" s="124">
        <f>Variety!D166</f>
        <v>667672.34853374853</v>
      </c>
      <c r="E90" s="88">
        <f>Variety!E166</f>
        <v>100759.79918077367</v>
      </c>
      <c r="F90" s="87">
        <f>Variety!F166</f>
        <v>0.17773428952273543</v>
      </c>
      <c r="G90" s="126">
        <f>Variety!G166</f>
        <v>0.16004105921634687</v>
      </c>
      <c r="H90" s="90">
        <f>Variety!H166</f>
        <v>2.1347220169006337E-2</v>
      </c>
      <c r="I90" s="258">
        <f>Variety!I166</f>
        <v>8.1134171903004368</v>
      </c>
      <c r="J90" s="259">
        <f>Variety!J166</f>
        <v>-9.7952700394026593E-2</v>
      </c>
      <c r="K90" s="87">
        <f>Variety!K166</f>
        <v>-1.1928910973189931E-2</v>
      </c>
      <c r="L90" s="125">
        <f>Variety!L166</f>
        <v>5417104.3100819802</v>
      </c>
      <c r="M90" s="89">
        <f>Variety!M166</f>
        <v>761975.67166812345</v>
      </c>
      <c r="N90" s="87">
        <f>Variety!N166</f>
        <v>0.16368520203294568</v>
      </c>
      <c r="O90" s="124">
        <f>Variety!O166</f>
        <v>585510.3730553292</v>
      </c>
      <c r="P90" s="88">
        <f>Variety!P166</f>
        <v>73420.985478188551</v>
      </c>
      <c r="Q90" s="87">
        <f>Variety!Q166</f>
        <v>0.14337533106391212</v>
      </c>
    </row>
    <row r="91" spans="2:17">
      <c r="B91" s="500"/>
      <c r="C91" s="120" t="s">
        <v>183</v>
      </c>
      <c r="D91" s="124">
        <f>Variety!D167</f>
        <v>225294.4550610868</v>
      </c>
      <c r="E91" s="88">
        <f>Variety!E167</f>
        <v>45648.403553761804</v>
      </c>
      <c r="F91" s="87">
        <f>Variety!F167</f>
        <v>0.25410190299618418</v>
      </c>
      <c r="G91" s="126">
        <f>Variety!G167</f>
        <v>5.4003079957898638E-2</v>
      </c>
      <c r="H91" s="90">
        <f>Variety!H167</f>
        <v>1.005309052534166E-2</v>
      </c>
      <c r="I91" s="258">
        <f>Variety!I167</f>
        <v>6.6125501218249072</v>
      </c>
      <c r="J91" s="259">
        <f>Variety!J167</f>
        <v>-2.4869154073765998E-2</v>
      </c>
      <c r="K91" s="87">
        <f>Variety!K167</f>
        <v>-3.7468107769037745E-3</v>
      </c>
      <c r="L91" s="125">
        <f>Variety!L167</f>
        <v>1489770.8762606657</v>
      </c>
      <c r="M91" s="89">
        <f>Variety!M167</f>
        <v>297384.71114686085</v>
      </c>
      <c r="N91" s="87">
        <f>Variety!N167</f>
        <v>0.24940302047070259</v>
      </c>
      <c r="O91" s="124">
        <f>Variety!O167</f>
        <v>289264.87684343592</v>
      </c>
      <c r="P91" s="88">
        <f>Variety!P167</f>
        <v>41968.380588774831</v>
      </c>
      <c r="Q91" s="87">
        <f>Variety!Q167</f>
        <v>0.16970875537822669</v>
      </c>
    </row>
    <row r="92" spans="2:17">
      <c r="B92" s="500"/>
      <c r="C92" s="120" t="s">
        <v>167</v>
      </c>
      <c r="D92" s="124">
        <f>Variety!D168</f>
        <v>4614198.7661411734</v>
      </c>
      <c r="E92" s="88">
        <f>Variety!E168</f>
        <v>88559.975668662228</v>
      </c>
      <c r="F92" s="87">
        <f>Variety!F168</f>
        <v>1.9568502871926262E-2</v>
      </c>
      <c r="G92" s="126">
        <f>Variety!G168</f>
        <v>1.1060234253967574</v>
      </c>
      <c r="H92" s="90">
        <f>Variety!H168</f>
        <v>-1.1635979079360759E-3</v>
      </c>
      <c r="I92" s="258">
        <f>Variety!I168</f>
        <v>9.4977292356074727</v>
      </c>
      <c r="J92" s="259">
        <f>Variety!J168</f>
        <v>7.2947516103871735E-2</v>
      </c>
      <c r="K92" s="87">
        <f>Variety!K168</f>
        <v>7.7399687626626378E-3</v>
      </c>
      <c r="L92" s="125">
        <f>Variety!L168</f>
        <v>43824410.520082951</v>
      </c>
      <c r="M92" s="89">
        <f>Variety!M168</f>
        <v>1171252.7785612419</v>
      </c>
      <c r="N92" s="87">
        <f>Variety!N168</f>
        <v>2.7459931235549736E-2</v>
      </c>
      <c r="O92" s="124">
        <f>Variety!O168</f>
        <v>8609748.8241135515</v>
      </c>
      <c r="P92" s="88">
        <f>Variety!P168</f>
        <v>162680.63681032695</v>
      </c>
      <c r="Q92" s="87">
        <f>Variety!Q168</f>
        <v>1.9258828412780184E-2</v>
      </c>
    </row>
    <row r="93" spans="2:17">
      <c r="B93" s="500"/>
      <c r="C93" s="120" t="s">
        <v>187</v>
      </c>
      <c r="D93" s="124">
        <f>Variety!D169</f>
        <v>140476.22233139165</v>
      </c>
      <c r="E93" s="88">
        <f>Variety!E169</f>
        <v>-10286.448052868887</v>
      </c>
      <c r="F93" s="87">
        <f>Variety!F169</f>
        <v>-6.822941001675692E-2</v>
      </c>
      <c r="G93" s="126">
        <f>Variety!G169</f>
        <v>3.3672149919041577E-2</v>
      </c>
      <c r="H93" s="90">
        <f>Variety!H169</f>
        <v>-3.2115873778071E-3</v>
      </c>
      <c r="I93" s="258">
        <f>Variety!I169</f>
        <v>13.255417812104072</v>
      </c>
      <c r="J93" s="259">
        <f>Variety!J169</f>
        <v>9.3879881335242388E-2</v>
      </c>
      <c r="K93" s="87">
        <f>Variety!K169</f>
        <v>7.1328960056994189E-3</v>
      </c>
      <c r="L93" s="125">
        <f>Variety!L169</f>
        <v>1862071.0196686208</v>
      </c>
      <c r="M93" s="89">
        <f>Variety!M169</f>
        <v>-122197.58513782267</v>
      </c>
      <c r="N93" s="87">
        <f>Variety!N169</f>
        <v>-6.1583187297237156E-2</v>
      </c>
      <c r="O93" s="124">
        <f>Variety!O169</f>
        <v>296729.32161036244</v>
      </c>
      <c r="P93" s="88">
        <f>Variety!P169</f>
        <v>-18140.981366824883</v>
      </c>
      <c r="Q93" s="87">
        <f>Variety!Q169</f>
        <v>-5.7614138886064509E-2</v>
      </c>
    </row>
    <row r="94" spans="2:17">
      <c r="B94" s="500"/>
      <c r="C94" s="120" t="s">
        <v>165</v>
      </c>
      <c r="D94" s="124">
        <f>Variety!D170</f>
        <v>6808251.3692211416</v>
      </c>
      <c r="E94" s="88">
        <f>Variety!E170</f>
        <v>298402.39898719173</v>
      </c>
      <c r="F94" s="87">
        <f>Variety!F170</f>
        <v>4.5838605527044628E-2</v>
      </c>
      <c r="G94" s="126">
        <f>Variety!G170</f>
        <v>1.6319378253931387</v>
      </c>
      <c r="H94" s="90">
        <f>Variety!H170</f>
        <v>3.9318388179078623E-2</v>
      </c>
      <c r="I94" s="258">
        <f>Variety!I170</f>
        <v>7.1056843040986832</v>
      </c>
      <c r="J94" s="259">
        <f>Variety!J170</f>
        <v>-1.6190974264690183E-2</v>
      </c>
      <c r="K94" s="87">
        <f>Variety!K170</f>
        <v>-2.2734144634460537E-3</v>
      </c>
      <c r="L94" s="125">
        <f>Variety!L170</f>
        <v>48377284.892633036</v>
      </c>
      <c r="M94" s="89">
        <f>Variety!M170</f>
        <v>2014952.4456446022</v>
      </c>
      <c r="N94" s="87">
        <f>Variety!N170</f>
        <v>4.3460980914809169E-2</v>
      </c>
      <c r="O94" s="124">
        <f>Variety!O170</f>
        <v>8259212.1005040677</v>
      </c>
      <c r="P94" s="88">
        <f>Variety!P170</f>
        <v>326714.13036150299</v>
      </c>
      <c r="Q94" s="87">
        <f>Variety!Q170</f>
        <v>4.1186790288662525E-2</v>
      </c>
    </row>
    <row r="95" spans="2:17">
      <c r="B95" s="500"/>
      <c r="C95" s="120" t="s">
        <v>238</v>
      </c>
      <c r="D95" s="124">
        <f>Variety!D171</f>
        <v>1531801.4590222836</v>
      </c>
      <c r="E95" s="88">
        <f>Variety!E171</f>
        <v>44356.929413061123</v>
      </c>
      <c r="F95" s="87">
        <f>Variety!F171</f>
        <v>2.982089653098826E-2</v>
      </c>
      <c r="G95" s="126">
        <f>Variety!G171</f>
        <v>0.36717280347080344</v>
      </c>
      <c r="H95" s="90">
        <f>Variety!H171</f>
        <v>3.2729525733043441E-3</v>
      </c>
      <c r="I95" s="258">
        <f>Variety!I171</f>
        <v>13.891250885688512</v>
      </c>
      <c r="J95" s="259">
        <f>Variety!J171</f>
        <v>-0.13703957918514931</v>
      </c>
      <c r="K95" s="87">
        <f>Variety!K171</f>
        <v>-9.7688010900751961E-3</v>
      </c>
      <c r="L95" s="125">
        <f>Variety!L171</f>
        <v>21278638.374342252</v>
      </c>
      <c r="M95" s="89">
        <f>Variety!M171</f>
        <v>412334.46259670705</v>
      </c>
      <c r="N95" s="87">
        <f>Variety!N171</f>
        <v>1.9760781034374082E-2</v>
      </c>
      <c r="O95" s="124">
        <f>Variety!O171</f>
        <v>4235075.656403888</v>
      </c>
      <c r="P95" s="88">
        <f>Variety!P171</f>
        <v>160918.0007295697</v>
      </c>
      <c r="Q95" s="87">
        <f>Variety!Q171</f>
        <v>3.949724441945681E-2</v>
      </c>
    </row>
    <row r="96" spans="2:17">
      <c r="B96" s="500"/>
      <c r="C96" s="120" t="s">
        <v>184</v>
      </c>
      <c r="D96" s="124">
        <f>Variety!D172</f>
        <v>193774.91500820161</v>
      </c>
      <c r="E96" s="88">
        <f>Variety!E172</f>
        <v>-49120.20715262345</v>
      </c>
      <c r="F96" s="87">
        <f>Variety!F172</f>
        <v>-0.2022280510026056</v>
      </c>
      <c r="G96" s="126">
        <f>Variety!G172</f>
        <v>4.644784633596763E-2</v>
      </c>
      <c r="H96" s="90">
        <f>Variety!H172</f>
        <v>-1.2975881392067734E-2</v>
      </c>
      <c r="I96" s="258">
        <f>Variety!I172</f>
        <v>13.032642805567599</v>
      </c>
      <c r="J96" s="259">
        <f>Variety!J172</f>
        <v>1.2303200073259042</v>
      </c>
      <c r="K96" s="87">
        <f>Variety!K172</f>
        <v>0.10424388727185099</v>
      </c>
      <c r="L96" s="125">
        <f>Variety!L172</f>
        <v>2525399.2519811117</v>
      </c>
      <c r="M96" s="89">
        <f>Variety!M172</f>
        <v>-341327.38587929541</v>
      </c>
      <c r="N96" s="87">
        <f>Variety!N172</f>
        <v>-0.11906520188267636</v>
      </c>
      <c r="O96" s="124">
        <f>Variety!O172</f>
        <v>504605.04072233307</v>
      </c>
      <c r="P96" s="88">
        <f>Variety!P172</f>
        <v>-55214.882649065985</v>
      </c>
      <c r="Q96" s="87">
        <f>Variety!Q172</f>
        <v>-9.8629720636853796E-2</v>
      </c>
    </row>
    <row r="97" spans="2:17">
      <c r="B97" s="500"/>
      <c r="C97" s="120" t="s">
        <v>170</v>
      </c>
      <c r="D97" s="124">
        <f>Variety!D173</f>
        <v>3525871.8044812842</v>
      </c>
      <c r="E97" s="88">
        <f>Variety!E173</f>
        <v>-46833.5517952214</v>
      </c>
      <c r="F97" s="87">
        <f>Variety!F173</f>
        <v>-1.3108708142680872E-2</v>
      </c>
      <c r="G97" s="126">
        <f>Variety!G173</f>
        <v>0.84515145713229178</v>
      </c>
      <c r="H97" s="90">
        <f>Variety!H173</f>
        <v>-2.8902613839536295E-2</v>
      </c>
      <c r="I97" s="258">
        <f>Variety!I173</f>
        <v>8.5631682164622944</v>
      </c>
      <c r="J97" s="259">
        <f>Variety!J173</f>
        <v>0.10145036128032459</v>
      </c>
      <c r="K97" s="87">
        <f>Variety!K173</f>
        <v>1.1989333964638896E-2</v>
      </c>
      <c r="L97" s="125">
        <f>Variety!L173</f>
        <v>30192633.371454693</v>
      </c>
      <c r="M97" s="89">
        <f>Variety!M173</f>
        <v>-38591.333054475486</v>
      </c>
      <c r="N97" s="87">
        <f>Variety!N173</f>
        <v>-1.2765388578094674E-3</v>
      </c>
      <c r="O97" s="124">
        <f>Variety!O173</f>
        <v>6542494.1236264873</v>
      </c>
      <c r="P97" s="88">
        <f>Variety!P173</f>
        <v>-96490.196807553992</v>
      </c>
      <c r="Q97" s="87">
        <f>Variety!Q173</f>
        <v>-1.4533879302978335E-2</v>
      </c>
    </row>
    <row r="98" spans="2:17">
      <c r="B98" s="500"/>
      <c r="C98" s="120" t="s">
        <v>174</v>
      </c>
      <c r="D98" s="124">
        <f>Variety!D174</f>
        <v>995245.99882011826</v>
      </c>
      <c r="E98" s="88">
        <f>Variety!E174</f>
        <v>134355.44807606714</v>
      </c>
      <c r="F98" s="87">
        <f>Variety!F174</f>
        <v>0.15606565545404852</v>
      </c>
      <c r="G98" s="126">
        <f>Variety!G174</f>
        <v>0.23856046185197347</v>
      </c>
      <c r="H98" s="90">
        <f>Variety!H174</f>
        <v>2.7945587267621974E-2</v>
      </c>
      <c r="I98" s="258">
        <f>Variety!I174</f>
        <v>13.440070082024066</v>
      </c>
      <c r="J98" s="259">
        <f>Variety!J174</f>
        <v>-0.62324236213102502</v>
      </c>
      <c r="K98" s="87">
        <f>Variety!K174</f>
        <v>-4.4316896506843464E-2</v>
      </c>
      <c r="L98" s="125">
        <f>Variety!L174</f>
        <v>13376175.97299643</v>
      </c>
      <c r="M98" s="89">
        <f>Variety!M174</f>
        <v>1269203.1776620857</v>
      </c>
      <c r="N98" s="87">
        <f>Variety!N174</f>
        <v>0.10483241344617522</v>
      </c>
      <c r="O98" s="124">
        <f>Variety!O174</f>
        <v>2157457.5715253949</v>
      </c>
      <c r="P98" s="88">
        <f>Variety!P174</f>
        <v>325885.34285142925</v>
      </c>
      <c r="Q98" s="87">
        <f>Variety!Q174</f>
        <v>0.17792655825938461</v>
      </c>
    </row>
    <row r="99" spans="2:17">
      <c r="B99" s="500"/>
      <c r="C99" s="120" t="s">
        <v>182</v>
      </c>
      <c r="D99" s="124">
        <f>Variety!D175</f>
        <v>704352.3438496592</v>
      </c>
      <c r="E99" s="88">
        <f>Variety!E175</f>
        <v>40871.813110965886</v>
      </c>
      <c r="F99" s="87">
        <f>Variety!F175</f>
        <v>6.1602128800163594E-2</v>
      </c>
      <c r="G99" s="126">
        <f>Variety!G175</f>
        <v>0.16883325394374657</v>
      </c>
      <c r="H99" s="90">
        <f>Variety!H175</f>
        <v>6.5142824439255453E-3</v>
      </c>
      <c r="I99" s="258">
        <f>Variety!I175</f>
        <v>16.600729442005147</v>
      </c>
      <c r="J99" s="259">
        <f>Variety!J175</f>
        <v>-0.54688192977583938</v>
      </c>
      <c r="K99" s="87">
        <f>Variety!K175</f>
        <v>-3.1892601127864205E-2</v>
      </c>
      <c r="L99" s="125">
        <f>Variety!L175</f>
        <v>11692762.69209037</v>
      </c>
      <c r="M99" s="89">
        <f>Variety!M175</f>
        <v>315656.39824026823</v>
      </c>
      <c r="N99" s="87">
        <f>Variety!N175</f>
        <v>2.7744875549848419E-2</v>
      </c>
      <c r="O99" s="124">
        <f>Variety!O175</f>
        <v>1402871.4841849827</v>
      </c>
      <c r="P99" s="88">
        <f>Variety!P175</f>
        <v>55721.922281434061</v>
      </c>
      <c r="Q99" s="87">
        <f>Variety!Q175</f>
        <v>4.1362832945361978E-2</v>
      </c>
    </row>
    <row r="100" spans="2:17">
      <c r="B100" s="500"/>
      <c r="C100" s="120" t="s">
        <v>172</v>
      </c>
      <c r="D100" s="124">
        <f>Variety!D176</f>
        <v>2415153.5823374302</v>
      </c>
      <c r="E100" s="88">
        <f>Variety!E176</f>
        <v>-156096.09465962183</v>
      </c>
      <c r="F100" s="87">
        <f>Variety!F176</f>
        <v>-6.0708260289185752E-2</v>
      </c>
      <c r="G100" s="126">
        <f>Variety!G176</f>
        <v>0.57891230382127989</v>
      </c>
      <c r="H100" s="90">
        <f>Variety!H176</f>
        <v>-5.0137960207919718E-2</v>
      </c>
      <c r="I100" s="258">
        <f>Variety!I176</f>
        <v>7.3635776775594719</v>
      </c>
      <c r="J100" s="259">
        <f>Variety!J176</f>
        <v>0.43285985395551041</v>
      </c>
      <c r="K100" s="87">
        <f>Variety!K176</f>
        <v>6.2455270142627743E-2</v>
      </c>
      <c r="L100" s="125">
        <f>Variety!L176</f>
        <v>17784171.006777693</v>
      </c>
      <c r="M100" s="89">
        <f>Variety!M176</f>
        <v>-36434.958521705121</v>
      </c>
      <c r="N100" s="87">
        <f>Variety!N176</f>
        <v>-2.0445409428081133E-3</v>
      </c>
      <c r="O100" s="124">
        <f>Variety!O176</f>
        <v>3793511.8385801683</v>
      </c>
      <c r="P100" s="88">
        <f>Variety!P176</f>
        <v>-262818.46673603961</v>
      </c>
      <c r="Q100" s="87">
        <f>Variety!Q176</f>
        <v>-6.4792175921075987E-2</v>
      </c>
    </row>
    <row r="101" spans="2:17">
      <c r="B101" s="500"/>
      <c r="C101" s="120" t="s">
        <v>162</v>
      </c>
      <c r="D101" s="124">
        <f>Variety!D177</f>
        <v>5020944.3885398768</v>
      </c>
      <c r="E101" s="88">
        <f>Variety!E177</f>
        <v>149206.08232469857</v>
      </c>
      <c r="F101" s="87">
        <f>Variety!F177</f>
        <v>3.0626867238403823E-2</v>
      </c>
      <c r="G101" s="126">
        <f>Variety!G177</f>
        <v>1.2035203494243223</v>
      </c>
      <c r="H101" s="90">
        <f>Variety!H177</f>
        <v>1.1660883102515784E-2</v>
      </c>
      <c r="I101" s="258">
        <f>Variety!I177</f>
        <v>5.9778258620828488</v>
      </c>
      <c r="J101" s="259">
        <f>Variety!J177</f>
        <v>-0.10404388723431879</v>
      </c>
      <c r="K101" s="87">
        <f>Variety!K177</f>
        <v>-1.7107220562558111E-2</v>
      </c>
      <c r="L101" s="125">
        <f>Variety!L177</f>
        <v>30014331.217893433</v>
      </c>
      <c r="M101" s="89">
        <f>Variety!M177</f>
        <v>385053.38673368469</v>
      </c>
      <c r="N101" s="87">
        <f>Variety!N177</f>
        <v>1.2995706102858226E-2</v>
      </c>
      <c r="O101" s="124">
        <f>Variety!O177</f>
        <v>8780214.2760405317</v>
      </c>
      <c r="P101" s="88">
        <f>Variety!P177</f>
        <v>182166.6875010971</v>
      </c>
      <c r="Q101" s="87">
        <f>Variety!Q177</f>
        <v>2.1186982931324073E-2</v>
      </c>
    </row>
    <row r="102" spans="2:17">
      <c r="B102" s="500"/>
      <c r="C102" s="120" t="s">
        <v>188</v>
      </c>
      <c r="D102" s="124">
        <f>Variety!D178</f>
        <v>598566.74747368309</v>
      </c>
      <c r="E102" s="88">
        <f>Variety!E178</f>
        <v>-117297.01948784001</v>
      </c>
      <c r="F102" s="87">
        <f>Variety!F178</f>
        <v>-0.16385382931965684</v>
      </c>
      <c r="G102" s="126">
        <f>Variety!G178</f>
        <v>0.1434764469245198</v>
      </c>
      <c r="H102" s="90">
        <f>Variety!H178</f>
        <v>-3.1657961703584758E-2</v>
      </c>
      <c r="I102" s="258">
        <f>Variety!I178</f>
        <v>8.7190243013778836</v>
      </c>
      <c r="J102" s="259">
        <f>Variety!J178</f>
        <v>0.68095850250749379</v>
      </c>
      <c r="K102" s="87">
        <f>Variety!K178</f>
        <v>8.4716711650107496E-2</v>
      </c>
      <c r="L102" s="125">
        <f>Variety!L178</f>
        <v>5218918.0172197614</v>
      </c>
      <c r="M102" s="89">
        <f>Variety!M178</f>
        <v>-535242.04464417975</v>
      </c>
      <c r="N102" s="87">
        <f>Variety!N178</f>
        <v>-9.3018275280788626E-2</v>
      </c>
      <c r="O102" s="124">
        <f>Variety!O178</f>
        <v>575998.47144080431</v>
      </c>
      <c r="P102" s="88">
        <f>Variety!P178</f>
        <v>-138192.47798416473</v>
      </c>
      <c r="Q102" s="87">
        <f>Variety!Q178</f>
        <v>-0.19349514033387069</v>
      </c>
    </row>
    <row r="103" spans="2:17">
      <c r="B103" s="500"/>
      <c r="C103" s="120" t="s">
        <v>179</v>
      </c>
      <c r="D103" s="124">
        <f>Variety!D179</f>
        <v>362674.96532447531</v>
      </c>
      <c r="E103" s="88">
        <f>Variety!E179</f>
        <v>44576.408643591101</v>
      </c>
      <c r="F103" s="87">
        <f>Variety!F179</f>
        <v>0.14013395442189969</v>
      </c>
      <c r="G103" s="126">
        <f>Variety!G179</f>
        <v>8.6933187706884699E-2</v>
      </c>
      <c r="H103" s="90">
        <f>Variety!H179</f>
        <v>9.1111143168305792E-3</v>
      </c>
      <c r="I103" s="258">
        <f>Variety!I179</f>
        <v>9.0003624196560139</v>
      </c>
      <c r="J103" s="259">
        <f>Variety!J179</f>
        <v>-0.2386076349759314</v>
      </c>
      <c r="K103" s="87">
        <f>Variety!K179</f>
        <v>-2.5826215862265491E-2</v>
      </c>
      <c r="L103" s="125">
        <f>Variety!L179</f>
        <v>3264206.1284564557</v>
      </c>
      <c r="M103" s="89">
        <f>Variety!M179</f>
        <v>325303.08886012388</v>
      </c>
      <c r="N103" s="87">
        <f>Variety!N179</f>
        <v>0.11068860880310136</v>
      </c>
      <c r="O103" s="124">
        <f>Variety!O179</f>
        <v>635851.51435351279</v>
      </c>
      <c r="P103" s="88">
        <f>Variety!P179</f>
        <v>76997.647722723545</v>
      </c>
      <c r="Q103" s="87">
        <f>Variety!Q179</f>
        <v>0.13777778471306987</v>
      </c>
    </row>
    <row r="104" spans="2:17">
      <c r="B104" s="500"/>
      <c r="C104" s="120" t="s">
        <v>158</v>
      </c>
      <c r="D104" s="124">
        <f>Variety!D180</f>
        <v>14461459.825598806</v>
      </c>
      <c r="E104" s="88">
        <f>Variety!E180</f>
        <v>-266951.76850396767</v>
      </c>
      <c r="F104" s="87">
        <f>Variety!F180</f>
        <v>-1.8124953040479574E-2</v>
      </c>
      <c r="G104" s="126">
        <f>Variety!G180</f>
        <v>3.4664118611263617</v>
      </c>
      <c r="H104" s="90">
        <f>Variety!H180</f>
        <v>-0.13685984169073384</v>
      </c>
      <c r="I104" s="258">
        <f>Variety!I180</f>
        <v>5.1935340485054784</v>
      </c>
      <c r="J104" s="259">
        <f>Variety!J180</f>
        <v>3.2765692138703173E-2</v>
      </c>
      <c r="K104" s="87">
        <f>Variety!K180</f>
        <v>6.3489949317877348E-3</v>
      </c>
      <c r="L104" s="125">
        <f>Variety!L180</f>
        <v>75106083.995341495</v>
      </c>
      <c r="M104" s="89">
        <f>Variety!M180</f>
        <v>-903836.49904963374</v>
      </c>
      <c r="N104" s="87">
        <f>Variety!N180</f>
        <v>-1.1891033343684776E-2</v>
      </c>
      <c r="O104" s="124">
        <f>Variety!O180</f>
        <v>21673409.760897569</v>
      </c>
      <c r="P104" s="88">
        <f>Variety!P180</f>
        <v>-563857.40242683142</v>
      </c>
      <c r="Q104" s="87">
        <f>Variety!Q180</f>
        <v>-2.5356416248701334E-2</v>
      </c>
    </row>
    <row r="105" spans="2:17">
      <c r="B105" s="500"/>
      <c r="C105" s="120" t="s">
        <v>156</v>
      </c>
      <c r="D105" s="124">
        <f>Variety!D181</f>
        <v>40960048.075639404</v>
      </c>
      <c r="E105" s="88">
        <f>Variety!E181</f>
        <v>1100786.5324215889</v>
      </c>
      <c r="F105" s="87">
        <f>Variety!F181</f>
        <v>2.7616832068703776E-2</v>
      </c>
      <c r="G105" s="126">
        <f>Variety!G181</f>
        <v>9.8181233564242376</v>
      </c>
      <c r="H105" s="90">
        <f>Variety!H181</f>
        <v>6.6647557678289004E-2</v>
      </c>
      <c r="I105" s="258">
        <f>Variety!I181</f>
        <v>4.3180572984480277</v>
      </c>
      <c r="J105" s="259">
        <f>Variety!J181</f>
        <v>8.6842918568638794E-2</v>
      </c>
      <c r="K105" s="87">
        <f>Variety!K181</f>
        <v>2.0524348513656324E-2</v>
      </c>
      <c r="L105" s="125">
        <f>Variety!L181</f>
        <v>176867834.53779683</v>
      </c>
      <c r="M105" s="89">
        <f>Variety!M181</f>
        <v>8214753.9247600734</v>
      </c>
      <c r="N105" s="87">
        <f>Variety!N181</f>
        <v>4.8707998068581261E-2</v>
      </c>
      <c r="O105" s="124">
        <f>Variety!O181</f>
        <v>42638287.952652261</v>
      </c>
      <c r="P105" s="88">
        <f>Variety!P181</f>
        <v>1868222.9720054343</v>
      </c>
      <c r="Q105" s="87">
        <f>Variety!Q181</f>
        <v>4.5823399420439052E-2</v>
      </c>
    </row>
    <row r="106" spans="2:17">
      <c r="B106" s="500"/>
      <c r="C106" s="120" t="s">
        <v>166</v>
      </c>
      <c r="D106" s="124">
        <f>Variety!D182</f>
        <v>3698053.4601035253</v>
      </c>
      <c r="E106" s="88">
        <f>Variety!E182</f>
        <v>28062.229913574643</v>
      </c>
      <c r="F106" s="87">
        <f>Variety!F182</f>
        <v>7.6464024444336896E-3</v>
      </c>
      <c r="G106" s="126">
        <f>Variety!G182</f>
        <v>0.88642339928164526</v>
      </c>
      <c r="H106" s="90">
        <f>Variety!H182</f>
        <v>-1.1431434882902547E-2</v>
      </c>
      <c r="I106" s="258">
        <f>Variety!I182</f>
        <v>6.1397215768906142</v>
      </c>
      <c r="J106" s="259">
        <f>Variety!J182</f>
        <v>-5.8928413652060918E-2</v>
      </c>
      <c r="K106" s="87">
        <f>Variety!K182</f>
        <v>-9.5066528586012153E-3</v>
      </c>
      <c r="L106" s="125">
        <f>Variety!L182</f>
        <v>22705018.621492609</v>
      </c>
      <c r="M106" s="89">
        <f>Variety!M182</f>
        <v>-43972.48281602934</v>
      </c>
      <c r="N106" s="87">
        <f>Variety!N182</f>
        <v>-1.9329421078238935E-3</v>
      </c>
      <c r="O106" s="124">
        <f>Variety!O182</f>
        <v>6068020.6137070674</v>
      </c>
      <c r="P106" s="88">
        <f>Variety!P182</f>
        <v>5805.2339479085058</v>
      </c>
      <c r="Q106" s="87">
        <f>Variety!Q182</f>
        <v>9.5760932006660863E-4</v>
      </c>
    </row>
    <row r="107" spans="2:17">
      <c r="B107" s="500"/>
      <c r="C107" s="120" t="s">
        <v>186</v>
      </c>
      <c r="D107" s="124">
        <f>Variety!D183</f>
        <v>500923.8057093448</v>
      </c>
      <c r="E107" s="88">
        <f>Variety!E183</f>
        <v>15129.425892980711</v>
      </c>
      <c r="F107" s="87">
        <f>Variety!F183</f>
        <v>3.1143682433501619E-2</v>
      </c>
      <c r="G107" s="126">
        <f>Variety!G183</f>
        <v>0.12007143418244294</v>
      </c>
      <c r="H107" s="90">
        <f>Variety!H183</f>
        <v>1.2229669871914456E-3</v>
      </c>
      <c r="I107" s="258">
        <f>Variety!I183</f>
        <v>5.5561483125185411</v>
      </c>
      <c r="J107" s="259">
        <f>Variety!J183</f>
        <v>0.38625284629297241</v>
      </c>
      <c r="K107" s="87">
        <f>Variety!K183</f>
        <v>7.4711925766454121E-2</v>
      </c>
      <c r="L107" s="125">
        <f>Variety!L183</f>
        <v>2783206.9577923417</v>
      </c>
      <c r="M107" s="89">
        <f>Variety!M183</f>
        <v>271700.796061859</v>
      </c>
      <c r="N107" s="87">
        <f>Variety!N183</f>
        <v>0.10818241269002152</v>
      </c>
      <c r="O107" s="124">
        <f>Variety!O183</f>
        <v>505808.09811265056</v>
      </c>
      <c r="P107" s="88">
        <f>Variety!P183</f>
        <v>21744.326168963686</v>
      </c>
      <c r="Q107" s="87">
        <f>Variety!Q183</f>
        <v>4.4920375019292483E-2</v>
      </c>
    </row>
    <row r="108" spans="2:17">
      <c r="B108" s="500"/>
      <c r="C108" s="120" t="s">
        <v>181</v>
      </c>
      <c r="D108" s="124">
        <f>Variety!D184</f>
        <v>1534282.5072623063</v>
      </c>
      <c r="E108" s="88">
        <f>Variety!E184</f>
        <v>491214.32699490292</v>
      </c>
      <c r="F108" s="87">
        <f>Variety!F184</f>
        <v>0.47093213683210439</v>
      </c>
      <c r="G108" s="126">
        <f>Variety!G184</f>
        <v>0.3677675107238027</v>
      </c>
      <c r="H108" s="90">
        <f>Variety!H184</f>
        <v>0.11258330202261901</v>
      </c>
      <c r="I108" s="258">
        <f>Variety!I184</f>
        <v>4.0807046076067905</v>
      </c>
      <c r="J108" s="259">
        <f>Variety!J184</f>
        <v>-0.77758892000789626</v>
      </c>
      <c r="K108" s="87">
        <f>Variety!K184</f>
        <v>-0.16005391925952137</v>
      </c>
      <c r="L108" s="125">
        <f>Variety!L184</f>
        <v>6260953.6967557929</v>
      </c>
      <c r="M108" s="89">
        <f>Variety!M184</f>
        <v>1193422.3077018382</v>
      </c>
      <c r="N108" s="87">
        <f>Variety!N184</f>
        <v>0.23550368336734376</v>
      </c>
      <c r="O108" s="124">
        <f>Variety!O184</f>
        <v>1086617.7825950459</v>
      </c>
      <c r="P108" s="88">
        <f>Variety!P184</f>
        <v>291555.30262384482</v>
      </c>
      <c r="Q108" s="87">
        <f>Variety!Q184</f>
        <v>0.3667074097552756</v>
      </c>
    </row>
    <row r="109" spans="2:17">
      <c r="B109" s="500"/>
      <c r="C109" s="120" t="s">
        <v>159</v>
      </c>
      <c r="D109" s="124">
        <f>Variety!D185</f>
        <v>15571800.775429565</v>
      </c>
      <c r="E109" s="88">
        <f>Variety!E185</f>
        <v>620632.15857450478</v>
      </c>
      <c r="F109" s="87">
        <f>Variety!F185</f>
        <v>4.1510611944730588E-2</v>
      </c>
      <c r="G109" s="126">
        <f>Variety!G185</f>
        <v>3.7325605822654655</v>
      </c>
      <c r="H109" s="90">
        <f>Variety!H185</f>
        <v>7.4791890987748744E-2</v>
      </c>
      <c r="I109" s="258">
        <f>Variety!I185</f>
        <v>9.2819867213690657</v>
      </c>
      <c r="J109" s="259">
        <f>Variety!J185</f>
        <v>0.2340800793620641</v>
      </c>
      <c r="K109" s="87">
        <f>Variety!K185</f>
        <v>2.5871186410709977E-2</v>
      </c>
      <c r="L109" s="125">
        <f>Variety!L185</f>
        <v>144537248.02534175</v>
      </c>
      <c r="M109" s="89">
        <f>Variety!M185</f>
        <v>9260470.1911322176</v>
      </c>
      <c r="N109" s="87">
        <f>Variety!N185</f>
        <v>6.8455727135085409E-2</v>
      </c>
      <c r="O109" s="124">
        <f>Variety!O185</f>
        <v>31107844.154205341</v>
      </c>
      <c r="P109" s="88">
        <f>Variety!P185</f>
        <v>1227596.0605709478</v>
      </c>
      <c r="Q109" s="87">
        <f>Variety!Q185</f>
        <v>4.1083864388410871E-2</v>
      </c>
    </row>
    <row r="110" spans="2:17">
      <c r="B110" s="500"/>
      <c r="C110" s="120" t="s">
        <v>161</v>
      </c>
      <c r="D110" s="124">
        <f>Variety!D186</f>
        <v>12066987.103379551</v>
      </c>
      <c r="E110" s="88">
        <f>Variety!E186</f>
        <v>-453419.55233657733</v>
      </c>
      <c r="F110" s="87">
        <f>Variety!F186</f>
        <v>-3.6214442933414699E-2</v>
      </c>
      <c r="G110" s="126">
        <f>Variety!G186</f>
        <v>2.8924567593909347</v>
      </c>
      <c r="H110" s="90">
        <f>Variety!H186</f>
        <v>-0.17063166138408459</v>
      </c>
      <c r="I110" s="258">
        <f>Variety!I186</f>
        <v>5.6751984349421658</v>
      </c>
      <c r="J110" s="259">
        <f>Variety!J186</f>
        <v>0.14880524492256164</v>
      </c>
      <c r="K110" s="87">
        <f>Variety!K186</f>
        <v>2.692628624240791E-2</v>
      </c>
      <c r="L110" s="125">
        <f>Variety!L186</f>
        <v>68482546.323566929</v>
      </c>
      <c r="M110" s="89">
        <f>Variety!M186</f>
        <v>-710143.75485880673</v>
      </c>
      <c r="N110" s="87">
        <f>Variety!N186</f>
        <v>-1.0263277147541187E-2</v>
      </c>
      <c r="O110" s="124">
        <f>Variety!O186</f>
        <v>13509814.254786184</v>
      </c>
      <c r="P110" s="88">
        <f>Variety!P186</f>
        <v>-223078.75199459866</v>
      </c>
      <c r="Q110" s="87">
        <f>Variety!Q186</f>
        <v>-1.6244119275119293E-2</v>
      </c>
    </row>
    <row r="111" spans="2:17">
      <c r="B111" s="500"/>
      <c r="C111" s="120" t="s">
        <v>177</v>
      </c>
      <c r="D111" s="124">
        <f>Variety!D187</f>
        <v>847487.32934617437</v>
      </c>
      <c r="E111" s="88">
        <f>Variety!E187</f>
        <v>123793.58337783476</v>
      </c>
      <c r="F111" s="87">
        <f>Variety!F187</f>
        <v>0.17105797040182039</v>
      </c>
      <c r="G111" s="126">
        <f>Variety!G187</f>
        <v>0.20314270938260817</v>
      </c>
      <c r="H111" s="90">
        <f>Variety!H187</f>
        <v>2.609271456867146E-2</v>
      </c>
      <c r="I111" s="258">
        <f>Variety!I187</f>
        <v>13.736576757391401</v>
      </c>
      <c r="J111" s="259">
        <f>Variety!J187</f>
        <v>-0.75279308524491029</v>
      </c>
      <c r="K111" s="87">
        <f>Variety!K187</f>
        <v>-5.1954853345640123E-2</v>
      </c>
      <c r="L111" s="125">
        <f>Variety!L187</f>
        <v>11641574.750480371</v>
      </c>
      <c r="M111" s="89">
        <f>Variety!M187</f>
        <v>1155708.4123422075</v>
      </c>
      <c r="N111" s="87">
        <f>Variety!N187</f>
        <v>0.11021582529035091</v>
      </c>
      <c r="O111" s="124">
        <f>Variety!O187</f>
        <v>1098352.631285982</v>
      </c>
      <c r="P111" s="88">
        <f>Variety!P187</f>
        <v>98705.412011341541</v>
      </c>
      <c r="Q111" s="87">
        <f>Variety!Q187</f>
        <v>9.8740245666830068E-2</v>
      </c>
    </row>
    <row r="112" spans="2:17">
      <c r="B112" s="500"/>
      <c r="C112" s="120" t="s">
        <v>164</v>
      </c>
      <c r="D112" s="124">
        <f>Variety!D188</f>
        <v>7072948.4620945835</v>
      </c>
      <c r="E112" s="88">
        <f>Variety!E188</f>
        <v>-215609.55453355052</v>
      </c>
      <c r="F112" s="87">
        <f>Variety!F188</f>
        <v>-2.9581921971624341E-2</v>
      </c>
      <c r="G112" s="126">
        <f>Variety!G188</f>
        <v>1.6953857174737139</v>
      </c>
      <c r="H112" s="90">
        <f>Variety!H188</f>
        <v>-8.7743080079198288E-2</v>
      </c>
      <c r="I112" s="258">
        <f>Variety!I188</f>
        <v>6.4252930567459448</v>
      </c>
      <c r="J112" s="259">
        <f>Variety!J188</f>
        <v>8.058049868541417E-3</v>
      </c>
      <c r="K112" s="87">
        <f>Variety!K188</f>
        <v>1.2556887600197809E-3</v>
      </c>
      <c r="L112" s="125">
        <f>Variety!L188</f>
        <v>45445766.644218236</v>
      </c>
      <c r="M112" s="89">
        <f>Variety!M188</f>
        <v>-1326623.0097447634</v>
      </c>
      <c r="N112" s="87">
        <f>Variety!N188</f>
        <v>-2.8363378898524149E-2</v>
      </c>
      <c r="O112" s="124">
        <f>Variety!O188</f>
        <v>12364587.685454624</v>
      </c>
      <c r="P112" s="88">
        <f>Variety!P188</f>
        <v>-426489.25007534586</v>
      </c>
      <c r="Q112" s="87">
        <f>Variety!Q188</f>
        <v>-3.3342716350230069E-2</v>
      </c>
    </row>
    <row r="113" spans="2:17">
      <c r="B113" s="500"/>
      <c r="C113" s="120" t="s">
        <v>190</v>
      </c>
      <c r="D113" s="124">
        <f>Variety!D189</f>
        <v>13.418054401874542</v>
      </c>
      <c r="E113" s="88">
        <f>Variety!E189</f>
        <v>-58.377261161804199</v>
      </c>
      <c r="F113" s="87">
        <f>Variety!F189</f>
        <v>-0.81310682602998774</v>
      </c>
      <c r="G113" s="126">
        <f>Variety!G189</f>
        <v>3.2163075853215777E-6</v>
      </c>
      <c r="H113" s="90">
        <f>Variety!H189</f>
        <v>-1.4348249686353911E-5</v>
      </c>
      <c r="I113" s="258">
        <f>Variety!I189</f>
        <v>20.027787924815133</v>
      </c>
      <c r="J113" s="259">
        <f>Variety!J189</f>
        <v>11.007870531168088</v>
      </c>
      <c r="K113" s="87">
        <f>Variety!K189</f>
        <v>1.2203959361003913</v>
      </c>
      <c r="L113" s="125">
        <f>Variety!L189</f>
        <v>268.73394792437551</v>
      </c>
      <c r="M113" s="89">
        <f>Variety!M189</f>
        <v>-378.85386771082875</v>
      </c>
      <c r="N113" s="87">
        <f>Variety!N189</f>
        <v>-0.58502315603208122</v>
      </c>
      <c r="O113" s="124">
        <f>Variety!O189</f>
        <v>36.837207436561584</v>
      </c>
      <c r="P113" s="88">
        <f>Variety!P189</f>
        <v>-58.808346152305603</v>
      </c>
      <c r="Q113" s="87">
        <f>Variety!Q189</f>
        <v>-0.61485708373954873</v>
      </c>
    </row>
    <row r="114" spans="2:17" ht="15.75" customHeight="1">
      <c r="B114" s="500"/>
      <c r="C114" s="120" t="s">
        <v>180</v>
      </c>
      <c r="D114" s="124">
        <f>Variety!D190</f>
        <v>746295.58871492336</v>
      </c>
      <c r="E114" s="88">
        <f>Variety!E190</f>
        <v>60295.293874952942</v>
      </c>
      <c r="F114" s="87">
        <f>Variety!F190</f>
        <v>8.7893976618506522E-2</v>
      </c>
      <c r="G114" s="126">
        <f>Variety!G190</f>
        <v>0.17888704956662788</v>
      </c>
      <c r="H114" s="90">
        <f>Variety!H190</f>
        <v>1.1058670061619202E-2</v>
      </c>
      <c r="I114" s="258">
        <f>Variety!I190</f>
        <v>5.1018997092804446</v>
      </c>
      <c r="J114" s="259">
        <f>Variety!J190</f>
        <v>-6.1449988224779872E-3</v>
      </c>
      <c r="K114" s="87">
        <f>Variety!K190</f>
        <v>-1.2030041187247515E-3</v>
      </c>
      <c r="L114" s="125">
        <f>Variety!L190</f>
        <v>3807525.2471019458</v>
      </c>
      <c r="M114" s="89">
        <f>Variety!M190</f>
        <v>303405.07128759008</v>
      </c>
      <c r="N114" s="87">
        <f>Variety!N190</f>
        <v>8.6585235683898573E-2</v>
      </c>
      <c r="O114" s="124">
        <f>Variety!O190</f>
        <v>601197.44332425797</v>
      </c>
      <c r="P114" s="88">
        <f>Variety!P190</f>
        <v>50457.294823167846</v>
      </c>
      <c r="Q114" s="87">
        <f>Variety!Q190</f>
        <v>9.1617244467275247E-2</v>
      </c>
    </row>
    <row r="115" spans="2:17">
      <c r="B115" s="500"/>
      <c r="C115" s="120" t="s">
        <v>185</v>
      </c>
      <c r="D115" s="124">
        <f>Variety!D191</f>
        <v>561426.92697390052</v>
      </c>
      <c r="E115" s="88">
        <f>Variety!E191</f>
        <v>48157.027315857471</v>
      </c>
      <c r="F115" s="87">
        <f>Variety!F191</f>
        <v>9.3823984901396387E-2</v>
      </c>
      <c r="G115" s="126">
        <f>Variety!G191</f>
        <v>0.13457403210242425</v>
      </c>
      <c r="H115" s="90">
        <f>Variety!H191</f>
        <v>9.0037427654455771E-3</v>
      </c>
      <c r="I115" s="258">
        <f>Variety!I191</f>
        <v>5.806210284359028</v>
      </c>
      <c r="J115" s="259">
        <f>Variety!J191</f>
        <v>-1.1682143496960506E-2</v>
      </c>
      <c r="K115" s="87">
        <f>Variety!K191</f>
        <v>-2.0079682877989571E-3</v>
      </c>
      <c r="L115" s="125">
        <f>Variety!L191</f>
        <v>3259762.7973119463</v>
      </c>
      <c r="M115" s="89">
        <f>Variety!M191</f>
        <v>273613.73464501463</v>
      </c>
      <c r="N115" s="87">
        <f>Variety!N191</f>
        <v>9.1627621027280545E-2</v>
      </c>
      <c r="O115" s="124">
        <f>Variety!O191</f>
        <v>460223.7186191784</v>
      </c>
      <c r="P115" s="88">
        <f>Variety!P191</f>
        <v>33285.282523311966</v>
      </c>
      <c r="Q115" s="87">
        <f>Variety!Q191</f>
        <v>7.7962721809937852E-2</v>
      </c>
    </row>
    <row r="116" spans="2:17">
      <c r="B116" s="500"/>
      <c r="C116" s="120" t="s">
        <v>163</v>
      </c>
      <c r="D116" s="124">
        <f>Variety!D192</f>
        <v>7781929.1681401106</v>
      </c>
      <c r="E116" s="88">
        <f>Variety!E192</f>
        <v>631179.94082506839</v>
      </c>
      <c r="F116" s="87">
        <f>Variety!F192</f>
        <v>8.8267665493572817E-2</v>
      </c>
      <c r="G116" s="126">
        <f>Variety!G192</f>
        <v>1.8653283898169049</v>
      </c>
      <c r="H116" s="90">
        <f>Variety!H192</f>
        <v>0.11591419263068614</v>
      </c>
      <c r="I116" s="258">
        <f>Variety!I192</f>
        <v>5.053477167663547</v>
      </c>
      <c r="J116" s="259">
        <f>Variety!J192</f>
        <v>-8.6751791000487799E-3</v>
      </c>
      <c r="K116" s="87">
        <f>Variety!K192</f>
        <v>-1.7137333106134417E-3</v>
      </c>
      <c r="L116" s="125">
        <f>Variety!L192</f>
        <v>39325801.371571027</v>
      </c>
      <c r="M116" s="89">
        <f>Variety!M192</f>
        <v>3127619.389400214</v>
      </c>
      <c r="N116" s="87">
        <f>Variety!N192</f>
        <v>8.6402664944352822E-2</v>
      </c>
      <c r="O116" s="124">
        <f>Variety!O192</f>
        <v>8303577.9042142425</v>
      </c>
      <c r="P116" s="88">
        <f>Variety!P192</f>
        <v>641781.51532787923</v>
      </c>
      <c r="Q116" s="87">
        <f>Variety!Q192</f>
        <v>8.3763843719313683E-2</v>
      </c>
    </row>
    <row r="117" spans="2:17">
      <c r="B117" s="500"/>
      <c r="C117" s="120" t="s">
        <v>175</v>
      </c>
      <c r="D117" s="124">
        <f>Variety!D193</f>
        <v>2922130.7995829559</v>
      </c>
      <c r="E117" s="88">
        <f>Variety!E193</f>
        <v>557251.22003558511</v>
      </c>
      <c r="F117" s="87">
        <f>Variety!F193</f>
        <v>0.23563619258036003</v>
      </c>
      <c r="G117" s="126">
        <f>Variety!G193</f>
        <v>0.70043474072421952</v>
      </c>
      <c r="H117" s="90">
        <f>Variety!H193</f>
        <v>0.12187244192446678</v>
      </c>
      <c r="I117" s="258">
        <f>Variety!I193</f>
        <v>5.3191544783481532</v>
      </c>
      <c r="J117" s="259">
        <f>Variety!J193</f>
        <v>-2.1390218597399091E-2</v>
      </c>
      <c r="K117" s="87">
        <f>Variety!K193</f>
        <v>-4.0052503651234151E-3</v>
      </c>
      <c r="L117" s="125">
        <f>Variety!L193</f>
        <v>15543265.128920751</v>
      </c>
      <c r="M117" s="89">
        <f>Variety!M193</f>
        <v>2913520.031454213</v>
      </c>
      <c r="N117" s="87">
        <f>Variety!N193</f>
        <v>0.23068716026886799</v>
      </c>
      <c r="O117" s="124">
        <f>Variety!O193</f>
        <v>2486594.2056952417</v>
      </c>
      <c r="P117" s="88">
        <f>Variety!P193</f>
        <v>379398.25475029415</v>
      </c>
      <c r="Q117" s="87">
        <f>Variety!Q193</f>
        <v>0.18004887233204744</v>
      </c>
    </row>
    <row r="118" spans="2:17">
      <c r="B118" s="500"/>
      <c r="C118" s="120" t="s">
        <v>207</v>
      </c>
      <c r="D118" s="124">
        <f>Variety!D194</f>
        <v>8182767.612730192</v>
      </c>
      <c r="E118" s="88">
        <f>Variety!E194</f>
        <v>127137.6210156884</v>
      </c>
      <c r="F118" s="87">
        <f>Variety!F194</f>
        <v>1.5782455394109943E-2</v>
      </c>
      <c r="G118" s="126">
        <f>Variety!G194</f>
        <v>1.9614093633478717</v>
      </c>
      <c r="H118" s="90">
        <f>Variety!H194</f>
        <v>-9.3818120652180426E-3</v>
      </c>
      <c r="I118" s="258">
        <f>Variety!I194</f>
        <v>3.1418264233469686</v>
      </c>
      <c r="J118" s="259">
        <f>Variety!J194</f>
        <v>7.3660299921559869E-2</v>
      </c>
      <c r="K118" s="87">
        <f>Variety!K194</f>
        <v>2.4007924264323379E-2</v>
      </c>
      <c r="L118" s="125">
        <f>Variety!L194</f>
        <v>25708835.501783513</v>
      </c>
      <c r="M118" s="89">
        <f>Variety!M194</f>
        <v>992824.45835536718</v>
      </c>
      <c r="N118" s="87">
        <f>Variety!N194</f>
        <v>4.0169283652240227E-2</v>
      </c>
      <c r="O118" s="124">
        <f>Variety!O194</f>
        <v>5870175.1894569136</v>
      </c>
      <c r="P118" s="88">
        <f>Variety!P194</f>
        <v>-30539.518587860279</v>
      </c>
      <c r="Q118" s="87">
        <f>Variety!Q194</f>
        <v>-5.1755626392552155E-3</v>
      </c>
    </row>
    <row r="119" spans="2:17">
      <c r="B119" s="500"/>
      <c r="C119" s="120" t="s">
        <v>208</v>
      </c>
      <c r="D119" s="124">
        <f>Variety!D195</f>
        <v>178364.26313765277</v>
      </c>
      <c r="E119" s="88">
        <f>Variety!E195</f>
        <v>12763.332762481848</v>
      </c>
      <c r="F119" s="87">
        <f>Variety!F195</f>
        <v>7.7072832462754662E-2</v>
      </c>
      <c r="G119" s="126">
        <f>Variety!G195</f>
        <v>4.2753913145543845E-2</v>
      </c>
      <c r="H119" s="90">
        <f>Variety!H195</f>
        <v>2.2400299906246146E-3</v>
      </c>
      <c r="I119" s="258">
        <f>Variety!I195</f>
        <v>12.092258075753973</v>
      </c>
      <c r="J119" s="259">
        <f>Variety!J195</f>
        <v>-0.1862722575105078</v>
      </c>
      <c r="K119" s="87">
        <f>Variety!K195</f>
        <v>-1.5170566220443077E-2</v>
      </c>
      <c r="L119" s="125">
        <f>Variety!L195</f>
        <v>2156826.7013521884</v>
      </c>
      <c r="M119" s="89">
        <f>Variety!M195</f>
        <v>123490.65452383296</v>
      </c>
      <c r="N119" s="87">
        <f>Variety!N195</f>
        <v>6.0733027733638291E-2</v>
      </c>
      <c r="O119" s="124">
        <f>Variety!O195</f>
        <v>413319.05764776608</v>
      </c>
      <c r="P119" s="88">
        <f>Variety!P195</f>
        <v>28575.714260538807</v>
      </c>
      <c r="Q119" s="87">
        <f>Variety!Q195</f>
        <v>7.4272147268259828E-2</v>
      </c>
    </row>
    <row r="120" spans="2:17">
      <c r="B120" s="500"/>
      <c r="C120" s="120" t="s">
        <v>239</v>
      </c>
      <c r="D120" s="124">
        <f>Variety!D196</f>
        <v>387252.21724718064</v>
      </c>
      <c r="E120" s="88">
        <f>Variety!E196</f>
        <v>28185.839444689336</v>
      </c>
      <c r="F120" s="87">
        <f>Variety!F196</f>
        <v>7.8497573672000248E-2</v>
      </c>
      <c r="G120" s="126">
        <f>Variety!G196</f>
        <v>9.2824354892368247E-2</v>
      </c>
      <c r="H120" s="90">
        <f>Variety!H196</f>
        <v>4.97959917636219E-3</v>
      </c>
      <c r="I120" s="258">
        <f>Variety!I196</f>
        <v>14.359038888114144</v>
      </c>
      <c r="J120" s="259">
        <f>Variety!J196</f>
        <v>-0.52572823154645043</v>
      </c>
      <c r="K120" s="87">
        <f>Variety!K196</f>
        <v>-3.5319882892359163E-2</v>
      </c>
      <c r="L120" s="125">
        <f>Variety!L196</f>
        <v>5560569.6469606934</v>
      </c>
      <c r="M120" s="89">
        <f>Variety!M196</f>
        <v>215950.23287054244</v>
      </c>
      <c r="N120" s="87">
        <f>Variety!N196</f>
        <v>4.0405165670211719E-2</v>
      </c>
      <c r="O120" s="124">
        <f>Variety!O196</f>
        <v>555527.0305889094</v>
      </c>
      <c r="P120" s="88">
        <f>Variety!P196</f>
        <v>14064.424375242554</v>
      </c>
      <c r="Q120" s="87">
        <f>Variety!Q196</f>
        <v>2.597487659137182E-2</v>
      </c>
    </row>
    <row r="121" spans="2:17">
      <c r="B121" s="500"/>
      <c r="C121" s="120" t="s">
        <v>209</v>
      </c>
      <c r="D121" s="124">
        <f>Variety!D197</f>
        <v>19190610.016080528</v>
      </c>
      <c r="E121" s="88">
        <f>Variety!E197</f>
        <v>428913.58420394361</v>
      </c>
      <c r="F121" s="87">
        <f>Variety!F197</f>
        <v>2.2861130162793213E-2</v>
      </c>
      <c r="G121" s="126">
        <f>Variety!G197</f>
        <v>4.5999891424680142</v>
      </c>
      <c r="H121" s="90">
        <f>Variety!H197</f>
        <v>9.9836678183464755E-3</v>
      </c>
      <c r="I121" s="258">
        <f>Variety!I197</f>
        <v>5.2751888857793441</v>
      </c>
      <c r="J121" s="259">
        <f>Variety!J197</f>
        <v>0.30479946036401451</v>
      </c>
      <c r="K121" s="87">
        <f>Variety!K197</f>
        <v>6.132305424711168E-2</v>
      </c>
      <c r="L121" s="125">
        <f>Variety!L197</f>
        <v>101234092.66815376</v>
      </c>
      <c r="M121" s="89">
        <f>Variety!M197</f>
        <v>7981155.1203018725</v>
      </c>
      <c r="N121" s="87">
        <f>Variety!N197</f>
        <v>8.5586098735028218E-2</v>
      </c>
      <c r="O121" s="124">
        <f>Variety!O197</f>
        <v>17035944.926758055</v>
      </c>
      <c r="P121" s="88">
        <f>Variety!P197</f>
        <v>313866.67781263962</v>
      </c>
      <c r="Q121" s="87">
        <f>Variety!Q197</f>
        <v>1.8769597483042143E-2</v>
      </c>
    </row>
    <row r="122" spans="2:17" ht="15" thickBot="1">
      <c r="B122" s="501"/>
      <c r="C122" s="95" t="s">
        <v>210</v>
      </c>
      <c r="D122" s="121">
        <f>Variety!D198</f>
        <v>7635156.8377244025</v>
      </c>
      <c r="E122" s="84">
        <f>Variety!E198</f>
        <v>-22865.742258412763</v>
      </c>
      <c r="F122" s="83">
        <f>Variety!F198</f>
        <v>-2.9858546406197816E-3</v>
      </c>
      <c r="G122" s="123">
        <f>Variety!G198</f>
        <v>1.8301470628157697</v>
      </c>
      <c r="H122" s="86">
        <f>Variety!H198</f>
        <v>-4.3370382407923014E-2</v>
      </c>
      <c r="I122" s="260">
        <f>Variety!I198</f>
        <v>6.7407910540874436</v>
      </c>
      <c r="J122" s="261">
        <f>Variety!J198</f>
        <v>-7.2428326255170816E-2</v>
      </c>
      <c r="K122" s="83">
        <f>Variety!K198</f>
        <v>-1.0630558361901542E-2</v>
      </c>
      <c r="L122" s="122">
        <f>Variety!L198</f>
        <v>51466996.908287227</v>
      </c>
      <c r="M122" s="85">
        <f>Variety!M198</f>
        <v>-708790.94875303656</v>
      </c>
      <c r="N122" s="83">
        <f>Variety!N198</f>
        <v>-1.3584671700504028E-2</v>
      </c>
      <c r="O122" s="121">
        <f>Variety!O198</f>
        <v>14375993.078691</v>
      </c>
      <c r="P122" s="84">
        <f>Variety!P198</f>
        <v>-87404.719587458298</v>
      </c>
      <c r="Q122" s="83">
        <f>Variety!Q198</f>
        <v>-6.0431663988293168E-3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2" t="s">
        <v>212</v>
      </c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  <c r="M124" s="512"/>
      <c r="N124" s="512"/>
      <c r="O124" s="512"/>
      <c r="P124" s="512"/>
      <c r="Q124" s="512"/>
    </row>
    <row r="125" spans="2:17" s="55" customFormat="1">
      <c r="B125" s="513" t="s">
        <v>524</v>
      </c>
      <c r="C125" s="513"/>
      <c r="D125" s="513"/>
      <c r="E125" s="513"/>
      <c r="F125" s="513"/>
      <c r="G125" s="513"/>
      <c r="H125" s="513"/>
      <c r="I125" s="513"/>
      <c r="J125" s="513"/>
      <c r="K125" s="513"/>
      <c r="L125" s="513"/>
      <c r="M125" s="513"/>
      <c r="N125" s="513"/>
      <c r="O125" s="513"/>
      <c r="P125" s="513"/>
      <c r="Q125" s="513"/>
    </row>
    <row r="126" spans="2:17" s="55" customFormat="1" ht="15" thickBot="1">
      <c r="B126" s="513" t="str">
        <f>'HOME PAGE'!H6</f>
        <v>LATEST 52 WEEKS ENDING 04-20-2025</v>
      </c>
      <c r="C126" s="513"/>
      <c r="D126" s="513"/>
      <c r="E126" s="513"/>
      <c r="F126" s="513"/>
      <c r="G126" s="513"/>
      <c r="H126" s="513"/>
      <c r="I126" s="513"/>
      <c r="J126" s="513"/>
      <c r="K126" s="513"/>
      <c r="L126" s="513"/>
      <c r="M126" s="513"/>
      <c r="N126" s="513"/>
      <c r="O126" s="513"/>
      <c r="P126" s="513"/>
      <c r="Q126" s="513"/>
    </row>
    <row r="127" spans="2:17" s="55" customFormat="1" ht="24" customHeight="1">
      <c r="B127" s="1"/>
      <c r="C127" s="68"/>
      <c r="D127" s="496" t="s">
        <v>70</v>
      </c>
      <c r="E127" s="497"/>
      <c r="F127" s="498"/>
      <c r="G127" s="494" t="s">
        <v>19</v>
      </c>
      <c r="H127" s="495"/>
      <c r="I127" s="496" t="s">
        <v>20</v>
      </c>
      <c r="J127" s="497"/>
      <c r="K127" s="498"/>
      <c r="L127" s="494" t="s">
        <v>21</v>
      </c>
      <c r="M127" s="497"/>
      <c r="N127" s="495"/>
      <c r="O127" s="496" t="s">
        <v>22</v>
      </c>
      <c r="P127" s="497"/>
      <c r="Q127" s="498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Data'!D27</f>
        <v>5500765357.3514385</v>
      </c>
      <c r="E129" s="425">
        <f>'Segment Data'!E27</f>
        <v>118714012.6767149</v>
      </c>
      <c r="F129" s="426">
        <f>'Segment Data'!F27</f>
        <v>2.2057391331685567E-2</v>
      </c>
      <c r="G129" s="427">
        <f>'Segment Data'!G27</f>
        <v>99.999999999999972</v>
      </c>
      <c r="H129" s="428">
        <f>'Segment Data'!H27</f>
        <v>1.4210854715202004E-14</v>
      </c>
      <c r="I129" s="429">
        <f>'Segment Data'!I27</f>
        <v>5.6211400635609809</v>
      </c>
      <c r="J129" s="430">
        <f>'Segment Data'!J27</f>
        <v>3.4263757899593017E-3</v>
      </c>
      <c r="K129" s="426">
        <f>'Segment Data'!K27</f>
        <v>6.0992353480349907E-4</v>
      </c>
      <c r="L129" s="431">
        <f>'Segment Data'!L27</f>
        <v>30920572530.456505</v>
      </c>
      <c r="M129" s="432">
        <f>'Segment Data'!M27</f>
        <v>685749023.19087601</v>
      </c>
      <c r="N129" s="426">
        <f>'Segment Data'!N27</f>
        <v>2.2680768188578511E-2</v>
      </c>
      <c r="O129" s="424">
        <f>'Segment Data'!O27</f>
        <v>7241359599.0922232</v>
      </c>
      <c r="P129" s="425">
        <f>'Segment Data'!P27</f>
        <v>130357866.37672138</v>
      </c>
      <c r="Q129" s="426">
        <f>'Segment Data'!Q27</f>
        <v>1.8331856927693534E-2</v>
      </c>
    </row>
    <row r="130" spans="2:17" s="55" customFormat="1">
      <c r="B130" s="499" t="s">
        <v>66</v>
      </c>
      <c r="C130" s="421" t="s">
        <v>194</v>
      </c>
      <c r="D130" s="355">
        <f>'Segment Data'!D28</f>
        <v>4690271123.7733221</v>
      </c>
      <c r="E130" s="347">
        <f>'Segment Data'!E28</f>
        <v>119121103.70750427</v>
      </c>
      <c r="F130" s="114">
        <f>'Segment Data'!F28</f>
        <v>2.6059329312011752E-2</v>
      </c>
      <c r="G130" s="348">
        <f>'Segment Data'!G28</f>
        <v>85.265791559442889</v>
      </c>
      <c r="H130" s="115">
        <f>'Segment Data'!H28</f>
        <v>0.33256206528830035</v>
      </c>
      <c r="I130" s="349">
        <f>'Segment Data'!I28</f>
        <v>5.6848384676710992</v>
      </c>
      <c r="J130" s="350">
        <f>'Segment Data'!J28</f>
        <v>3.766467143212715E-3</v>
      </c>
      <c r="K130" s="114">
        <f>'Segment Data'!K28</f>
        <v>6.6298528567543832E-4</v>
      </c>
      <c r="L130" s="351">
        <f>'Segment Data'!L28</f>
        <v>26663433708.233536</v>
      </c>
      <c r="M130" s="352">
        <f>'Segment Data'!M28</f>
        <v>694401319.02513123</v>
      </c>
      <c r="N130" s="114">
        <f>'Segment Data'!N28</f>
        <v>2.6739591549575566E-2</v>
      </c>
      <c r="O130" s="353">
        <f>'Segment Data'!O28</f>
        <v>6341290762.532836</v>
      </c>
      <c r="P130" s="354">
        <f>'Segment Data'!P28</f>
        <v>119090553.8492918</v>
      </c>
      <c r="Q130" s="114">
        <f>'Segment Data'!Q28</f>
        <v>1.913962101108416E-2</v>
      </c>
    </row>
    <row r="131" spans="2:17" s="55" customFormat="1">
      <c r="B131" s="500"/>
      <c r="C131" s="421" t="s">
        <v>195</v>
      </c>
      <c r="D131" s="355">
        <f>'Segment Data'!D29</f>
        <v>737203180.27979302</v>
      </c>
      <c r="E131" s="347">
        <f>'Segment Data'!E29</f>
        <v>-9759554.2966037989</v>
      </c>
      <c r="F131" s="114">
        <f>'Segment Data'!F29</f>
        <v>-1.3065650861603492E-2</v>
      </c>
      <c r="G131" s="348">
        <f>'Segment Data'!G29</f>
        <v>13.401829243535461</v>
      </c>
      <c r="H131" s="115">
        <f>'Segment Data'!H29</f>
        <v>-0.4769446056861657</v>
      </c>
      <c r="I131" s="349">
        <f>'Segment Data'!I29</f>
        <v>4.9647524528148335</v>
      </c>
      <c r="J131" s="350">
        <f>'Segment Data'!J29</f>
        <v>7.9871235690198716E-4</v>
      </c>
      <c r="K131" s="114">
        <f>'Segment Data'!K29</f>
        <v>1.609024577308621E-4</v>
      </c>
      <c r="L131" s="351">
        <f>'Segment Data'!L29</f>
        <v>3660031297.5169983</v>
      </c>
      <c r="M131" s="352">
        <f>'Segment Data'!M29</f>
        <v>-47857162.766191959</v>
      </c>
      <c r="N131" s="114">
        <f>'Segment Data'!N29</f>
        <v>-1.2906850699208159E-2</v>
      </c>
      <c r="O131" s="353">
        <f>'Segment Data'!O29</f>
        <v>764436646.92769432</v>
      </c>
      <c r="P131" s="354">
        <f>'Segment Data'!P29</f>
        <v>-2729873.0356241465</v>
      </c>
      <c r="Q131" s="114">
        <f>'Segment Data'!Q29</f>
        <v>-3.5583839552261395E-3</v>
      </c>
    </row>
    <row r="132" spans="2:17" s="55" customFormat="1">
      <c r="B132" s="500"/>
      <c r="C132" s="421" t="s">
        <v>293</v>
      </c>
      <c r="D132" s="355">
        <f>'Segment Data'!D30</f>
        <v>19895995.047898903</v>
      </c>
      <c r="E132" s="347">
        <f>'Segment Data'!E30</f>
        <v>-930352.46509513631</v>
      </c>
      <c r="F132" s="114">
        <f>'Segment Data'!F30</f>
        <v>-4.4671897677433257E-2</v>
      </c>
      <c r="G132" s="348">
        <f>'Segment Data'!G30</f>
        <v>0.36169503251595908</v>
      </c>
      <c r="H132" s="115">
        <f>'Segment Data'!H30</f>
        <v>-2.5264254552171239E-2</v>
      </c>
      <c r="I132" s="349">
        <f>'Segment Data'!I30</f>
        <v>10.594960022285347</v>
      </c>
      <c r="J132" s="350">
        <f>'Segment Data'!J30</f>
        <v>-0.33500324011829008</v>
      </c>
      <c r="K132" s="114">
        <f>'Segment Data'!K30</f>
        <v>-3.0649987751616526E-2</v>
      </c>
      <c r="L132" s="351">
        <f>'Segment Data'!L30</f>
        <v>210797272.13607612</v>
      </c>
      <c r="M132" s="352">
        <f>'Segment Data'!M30</f>
        <v>-16833941.071000099</v>
      </c>
      <c r="N132" s="114">
        <f>'Segment Data'!N30</f>
        <v>-7.3952692312395027E-2</v>
      </c>
      <c r="O132" s="353">
        <f>'Segment Data'!O30</f>
        <v>43039914.669319496</v>
      </c>
      <c r="P132" s="354">
        <f>'Segment Data'!P30</f>
        <v>-1530629.9122515172</v>
      </c>
      <c r="Q132" s="114">
        <f>'Segment Data'!Q30</f>
        <v>-3.4341736826890838E-2</v>
      </c>
    </row>
    <row r="133" spans="2:17" s="55" customFormat="1">
      <c r="B133" s="500"/>
      <c r="C133" s="421" t="s">
        <v>193</v>
      </c>
      <c r="D133" s="355">
        <f>'Segment Data'!D31</f>
        <v>10235446.949771158</v>
      </c>
      <c r="E133" s="347">
        <f>'Segment Data'!E31</f>
        <v>-758174.95248043351</v>
      </c>
      <c r="F133" s="114">
        <f>'Segment Data'!F31</f>
        <v>-6.8964983444187083E-2</v>
      </c>
      <c r="G133" s="348">
        <f>'Segment Data'!G31</f>
        <v>0.18607314227813962</v>
      </c>
      <c r="H133" s="115">
        <f>'Segment Data'!H31</f>
        <v>-1.8191388069183023E-2</v>
      </c>
      <c r="I133" s="349">
        <f>'Segment Data'!I31</f>
        <v>2.7332608546182979</v>
      </c>
      <c r="J133" s="350">
        <f>'Segment Data'!J31</f>
        <v>-9.3540264125868688E-3</v>
      </c>
      <c r="K133" s="114">
        <f>'Segment Data'!K31</f>
        <v>-3.4106233716164002E-3</v>
      </c>
      <c r="L133" s="351">
        <f>'Segment Data'!L31</f>
        <v>27976146.477331769</v>
      </c>
      <c r="M133" s="352">
        <f>'Segment Data'!M31</f>
        <v>-2175124.5482105091</v>
      </c>
      <c r="N133" s="114">
        <f>'Segment Data'!N31</f>
        <v>-7.2140393231445499E-2</v>
      </c>
      <c r="O133" s="353">
        <f>'Segment Data'!O31</f>
        <v>15993319.832793394</v>
      </c>
      <c r="P133" s="354">
        <f>'Segment Data'!P31</f>
        <v>-1318791.3151231911</v>
      </c>
      <c r="Q133" s="114">
        <f>'Segment Data'!Q31</f>
        <v>-7.6177382634347299E-2</v>
      </c>
    </row>
    <row r="134" spans="2:17" s="55" customFormat="1" ht="15" thickBot="1">
      <c r="B134" s="501"/>
      <c r="C134" s="422" t="s">
        <v>292</v>
      </c>
      <c r="D134" s="356">
        <f>'Segment Data'!D32</f>
        <v>2831637.6709139035</v>
      </c>
      <c r="E134" s="113">
        <f>'Segment Data'!E32</f>
        <v>-2423815.7828214695</v>
      </c>
      <c r="F134" s="111">
        <f>'Segment Data'!F32</f>
        <v>-0.46120012367319418</v>
      </c>
      <c r="G134" s="171">
        <f>'Segment Data'!G32</f>
        <v>5.1477157940023596E-2</v>
      </c>
      <c r="H134" s="112">
        <f>'Segment Data'!H32</f>
        <v>-4.6170618291903012E-2</v>
      </c>
      <c r="I134" s="234">
        <f>'Segment Data'!I32</f>
        <v>22.859876872592519</v>
      </c>
      <c r="J134" s="235">
        <f>'Segment Data'!J32</f>
        <v>2.7461249738563751</v>
      </c>
      <c r="K134" s="111">
        <f>'Segment Data'!K32</f>
        <v>0.13652972293194732</v>
      </c>
      <c r="L134" s="170">
        <f>'Segment Data'!L32</f>
        <v>64730888.504886493</v>
      </c>
      <c r="M134" s="169">
        <f>'Segment Data'!M32</f>
        <v>-40975998.378902793</v>
      </c>
      <c r="N134" s="111">
        <f>'Segment Data'!N32</f>
        <v>-0.38763792584252788</v>
      </c>
      <c r="O134" s="168">
        <f>'Segment Data'!O32</f>
        <v>13657082.791562833</v>
      </c>
      <c r="P134" s="167">
        <f>'Segment Data'!P32</f>
        <v>-8627612.2523963302</v>
      </c>
      <c r="Q134" s="111">
        <f>'Segment Data'!Q32</f>
        <v>-0.3871541537982619</v>
      </c>
    </row>
    <row r="135" spans="2:17" s="55" customFormat="1">
      <c r="B135" s="499" t="s">
        <v>151</v>
      </c>
      <c r="C135" s="224" t="s">
        <v>150</v>
      </c>
      <c r="D135" s="110">
        <f>Fat!D19</f>
        <v>5241616022.9064417</v>
      </c>
      <c r="E135" s="109">
        <f>Fat!E19</f>
        <v>130582646.82253838</v>
      </c>
      <c r="F135" s="107">
        <f>Fat!F19</f>
        <v>2.5549167304125764E-2</v>
      </c>
      <c r="G135" s="223">
        <f>Fat!G19</f>
        <v>95.28884950348484</v>
      </c>
      <c r="H135" s="108">
        <f>Fat!H19</f>
        <v>0.32443818955306369</v>
      </c>
      <c r="I135" s="236">
        <f>Fat!I19</f>
        <v>5.6341709184319759</v>
      </c>
      <c r="J135" s="237">
        <f>Fat!J19</f>
        <v>2.1137645947009176E-3</v>
      </c>
      <c r="K135" s="107">
        <f>Fat!K19</f>
        <v>3.7530950715952016E-4</v>
      </c>
      <c r="L135" s="222">
        <f>Fat!L19</f>
        <v>29532160561.846546</v>
      </c>
      <c r="M135" s="221">
        <f>Fat!M19</f>
        <v>746528472.57211685</v>
      </c>
      <c r="N135" s="107">
        <f>Fat!N19</f>
        <v>2.5934065656674412E-2</v>
      </c>
      <c r="O135" s="225">
        <f>Fat!O19</f>
        <v>6910249403.3238144</v>
      </c>
      <c r="P135" s="226">
        <f>Fat!P19</f>
        <v>148057808.81877422</v>
      </c>
      <c r="Q135" s="107">
        <f>Fat!Q19</f>
        <v>2.189494437559061E-2</v>
      </c>
    </row>
    <row r="136" spans="2:17" s="55" customFormat="1">
      <c r="B136" s="500"/>
      <c r="C136" s="220" t="s">
        <v>213</v>
      </c>
      <c r="D136" s="99">
        <f>Fat!D20</f>
        <v>240072511.85501283</v>
      </c>
      <c r="E136" s="98">
        <f>Fat!E20</f>
        <v>-12067394.886749506</v>
      </c>
      <c r="F136" s="96">
        <f>Fat!F20</f>
        <v>-4.7859916514955879E-2</v>
      </c>
      <c r="G136" s="203">
        <f>Fat!G20</f>
        <v>4.3643474363830217</v>
      </c>
      <c r="H136" s="97">
        <f>Fat!H20</f>
        <v>-0.32048164818604885</v>
      </c>
      <c r="I136" s="238">
        <f>Fat!I20</f>
        <v>5.3201276735836096</v>
      </c>
      <c r="J136" s="239">
        <f>Fat!J20</f>
        <v>1.6289622988065133E-2</v>
      </c>
      <c r="K136" s="96">
        <f>Fat!K20</f>
        <v>3.0712896647053624E-3</v>
      </c>
      <c r="L136" s="202">
        <f>Fat!L20</f>
        <v>1277216413.986583</v>
      </c>
      <c r="M136" s="201">
        <f>Fat!M20</f>
        <v>-60092817.463988066</v>
      </c>
      <c r="N136" s="96">
        <f>Fat!N20</f>
        <v>-4.4935618517196477E-2</v>
      </c>
      <c r="O136" s="200">
        <f>Fat!O20</f>
        <v>297601055.37052882</v>
      </c>
      <c r="P136" s="199">
        <f>Fat!P20</f>
        <v>-17857710.169460833</v>
      </c>
      <c r="Q136" s="96">
        <f>Fat!Q20</f>
        <v>-5.6608698569186121E-2</v>
      </c>
    </row>
    <row r="137" spans="2:17" s="55" customFormat="1">
      <c r="B137" s="500"/>
      <c r="C137" s="220" t="s">
        <v>65</v>
      </c>
      <c r="D137" s="99">
        <f>Fat!D21</f>
        <v>2503431.194047594</v>
      </c>
      <c r="E137" s="98">
        <f>Fat!E21</f>
        <v>-721422.84042170923</v>
      </c>
      <c r="F137" s="96">
        <f>Fat!F21</f>
        <v>-0.2237071299074874</v>
      </c>
      <c r="G137" s="203">
        <f>Fat!G21</f>
        <v>4.5510597733493773E-2</v>
      </c>
      <c r="H137" s="97">
        <f>Fat!H21</f>
        <v>-1.4408080628059525E-2</v>
      </c>
      <c r="I137" s="238">
        <f>Fat!I21</f>
        <v>4.901191485102026</v>
      </c>
      <c r="J137" s="239">
        <f>Fat!J21</f>
        <v>0.204370642111944</v>
      </c>
      <c r="K137" s="96">
        <f>Fat!K21</f>
        <v>4.3512547943352659E-2</v>
      </c>
      <c r="L137" s="202">
        <f>Fat!L21</f>
        <v>12269795.651804866</v>
      </c>
      <c r="M137" s="201">
        <f>Fat!M21</f>
        <v>-2876765.9928912129</v>
      </c>
      <c r="N137" s="96">
        <f>Fat!N21</f>
        <v>-0.189928649179504</v>
      </c>
      <c r="O137" s="200">
        <f>Fat!O21</f>
        <v>3405119.0744990194</v>
      </c>
      <c r="P137" s="199">
        <f>Fat!P21</f>
        <v>-1009945.7138316287</v>
      </c>
      <c r="Q137" s="96">
        <f>Fat!Q21</f>
        <v>-0.22874991925395793</v>
      </c>
    </row>
    <row r="138" spans="2:17" s="55" customFormat="1" ht="15" thickBot="1">
      <c r="B138" s="501"/>
      <c r="C138" s="227" t="s">
        <v>13</v>
      </c>
      <c r="D138" s="94">
        <f>Fat!D22</f>
        <v>16573391.395863663</v>
      </c>
      <c r="E138" s="93">
        <f>Fat!E22</f>
        <v>920183.58139867149</v>
      </c>
      <c r="F138" s="91">
        <f>Fat!F22</f>
        <v>5.8785623515988712E-2</v>
      </c>
      <c r="G138" s="215">
        <f>Fat!G22</f>
        <v>0.30129246239733415</v>
      </c>
      <c r="H138" s="92">
        <f>Fat!H22</f>
        <v>1.0451539262086362E-2</v>
      </c>
      <c r="I138" s="240">
        <f>Fat!I22</f>
        <v>5.9689508688136845</v>
      </c>
      <c r="J138" s="241">
        <f>Fat!J22</f>
        <v>-0.21097250807131829</v>
      </c>
      <c r="K138" s="91">
        <f>Fat!K22</f>
        <v>-3.4138369556559002E-2</v>
      </c>
      <c r="L138" s="214">
        <f>Fat!L22</f>
        <v>98925758.971529663</v>
      </c>
      <c r="M138" s="213">
        <f>Fat!M22</f>
        <v>2190134.0756784528</v>
      </c>
      <c r="N138" s="91">
        <f>Fat!N22</f>
        <v>2.2640408619228169E-2</v>
      </c>
      <c r="O138" s="212">
        <f>Fat!O22</f>
        <v>30104021.323376324</v>
      </c>
      <c r="P138" s="211">
        <f>Fat!P22</f>
        <v>1167713.4412298016</v>
      </c>
      <c r="Q138" s="91">
        <f>Fat!Q22</f>
        <v>4.035461075358103E-2</v>
      </c>
    </row>
    <row r="139" spans="2:17" s="55" customFormat="1">
      <c r="B139" s="499" t="s">
        <v>67</v>
      </c>
      <c r="C139" s="224" t="s">
        <v>148</v>
      </c>
      <c r="D139" s="110">
        <f>'Form Data'!D79</f>
        <v>49696586.241617315</v>
      </c>
      <c r="E139" s="109">
        <f>'Form Data'!E79</f>
        <v>2262962.4167905003</v>
      </c>
      <c r="F139" s="107">
        <f>'Form Data'!F79</f>
        <v>4.7707980843876896E-2</v>
      </c>
      <c r="G139" s="223">
        <f>'Form Data'!G79</f>
        <v>0.90344857511874899</v>
      </c>
      <c r="H139" s="108">
        <f>'Form Data'!H79</f>
        <v>2.2118747751716294E-2</v>
      </c>
      <c r="I139" s="236">
        <f>'Form Data'!I79</f>
        <v>8.6871952497847698</v>
      </c>
      <c r="J139" s="237">
        <f>'Form Data'!J79</f>
        <v>0.17680586605957238</v>
      </c>
      <c r="K139" s="107">
        <f>'Form Data'!K79</f>
        <v>2.0775296885673204E-2</v>
      </c>
      <c r="L139" s="222">
        <f>'Form Data'!L79</f>
        <v>431723947.92869711</v>
      </c>
      <c r="M139" s="221">
        <f>'Form Data'!M79</f>
        <v>28045339.298276424</v>
      </c>
      <c r="N139" s="107">
        <f>'Form Data'!N79</f>
        <v>6.9474425195397788E-2</v>
      </c>
      <c r="O139" s="225">
        <f>'Form Data'!O79</f>
        <v>79320064.740559176</v>
      </c>
      <c r="P139" s="226">
        <f>'Form Data'!P79</f>
        <v>4361792.8371131718</v>
      </c>
      <c r="Q139" s="107">
        <f>'Form Data'!Q79</f>
        <v>5.818961305206731E-2</v>
      </c>
    </row>
    <row r="140" spans="2:17" s="55" customFormat="1">
      <c r="B140" s="500"/>
      <c r="C140" s="220" t="s">
        <v>147</v>
      </c>
      <c r="D140" s="99">
        <f>'Form Data'!D80</f>
        <v>1054827327.0677354</v>
      </c>
      <c r="E140" s="98">
        <f>'Form Data'!E80</f>
        <v>60318076.800504446</v>
      </c>
      <c r="F140" s="96">
        <f>'Form Data'!F80</f>
        <v>6.0651096794018353E-2</v>
      </c>
      <c r="G140" s="203">
        <f>'Form Data'!G80</f>
        <v>19.17601021934199</v>
      </c>
      <c r="H140" s="97">
        <f>'Form Data'!H80</f>
        <v>0.69775375953974361</v>
      </c>
      <c r="I140" s="238">
        <f>'Form Data'!I80</f>
        <v>5.1962943755896172</v>
      </c>
      <c r="J140" s="239">
        <f>'Form Data'!J80</f>
        <v>6.4444592624670172E-2</v>
      </c>
      <c r="K140" s="96">
        <f>'Form Data'!K80</f>
        <v>1.2557770657783567E-2</v>
      </c>
      <c r="L140" s="202">
        <f>'Form Data'!L80</f>
        <v>5481193306.8603029</v>
      </c>
      <c r="M140" s="201">
        <f>'Form Data'!M80</f>
        <v>377521226.71978188</v>
      </c>
      <c r="N140" s="96">
        <f>'Form Data'!N80</f>
        <v>7.397051001548427E-2</v>
      </c>
      <c r="O140" s="200">
        <f>'Form Data'!O80</f>
        <v>1383409799.8800936</v>
      </c>
      <c r="P140" s="199">
        <f>'Form Data'!P80</f>
        <v>69578935.311755657</v>
      </c>
      <c r="Q140" s="96">
        <f>'Form Data'!Q80</f>
        <v>5.295882231737338E-2</v>
      </c>
    </row>
    <row r="141" spans="2:17" s="55" customFormat="1">
      <c r="B141" s="500"/>
      <c r="C141" s="220" t="s">
        <v>146</v>
      </c>
      <c r="D141" s="99">
        <f>'Form Data'!D81</f>
        <v>3331289.9385038987</v>
      </c>
      <c r="E141" s="98">
        <f>'Form Data'!E81</f>
        <v>-455519.02874690341</v>
      </c>
      <c r="F141" s="96">
        <f>'Form Data'!F81</f>
        <v>-0.12029099769392571</v>
      </c>
      <c r="G141" s="203">
        <f>'Form Data'!G81</f>
        <v>6.0560480625697535E-2</v>
      </c>
      <c r="H141" s="97">
        <f>'Form Data'!H81</f>
        <v>-9.7994755459889921E-3</v>
      </c>
      <c r="I141" s="238">
        <f>'Form Data'!I81</f>
        <v>7.4285046858298438</v>
      </c>
      <c r="J141" s="239">
        <f>'Form Data'!J81</f>
        <v>0.12669274499730765</v>
      </c>
      <c r="K141" s="96">
        <f>'Form Data'!K81</f>
        <v>1.7350863871038347E-2</v>
      </c>
      <c r="L141" s="202">
        <f>'Form Data'!L81</f>
        <v>24746502.918034025</v>
      </c>
      <c r="M141" s="201">
        <f>'Form Data'!M81</f>
        <v>-2904064.016689606</v>
      </c>
      <c r="N141" s="96">
        <f>'Form Data'!N81</f>
        <v>-0.105027286548786</v>
      </c>
      <c r="O141" s="200">
        <f>'Form Data'!O81</f>
        <v>4691719.1784985587</v>
      </c>
      <c r="P141" s="199">
        <f>'Form Data'!P81</f>
        <v>-524489.04770800471</v>
      </c>
      <c r="Q141" s="96">
        <f>'Form Data'!Q81</f>
        <v>-0.10054986782792494</v>
      </c>
    </row>
    <row r="142" spans="2:17" s="55" customFormat="1">
      <c r="B142" s="500"/>
      <c r="C142" s="220" t="s">
        <v>145</v>
      </c>
      <c r="D142" s="99">
        <f>'Form Data'!D82</f>
        <v>54211115.564876325</v>
      </c>
      <c r="E142" s="98">
        <f>'Form Data'!E82</f>
        <v>737794.41430752724</v>
      </c>
      <c r="F142" s="96">
        <f>'Form Data'!F82</f>
        <v>1.3797430165784257E-2</v>
      </c>
      <c r="G142" s="203">
        <f>'Form Data'!G82</f>
        <v>0.98551950579797931</v>
      </c>
      <c r="H142" s="97">
        <f>'Form Data'!H82</f>
        <v>-8.0295654771957992E-3</v>
      </c>
      <c r="I142" s="238">
        <f>'Form Data'!I82</f>
        <v>10.306139885816014</v>
      </c>
      <c r="J142" s="239">
        <f>'Form Data'!J82</f>
        <v>-5.4513883415479469E-2</v>
      </c>
      <c r="K142" s="96">
        <f>'Form Data'!K82</f>
        <v>-5.261625823012428E-3</v>
      </c>
      <c r="L142" s="202">
        <f>'Form Data'!L82</f>
        <v>558707340.37775326</v>
      </c>
      <c r="M142" s="201">
        <f>'Form Data'!M82</f>
        <v>4688774.0457865</v>
      </c>
      <c r="N142" s="96">
        <f>'Form Data'!N82</f>
        <v>8.4632074279203783E-3</v>
      </c>
      <c r="O142" s="200">
        <f>'Form Data'!O82</f>
        <v>122021787.85421811</v>
      </c>
      <c r="P142" s="199">
        <f>'Form Data'!P82</f>
        <v>-361506.19692699611</v>
      </c>
      <c r="Q142" s="96">
        <f>'Form Data'!Q82</f>
        <v>-2.9538851665156141E-3</v>
      </c>
    </row>
    <row r="143" spans="2:17" s="55" customFormat="1">
      <c r="B143" s="500"/>
      <c r="C143" s="220" t="s">
        <v>144</v>
      </c>
      <c r="D143" s="99">
        <f>'Form Data'!D83</f>
        <v>30259285.832252502</v>
      </c>
      <c r="E143" s="98">
        <f>'Form Data'!E83</f>
        <v>599790.9227563329</v>
      </c>
      <c r="F143" s="96">
        <f>'Form Data'!F83</f>
        <v>2.0222560248802351E-2</v>
      </c>
      <c r="G143" s="203">
        <f>'Form Data'!G83</f>
        <v>0.55009228473657423</v>
      </c>
      <c r="H143" s="97">
        <f>'Form Data'!H83</f>
        <v>-9.8931984237093928E-4</v>
      </c>
      <c r="I143" s="238">
        <f>'Form Data'!I83</f>
        <v>6.2957531875062003</v>
      </c>
      <c r="J143" s="239">
        <f>'Form Data'!J83</f>
        <v>7.1792356677464753E-3</v>
      </c>
      <c r="K143" s="96">
        <f>'Form Data'!K83</f>
        <v>1.1416317471543193E-3</v>
      </c>
      <c r="L143" s="202">
        <f>'Form Data'!L83</f>
        <v>190504995.2300649</v>
      </c>
      <c r="M143" s="201">
        <f>'Form Data'!M83</f>
        <v>3989068.1175220609</v>
      </c>
      <c r="N143" s="96">
        <f>'Form Data'!N83</f>
        <v>2.1387278712745404E-2</v>
      </c>
      <c r="O143" s="200">
        <f>'Form Data'!O83</f>
        <v>53381460.842418261</v>
      </c>
      <c r="P143" s="199">
        <f>'Form Data'!P83</f>
        <v>555290.91555491835</v>
      </c>
      <c r="Q143" s="96">
        <f>'Form Data'!Q83</f>
        <v>1.0511663372977945E-2</v>
      </c>
    </row>
    <row r="144" spans="2:17" s="55" customFormat="1">
      <c r="B144" s="500"/>
      <c r="C144" s="220" t="s">
        <v>143</v>
      </c>
      <c r="D144" s="99">
        <f>'Form Data'!D84</f>
        <v>5398026.8442071229</v>
      </c>
      <c r="E144" s="98">
        <f>'Form Data'!E84</f>
        <v>124322.42286475096</v>
      </c>
      <c r="F144" s="96">
        <f>'Form Data'!F84</f>
        <v>2.3574021775210879E-2</v>
      </c>
      <c r="G144" s="203">
        <f>'Form Data'!G84</f>
        <v>9.8132286936998492E-2</v>
      </c>
      <c r="H144" s="97">
        <f>'Form Data'!H84</f>
        <v>1.4540268773462206E-4</v>
      </c>
      <c r="I144" s="238">
        <f>'Form Data'!I84</f>
        <v>7.9683713223019375</v>
      </c>
      <c r="J144" s="239">
        <f>'Form Data'!J84</f>
        <v>-0.12559468528542972</v>
      </c>
      <c r="K144" s="96">
        <f>'Form Data'!K84</f>
        <v>-1.5517075951109254E-2</v>
      </c>
      <c r="L144" s="202">
        <f>'Form Data'!L84</f>
        <v>43013482.302396066</v>
      </c>
      <c r="M144" s="201">
        <f>'Form Data'!M84</f>
        <v>328297.98198769987</v>
      </c>
      <c r="N144" s="96">
        <f>'Form Data'!N84</f>
        <v>7.6911459377425285E-3</v>
      </c>
      <c r="O144" s="200">
        <f>'Form Data'!O84</f>
        <v>8158767.6183002256</v>
      </c>
      <c r="P144" s="199">
        <f>'Form Data'!P84</f>
        <v>335031.52005315106</v>
      </c>
      <c r="Q144" s="96">
        <f>'Form Data'!Q84</f>
        <v>4.2822446443230057E-2</v>
      </c>
    </row>
    <row r="145" spans="2:17" s="55" customFormat="1">
      <c r="B145" s="500"/>
      <c r="C145" s="220" t="s">
        <v>142</v>
      </c>
      <c r="D145" s="99">
        <f>'Form Data'!D85</f>
        <v>112936064.65510876</v>
      </c>
      <c r="E145" s="98">
        <f>'Form Data'!E85</f>
        <v>538351.34496322274</v>
      </c>
      <c r="F145" s="96">
        <f>'Form Data'!F85</f>
        <v>4.7897001558894585E-3</v>
      </c>
      <c r="G145" s="203">
        <f>'Form Data'!G85</f>
        <v>2.0530972931644249</v>
      </c>
      <c r="H145" s="97">
        <f>'Form Data'!H85</f>
        <v>-3.5283253805970638E-2</v>
      </c>
      <c r="I145" s="238">
        <f>'Form Data'!I85</f>
        <v>8.0050309917737295</v>
      </c>
      <c r="J145" s="239">
        <f>'Form Data'!J85</f>
        <v>6.4467721138791845E-2</v>
      </c>
      <c r="K145" s="96">
        <f>'Form Data'!K85</f>
        <v>8.1187843911779481E-3</v>
      </c>
      <c r="L145" s="202">
        <f>'Form Data'!L85</f>
        <v>904056697.6531074</v>
      </c>
      <c r="M145" s="201">
        <f>'Form Data'!M85</f>
        <v>11555543.639210105</v>
      </c>
      <c r="N145" s="96">
        <f>'Form Data'!N85</f>
        <v>1.2947371089931579E-2</v>
      </c>
      <c r="O145" s="200">
        <f>'Form Data'!O85</f>
        <v>196244197.02676609</v>
      </c>
      <c r="P145" s="199">
        <f>'Form Data'!P85</f>
        <v>1275554.1070186794</v>
      </c>
      <c r="Q145" s="96">
        <f>'Form Data'!Q85</f>
        <v>6.5423551598690682E-3</v>
      </c>
    </row>
    <row r="146" spans="2:17" s="55" customFormat="1">
      <c r="B146" s="500"/>
      <c r="C146" s="220" t="s">
        <v>141</v>
      </c>
      <c r="D146" s="99">
        <f>'Form Data'!D86</f>
        <v>129692676.54698806</v>
      </c>
      <c r="E146" s="98">
        <f>'Form Data'!E86</f>
        <v>29113.443158954382</v>
      </c>
      <c r="F146" s="96">
        <f>'Form Data'!F86</f>
        <v>2.2453064270369901E-4</v>
      </c>
      <c r="G146" s="203">
        <f>'Form Data'!G86</f>
        <v>2.3577205738045475</v>
      </c>
      <c r="H146" s="97">
        <f>'Form Data'!H86</f>
        <v>-5.1464229534885941E-2</v>
      </c>
      <c r="I146" s="238">
        <f>'Form Data'!I86</f>
        <v>4.1700800000075695</v>
      </c>
      <c r="J146" s="239">
        <f>'Form Data'!J86</f>
        <v>1.943471632444016E-3</v>
      </c>
      <c r="K146" s="96">
        <f>'Form Data'!K86</f>
        <v>4.6626870766194509E-4</v>
      </c>
      <c r="L146" s="202">
        <f>'Form Data'!L86</f>
        <v>540828836.61604571</v>
      </c>
      <c r="M146" s="201">
        <f>'Form Data'!M86</f>
        <v>373402.84370243549</v>
      </c>
      <c r="N146" s="96">
        <f>'Form Data'!N86</f>
        <v>6.9090404197827795E-4</v>
      </c>
      <c r="O146" s="200">
        <f>'Form Data'!O86</f>
        <v>67463414.464473993</v>
      </c>
      <c r="P146" s="199">
        <f>'Form Data'!P86</f>
        <v>80137.393067464232</v>
      </c>
      <c r="Q146" s="96">
        <f>'Form Data'!Q86</f>
        <v>1.189277170098778E-3</v>
      </c>
    </row>
    <row r="147" spans="2:17" s="55" customFormat="1">
      <c r="B147" s="500"/>
      <c r="C147" s="220" t="s">
        <v>140</v>
      </c>
      <c r="D147" s="99">
        <f>'Form Data'!D87</f>
        <v>23425768.346376054</v>
      </c>
      <c r="E147" s="98">
        <f>'Form Data'!E87</f>
        <v>-668274.73138755187</v>
      </c>
      <c r="F147" s="96">
        <f>'Form Data'!F87</f>
        <v>-2.7736097641674042E-2</v>
      </c>
      <c r="G147" s="203">
        <f>'Form Data'!G87</f>
        <v>0.42586379939055108</v>
      </c>
      <c r="H147" s="97">
        <f>'Form Data'!H87</f>
        <v>-2.1810173500909302E-2</v>
      </c>
      <c r="I147" s="238">
        <f>'Form Data'!I87</f>
        <v>10.478324041023898</v>
      </c>
      <c r="J147" s="239">
        <f>'Form Data'!J87</f>
        <v>3.12832091527806E-2</v>
      </c>
      <c r="K147" s="96">
        <f>'Form Data'!K87</f>
        <v>2.9944564835378E-3</v>
      </c>
      <c r="L147" s="202">
        <f>'Form Data'!L87</f>
        <v>245462791.64328885</v>
      </c>
      <c r="M147" s="201">
        <f>'Form Data'!M87</f>
        <v>-6248660.1949691772</v>
      </c>
      <c r="N147" s="96">
        <f>'Form Data'!N87</f>
        <v>-2.4824695695547346E-2</v>
      </c>
      <c r="O147" s="200">
        <f>'Form Data'!O87</f>
        <v>48060367.427395962</v>
      </c>
      <c r="P147" s="199">
        <f>'Form Data'!P87</f>
        <v>-84793.012978538871</v>
      </c>
      <c r="Q147" s="96">
        <f>'Form Data'!Q87</f>
        <v>-1.7611949405288824E-3</v>
      </c>
    </row>
    <row r="148" spans="2:17" s="55" customFormat="1">
      <c r="B148" s="500"/>
      <c r="C148" s="220" t="s">
        <v>139</v>
      </c>
      <c r="D148" s="99">
        <f>'Form Data'!D88</f>
        <v>64000119.855883889</v>
      </c>
      <c r="E148" s="98">
        <f>'Form Data'!E88</f>
        <v>3357709.4225621819</v>
      </c>
      <c r="F148" s="96">
        <f>'Form Data'!F88</f>
        <v>5.5368996690098461E-2</v>
      </c>
      <c r="G148" s="203">
        <f>'Form Data'!G88</f>
        <v>1.1634766382163826</v>
      </c>
      <c r="H148" s="97">
        <f>'Form Data'!H88</f>
        <v>3.6723908640058589E-2</v>
      </c>
      <c r="I148" s="238">
        <f>'Form Data'!I88</f>
        <v>11.685767451202565</v>
      </c>
      <c r="J148" s="239">
        <f>'Form Data'!J88</f>
        <v>-7.1083401112215228E-3</v>
      </c>
      <c r="K148" s="96">
        <f>'Form Data'!K88</f>
        <v>-6.0792060380065365E-4</v>
      </c>
      <c r="L148" s="202">
        <f>'Form Data'!L88</f>
        <v>747890517.48495102</v>
      </c>
      <c r="M148" s="201">
        <f>'Form Data'!M88</f>
        <v>38806344.602249026</v>
      </c>
      <c r="N148" s="96">
        <f>'Form Data'!N88</f>
        <v>5.4727416132398211E-2</v>
      </c>
      <c r="O148" s="200">
        <f>'Form Data'!O88</f>
        <v>131138666.11135258</v>
      </c>
      <c r="P148" s="199">
        <f>'Form Data'!P88</f>
        <v>7501890.169057712</v>
      </c>
      <c r="Q148" s="96">
        <f>'Form Data'!Q88</f>
        <v>6.0676850491144137E-2</v>
      </c>
    </row>
    <row r="149" spans="2:17" s="55" customFormat="1">
      <c r="B149" s="500"/>
      <c r="C149" s="220" t="s">
        <v>138</v>
      </c>
      <c r="D149" s="99">
        <f>'Form Data'!D89</f>
        <v>148960431.89208928</v>
      </c>
      <c r="E149" s="98">
        <f>'Form Data'!E89</f>
        <v>14668541.204082489</v>
      </c>
      <c r="F149" s="96">
        <f>'Form Data'!F89</f>
        <v>0.10922879355508615</v>
      </c>
      <c r="G149" s="203">
        <f>'Form Data'!G89</f>
        <v>2.7079946555621168</v>
      </c>
      <c r="H149" s="97">
        <f>'Form Data'!H89</f>
        <v>0.21281424780026947</v>
      </c>
      <c r="I149" s="238">
        <f>'Form Data'!I89</f>
        <v>7.1755069776957283</v>
      </c>
      <c r="J149" s="239">
        <f>'Form Data'!J89</f>
        <v>-0.15020914991718026</v>
      </c>
      <c r="K149" s="96">
        <f>'Form Data'!K89</f>
        <v>-2.0504363983064419E-2</v>
      </c>
      <c r="L149" s="202">
        <f>'Form Data'!L89</f>
        <v>1068866618.442256</v>
      </c>
      <c r="M149" s="201">
        <f>'Form Data'!M89</f>
        <v>85082349.021494865</v>
      </c>
      <c r="N149" s="96">
        <f>'Form Data'!N89</f>
        <v>8.6484762631537301E-2</v>
      </c>
      <c r="O149" s="200">
        <f>'Form Data'!O89</f>
        <v>170240466.48281115</v>
      </c>
      <c r="P149" s="199">
        <f>'Form Data'!P89</f>
        <v>10629277.087051004</v>
      </c>
      <c r="Q149" s="96">
        <f>'Form Data'!Q89</f>
        <v>6.659481159992757E-2</v>
      </c>
    </row>
    <row r="150" spans="2:17" s="55" customFormat="1">
      <c r="B150" s="500"/>
      <c r="C150" s="220" t="s">
        <v>137</v>
      </c>
      <c r="D150" s="99">
        <f>'Form Data'!D90</f>
        <v>13554153.538297363</v>
      </c>
      <c r="E150" s="98">
        <f>'Form Data'!E90</f>
        <v>883479.99247450009</v>
      </c>
      <c r="F150" s="96">
        <f>'Form Data'!F90</f>
        <v>6.9726363739026062E-2</v>
      </c>
      <c r="G150" s="203">
        <f>'Form Data'!G90</f>
        <v>0.24640486655521607</v>
      </c>
      <c r="H150" s="97">
        <f>'Form Data'!H90</f>
        <v>1.0980253626543951E-2</v>
      </c>
      <c r="I150" s="238">
        <f>'Form Data'!I90</f>
        <v>10.555558290669447</v>
      </c>
      <c r="J150" s="239">
        <f>'Form Data'!J90</f>
        <v>-3.9272768050780726E-2</v>
      </c>
      <c r="K150" s="96">
        <f>'Form Data'!K90</f>
        <v>-3.7067856800280653E-3</v>
      </c>
      <c r="L150" s="202">
        <f>'Form Data'!L90</f>
        <v>143071657.75418136</v>
      </c>
      <c r="M150" s="201">
        <f>'Form Data'!M90</f>
        <v>8828012.135992527</v>
      </c>
      <c r="N150" s="96">
        <f>'Form Data'!N90</f>
        <v>6.5761117372369754E-2</v>
      </c>
      <c r="O150" s="200">
        <f>'Form Data'!O90</f>
        <v>30416826.971332885</v>
      </c>
      <c r="P150" s="199">
        <f>'Form Data'!P90</f>
        <v>1314465.916128464</v>
      </c>
      <c r="Q150" s="96">
        <f>'Form Data'!Q90</f>
        <v>4.5166985373971777E-2</v>
      </c>
    </row>
    <row r="151" spans="2:17" s="55" customFormat="1">
      <c r="B151" s="500"/>
      <c r="C151" s="220" t="s">
        <v>136</v>
      </c>
      <c r="D151" s="99">
        <f>'Form Data'!D91</f>
        <v>978292179.12614107</v>
      </c>
      <c r="E151" s="98">
        <f>'Form Data'!E91</f>
        <v>11588253.798592329</v>
      </c>
      <c r="F151" s="96">
        <f>'Form Data'!F91</f>
        <v>1.1987386722016128E-2</v>
      </c>
      <c r="G151" s="203">
        <f>'Form Data'!G91</f>
        <v>17.784655690116164</v>
      </c>
      <c r="H151" s="97">
        <f>'Form Data'!H91</f>
        <v>-0.17697015509348191</v>
      </c>
      <c r="I151" s="238">
        <f>'Form Data'!I91</f>
        <v>4.7037013552237914</v>
      </c>
      <c r="J151" s="239">
        <f>'Form Data'!J91</f>
        <v>3.5262370894175277E-2</v>
      </c>
      <c r="K151" s="96">
        <f>'Form Data'!K91</f>
        <v>7.5533537039981094E-3</v>
      </c>
      <c r="L151" s="202">
        <f>'Form Data'!L91</f>
        <v>4601594248.7604656</v>
      </c>
      <c r="M151" s="201">
        <f>'Form Data'!M91</f>
        <v>88595957.456871033</v>
      </c>
      <c r="N151" s="96">
        <f>'Form Data'!N91</f>
        <v>1.9631285397912215E-2</v>
      </c>
      <c r="O151" s="200">
        <f>'Form Data'!O91</f>
        <v>1080080144.5138769</v>
      </c>
      <c r="P151" s="199">
        <f>'Form Data'!P91</f>
        <v>6030956.1840639114</v>
      </c>
      <c r="Q151" s="96">
        <f>'Form Data'!Q91</f>
        <v>5.6151582717010153E-3</v>
      </c>
    </row>
    <row r="152" spans="2:17" s="55" customFormat="1">
      <c r="B152" s="500"/>
      <c r="C152" s="220" t="s">
        <v>135</v>
      </c>
      <c r="D152" s="99">
        <f>'Form Data'!D92</f>
        <v>671272838.05935371</v>
      </c>
      <c r="E152" s="98">
        <f>'Form Data'!E92</f>
        <v>1707166.4854419231</v>
      </c>
      <c r="F152" s="96">
        <f>'Form Data'!F92</f>
        <v>2.5496625020051868E-3</v>
      </c>
      <c r="G152" s="203">
        <f>'Form Data'!G92</f>
        <v>12.203262536225775</v>
      </c>
      <c r="H152" s="97">
        <f>'Form Data'!H92</f>
        <v>-0.23745251262663203</v>
      </c>
      <c r="I152" s="238">
        <f>'Form Data'!I92</f>
        <v>4.4543570435368025</v>
      </c>
      <c r="J152" s="239">
        <f>'Form Data'!J92</f>
        <v>2.1043171724733689E-2</v>
      </c>
      <c r="K152" s="96">
        <f>'Form Data'!K92</f>
        <v>4.7466009249944041E-3</v>
      </c>
      <c r="L152" s="202">
        <f>'Form Data'!L92</f>
        <v>2990088894.3446217</v>
      </c>
      <c r="M152" s="201">
        <f>'Form Data'!M92</f>
        <v>21694114.466835022</v>
      </c>
      <c r="N152" s="96">
        <f>'Form Data'!N92</f>
        <v>7.3083656573901543E-3</v>
      </c>
      <c r="O152" s="200">
        <f>'Form Data'!O92</f>
        <v>932405613.31103158</v>
      </c>
      <c r="P152" s="199">
        <f>'Form Data'!P92</f>
        <v>11464747.393296838</v>
      </c>
      <c r="Q152" s="96">
        <f>'Form Data'!Q92</f>
        <v>1.2448950652083403E-2</v>
      </c>
    </row>
    <row r="153" spans="2:17" s="55" customFormat="1">
      <c r="B153" s="500"/>
      <c r="C153" s="220" t="s">
        <v>134</v>
      </c>
      <c r="D153" s="99">
        <f>'Form Data'!D93</f>
        <v>1148866399.9104304</v>
      </c>
      <c r="E153" s="98">
        <f>'Form Data'!E93</f>
        <v>26332163.564445257</v>
      </c>
      <c r="F153" s="96">
        <f>'Form Data'!F93</f>
        <v>2.3457782143162367E-2</v>
      </c>
      <c r="G153" s="203">
        <f>'Form Data'!G93</f>
        <v>20.885573647947748</v>
      </c>
      <c r="H153" s="97">
        <f>'Form Data'!H93</f>
        <v>2.8577598352686806E-2</v>
      </c>
      <c r="I153" s="238">
        <f>'Form Data'!I93</f>
        <v>5.3291809179727236</v>
      </c>
      <c r="J153" s="239">
        <f>'Form Data'!J93</f>
        <v>-4.6605385123887011E-2</v>
      </c>
      <c r="K153" s="96">
        <f>'Form Data'!K93</f>
        <v>-8.6695010731808551E-3</v>
      </c>
      <c r="L153" s="202">
        <f>'Form Data'!L93</f>
        <v>6122516895.7026863</v>
      </c>
      <c r="M153" s="201">
        <f>'Form Data'!M93</f>
        <v>88012723.196926117</v>
      </c>
      <c r="N153" s="96">
        <f>'Form Data'!N93</f>
        <v>1.4584913802517072E-2</v>
      </c>
      <c r="O153" s="200">
        <f>'Form Data'!O93</f>
        <v>1593590894.9258888</v>
      </c>
      <c r="P153" s="199">
        <f>'Form Data'!P93</f>
        <v>45913255.567982912</v>
      </c>
      <c r="Q153" s="96">
        <f>'Form Data'!Q93</f>
        <v>2.966590354502454E-2</v>
      </c>
    </row>
    <row r="154" spans="2:17" s="55" customFormat="1">
      <c r="B154" s="500"/>
      <c r="C154" s="220" t="s">
        <v>133</v>
      </c>
      <c r="D154" s="99">
        <f>'Form Data'!D94</f>
        <v>308266549.26231194</v>
      </c>
      <c r="E154" s="98">
        <f>'Form Data'!E94</f>
        <v>1564958.1527687907</v>
      </c>
      <c r="F154" s="96">
        <f>'Form Data'!F94</f>
        <v>5.1025433128902226E-3</v>
      </c>
      <c r="G154" s="203">
        <f>'Form Data'!G94</f>
        <v>5.604066511405227</v>
      </c>
      <c r="H154" s="97">
        <f>'Form Data'!H94</f>
        <v>-9.45337335182872E-2</v>
      </c>
      <c r="I154" s="238">
        <f>'Form Data'!I94</f>
        <v>6.985246246794186</v>
      </c>
      <c r="J154" s="239">
        <f>'Form Data'!J94</f>
        <v>5.7657110920209753E-2</v>
      </c>
      <c r="K154" s="96">
        <f>'Form Data'!K94</f>
        <v>8.3228248369460779E-3</v>
      </c>
      <c r="L154" s="202">
        <f>'Form Data'!L94</f>
        <v>2153317756.2467594</v>
      </c>
      <c r="M154" s="201">
        <f>'Form Data'!M94</f>
        <v>28615145.721025705</v>
      </c>
      <c r="N154" s="96">
        <f>'Form Data'!N94</f>
        <v>1.3467835724052322E-2</v>
      </c>
      <c r="O154" s="200">
        <f>'Form Data'!O94</f>
        <v>491836288.83354342</v>
      </c>
      <c r="P154" s="199">
        <f>'Form Data'!P94</f>
        <v>-4539562.0760255456</v>
      </c>
      <c r="Q154" s="96">
        <f>'Form Data'!Q94</f>
        <v>-9.1454128312389929E-3</v>
      </c>
    </row>
    <row r="155" spans="2:17" s="55" customFormat="1">
      <c r="B155" s="500"/>
      <c r="C155" s="220" t="s">
        <v>132</v>
      </c>
      <c r="D155" s="99">
        <f>'Form Data'!D95</f>
        <v>56105636.433999605</v>
      </c>
      <c r="E155" s="98">
        <f>'Form Data'!E95</f>
        <v>1189793.4203139767</v>
      </c>
      <c r="F155" s="96">
        <f>'Form Data'!F95</f>
        <v>2.1665759005419751E-2</v>
      </c>
      <c r="G155" s="203">
        <f>'Form Data'!G95</f>
        <v>1.0199605471085555</v>
      </c>
      <c r="H155" s="97">
        <f>'Form Data'!H95</f>
        <v>-3.9097867207749104E-4</v>
      </c>
      <c r="I155" s="238">
        <f>'Form Data'!I95</f>
        <v>7.2432689821777112</v>
      </c>
      <c r="J155" s="239">
        <f>'Form Data'!J95</f>
        <v>-0.13150219555023757</v>
      </c>
      <c r="K155" s="96">
        <f>'Form Data'!K95</f>
        <v>-1.783135942541221E-2</v>
      </c>
      <c r="L155" s="202">
        <f>'Form Data'!L95</f>
        <v>406388216.10772902</v>
      </c>
      <c r="M155" s="201">
        <f>'Form Data'!M95</f>
        <v>1396439.8497675061</v>
      </c>
      <c r="N155" s="96">
        <f>'Form Data'!N95</f>
        <v>3.448069643957503E-3</v>
      </c>
      <c r="O155" s="200">
        <f>'Form Data'!O95</f>
        <v>87754867.17341274</v>
      </c>
      <c r="P155" s="199">
        <f>'Form Data'!P95</f>
        <v>839713.03749014437</v>
      </c>
      <c r="Q155" s="96">
        <f>'Form Data'!Q95</f>
        <v>9.6612960747553406E-3</v>
      </c>
    </row>
    <row r="156" spans="2:17" s="55" customFormat="1">
      <c r="B156" s="506"/>
      <c r="C156" s="216" t="s">
        <v>131</v>
      </c>
      <c r="D156" s="99">
        <f>'Form Data'!D96</f>
        <v>251220729.94081175</v>
      </c>
      <c r="E156" s="98">
        <f>'Form Data'!E96</f>
        <v>7951032.8185513318</v>
      </c>
      <c r="F156" s="96">
        <f>'Form Data'!F96</f>
        <v>3.2684024819397743E-2</v>
      </c>
      <c r="G156" s="203">
        <f>'Form Data'!G96</f>
        <v>4.5670141084107616</v>
      </c>
      <c r="H156" s="97">
        <f>'Form Data'!H96</f>
        <v>4.6995967688936879E-2</v>
      </c>
      <c r="I156" s="238">
        <f>'Form Data'!I96</f>
        <v>5.1040215879997302</v>
      </c>
      <c r="J156" s="239">
        <f>'Form Data'!J96</f>
        <v>1.0732209646183932E-2</v>
      </c>
      <c r="K156" s="96">
        <f>'Form Data'!K96</f>
        <v>2.1071274080353198E-3</v>
      </c>
      <c r="L156" s="202">
        <f>'Form Data'!L96</f>
        <v>1282236028.9709535</v>
      </c>
      <c r="M156" s="201">
        <f>'Form Data'!M96</f>
        <v>43193064.54286027</v>
      </c>
      <c r="N156" s="96">
        <f>'Form Data'!N96</f>
        <v>3.4860021631935058E-2</v>
      </c>
      <c r="O156" s="200">
        <f>'Form Data'!O96</f>
        <v>224672230.49957213</v>
      </c>
      <c r="P156" s="199">
        <f>'Form Data'!P96</f>
        <v>-1097660.359403193</v>
      </c>
      <c r="Q156" s="96">
        <f>'Form Data'!Q96</f>
        <v>-4.861854498077578E-3</v>
      </c>
    </row>
    <row r="157" spans="2:17" s="55" customFormat="1" ht="15" thickBot="1">
      <c r="B157" s="500"/>
      <c r="C157" s="228" t="s">
        <v>130</v>
      </c>
      <c r="D157" s="94">
        <f>'Form Data'!D97</f>
        <v>100877141.77181324</v>
      </c>
      <c r="E157" s="93">
        <f>'Form Data'!E97</f>
        <v>-1434428.5437538922</v>
      </c>
      <c r="F157" s="91">
        <f>'Form Data'!F97</f>
        <v>-1.4020198686517842E-2</v>
      </c>
      <c r="G157" s="215">
        <f>'Form Data'!G97</f>
        <v>1.8338746559512324</v>
      </c>
      <c r="H157" s="92">
        <f>'Form Data'!H97</f>
        <v>-6.7102569336657147E-2</v>
      </c>
      <c r="I157" s="240">
        <f>'Form Data'!I97</f>
        <v>3.1834468106337432</v>
      </c>
      <c r="J157" s="241">
        <f>'Form Data'!J97</f>
        <v>4.5074244269142749E-2</v>
      </c>
      <c r="K157" s="91">
        <f>'Form Data'!K97</f>
        <v>1.4362298712467858E-2</v>
      </c>
      <c r="L157" s="214">
        <f>'Form Data'!L97</f>
        <v>321137015.23932683</v>
      </c>
      <c r="M157" s="213">
        <f>'Form Data'!M97</f>
        <v>45189.739268124104</v>
      </c>
      <c r="N157" s="91">
        <f>'Form Data'!N97</f>
        <v>1.4073774440612733E-4</v>
      </c>
      <c r="O157" s="212">
        <f>'Form Data'!O97</f>
        <v>75636949.78353487</v>
      </c>
      <c r="P157" s="211">
        <f>'Form Data'!P97</f>
        <v>-1243451.9706943482</v>
      </c>
      <c r="Q157" s="91">
        <f>'Form Data'!Q97</f>
        <v>-1.6173848501330777E-2</v>
      </c>
    </row>
    <row r="158" spans="2:17" s="55" customFormat="1">
      <c r="B158" s="499" t="s">
        <v>68</v>
      </c>
      <c r="C158" s="210" t="s">
        <v>129</v>
      </c>
      <c r="D158" s="104">
        <f>Package!D31</f>
        <v>2168362551.7149477</v>
      </c>
      <c r="E158" s="103">
        <f>Package!E31</f>
        <v>38630146.721657991</v>
      </c>
      <c r="F158" s="101">
        <f>Package!F31</f>
        <v>1.8138497884094367E-2</v>
      </c>
      <c r="G158" s="209">
        <f>Package!G31</f>
        <v>39.419288241718284</v>
      </c>
      <c r="H158" s="102">
        <f>Package!H31</f>
        <v>-0.15172787466558901</v>
      </c>
      <c r="I158" s="242">
        <f>Package!I31</f>
        <v>4.8065181778633415</v>
      </c>
      <c r="J158" s="243">
        <f>Package!J31</f>
        <v>7.602235630344012E-3</v>
      </c>
      <c r="K158" s="101">
        <f>Package!K31</f>
        <v>1.5841568641451538E-3</v>
      </c>
      <c r="L158" s="208">
        <f>Package!L31</f>
        <v>10422274021.016035</v>
      </c>
      <c r="M158" s="207">
        <f>Package!M31</f>
        <v>201867230.00351524</v>
      </c>
      <c r="N158" s="101">
        <f>Package!N31</f>
        <v>1.9751388974167883E-2</v>
      </c>
      <c r="O158" s="206">
        <f>Package!O31</f>
        <v>2875707153.1928329</v>
      </c>
      <c r="P158" s="205">
        <f>Package!P31</f>
        <v>60662182.080712795</v>
      </c>
      <c r="Q158" s="101">
        <f>Package!Q31</f>
        <v>2.1549276371505856E-2</v>
      </c>
    </row>
    <row r="159" spans="2:17" s="55" customFormat="1">
      <c r="B159" s="500"/>
      <c r="C159" s="204" t="s">
        <v>128</v>
      </c>
      <c r="D159" s="99">
        <f>Package!D32</f>
        <v>15987837.327671839</v>
      </c>
      <c r="E159" s="98">
        <f>Package!E32</f>
        <v>459706.92506256886</v>
      </c>
      <c r="F159" s="96">
        <f>Package!F32</f>
        <v>2.9604782619891058E-2</v>
      </c>
      <c r="G159" s="203">
        <f>Package!G32</f>
        <v>0.29064750610212942</v>
      </c>
      <c r="H159" s="97">
        <f>Package!H32</f>
        <v>2.1305558137678093E-3</v>
      </c>
      <c r="I159" s="238">
        <f>Package!I32</f>
        <v>11.188642002005873</v>
      </c>
      <c r="J159" s="239">
        <f>Package!J32</f>
        <v>0.33092724632475168</v>
      </c>
      <c r="K159" s="96">
        <f>Package!K32</f>
        <v>3.0478535656096456E-2</v>
      </c>
      <c r="L159" s="202">
        <f>Package!L32</f>
        <v>178882188.24562645</v>
      </c>
      <c r="M159" s="201">
        <f>Package!M32</f>
        <v>10282177.645075142</v>
      </c>
      <c r="N159" s="96">
        <f>Package!N32</f>
        <v>6.09856286986587E-2</v>
      </c>
      <c r="O159" s="200">
        <f>Package!O32</f>
        <v>22435613.021153711</v>
      </c>
      <c r="P159" s="199">
        <f>Package!P32</f>
        <v>185747.40778591856</v>
      </c>
      <c r="Q159" s="96">
        <f>Package!Q32</f>
        <v>8.3482485248954005E-3</v>
      </c>
    </row>
    <row r="160" spans="2:17" s="55" customFormat="1">
      <c r="B160" s="500"/>
      <c r="C160" s="204" t="s">
        <v>127</v>
      </c>
      <c r="D160" s="99">
        <f>Package!D33</f>
        <v>24754934.847641293</v>
      </c>
      <c r="E160" s="98">
        <f>Package!E33</f>
        <v>124679.95992773771</v>
      </c>
      <c r="F160" s="96">
        <f>Package!F33</f>
        <v>5.0620653540184232E-3</v>
      </c>
      <c r="G160" s="203">
        <f>Package!G33</f>
        <v>0.45002710058442746</v>
      </c>
      <c r="H160" s="97">
        <f>Package!H33</f>
        <v>-7.6098357871288713E-3</v>
      </c>
      <c r="I160" s="238">
        <f>Package!I33</f>
        <v>6.7094529393101627</v>
      </c>
      <c r="J160" s="239">
        <f>Package!J33</f>
        <v>3.9736525316912186E-2</v>
      </c>
      <c r="K160" s="96">
        <f>Package!K33</f>
        <v>5.9577533511835454E-3</v>
      </c>
      <c r="L160" s="202">
        <f>Package!L33</f>
        <v>166092070.37593845</v>
      </c>
      <c r="M160" s="201">
        <f>Package!M33</f>
        <v>1815255.0705178678</v>
      </c>
      <c r="N160" s="96">
        <f>Package!N33</f>
        <v>1.1049977242028813E-2</v>
      </c>
      <c r="O160" s="200">
        <f>Package!O33</f>
        <v>49162747.364237063</v>
      </c>
      <c r="P160" s="199">
        <f>Package!P33</f>
        <v>769987.7394824028</v>
      </c>
      <c r="Q160" s="96">
        <f>Package!Q33</f>
        <v>1.5911217823761512E-2</v>
      </c>
    </row>
    <row r="161" spans="2:17" s="55" customFormat="1">
      <c r="B161" s="500"/>
      <c r="C161" s="204" t="s">
        <v>126</v>
      </c>
      <c r="D161" s="99">
        <f>Package!D34</f>
        <v>590340011.44961345</v>
      </c>
      <c r="E161" s="98">
        <f>Package!E34</f>
        <v>9749316.5532878637</v>
      </c>
      <c r="F161" s="96">
        <f>Package!F34</f>
        <v>1.6792064769534019E-2</v>
      </c>
      <c r="G161" s="203">
        <f>Package!G34</f>
        <v>10.731961338082892</v>
      </c>
      <c r="H161" s="97">
        <f>Package!H34</f>
        <v>-5.5574077587040804E-2</v>
      </c>
      <c r="I161" s="238">
        <f>Package!I34</f>
        <v>7.1663243076702514</v>
      </c>
      <c r="J161" s="239">
        <f>Package!J34</f>
        <v>4.1129863010089807E-3</v>
      </c>
      <c r="K161" s="96">
        <f>Package!K34</f>
        <v>5.7426207025439689E-4</v>
      </c>
      <c r="L161" s="202">
        <f>Package!L34</f>
        <v>4230567973.8416996</v>
      </c>
      <c r="M161" s="201">
        <f>Package!M34</f>
        <v>72254725.773601055</v>
      </c>
      <c r="N161" s="96">
        <f>Package!N34</f>
        <v>1.7375969885666916E-2</v>
      </c>
      <c r="O161" s="200">
        <f>Package!O34</f>
        <v>922536449.22328103</v>
      </c>
      <c r="P161" s="199">
        <f>Package!P34</f>
        <v>13241249.288516998</v>
      </c>
      <c r="Q161" s="96">
        <f>Package!Q34</f>
        <v>1.4562101822892028E-2</v>
      </c>
    </row>
    <row r="162" spans="2:17" s="55" customFormat="1">
      <c r="B162" s="500"/>
      <c r="C162" s="204" t="s">
        <v>125</v>
      </c>
      <c r="D162" s="99">
        <f>Package!D35</f>
        <v>801322036.64294851</v>
      </c>
      <c r="E162" s="98">
        <f>Package!E35</f>
        <v>3148271.5370339155</v>
      </c>
      <c r="F162" s="96">
        <f>Package!F35</f>
        <v>3.9443435435592804E-3</v>
      </c>
      <c r="G162" s="203">
        <f>Package!G35</f>
        <v>14.567464426964341</v>
      </c>
      <c r="H162" s="97">
        <f>Package!H35</f>
        <v>-0.26282450916163036</v>
      </c>
      <c r="I162" s="238">
        <f>Package!I35</f>
        <v>5.3221069626036579</v>
      </c>
      <c r="J162" s="239">
        <f>Package!J35</f>
        <v>1.026325868989364E-2</v>
      </c>
      <c r="K162" s="96">
        <f>Package!K35</f>
        <v>1.9321462117440832E-3</v>
      </c>
      <c r="L162" s="202">
        <f>Package!L35</f>
        <v>4264721590.5051799</v>
      </c>
      <c r="M162" s="201">
        <f>Package!M35</f>
        <v>24947301.698184013</v>
      </c>
      <c r="N162" s="96">
        <f>Package!N35</f>
        <v>5.8841108037389848E-3</v>
      </c>
      <c r="O162" s="200">
        <f>Package!O35</f>
        <v>881163120.5079174</v>
      </c>
      <c r="P162" s="199">
        <f>Package!P35</f>
        <v>-1551086.9900807142</v>
      </c>
      <c r="Q162" s="96">
        <f>Package!Q35</f>
        <v>-1.7571791378289694E-3</v>
      </c>
    </row>
    <row r="163" spans="2:17" s="55" customFormat="1">
      <c r="B163" s="500"/>
      <c r="C163" s="204" t="s">
        <v>124</v>
      </c>
      <c r="D163" s="99">
        <f>Package!D36</f>
        <v>1006635873.0091432</v>
      </c>
      <c r="E163" s="98">
        <f>Package!E36</f>
        <v>67670978.852405667</v>
      </c>
      <c r="F163" s="96">
        <f>Package!F36</f>
        <v>7.2069764560451846E-2</v>
      </c>
      <c r="G163" s="203">
        <f>Package!G36</f>
        <v>18.299923876299065</v>
      </c>
      <c r="H163" s="97">
        <f>Package!H36</f>
        <v>0.85369688915228892</v>
      </c>
      <c r="I163" s="238">
        <f>Package!I36</f>
        <v>5.8079369823131906</v>
      </c>
      <c r="J163" s="239">
        <f>Package!J36</f>
        <v>-1.1000565497699455E-2</v>
      </c>
      <c r="K163" s="96">
        <f>Package!K36</f>
        <v>-1.8904766389592747E-3</v>
      </c>
      <c r="L163" s="202">
        <f>Package!L36</f>
        <v>5846477714.5729275</v>
      </c>
      <c r="M163" s="201">
        <f>Package!M36</f>
        <v>382699635.88800907</v>
      </c>
      <c r="N163" s="96">
        <f>Package!N36</f>
        <v>7.0043041715215748E-2</v>
      </c>
      <c r="O163" s="200">
        <f>Package!O36</f>
        <v>1314678009.1704783</v>
      </c>
      <c r="P163" s="199">
        <f>Package!P36</f>
        <v>78439548.553905725</v>
      </c>
      <c r="Q163" s="96">
        <f>Package!Q36</f>
        <v>6.3450176525638974E-2</v>
      </c>
    </row>
    <row r="164" spans="2:17" s="55" customFormat="1" ht="15" thickBot="1">
      <c r="B164" s="501"/>
      <c r="C164" s="198" t="s">
        <v>123</v>
      </c>
      <c r="D164" s="197">
        <f>Package!D37</f>
        <v>79728764.82324931</v>
      </c>
      <c r="E164" s="139">
        <f>Package!E37</f>
        <v>11465477.449086696</v>
      </c>
      <c r="F164" s="137">
        <f>Package!F37</f>
        <v>0.16795964405057842</v>
      </c>
      <c r="G164" s="196">
        <f>Package!G37</f>
        <v>1.4494122116424524</v>
      </c>
      <c r="H164" s="138">
        <f>Package!H37</f>
        <v>0.18106148433648195</v>
      </c>
      <c r="I164" s="244">
        <f>Package!I37</f>
        <v>6.8289609434197072</v>
      </c>
      <c r="J164" s="245">
        <f>Package!J37</f>
        <v>-0.42032053527860835</v>
      </c>
      <c r="K164" s="137">
        <f>Package!K37</f>
        <v>-5.7980992531977298E-2</v>
      </c>
      <c r="L164" s="195">
        <f>Package!L37</f>
        <v>544464621.04506457</v>
      </c>
      <c r="M164" s="194">
        <f>Package!M37</f>
        <v>49604836.208486974</v>
      </c>
      <c r="N164" s="137">
        <f>Package!N37</f>
        <v>0.10024018465123098</v>
      </c>
      <c r="O164" s="193">
        <f>Package!O37</f>
        <v>97888744.236859992</v>
      </c>
      <c r="P164" s="192">
        <f>Package!P37</f>
        <v>12376073.975239366</v>
      </c>
      <c r="Q164" s="137">
        <f>Package!Q37</f>
        <v>0.14472795595524673</v>
      </c>
    </row>
    <row r="165" spans="2:17" s="55" customFormat="1">
      <c r="B165" s="499" t="s">
        <v>122</v>
      </c>
      <c r="C165" s="219" t="s">
        <v>12</v>
      </c>
      <c r="D165" s="136">
        <f>'NB &amp; PL'!D11</f>
        <v>2352330464.6841898</v>
      </c>
      <c r="E165" s="119">
        <f>'NB &amp; PL'!E11</f>
        <v>55293739.738620758</v>
      </c>
      <c r="F165" s="117">
        <f>'NB &amp; PL'!F11</f>
        <v>2.4071770006172194E-2</v>
      </c>
      <c r="G165" s="181">
        <f>'NB &amp; PL'!G11</f>
        <v>42.763693992881251</v>
      </c>
      <c r="H165" s="118">
        <f>'NB &amp; PL'!H11</f>
        <v>8.4117418079998174E-2</v>
      </c>
      <c r="I165" s="246">
        <f>'NB &amp; PL'!I11</f>
        <v>6.6437377240201663</v>
      </c>
      <c r="J165" s="247">
        <f>'NB &amp; PL'!J11</f>
        <v>-1.2071839090367575E-2</v>
      </c>
      <c r="K165" s="117">
        <f>'NB &amp; PL'!K11</f>
        <v>-1.8137296411356318E-3</v>
      </c>
      <c r="L165" s="180">
        <f>'NB &amp; PL'!L11</f>
        <v>15628266647.58424</v>
      </c>
      <c r="M165" s="179">
        <f>'NB &amp; PL'!M11</f>
        <v>339627646.87541962</v>
      </c>
      <c r="N165" s="117">
        <f>'NB &amp; PL'!N11</f>
        <v>2.2214380682261749E-2</v>
      </c>
      <c r="O165" s="178">
        <f>'NB &amp; PL'!O11</f>
        <v>3129409691.940845</v>
      </c>
      <c r="P165" s="177">
        <f>'NB &amp; PL'!P11</f>
        <v>47715282.587816238</v>
      </c>
      <c r="Q165" s="117">
        <f>'NB &amp; PL'!Q11</f>
        <v>1.5483456907018106E-2</v>
      </c>
    </row>
    <row r="166" spans="2:17" s="55" customFormat="1" ht="15" thickBot="1">
      <c r="B166" s="501"/>
      <c r="C166" s="217" t="s">
        <v>11</v>
      </c>
      <c r="D166" s="134">
        <f>'NB &amp; PL'!D12</f>
        <v>2808885149.657383</v>
      </c>
      <c r="E166" s="113">
        <f>'NB &amp; PL'!E12</f>
        <v>70225382.353492737</v>
      </c>
      <c r="F166" s="111">
        <f>'NB &amp; PL'!F12</f>
        <v>2.564224413411785E-2</v>
      </c>
      <c r="G166" s="171">
        <f>'NB &amp; PL'!G12</f>
        <v>51.063533293662111</v>
      </c>
      <c r="H166" s="112">
        <f>'NB &amp; PL'!H12</f>
        <v>0.17847865713100219</v>
      </c>
      <c r="I166" s="234">
        <f>'NB &amp; PL'!I12</f>
        <v>4.3814439630643376</v>
      </c>
      <c r="J166" s="235">
        <f>'NB &amp; PL'!J12</f>
        <v>5.0006680745747545E-2</v>
      </c>
      <c r="K166" s="111">
        <f>'NB &amp; PL'!K12</f>
        <v>1.1545054790445746E-2</v>
      </c>
      <c r="L166" s="170">
        <f>'NB &amp; PL'!L12</f>
        <v>12306972881.907408</v>
      </c>
      <c r="M166" s="169">
        <f>'NB &amp; PL'!M12</f>
        <v>444639862.22138214</v>
      </c>
      <c r="N166" s="111">
        <f>'NB &amp; PL'!N12</f>
        <v>3.7483340038041768E-2</v>
      </c>
      <c r="O166" s="168">
        <f>'NB &amp; PL'!O12</f>
        <v>3592588070.8027115</v>
      </c>
      <c r="P166" s="167">
        <f>'NB &amp; PL'!P12</f>
        <v>104559407.30085325</v>
      </c>
      <c r="Q166" s="111">
        <f>'NB &amp; PL'!Q12</f>
        <v>2.9976647954457827E-2</v>
      </c>
    </row>
    <row r="167" spans="2:17" s="55" customFormat="1">
      <c r="B167" s="499" t="s">
        <v>121</v>
      </c>
      <c r="C167" s="120" t="s">
        <v>120</v>
      </c>
      <c r="D167" s="166">
        <f>Sodium!D19</f>
        <v>5486853750.6442089</v>
      </c>
      <c r="E167" s="165">
        <f>Sodium!E19</f>
        <v>119077011.56248856</v>
      </c>
      <c r="F167" s="158">
        <f>Sodium!F19</f>
        <v>2.2183674424368732E-2</v>
      </c>
      <c r="G167" s="164">
        <f>Sodium!G19</f>
        <v>99.747096889187659</v>
      </c>
      <c r="H167" s="163">
        <f>Sodium!H19</f>
        <v>1.2323002407967465E-2</v>
      </c>
      <c r="I167" s="248">
        <f>Sodium!I19</f>
        <v>5.6167198534956766</v>
      </c>
      <c r="J167" s="249">
        <f>Sodium!J19</f>
        <v>4.3326583097984539E-3</v>
      </c>
      <c r="K167" s="158">
        <f>Sodium!K19</f>
        <v>7.7198136178396003E-4</v>
      </c>
      <c r="L167" s="162">
        <f>Sodium!L19</f>
        <v>30818120394.470547</v>
      </c>
      <c r="M167" s="161">
        <f>Sodium!M19</f>
        <v>692078957.43169022</v>
      </c>
      <c r="N167" s="158">
        <f>Sodium!N19</f>
        <v>2.2972781169344231E-2</v>
      </c>
      <c r="O167" s="160">
        <f>Sodium!O19</f>
        <v>7212425180.9340267</v>
      </c>
      <c r="P167" s="159">
        <f>Sodium!P19</f>
        <v>131110569.92829609</v>
      </c>
      <c r="Q167" s="158">
        <f>Sodium!Q19</f>
        <v>1.8515004223160055E-2</v>
      </c>
    </row>
    <row r="168" spans="2:17" s="55" customFormat="1">
      <c r="B168" s="500"/>
      <c r="C168" s="100" t="s">
        <v>119</v>
      </c>
      <c r="D168" s="157">
        <f>Sodium!D20</f>
        <v>4346199.9559982587</v>
      </c>
      <c r="E168" s="156">
        <f>Sodium!E20</f>
        <v>-673900.96363951452</v>
      </c>
      <c r="F168" s="149">
        <f>Sodium!F20</f>
        <v>-0.13424052114237975</v>
      </c>
      <c r="G168" s="155">
        <f>Sodium!G20</f>
        <v>7.9010822561079191E-2</v>
      </c>
      <c r="H168" s="154">
        <f>Sodium!H20</f>
        <v>-1.4264038605098978E-2</v>
      </c>
      <c r="I168" s="250">
        <f>Sodium!I20</f>
        <v>10.508633428382648</v>
      </c>
      <c r="J168" s="251">
        <f>Sodium!J20</f>
        <v>-0.14863253330989679</v>
      </c>
      <c r="K168" s="149">
        <f>Sodium!K20</f>
        <v>-1.3946591353181501E-2</v>
      </c>
      <c r="L168" s="153">
        <f>Sodium!L20</f>
        <v>45672622.144038498</v>
      </c>
      <c r="M168" s="152">
        <f>Sodium!M20</f>
        <v>-7827928.5110785812</v>
      </c>
      <c r="N168" s="149">
        <f>Sodium!N20</f>
        <v>-0.14631491480415026</v>
      </c>
      <c r="O168" s="151">
        <f>Sodium!O20</f>
        <v>7457539.7217895221</v>
      </c>
      <c r="P168" s="150">
        <f>Sodium!P20</f>
        <v>-1226972.0870179497</v>
      </c>
      <c r="Q168" s="149">
        <f>Sodium!Q20</f>
        <v>-0.14128279332565424</v>
      </c>
    </row>
    <row r="169" spans="2:17" s="55" customFormat="1">
      <c r="B169" s="500"/>
      <c r="C169" s="100" t="s">
        <v>118</v>
      </c>
      <c r="D169" s="157">
        <f>Sodium!D21</f>
        <v>8663895.4517926537</v>
      </c>
      <c r="E169" s="156">
        <f>Sodium!E21</f>
        <v>253551.10551509634</v>
      </c>
      <c r="F169" s="149">
        <f>Sodium!F21</f>
        <v>3.0147529646312139E-2</v>
      </c>
      <c r="G169" s="155">
        <f>Sodium!G21</f>
        <v>0.1575034543186592</v>
      </c>
      <c r="H169" s="154">
        <f>Sodium!H21</f>
        <v>1.2369342194189226E-3</v>
      </c>
      <c r="I169" s="250">
        <f>Sodium!I21</f>
        <v>5.9783774635722819</v>
      </c>
      <c r="J169" s="251">
        <f>Sodium!J21</f>
        <v>-5.1941893601018307E-2</v>
      </c>
      <c r="K169" s="149">
        <f>Sodium!K21</f>
        <v>-8.6134565227016374E-3</v>
      </c>
      <c r="L169" s="153">
        <f>Sodium!L21</f>
        <v>51796037.315743595</v>
      </c>
      <c r="M169" s="152">
        <f>Sodium!M21</f>
        <v>1078975.0038930178</v>
      </c>
      <c r="N169" s="149">
        <f>Sodium!N21</f>
        <v>2.1274398687735188E-2</v>
      </c>
      <c r="O169" s="151">
        <f>Sodium!O21</f>
        <v>20333851.579715889</v>
      </c>
      <c r="P169" s="150">
        <f>Sodium!P21</f>
        <v>411994.23172835261</v>
      </c>
      <c r="Q169" s="149">
        <f>Sodium!Q21</f>
        <v>2.0680513093322164E-2</v>
      </c>
    </row>
    <row r="170" spans="2:17" s="55" customFormat="1" ht="15" thickBot="1">
      <c r="B170" s="501"/>
      <c r="C170" s="297" t="s">
        <v>117</v>
      </c>
      <c r="D170" s="148">
        <f>Sodium!D22</f>
        <v>901511.29943707725</v>
      </c>
      <c r="E170" s="147">
        <f>Sodium!E22</f>
        <v>57350.972341360641</v>
      </c>
      <c r="F170" s="140">
        <f>Sodium!F22</f>
        <v>6.7938483366866156E-2</v>
      </c>
      <c r="G170" s="146">
        <f>Sodium!G22</f>
        <v>1.6388833932577441E-2</v>
      </c>
      <c r="H170" s="145">
        <f>Sodium!H22</f>
        <v>7.0410197752145479E-4</v>
      </c>
      <c r="I170" s="254">
        <f>Sodium!I22</f>
        <v>5.5279135483982742</v>
      </c>
      <c r="J170" s="255">
        <f>Sodium!J22</f>
        <v>0.12081597070811512</v>
      </c>
      <c r="K170" s="140">
        <f>Sodium!K22</f>
        <v>2.2343959762554554E-2</v>
      </c>
      <c r="L170" s="144">
        <f>Sodium!L22</f>
        <v>4983476.5261923531</v>
      </c>
      <c r="M170" s="143">
        <f>Sodium!M22</f>
        <v>419019.26637097169</v>
      </c>
      <c r="N170" s="140">
        <f>Sodium!N22</f>
        <v>9.1800457868099081E-2</v>
      </c>
      <c r="O170" s="142">
        <f>Sodium!O22</f>
        <v>1143026.85668933</v>
      </c>
      <c r="P170" s="141">
        <f>Sodium!P22</f>
        <v>62274.303719499381</v>
      </c>
      <c r="Q170" s="140">
        <f>Sodium!Q22</f>
        <v>5.7621241373313488E-2</v>
      </c>
    </row>
    <row r="171" spans="2:17" s="55" customFormat="1">
      <c r="B171" s="508"/>
      <c r="C171" s="285" t="s">
        <v>114</v>
      </c>
      <c r="D171" s="286">
        <f>'Flavor Groups'!D51</f>
        <v>29026842.566987153</v>
      </c>
      <c r="E171" s="287">
        <f>'Flavor Groups'!E51</f>
        <v>-166212.9880547151</v>
      </c>
      <c r="F171" s="288">
        <f>'Flavor Groups'!F51</f>
        <v>-5.693579685118258E-3</v>
      </c>
      <c r="G171" s="289">
        <f>'Flavor Groups'!G51</f>
        <v>0.52768734314752264</v>
      </c>
      <c r="H171" s="290">
        <f>'Flavor Groups'!H51</f>
        <v>-1.472768943901992E-2</v>
      </c>
      <c r="I171" s="291">
        <f>'Flavor Groups'!I51</f>
        <v>7.5174400976284206</v>
      </c>
      <c r="J171" s="292">
        <f>'Flavor Groups'!J51</f>
        <v>1.5389141483804103E-2</v>
      </c>
      <c r="K171" s="288">
        <f>'Flavor Groups'!K51</f>
        <v>2.0513245742751853E-3</v>
      </c>
      <c r="L171" s="293">
        <f>'Flavor Groups'!L51</f>
        <v>218207550.2206167</v>
      </c>
      <c r="M171" s="294">
        <f>'Flavor Groups'!M51</f>
        <v>-800240.11886805296</v>
      </c>
      <c r="N171" s="288">
        <f>'Flavor Groups'!N51</f>
        <v>-3.6539344907667343E-3</v>
      </c>
      <c r="O171" s="295">
        <f>'Flavor Groups'!O51</f>
        <v>57163934.520453893</v>
      </c>
      <c r="P171" s="296">
        <f>'Flavor Groups'!P51</f>
        <v>-525544.69528417289</v>
      </c>
      <c r="Q171" s="288">
        <f>'Flavor Groups'!Q51</f>
        <v>-9.1098880147422248E-3</v>
      </c>
    </row>
    <row r="172" spans="2:17" s="55" customFormat="1">
      <c r="B172" s="508"/>
      <c r="C172" s="218" t="s">
        <v>113</v>
      </c>
      <c r="D172" s="135">
        <f>'Flavor Groups'!D52</f>
        <v>8006479.5228756247</v>
      </c>
      <c r="E172" s="116">
        <f>'Flavor Groups'!E52</f>
        <v>-176941.93428800441</v>
      </c>
      <c r="F172" s="114">
        <f>'Flavor Groups'!F52</f>
        <v>-2.1621999455143842E-2</v>
      </c>
      <c r="G172" s="176">
        <f>'Flavor Groups'!G52</f>
        <v>0.14555210053043705</v>
      </c>
      <c r="H172" s="115">
        <f>'Flavor Groups'!H52</f>
        <v>-6.4981296343257222E-3</v>
      </c>
      <c r="I172" s="232">
        <f>'Flavor Groups'!I52</f>
        <v>11.045228284310426</v>
      </c>
      <c r="J172" s="233">
        <f>'Flavor Groups'!J52</f>
        <v>2.8586083201544099E-2</v>
      </c>
      <c r="K172" s="114">
        <f>'Flavor Groups'!K52</f>
        <v>2.5948090788195668E-3</v>
      </c>
      <c r="L172" s="175">
        <f>'Flavor Groups'!L52</f>
        <v>88433394.083818093</v>
      </c>
      <c r="M172" s="174">
        <f>'Flavor Groups'!M52</f>
        <v>-1720432.0906306803</v>
      </c>
      <c r="N172" s="114">
        <f>'Flavor Groups'!N52</f>
        <v>-1.9083295336812692E-2</v>
      </c>
      <c r="O172" s="173">
        <f>'Flavor Groups'!O52</f>
        <v>16223813.425385965</v>
      </c>
      <c r="P172" s="172">
        <f>'Flavor Groups'!P52</f>
        <v>-361783.57878305204</v>
      </c>
      <c r="Q172" s="114">
        <f>'Flavor Groups'!Q52</f>
        <v>-2.1813117652147992E-2</v>
      </c>
    </row>
    <row r="173" spans="2:17" s="55" customFormat="1">
      <c r="B173" s="508"/>
      <c r="C173" s="218" t="s">
        <v>112</v>
      </c>
      <c r="D173" s="135">
        <f>'Flavor Groups'!D53</f>
        <v>3116175.1364962598</v>
      </c>
      <c r="E173" s="116">
        <f>'Flavor Groups'!E53</f>
        <v>-8160.2293484271504</v>
      </c>
      <c r="F173" s="114">
        <f>'Flavor Groups'!F53</f>
        <v>-2.6118288829153819E-3</v>
      </c>
      <c r="G173" s="176">
        <f>'Flavor Groups'!G53</f>
        <v>5.6649846595104796E-2</v>
      </c>
      <c r="H173" s="115">
        <f>'Flavor Groups'!H53</f>
        <v>-1.4011671496091602E-3</v>
      </c>
      <c r="I173" s="232">
        <f>'Flavor Groups'!I53</f>
        <v>10.789110997178039</v>
      </c>
      <c r="J173" s="233">
        <f>'Flavor Groups'!J53</f>
        <v>-0.33784910908425481</v>
      </c>
      <c r="K173" s="114">
        <f>'Flavor Groups'!K53</f>
        <v>-3.0363109587686225E-2</v>
      </c>
      <c r="L173" s="175">
        <f>'Flavor Groups'!L53</f>
        <v>33620759.434304573</v>
      </c>
      <c r="M173" s="174">
        <f>'Flavor Groups'!M53</f>
        <v>-1143595.5400336683</v>
      </c>
      <c r="N173" s="114">
        <f>'Flavor Groups'!N53</f>
        <v>-3.2895635224005397E-2</v>
      </c>
      <c r="O173" s="173">
        <f>'Flavor Groups'!O53</f>
        <v>7111946.8736885395</v>
      </c>
      <c r="P173" s="172">
        <f>'Flavor Groups'!P53</f>
        <v>-271898.67359714117</v>
      </c>
      <c r="Q173" s="114">
        <f>'Flavor Groups'!Q53</f>
        <v>-3.6823450850362351E-2</v>
      </c>
    </row>
    <row r="174" spans="2:17" s="55" customFormat="1">
      <c r="B174" s="508"/>
      <c r="C174" s="218" t="s">
        <v>111</v>
      </c>
      <c r="D174" s="135">
        <f>'Flavor Groups'!D54</f>
        <v>1982723.6361880337</v>
      </c>
      <c r="E174" s="116">
        <f>'Flavor Groups'!E54</f>
        <v>-343307.58829671959</v>
      </c>
      <c r="F174" s="114">
        <f>'Flavor Groups'!F54</f>
        <v>-0.14759371442778751</v>
      </c>
      <c r="G174" s="176">
        <f>'Flavor Groups'!G54</f>
        <v>3.6044504853097271E-2</v>
      </c>
      <c r="H174" s="115">
        <f>'Flavor Groups'!H54</f>
        <v>-7.1737975286933903E-3</v>
      </c>
      <c r="I174" s="232">
        <f>'Flavor Groups'!I54</f>
        <v>8.9414484223735009</v>
      </c>
      <c r="J174" s="233">
        <f>'Flavor Groups'!J54</f>
        <v>0.34091961561803252</v>
      </c>
      <c r="K174" s="114">
        <f>'Flavor Groups'!K54</f>
        <v>3.9639378377553942E-2</v>
      </c>
      <c r="L174" s="175">
        <f>'Flavor Groups'!L54</f>
        <v>17728421.128796145</v>
      </c>
      <c r="M174" s="174">
        <f>'Flavor Groups'!M54</f>
        <v>-2276677.4227976725</v>
      </c>
      <c r="N174" s="114">
        <f>'Flavor Groups'!N54</f>
        <v>-0.11380485914258534</v>
      </c>
      <c r="O174" s="173">
        <f>'Flavor Groups'!O54</f>
        <v>4580485.1255527856</v>
      </c>
      <c r="P174" s="172">
        <f>'Flavor Groups'!P54</f>
        <v>-811525.28365574311</v>
      </c>
      <c r="Q174" s="114">
        <f>'Flavor Groups'!Q54</f>
        <v>-0.15050514039620774</v>
      </c>
    </row>
    <row r="175" spans="2:17" s="55" customFormat="1">
      <c r="B175" s="508"/>
      <c r="C175" s="218" t="s">
        <v>110</v>
      </c>
      <c r="D175" s="135">
        <f>'Flavor Groups'!D55</f>
        <v>127686517.02229422</v>
      </c>
      <c r="E175" s="116">
        <f>'Flavor Groups'!E55</f>
        <v>5661538.4908806384</v>
      </c>
      <c r="F175" s="114">
        <f>'Flavor Groups'!F55</f>
        <v>4.6396553877886208E-2</v>
      </c>
      <c r="G175" s="176">
        <f>'Flavor Groups'!G55</f>
        <v>2.3212500211747602</v>
      </c>
      <c r="H175" s="115">
        <f>'Flavor Groups'!H55</f>
        <v>5.3992228248810115E-2</v>
      </c>
      <c r="I175" s="232">
        <f>'Flavor Groups'!I55</f>
        <v>5.3429801850988428</v>
      </c>
      <c r="J175" s="233">
        <f>'Flavor Groups'!J55</f>
        <v>0.12259394755117192</v>
      </c>
      <c r="K175" s="114">
        <f>'Flavor Groups'!K55</f>
        <v>2.3483692963063529E-2</v>
      </c>
      <c r="L175" s="175">
        <f>'Flavor Groups'!L55</f>
        <v>682226530.35440409</v>
      </c>
      <c r="M175" s="174">
        <f>'Flavor Groups'!M55</f>
        <v>45209011.791962624</v>
      </c>
      <c r="N175" s="114">
        <f>'Flavor Groups'!N55</f>
        <v>7.0969809266762204E-2</v>
      </c>
      <c r="O175" s="173">
        <f>'Flavor Groups'!O55</f>
        <v>164627232.18707079</v>
      </c>
      <c r="P175" s="172">
        <f>'Flavor Groups'!P55</f>
        <v>15638354.862342596</v>
      </c>
      <c r="Q175" s="114">
        <f>'Flavor Groups'!Q55</f>
        <v>0.10496323714325381</v>
      </c>
    </row>
    <row r="176" spans="2:17" s="55" customFormat="1">
      <c r="B176" s="508"/>
      <c r="C176" s="218" t="s">
        <v>109</v>
      </c>
      <c r="D176" s="135">
        <f>'Flavor Groups'!D56</f>
        <v>198325945.48023531</v>
      </c>
      <c r="E176" s="116">
        <f>'Flavor Groups'!E56</f>
        <v>10901405.195474803</v>
      </c>
      <c r="F176" s="114">
        <f>'Flavor Groups'!F56</f>
        <v>5.8164236011527232E-2</v>
      </c>
      <c r="G176" s="176">
        <f>'Flavor Groups'!G56</f>
        <v>3.605424565423148</v>
      </c>
      <c r="H176" s="115">
        <f>'Flavor Groups'!H56</f>
        <v>0.12302485791742424</v>
      </c>
      <c r="I176" s="232">
        <f>'Flavor Groups'!I56</f>
        <v>5.8637151977815831</v>
      </c>
      <c r="J176" s="233">
        <f>'Flavor Groups'!J56</f>
        <v>-0.1448257611412691</v>
      </c>
      <c r="K176" s="114">
        <f>'Flavor Groups'!K56</f>
        <v>-2.410331595163694E-2</v>
      </c>
      <c r="L176" s="175">
        <f>'Flavor Groups'!L56</f>
        <v>1162926860.6268575</v>
      </c>
      <c r="M176" s="174">
        <f>'Flavor Groups'!M56</f>
        <v>36778833.618587971</v>
      </c>
      <c r="N176" s="114">
        <f>'Flavor Groups'!N56</f>
        <v>3.2658969102219007E-2</v>
      </c>
      <c r="O176" s="173">
        <f>'Flavor Groups'!O56</f>
        <v>312757026.14371753</v>
      </c>
      <c r="P176" s="172">
        <f>'Flavor Groups'!P56</f>
        <v>12598995.104158759</v>
      </c>
      <c r="Q176" s="114">
        <f>'Flavor Groups'!Q56</f>
        <v>4.1974539413534129E-2</v>
      </c>
    </row>
    <row r="177" spans="2:17" s="55" customFormat="1">
      <c r="B177" s="508"/>
      <c r="C177" s="218" t="s">
        <v>108</v>
      </c>
      <c r="D177" s="135">
        <f>'Flavor Groups'!D57</f>
        <v>4951494896.4889565</v>
      </c>
      <c r="E177" s="116">
        <f>'Flavor Groups'!E57</f>
        <v>98329383.012372971</v>
      </c>
      <c r="F177" s="114">
        <f>'Flavor Groups'!F57</f>
        <v>2.026087565720262E-2</v>
      </c>
      <c r="G177" s="176">
        <f>'Flavor Groups'!G57</f>
        <v>90.014653867603741</v>
      </c>
      <c r="H177" s="115">
        <f>'Flavor Groups'!H57</f>
        <v>-0.15850136025470363</v>
      </c>
      <c r="I177" s="232">
        <f>'Flavor Groups'!I57</f>
        <v>5.5039936707858574</v>
      </c>
      <c r="J177" s="233">
        <f>'Flavor Groups'!J57</f>
        <v>6.3659966545985824E-3</v>
      </c>
      <c r="K177" s="114">
        <f>'Flavor Groups'!K57</f>
        <v>1.1579533995278325E-3</v>
      </c>
      <c r="L177" s="175">
        <f>'Flavor Groups'!L57</f>
        <v>27252996571.20369</v>
      </c>
      <c r="M177" s="174">
        <f>'Flavor Groups'!M57</f>
        <v>572099537.17538452</v>
      </c>
      <c r="N177" s="114">
        <f>'Flavor Groups'!N57</f>
        <v>2.1442290206575128E-2</v>
      </c>
      <c r="O177" s="173">
        <f>'Flavor Groups'!O57</f>
        <v>6329889080.592555</v>
      </c>
      <c r="P177" s="172">
        <f>'Flavor Groups'!P57</f>
        <v>93486582.481572151</v>
      </c>
      <c r="Q177" s="114">
        <f>'Flavor Groups'!Q57</f>
        <v>1.499046646041358E-2</v>
      </c>
    </row>
    <row r="178" spans="2:17" s="55" customFormat="1">
      <c r="B178" s="508"/>
      <c r="C178" s="218" t="s">
        <v>107</v>
      </c>
      <c r="D178" s="135">
        <f>'Flavor Groups'!D58</f>
        <v>57317874.262872085</v>
      </c>
      <c r="E178" s="116">
        <f>'Flavor Groups'!E58</f>
        <v>-1293339.7476368546</v>
      </c>
      <c r="F178" s="114">
        <f>'Flavor Groups'!F58</f>
        <v>-2.2066421408793203E-2</v>
      </c>
      <c r="G178" s="176">
        <f>'Flavor Groups'!G58</f>
        <v>1.0419981682416284</v>
      </c>
      <c r="H178" s="115">
        <f>'Flavor Groups'!H58</f>
        <v>-4.7014370973588182E-2</v>
      </c>
      <c r="I178" s="232">
        <f>'Flavor Groups'!I58</f>
        <v>7.3139519669554582</v>
      </c>
      <c r="J178" s="233">
        <f>'Flavor Groups'!J58</f>
        <v>2.27156105585129E-2</v>
      </c>
      <c r="K178" s="114">
        <f>'Flavor Groups'!K58</f>
        <v>3.1154675898804767E-3</v>
      </c>
      <c r="L178" s="175">
        <f>'Flavor Groups'!L58</f>
        <v>419220179.20663893</v>
      </c>
      <c r="M178" s="174">
        <f>'Flavor Groups'!M58</f>
        <v>-8128035.27934587</v>
      </c>
      <c r="N178" s="114">
        <f>'Flavor Groups'!N58</f>
        <v>-1.9019701039636461E-2</v>
      </c>
      <c r="O178" s="173">
        <f>'Flavor Groups'!O58</f>
        <v>107332274.30361347</v>
      </c>
      <c r="P178" s="172">
        <f>'Flavor Groups'!P58</f>
        <v>-436739.95619605482</v>
      </c>
      <c r="Q178" s="114">
        <f>'Flavor Groups'!Q58</f>
        <v>-4.0525559150347444E-3</v>
      </c>
    </row>
    <row r="179" spans="2:17" s="55" customFormat="1">
      <c r="B179" s="508"/>
      <c r="C179" s="218" t="s">
        <v>106</v>
      </c>
      <c r="D179" s="135">
        <f>'Flavor Groups'!D59</f>
        <v>31836129.797883879</v>
      </c>
      <c r="E179" s="116">
        <f>'Flavor Groups'!E59</f>
        <v>-456239.17362598702</v>
      </c>
      <c r="F179" s="114">
        <f>'Flavor Groups'!F59</f>
        <v>-1.4128389714254373E-2</v>
      </c>
      <c r="G179" s="176">
        <f>'Flavor Groups'!G59</f>
        <v>0.57875818599200579</v>
      </c>
      <c r="H179" s="115">
        <f>'Flavor Groups'!H59</f>
        <v>-2.1242945611124942E-2</v>
      </c>
      <c r="I179" s="232">
        <f>'Flavor Groups'!I59</f>
        <v>5.003197869915013</v>
      </c>
      <c r="J179" s="233">
        <f>'Flavor Groups'!J59</f>
        <v>3.3785798906613707E-2</v>
      </c>
      <c r="K179" s="114">
        <f>'Flavor Groups'!K59</f>
        <v>6.798751728342353E-3</v>
      </c>
      <c r="L179" s="175">
        <f>'Flavor Groups'!L59</f>
        <v>159282456.79111049</v>
      </c>
      <c r="M179" s="174">
        <f>'Flavor Groups'!M59</f>
        <v>-1191631.3773677349</v>
      </c>
      <c r="N179" s="114">
        <f>'Flavor Groups'!N59</f>
        <v>-7.425693399900595E-3</v>
      </c>
      <c r="O179" s="173">
        <f>'Flavor Groups'!O59</f>
        <v>52689350.770139463</v>
      </c>
      <c r="P179" s="172">
        <f>'Flavor Groups'!P59</f>
        <v>-58002.472293257713</v>
      </c>
      <c r="Q179" s="114">
        <f>'Flavor Groups'!Q59</f>
        <v>-1.0996281088583133E-3</v>
      </c>
    </row>
    <row r="180" spans="2:17" s="55" customFormat="1">
      <c r="B180" s="508"/>
      <c r="C180" s="218" t="s">
        <v>105</v>
      </c>
      <c r="D180" s="135">
        <f>'Flavor Groups'!D60</f>
        <v>9724167.554379642</v>
      </c>
      <c r="E180" s="116">
        <f>'Flavor Groups'!E60</f>
        <v>2382138.7980689267</v>
      </c>
      <c r="F180" s="114">
        <f>'Flavor Groups'!F60</f>
        <v>0.3244523928105566</v>
      </c>
      <c r="G180" s="176">
        <f>'Flavor Groups'!G60</f>
        <v>0.17677844668258533</v>
      </c>
      <c r="H180" s="115">
        <f>'Flavor Groups'!H60</f>
        <v>4.036152521312944E-2</v>
      </c>
      <c r="I180" s="232">
        <f>'Flavor Groups'!I60</f>
        <v>6.1100876291530044</v>
      </c>
      <c r="J180" s="233">
        <f>'Flavor Groups'!J60</f>
        <v>-0.37410444375677177</v>
      </c>
      <c r="K180" s="114">
        <f>'Flavor Groups'!K60</f>
        <v>-5.7694843019801649E-2</v>
      </c>
      <c r="L180" s="175">
        <f>'Flavor Groups'!L60</f>
        <v>59415515.87782608</v>
      </c>
      <c r="M180" s="174">
        <f>'Flavor Groups'!M60</f>
        <v>11808391.217080519</v>
      </c>
      <c r="N180" s="114">
        <f>'Flavor Groups'!N60</f>
        <v>0.24803831992015102</v>
      </c>
      <c r="O180" s="173">
        <f>'Flavor Groups'!O60</f>
        <v>12083183.155348988</v>
      </c>
      <c r="P180" s="172">
        <f>'Flavor Groups'!P60</f>
        <v>2410612.3703635558</v>
      </c>
      <c r="Q180" s="114">
        <f>'Flavor Groups'!Q60</f>
        <v>0.24922147627035293</v>
      </c>
    </row>
    <row r="181" spans="2:17" s="55" customFormat="1">
      <c r="B181" s="508"/>
      <c r="C181" s="218" t="s">
        <v>104</v>
      </c>
      <c r="D181" s="135">
        <f>'Flavor Groups'!D61</f>
        <v>19922224.113769662</v>
      </c>
      <c r="E181" s="116">
        <f>'Flavor Groups'!E61</f>
        <v>234759.91732494161</v>
      </c>
      <c r="F181" s="114">
        <f>'Flavor Groups'!F61</f>
        <v>1.1924334946464865E-2</v>
      </c>
      <c r="G181" s="176">
        <f>'Flavor Groups'!G61</f>
        <v>0.3621718582695917</v>
      </c>
      <c r="H181" s="115">
        <f>'Flavor Groups'!H61</f>
        <v>-3.6266623246887231E-3</v>
      </c>
      <c r="I181" s="232">
        <f>'Flavor Groups'!I61</f>
        <v>9.0910349650296052</v>
      </c>
      <c r="J181" s="233">
        <f>'Flavor Groups'!J61</f>
        <v>-7.729969823877525E-2</v>
      </c>
      <c r="K181" s="114">
        <f>'Flavor Groups'!K61</f>
        <v>-8.4311601918792747E-3</v>
      </c>
      <c r="L181" s="175">
        <f>'Flavor Groups'!L61</f>
        <v>181113635.99943593</v>
      </c>
      <c r="M181" s="174">
        <f>'Flavor Groups'!M61</f>
        <v>612375.57531663775</v>
      </c>
      <c r="N181" s="114">
        <f>'Flavor Groups'!N61</f>
        <v>3.3926387764703371E-3</v>
      </c>
      <c r="O181" s="173">
        <f>'Flavor Groups'!O61</f>
        <v>39410929.647875004</v>
      </c>
      <c r="P181" s="172">
        <f>'Flavor Groups'!P61</f>
        <v>28287.90534312278</v>
      </c>
      <c r="Q181" s="114">
        <f>'Flavor Groups'!Q61</f>
        <v>7.182835912343795E-4</v>
      </c>
    </row>
    <row r="182" spans="2:17" s="55" customFormat="1" ht="15" thickBot="1">
      <c r="B182" s="509"/>
      <c r="C182" s="217" t="s">
        <v>103</v>
      </c>
      <c r="D182" s="134">
        <f>'Flavor Groups'!D62</f>
        <v>5782647.7023020014</v>
      </c>
      <c r="E182" s="113">
        <f>'Flavor Groups'!E62</f>
        <v>-10944.770887042396</v>
      </c>
      <c r="F182" s="111">
        <f>'Flavor Groups'!F62</f>
        <v>-1.8891164571362958E-3</v>
      </c>
      <c r="G182" s="171">
        <f>'Flavor Groups'!G62</f>
        <v>0.10512442045130758</v>
      </c>
      <c r="H182" s="112">
        <f>'Flavor Groups'!H62</f>
        <v>-2.5221273454078402E-3</v>
      </c>
      <c r="I182" s="234">
        <f>'Flavor Groups'!I62</f>
        <v>10.099214913673217</v>
      </c>
      <c r="J182" s="235">
        <f>'Flavor Groups'!J62</f>
        <v>-1.0578485450736252E-2</v>
      </c>
      <c r="K182" s="111">
        <f>'Flavor Groups'!K62</f>
        <v>-1.0463602007586934E-3</v>
      </c>
      <c r="L182" s="170">
        <f>'Flavor Groups'!L62</f>
        <v>58400201.915606536</v>
      </c>
      <c r="M182" s="169">
        <f>'Flavor Groups'!M62</f>
        <v>-171821.02705428004</v>
      </c>
      <c r="N182" s="111">
        <f>'Flavor Groups'!N62</f>
        <v>-2.9334999616196377E-3</v>
      </c>
      <c r="O182" s="168">
        <f>'Flavor Groups'!O62</f>
        <v>10385303.158801261</v>
      </c>
      <c r="P182" s="167">
        <f>'Flavor Groups'!P62</f>
        <v>-38316.268964463845</v>
      </c>
      <c r="Q182" s="111">
        <f>'Flavor Groups'!Q62</f>
        <v>-3.6759082802274596E-3</v>
      </c>
    </row>
    <row r="183" spans="2:17" s="55" customFormat="1">
      <c r="B183" s="502" t="s">
        <v>102</v>
      </c>
      <c r="C183" s="120" t="s">
        <v>101</v>
      </c>
      <c r="D183" s="166">
        <f>'Cheddar Sharpness'!D23</f>
        <v>5500765357.3514385</v>
      </c>
      <c r="E183" s="165">
        <f>'Cheddar Sharpness'!E23</f>
        <v>118714012.67671585</v>
      </c>
      <c r="F183" s="158">
        <f>'Cheddar Sharpness'!F23</f>
        <v>2.2057391331685747E-2</v>
      </c>
      <c r="G183" s="164">
        <f>'Cheddar Sharpness'!G23</f>
        <v>100.00000000000001</v>
      </c>
      <c r="H183" s="163">
        <f>'Cheddar Sharpness'!H23</f>
        <v>5.6843418860808015E-14</v>
      </c>
      <c r="I183" s="248">
        <f>'Cheddar Sharpness'!I23</f>
        <v>5.6211400635609756</v>
      </c>
      <c r="J183" s="249">
        <f>'Cheddar Sharpness'!J23</f>
        <v>3.4263757899513081E-3</v>
      </c>
      <c r="K183" s="158">
        <f>'Cheddar Sharpness'!K23</f>
        <v>6.0992353480207584E-4</v>
      </c>
      <c r="L183" s="162">
        <f>'Cheddar Sharpness'!L23</f>
        <v>30920572530.456478</v>
      </c>
      <c r="M183" s="161">
        <f>'Cheddar Sharpness'!M23</f>
        <v>685749023.19084167</v>
      </c>
      <c r="N183" s="158">
        <f>'Cheddar Sharpness'!N23</f>
        <v>2.2680768188577369E-2</v>
      </c>
      <c r="O183" s="160">
        <f>'Cheddar Sharpness'!O23</f>
        <v>7241359599.0922222</v>
      </c>
      <c r="P183" s="159">
        <f>'Cheddar Sharpness'!P23</f>
        <v>130357866.37672329</v>
      </c>
      <c r="Q183" s="158">
        <f>'Cheddar Sharpness'!Q23</f>
        <v>1.8331856927693808E-2</v>
      </c>
    </row>
    <row r="184" spans="2:17" s="55" customFormat="1">
      <c r="B184" s="503"/>
      <c r="C184" s="106" t="s">
        <v>100</v>
      </c>
      <c r="D184" s="157">
        <f>'Cheddar Sharpness'!D24</f>
        <v>159442649.64608365</v>
      </c>
      <c r="E184" s="156">
        <f>'Cheddar Sharpness'!E24</f>
        <v>5801953.78879866</v>
      </c>
      <c r="F184" s="149">
        <f>'Cheddar Sharpness'!F24</f>
        <v>3.7763131417915638E-2</v>
      </c>
      <c r="G184" s="155">
        <f>'Cheddar Sharpness'!G24</f>
        <v>2.8985539154655684</v>
      </c>
      <c r="H184" s="154">
        <f>'Cheddar Sharpness'!H24</f>
        <v>4.3867365339938846E-2</v>
      </c>
      <c r="I184" s="250">
        <f>'Cheddar Sharpness'!I24</f>
        <v>5.9229007427530407</v>
      </c>
      <c r="J184" s="251">
        <f>'Cheddar Sharpness'!J24</f>
        <v>-2.0341620047645392E-2</v>
      </c>
      <c r="K184" s="149">
        <f>'Cheddar Sharpness'!K24</f>
        <v>-3.4226468997740206E-3</v>
      </c>
      <c r="L184" s="153">
        <f>'Cheddar Sharpness'!L24</f>
        <v>944362988.0153017</v>
      </c>
      <c r="M184" s="152">
        <f>'Cheddar Sharpness'!M24</f>
        <v>31239095.746109605</v>
      </c>
      <c r="N184" s="149">
        <f>'Cheddar Sharpness'!N24</f>
        <v>3.4211234653468259E-2</v>
      </c>
      <c r="O184" s="151">
        <f>'Cheddar Sharpness'!O24</f>
        <v>243071651.63910249</v>
      </c>
      <c r="P184" s="150">
        <f>'Cheddar Sharpness'!P24</f>
        <v>8370198.9746868312</v>
      </c>
      <c r="Q184" s="149">
        <f>'Cheddar Sharpness'!Q24</f>
        <v>3.5663174981088994E-2</v>
      </c>
    </row>
    <row r="185" spans="2:17" s="55" customFormat="1">
      <c r="B185" s="503"/>
      <c r="C185" s="106" t="s">
        <v>99</v>
      </c>
      <c r="D185" s="157">
        <f>'Cheddar Sharpness'!D25</f>
        <v>472638269.04102516</v>
      </c>
      <c r="E185" s="156">
        <f>'Cheddar Sharpness'!E25</f>
        <v>10697120.310151875</v>
      </c>
      <c r="F185" s="149">
        <f>'Cheddar Sharpness'!F25</f>
        <v>2.3156889875562942E-2</v>
      </c>
      <c r="G185" s="155">
        <f>'Cheddar Sharpness'!G25</f>
        <v>8.5922274144882937</v>
      </c>
      <c r="H185" s="154">
        <f>'Cheddar Sharpness'!H25</f>
        <v>9.2333264080810551E-3</v>
      </c>
      <c r="I185" s="250">
        <f>'Cheddar Sharpness'!I25</f>
        <v>5.2625626951193638</v>
      </c>
      <c r="J185" s="251">
        <f>'Cheddar Sharpness'!J25</f>
        <v>-1.4104540957103673E-2</v>
      </c>
      <c r="K185" s="149">
        <f>'Cheddar Sharpness'!K25</f>
        <v>-2.6730017880739589E-3</v>
      </c>
      <c r="L185" s="153">
        <f>'Cheddar Sharpness'!L25</f>
        <v>2487288522.9410882</v>
      </c>
      <c r="M185" s="152">
        <f>'Cheddar Sharpness'!M25</f>
        <v>49778798.437362671</v>
      </c>
      <c r="N185" s="149">
        <f>'Cheddar Sharpness'!N25</f>
        <v>2.0421989679445314E-2</v>
      </c>
      <c r="O185" s="151">
        <f>'Cheddar Sharpness'!O25</f>
        <v>687246504.77026796</v>
      </c>
      <c r="P185" s="150">
        <f>'Cheddar Sharpness'!P25</f>
        <v>11048381.046426773</v>
      </c>
      <c r="Q185" s="149">
        <f>'Cheddar Sharpness'!Q25</f>
        <v>1.6338970279277089E-2</v>
      </c>
    </row>
    <row r="186" spans="2:17" s="55" customFormat="1">
      <c r="B186" s="503"/>
      <c r="C186" s="106" t="s">
        <v>98</v>
      </c>
      <c r="D186" s="157">
        <f>'Cheddar Sharpness'!D26</f>
        <v>129265171.37544066</v>
      </c>
      <c r="E186" s="156">
        <f>'Cheddar Sharpness'!E26</f>
        <v>3638922.9015230536</v>
      </c>
      <c r="F186" s="149">
        <f>'Cheddar Sharpness'!F26</f>
        <v>2.8966262590246521E-2</v>
      </c>
      <c r="G186" s="155">
        <f>'Cheddar Sharpness'!G26</f>
        <v>2.3499488339869949</v>
      </c>
      <c r="H186" s="154">
        <f>'Cheddar Sharpness'!H26</f>
        <v>1.5778451197566934E-2</v>
      </c>
      <c r="I186" s="250">
        <f>'Cheddar Sharpness'!I26</f>
        <v>5.1991453684753388</v>
      </c>
      <c r="J186" s="251">
        <f>'Cheddar Sharpness'!J26</f>
        <v>-2.8095116528464636E-2</v>
      </c>
      <c r="K186" s="149">
        <f>'Cheddar Sharpness'!K26</f>
        <v>-5.3747510965040657E-3</v>
      </c>
      <c r="L186" s="153">
        <f>'Cheddar Sharpness'!L26</f>
        <v>672068417.06179321</v>
      </c>
      <c r="M186" s="152">
        <f>'Cheddar Sharpness'!M26</f>
        <v>15389805.059783816</v>
      </c>
      <c r="N186" s="149">
        <f>'Cheddar Sharpness'!N26</f>
        <v>2.343582504212384E-2</v>
      </c>
      <c r="O186" s="151">
        <f>'Cheddar Sharpness'!O26</f>
        <v>152265105.81729725</v>
      </c>
      <c r="P186" s="150">
        <f>'Cheddar Sharpness'!P26</f>
        <v>2809218.941991657</v>
      </c>
      <c r="Q186" s="149">
        <f>'Cheddar Sharpness'!Q26</f>
        <v>1.8796308400588137E-2</v>
      </c>
    </row>
    <row r="187" spans="2:17" s="55" customFormat="1" ht="15" thickBot="1">
      <c r="B187" s="504"/>
      <c r="C187" s="105" t="s">
        <v>97</v>
      </c>
      <c r="D187" s="148">
        <f>'Cheddar Sharpness'!D27</f>
        <v>252577037.559955</v>
      </c>
      <c r="E187" s="147">
        <f>'Cheddar Sharpness'!E27</f>
        <v>-9697780.8917788863</v>
      </c>
      <c r="F187" s="140">
        <f>'Cheddar Sharpness'!F27</f>
        <v>-3.6975646190614206E-2</v>
      </c>
      <c r="G187" s="146">
        <f>'Cheddar Sharpness'!G27</f>
        <v>4.5916708158147701</v>
      </c>
      <c r="H187" s="145">
        <f>'Cheddar Sharpness'!H27</f>
        <v>-0.28146772663414055</v>
      </c>
      <c r="I187" s="254">
        <f>'Cheddar Sharpness'!I27</f>
        <v>5.0329218677174401</v>
      </c>
      <c r="J187" s="255">
        <f>'Cheddar Sharpness'!J27</f>
        <v>3.9793939697736036E-2</v>
      </c>
      <c r="K187" s="140">
        <f>'Cheddar Sharpness'!K27</f>
        <v>7.969741667227517E-3</v>
      </c>
      <c r="L187" s="144">
        <f>'Cheddar Sharpness'!L27</f>
        <v>1271200495.6187868</v>
      </c>
      <c r="M187" s="143">
        <f>'Cheddar Sharpness'!M27</f>
        <v>-38371225.208863258</v>
      </c>
      <c r="N187" s="140">
        <f>'Cheddar Sharpness'!N27</f>
        <v>-2.9300590871504634E-2</v>
      </c>
      <c r="O187" s="142">
        <f>'Cheddar Sharpness'!O27</f>
        <v>338775530.5283289</v>
      </c>
      <c r="P187" s="141">
        <f>'Cheddar Sharpness'!P27</f>
        <v>-6429057.2451934218</v>
      </c>
      <c r="Q187" s="140">
        <f>'Cheddar Sharpness'!Q27</f>
        <v>-1.8623904411755154E-2</v>
      </c>
    </row>
    <row r="188" spans="2:17" s="55" customFormat="1">
      <c r="B188" s="505" t="s">
        <v>69</v>
      </c>
      <c r="C188" s="362" t="s">
        <v>294</v>
      </c>
      <c r="D188" s="317">
        <f>Size!D27</f>
        <v>6107736.5735036861</v>
      </c>
      <c r="E188" s="318">
        <f>Size!E27</f>
        <v>1429959.832176649</v>
      </c>
      <c r="F188" s="321">
        <f>Size!F27</f>
        <v>0.30569219337539055</v>
      </c>
      <c r="G188" s="333">
        <f>Size!G27</f>
        <v>0.11103430480525894</v>
      </c>
      <c r="H188" s="334">
        <f>Size!H27</f>
        <v>2.4119921389807758E-2</v>
      </c>
      <c r="I188" s="332">
        <f>Size!I27</f>
        <v>17.137388161596551</v>
      </c>
      <c r="J188" s="319">
        <f>Size!J27</f>
        <v>-2.0816570476384832</v>
      </c>
      <c r="K188" s="321">
        <f>Size!K27</f>
        <v>-0.10831219891393025</v>
      </c>
      <c r="L188" s="337">
        <f>Size!L27</f>
        <v>104670652.44891235</v>
      </c>
      <c r="M188" s="340">
        <f>Size!M27</f>
        <v>14768249.778639883</v>
      </c>
      <c r="N188" s="321">
        <f>Size!N27</f>
        <v>0.16426980080614928</v>
      </c>
      <c r="O188" s="329">
        <f>Size!O27</f>
        <v>38783375.766576469</v>
      </c>
      <c r="P188" s="320">
        <f>Size!P27</f>
        <v>6941751.9466687068</v>
      </c>
      <c r="Q188" s="321">
        <f>Size!Q27</f>
        <v>0.21800872926363263</v>
      </c>
    </row>
    <row r="189" spans="2:17" s="55" customFormat="1">
      <c r="B189" s="506"/>
      <c r="C189" s="362" t="s">
        <v>295</v>
      </c>
      <c r="D189" s="157">
        <f>Size!D28</f>
        <v>473668865.90301502</v>
      </c>
      <c r="E189" s="357">
        <f>Size!E28</f>
        <v>12152689.900362313</v>
      </c>
      <c r="F189" s="325">
        <f>Size!F28</f>
        <v>2.6332099571505511E-2</v>
      </c>
      <c r="G189" s="313">
        <f>Size!G28</f>
        <v>8.6109629320942656</v>
      </c>
      <c r="H189" s="335">
        <f>Size!H28</f>
        <v>3.5864954641853686E-2</v>
      </c>
      <c r="I189" s="315">
        <f>Size!I28</f>
        <v>9.5238552453748913</v>
      </c>
      <c r="J189" s="358">
        <f>Size!J28</f>
        <v>-7.1345088016716574E-2</v>
      </c>
      <c r="K189" s="325">
        <f>Size!K28</f>
        <v>-7.4354974922653111E-3</v>
      </c>
      <c r="L189" s="338">
        <f>Size!L28</f>
        <v>4511153713.1012058</v>
      </c>
      <c r="M189" s="359">
        <f>Size!M28</f>
        <v>82813547.254932404</v>
      </c>
      <c r="N189" s="325">
        <f>Size!N28</f>
        <v>1.8700809818910199E-2</v>
      </c>
      <c r="O189" s="360">
        <f>Size!O28</f>
        <v>1214267621.4199853</v>
      </c>
      <c r="P189" s="361">
        <f>Size!P28</f>
        <v>30500647.08185339</v>
      </c>
      <c r="Q189" s="325">
        <f>Size!Q28</f>
        <v>2.5765752671810194E-2</v>
      </c>
    </row>
    <row r="190" spans="2:17" s="55" customFormat="1">
      <c r="B190" s="506"/>
      <c r="C190" s="100" t="s">
        <v>96</v>
      </c>
      <c r="D190" s="157">
        <f>Size!D29</f>
        <v>1676225414.1519737</v>
      </c>
      <c r="E190" s="322">
        <f>Size!E29</f>
        <v>38718391.817564726</v>
      </c>
      <c r="F190" s="325">
        <f>Size!F29</f>
        <v>2.3644718031418443E-2</v>
      </c>
      <c r="G190" s="313">
        <f>Size!G29</f>
        <v>30.472585272371248</v>
      </c>
      <c r="H190" s="335">
        <f>Size!H29</f>
        <v>4.7252672104598048E-2</v>
      </c>
      <c r="I190" s="315">
        <f>Size!I29</f>
        <v>5.952405845375746</v>
      </c>
      <c r="J190" s="323">
        <f>Size!J29</f>
        <v>-1.9992716099112684E-2</v>
      </c>
      <c r="K190" s="325">
        <f>Size!K29</f>
        <v>-3.3475187386314631E-3</v>
      </c>
      <c r="L190" s="338">
        <f>Size!L29</f>
        <v>9977573953.3655891</v>
      </c>
      <c r="M190" s="341">
        <f>Size!M29</f>
        <v>197729368.77058601</v>
      </c>
      <c r="N190" s="325">
        <f>Size!N29</f>
        <v>2.0218048156107202E-2</v>
      </c>
      <c r="O190" s="330">
        <f>Size!O29</f>
        <v>3278954021.93152</v>
      </c>
      <c r="P190" s="324">
        <f>Size!P29</f>
        <v>73191800.855684757</v>
      </c>
      <c r="Q190" s="325">
        <f>Size!Q29</f>
        <v>2.2831325534531384E-2</v>
      </c>
    </row>
    <row r="191" spans="2:17" s="55" customFormat="1">
      <c r="B191" s="506"/>
      <c r="C191" s="100" t="s">
        <v>95</v>
      </c>
      <c r="D191" s="157">
        <f>Size!D30</f>
        <v>424131757.87532753</v>
      </c>
      <c r="E191" s="322">
        <f>Size!E30</f>
        <v>-5696978.7061690092</v>
      </c>
      <c r="F191" s="325">
        <f>Size!F30</f>
        <v>-1.325406661145572E-2</v>
      </c>
      <c r="G191" s="313">
        <f>Size!G30</f>
        <v>7.7104135574243555</v>
      </c>
      <c r="H191" s="335">
        <f>Size!H30</f>
        <v>-0.27592304649509369</v>
      </c>
      <c r="I191" s="315">
        <f>Size!I30</f>
        <v>5.3299961946617955</v>
      </c>
      <c r="J191" s="323">
        <f>Size!J30</f>
        <v>4.9643839540988388E-2</v>
      </c>
      <c r="K191" s="325">
        <f>Size!K30</f>
        <v>9.4016149306484307E-3</v>
      </c>
      <c r="L191" s="338">
        <f>Size!L30</f>
        <v>2260620655.5107136</v>
      </c>
      <c r="M191" s="341">
        <f>Size!M30</f>
        <v>-9026525.9959926605</v>
      </c>
      <c r="N191" s="325">
        <f>Size!N30</f>
        <v>-3.9770613113534227E-3</v>
      </c>
      <c r="O191" s="330">
        <f>Size!O30</f>
        <v>545728186.60198784</v>
      </c>
      <c r="P191" s="324">
        <f>Size!P30</f>
        <v>-7890436.2834277153</v>
      </c>
      <c r="Q191" s="325">
        <f>Size!Q30</f>
        <v>-1.4252476266610033E-2</v>
      </c>
    </row>
    <row r="192" spans="2:17" s="55" customFormat="1">
      <c r="B192" s="506"/>
      <c r="C192" s="100" t="s">
        <v>94</v>
      </c>
      <c r="D192" s="157">
        <f>Size!D31</f>
        <v>1133105952.5686603</v>
      </c>
      <c r="E192" s="322">
        <f>Size!E31</f>
        <v>43484647.228986979</v>
      </c>
      <c r="F192" s="325">
        <f>Size!F31</f>
        <v>3.9908036871058872E-2</v>
      </c>
      <c r="G192" s="313">
        <f>Size!G31</f>
        <v>20.599059929984712</v>
      </c>
      <c r="H192" s="335">
        <f>Size!H31</f>
        <v>0.35359522594022508</v>
      </c>
      <c r="I192" s="315">
        <f>Size!I31</f>
        <v>5.1566312314318985</v>
      </c>
      <c r="J192" s="323">
        <f>Size!J31</f>
        <v>5.881516980606083E-2</v>
      </c>
      <c r="K192" s="325">
        <f>Size!K31</f>
        <v>1.1537326787601476E-2</v>
      </c>
      <c r="L192" s="338">
        <f>Size!L31</f>
        <v>5843009543.5369453</v>
      </c>
      <c r="M192" s="341">
        <f>Size!M31</f>
        <v>288320552.08664799</v>
      </c>
      <c r="N192" s="325">
        <f>Size!N31</f>
        <v>5.1905795721493515E-2</v>
      </c>
      <c r="O192" s="330">
        <f>Size!O31</f>
        <v>1053207122.1823375</v>
      </c>
      <c r="P192" s="324">
        <f>Size!P31</f>
        <v>40684798.035907507</v>
      </c>
      <c r="Q192" s="325">
        <f>Size!Q31</f>
        <v>4.0181630632396513E-2</v>
      </c>
    </row>
    <row r="193" spans="2:17" s="55" customFormat="1" ht="15" thickBot="1">
      <c r="B193" s="507"/>
      <c r="C193" s="95" t="s">
        <v>93</v>
      </c>
      <c r="D193" s="148">
        <f>Size!D32</f>
        <v>1430545197.5695236</v>
      </c>
      <c r="E193" s="147">
        <f>Size!E32</f>
        <v>35961586.07508564</v>
      </c>
      <c r="F193" s="328">
        <f>Size!F32</f>
        <v>2.578661170164559E-2</v>
      </c>
      <c r="G193" s="314">
        <f>Size!G32</f>
        <v>26.006293754335243</v>
      </c>
      <c r="H193" s="336">
        <f>Size!H32</f>
        <v>9.4545200053804734E-2</v>
      </c>
      <c r="I193" s="316">
        <f>Size!I32</f>
        <v>3.6411928625789112</v>
      </c>
      <c r="J193" s="326">
        <f>Size!J32</f>
        <v>6.4244550320091687E-2</v>
      </c>
      <c r="K193" s="328">
        <f>Size!K32</f>
        <v>1.7960715311405123E-2</v>
      </c>
      <c r="L193" s="339">
        <f>Size!L32</f>
        <v>5208890962.9866877</v>
      </c>
      <c r="M193" s="342">
        <f>Size!M32</f>
        <v>220537467.5478487</v>
      </c>
      <c r="N193" s="328">
        <f>Size!N32</f>
        <v>4.4210473004669737E-2</v>
      </c>
      <c r="O193" s="331">
        <f>Size!O32</f>
        <v>583186251.71860993</v>
      </c>
      <c r="P193" s="327">
        <f>Size!P32</f>
        <v>12858283.118435025</v>
      </c>
      <c r="Q193" s="328">
        <f>Size!Q32</f>
        <v>2.2545419173453249E-2</v>
      </c>
    </row>
    <row r="194" spans="2:17" s="55" customFormat="1">
      <c r="B194" s="499" t="s">
        <v>92</v>
      </c>
      <c r="C194" s="120" t="s">
        <v>189</v>
      </c>
      <c r="D194" s="129">
        <f>Variety!D199</f>
        <v>981080.71124251653</v>
      </c>
      <c r="E194" s="128">
        <f>Variety!E199</f>
        <v>100095.48962263076</v>
      </c>
      <c r="F194" s="127">
        <f>Variety!F199</f>
        <v>0.11361767163197484</v>
      </c>
      <c r="G194" s="133">
        <f>Variety!G199</f>
        <v>1.7835349219747425E-2</v>
      </c>
      <c r="H194" s="132">
        <f>Variety!H199</f>
        <v>1.4664005568630102E-3</v>
      </c>
      <c r="I194" s="256">
        <f>Variety!I199</f>
        <v>4.1479153003918974</v>
      </c>
      <c r="J194" s="257">
        <f>Variety!J199</f>
        <v>0.13000093651384947</v>
      </c>
      <c r="K194" s="127">
        <f>Variety!K199</f>
        <v>3.2355327849340712E-2</v>
      </c>
      <c r="L194" s="131">
        <f>Variety!L199</f>
        <v>4069439.693082199</v>
      </c>
      <c r="M194" s="130">
        <f>Variety!M199</f>
        <v>529716.51677137474</v>
      </c>
      <c r="N194" s="127">
        <f>Variety!N199</f>
        <v>0.14964913649644679</v>
      </c>
      <c r="O194" s="129">
        <f>Variety!O199</f>
        <v>865388.65542158042</v>
      </c>
      <c r="P194" s="128">
        <f>Variety!P199</f>
        <v>122669.5162394275</v>
      </c>
      <c r="Q194" s="127">
        <f>Variety!Q199</f>
        <v>0.16516272406081436</v>
      </c>
    </row>
    <row r="195" spans="2:17" s="55" customFormat="1">
      <c r="B195" s="500"/>
      <c r="C195" s="120" t="s">
        <v>176</v>
      </c>
      <c r="D195" s="124">
        <f>Variety!D200</f>
        <v>4283077.1555357026</v>
      </c>
      <c r="E195" s="88">
        <f>Variety!E200</f>
        <v>-220553.88042976148</v>
      </c>
      <c r="F195" s="87">
        <f>Variety!F200</f>
        <v>-4.8972457705447961E-2</v>
      </c>
      <c r="G195" s="126">
        <f>Variety!G200</f>
        <v>7.7863294965156635E-2</v>
      </c>
      <c r="H195" s="90">
        <f>Variety!H200</f>
        <v>-5.8154131620258981E-3</v>
      </c>
      <c r="I195" s="258">
        <f>Variety!I200</f>
        <v>11.282809520554633</v>
      </c>
      <c r="J195" s="259">
        <f>Variety!J200</f>
        <v>0.13993181521226816</v>
      </c>
      <c r="K195" s="87">
        <f>Variety!K200</f>
        <v>1.2557960242638127E-2</v>
      </c>
      <c r="L195" s="125">
        <f>Variety!L200</f>
        <v>48325143.707748279</v>
      </c>
      <c r="M195" s="89">
        <f>Variety!M200</f>
        <v>-1858266.1559992284</v>
      </c>
      <c r="N195" s="87">
        <f>Variety!N200</f>
        <v>-3.7029491639659178E-2</v>
      </c>
      <c r="O195" s="124">
        <f>Variety!O200</f>
        <v>9014545.9042814579</v>
      </c>
      <c r="P195" s="88">
        <f>Variety!P200</f>
        <v>-497727.85816045664</v>
      </c>
      <c r="Q195" s="87">
        <f>Variety!Q200</f>
        <v>-5.2324803784104292E-2</v>
      </c>
    </row>
    <row r="196" spans="2:17" s="55" customFormat="1">
      <c r="B196" s="500"/>
      <c r="C196" s="120" t="s">
        <v>171</v>
      </c>
      <c r="D196" s="124">
        <f>Variety!D201</f>
        <v>24848725.298835155</v>
      </c>
      <c r="E196" s="88">
        <f>Variety!E201</f>
        <v>-5529307.3173933439</v>
      </c>
      <c r="F196" s="87">
        <f>Variety!F201</f>
        <v>-0.1820166364045408</v>
      </c>
      <c r="G196" s="126">
        <f>Variety!G201</f>
        <v>0.45173214424836977</v>
      </c>
      <c r="H196" s="90">
        <f>Variety!H201</f>
        <v>-0.11270008931413761</v>
      </c>
      <c r="I196" s="258">
        <f>Variety!I201</f>
        <v>7.8553331050732087</v>
      </c>
      <c r="J196" s="259">
        <f>Variety!J201</f>
        <v>0.36180341239749048</v>
      </c>
      <c r="K196" s="87">
        <f>Variety!K201</f>
        <v>4.8282108330220168E-2</v>
      </c>
      <c r="L196" s="125">
        <f>Variety!L201</f>
        <v>195195014.45880994</v>
      </c>
      <c r="M196" s="89">
        <f>Variety!M201</f>
        <v>-32443674.955969751</v>
      </c>
      <c r="N196" s="87">
        <f>Variety!N201</f>
        <v>-0.14252267503110702</v>
      </c>
      <c r="O196" s="124">
        <f>Variety!O201</f>
        <v>44570436.546435416</v>
      </c>
      <c r="P196" s="88">
        <f>Variety!P201</f>
        <v>-10035819.741188824</v>
      </c>
      <c r="Q196" s="87">
        <f>Variety!Q201</f>
        <v>-0.18378516352279775</v>
      </c>
    </row>
    <row r="197" spans="2:17" s="55" customFormat="1">
      <c r="B197" s="500"/>
      <c r="C197" s="120" t="s">
        <v>173</v>
      </c>
      <c r="D197" s="124">
        <f>Variety!D202</f>
        <v>9955435.4019735865</v>
      </c>
      <c r="E197" s="88">
        <f>Variety!E202</f>
        <v>-384587.99929683842</v>
      </c>
      <c r="F197" s="87">
        <f>Variety!F202</f>
        <v>-3.7194113047131605E-2</v>
      </c>
      <c r="G197" s="126">
        <f>Variety!G202</f>
        <v>0.18098273158786443</v>
      </c>
      <c r="H197" s="90">
        <f>Variety!H202</f>
        <v>-1.113775814884857E-2</v>
      </c>
      <c r="I197" s="258">
        <f>Variety!I202</f>
        <v>13.740869852158941</v>
      </c>
      <c r="J197" s="259">
        <f>Variety!J202</f>
        <v>8.1948265027811829E-2</v>
      </c>
      <c r="K197" s="87">
        <f>Variety!K202</f>
        <v>5.9996145746249903E-3</v>
      </c>
      <c r="L197" s="125">
        <f>Variety!L202</f>
        <v>136796342.18009469</v>
      </c>
      <c r="M197" s="89">
        <f>Variety!M202</f>
        <v>-4437226.6669589579</v>
      </c>
      <c r="N197" s="87">
        <f>Variety!N202</f>
        <v>-3.1417648815234379E-2</v>
      </c>
      <c r="O197" s="124">
        <f>Variety!O202</f>
        <v>29202629.992127173</v>
      </c>
      <c r="P197" s="88">
        <f>Variety!P202</f>
        <v>-1214953.0497440994</v>
      </c>
      <c r="Q197" s="87">
        <f>Variety!Q202</f>
        <v>-3.9942458546810174E-2</v>
      </c>
    </row>
    <row r="198" spans="2:17" s="55" customFormat="1">
      <c r="B198" s="500"/>
      <c r="C198" s="120" t="s">
        <v>169</v>
      </c>
      <c r="D198" s="124">
        <f>Variety!D203</f>
        <v>20763467.02691628</v>
      </c>
      <c r="E198" s="88">
        <f>Variety!E203</f>
        <v>-1448599.2922274098</v>
      </c>
      <c r="F198" s="87">
        <f>Variety!F203</f>
        <v>-6.5216773235496781E-2</v>
      </c>
      <c r="G198" s="126">
        <f>Variety!G203</f>
        <v>0.37746505582477113</v>
      </c>
      <c r="H198" s="90">
        <f>Variety!H203</f>
        <v>-3.5241269266709951E-2</v>
      </c>
      <c r="I198" s="258">
        <f>Variety!I203</f>
        <v>11.959940865093406</v>
      </c>
      <c r="J198" s="259">
        <f>Variety!J203</f>
        <v>7.5520437720717482E-2</v>
      </c>
      <c r="K198" s="87">
        <f>Variety!K203</f>
        <v>6.354574729346976E-3</v>
      </c>
      <c r="L198" s="125">
        <f>Variety!L203</f>
        <v>248329837.7962355</v>
      </c>
      <c r="M198" s="89">
        <f>Variety!M203</f>
        <v>-15647696.901152641</v>
      </c>
      <c r="N198" s="87">
        <f>Variety!N203</f>
        <v>-5.9276623365281632E-2</v>
      </c>
      <c r="O198" s="124">
        <f>Variety!O203</f>
        <v>35410319.06806121</v>
      </c>
      <c r="P198" s="88">
        <f>Variety!P203</f>
        <v>-2846060.518873401</v>
      </c>
      <c r="Q198" s="87">
        <f>Variety!Q203</f>
        <v>-7.4394402962411857E-2</v>
      </c>
    </row>
    <row r="199" spans="2:17" s="55" customFormat="1">
      <c r="B199" s="500"/>
      <c r="C199" s="120" t="s">
        <v>233</v>
      </c>
      <c r="D199" s="124">
        <f>Variety!D204</f>
        <v>6327630.8164153025</v>
      </c>
      <c r="E199" s="88">
        <f>Variety!E204</f>
        <v>1274110.9724348001</v>
      </c>
      <c r="F199" s="87">
        <f>Variety!F204</f>
        <v>0.25212347270238916</v>
      </c>
      <c r="G199" s="126">
        <f>Variety!G204</f>
        <v>0.11503182567056434</v>
      </c>
      <c r="H199" s="90">
        <f>Variety!H204</f>
        <v>2.1136031662937232E-2</v>
      </c>
      <c r="I199" s="258">
        <f>Variety!I204</f>
        <v>11.567913221672445</v>
      </c>
      <c r="J199" s="259">
        <f>Variety!J204</f>
        <v>-0.25844690166076845</v>
      </c>
      <c r="K199" s="87">
        <f>Variety!K204</f>
        <v>-2.185346116349501E-2</v>
      </c>
      <c r="L199" s="125">
        <f>Variety!L204</f>
        <v>73197484.183072582</v>
      </c>
      <c r="M199" s="89">
        <f>Variety!M204</f>
        <v>13432738.617748491</v>
      </c>
      <c r="N199" s="87">
        <f>Variety!N204</f>
        <v>0.22476024101978703</v>
      </c>
      <c r="O199" s="124">
        <f>Variety!O204</f>
        <v>10800097.913513884</v>
      </c>
      <c r="P199" s="88">
        <f>Variety!P204</f>
        <v>2446275.8269466879</v>
      </c>
      <c r="Q199" s="87">
        <f>Variety!Q204</f>
        <v>0.29283312495728847</v>
      </c>
    </row>
    <row r="200" spans="2:17" s="55" customFormat="1">
      <c r="B200" s="500"/>
      <c r="C200" s="120" t="s">
        <v>153</v>
      </c>
      <c r="D200" s="124">
        <f>Variety!D205</f>
        <v>1022753003.5844042</v>
      </c>
      <c r="E200" s="88">
        <f>Variety!E205</f>
        <v>8356496.2571594715</v>
      </c>
      <c r="F200" s="87">
        <f>Variety!F205</f>
        <v>8.2378992798164893E-3</v>
      </c>
      <c r="G200" s="126">
        <f>Variety!G205</f>
        <v>18.592921841640766</v>
      </c>
      <c r="H200" s="90">
        <f>Variety!H205</f>
        <v>-0.25484534532485981</v>
      </c>
      <c r="I200" s="258">
        <f>Variety!I205</f>
        <v>5.4349810007700965</v>
      </c>
      <c r="J200" s="259">
        <f>Variety!J205</f>
        <v>-8.3896521452233586E-3</v>
      </c>
      <c r="K200" s="87">
        <f>Variety!K205</f>
        <v>-1.5412604946771521E-3</v>
      </c>
      <c r="L200" s="125">
        <f>Variety!L205</f>
        <v>5558643142.9617872</v>
      </c>
      <c r="M200" s="89">
        <f>Variety!M205</f>
        <v>36906964.556862831</v>
      </c>
      <c r="N200" s="87">
        <f>Variety!N205</f>
        <v>6.6839420364201872E-3</v>
      </c>
      <c r="O200" s="124">
        <f>Variety!O205</f>
        <v>1477002847.4834778</v>
      </c>
      <c r="P200" s="88">
        <f>Variety!P205</f>
        <v>11411654.143866777</v>
      </c>
      <c r="Q200" s="87">
        <f>Variety!Q205</f>
        <v>7.7863828574619692E-3</v>
      </c>
    </row>
    <row r="201" spans="2:17" s="55" customFormat="1">
      <c r="B201" s="500"/>
      <c r="C201" s="120" t="s">
        <v>234</v>
      </c>
      <c r="D201" s="124">
        <f>Variety!D206</f>
        <v>113184259.44886243</v>
      </c>
      <c r="E201" s="88">
        <f>Variety!E206</f>
        <v>-4885935.3363984823</v>
      </c>
      <c r="F201" s="87">
        <f>Variety!F206</f>
        <v>-4.1381614939187086E-2</v>
      </c>
      <c r="G201" s="126">
        <f>Variety!G206</f>
        <v>2.057609297906128</v>
      </c>
      <c r="H201" s="90">
        <f>Variety!H206</f>
        <v>-0.13616752107731811</v>
      </c>
      <c r="I201" s="258">
        <f>Variety!I206</f>
        <v>3.4826675984501216</v>
      </c>
      <c r="J201" s="259">
        <f>Variety!J206</f>
        <v>3.5273890601068558E-2</v>
      </c>
      <c r="K201" s="87">
        <f>Variety!K206</f>
        <v>1.0232045884621965E-2</v>
      </c>
      <c r="L201" s="125">
        <f>Variety!L206</f>
        <v>394183153.03712523</v>
      </c>
      <c r="M201" s="89">
        <f>Variety!M206</f>
        <v>-12851293.55009532</v>
      </c>
      <c r="N201" s="87">
        <f>Variety!N206</f>
        <v>-3.1572987637402593E-2</v>
      </c>
      <c r="O201" s="124">
        <f>Variety!O206</f>
        <v>108640827.00557694</v>
      </c>
      <c r="P201" s="88">
        <f>Variety!P206</f>
        <v>-3683447.1125169247</v>
      </c>
      <c r="Q201" s="87">
        <f>Variety!Q206</f>
        <v>-3.2792974995273734E-2</v>
      </c>
    </row>
    <row r="202" spans="2:17" s="55" customFormat="1">
      <c r="B202" s="500"/>
      <c r="C202" s="120" t="s">
        <v>235</v>
      </c>
      <c r="D202" s="124">
        <f>Variety!D207</f>
        <v>324227960.31902981</v>
      </c>
      <c r="E202" s="88">
        <f>Variety!E207</f>
        <v>4283462.2007930875</v>
      </c>
      <c r="F202" s="87">
        <f>Variety!F207</f>
        <v>1.3388141461992315E-2</v>
      </c>
      <c r="G202" s="126">
        <f>Variety!G207</f>
        <v>5.8942336067056349</v>
      </c>
      <c r="H202" s="90">
        <f>Variety!H207</f>
        <v>-5.0423506883706892E-2</v>
      </c>
      <c r="I202" s="258">
        <f>Variety!I207</f>
        <v>4.2625059969217496</v>
      </c>
      <c r="J202" s="259">
        <f>Variety!J207</f>
        <v>4.5581128040307561E-2</v>
      </c>
      <c r="K202" s="87">
        <f>Variety!K207</f>
        <v>1.0809091804473661E-2</v>
      </c>
      <c r="L202" s="125">
        <f>Variety!L207</f>
        <v>1382023625.2295716</v>
      </c>
      <c r="M202" s="89">
        <f>Variety!M207</f>
        <v>32841714.452987432</v>
      </c>
      <c r="N202" s="87">
        <f>Variety!N207</f>
        <v>2.4341946916619912E-2</v>
      </c>
      <c r="O202" s="124">
        <f>Variety!O207</f>
        <v>332923705.36949164</v>
      </c>
      <c r="P202" s="88">
        <f>Variety!P207</f>
        <v>8297520.0270603895</v>
      </c>
      <c r="Q202" s="87">
        <f>Variety!Q207</f>
        <v>2.5560230202341095E-2</v>
      </c>
    </row>
    <row r="203" spans="2:17" s="55" customFormat="1">
      <c r="B203" s="500"/>
      <c r="C203" s="120" t="s">
        <v>236</v>
      </c>
      <c r="D203" s="124">
        <f>Variety!D208</f>
        <v>11449224.58891025</v>
      </c>
      <c r="E203" s="88">
        <f>Variety!E208</f>
        <v>-485485.4435003493</v>
      </c>
      <c r="F203" s="87">
        <f>Variety!F208</f>
        <v>-4.0678444820354792E-2</v>
      </c>
      <c r="G203" s="126">
        <f>Variety!G208</f>
        <v>0.20813875606617283</v>
      </c>
      <c r="H203" s="90">
        <f>Variety!H208</f>
        <v>-1.3611451579456812E-2</v>
      </c>
      <c r="I203" s="258">
        <f>Variety!I208</f>
        <v>6.100940591343095</v>
      </c>
      <c r="J203" s="259">
        <f>Variety!J208</f>
        <v>-0.25997644250678054</v>
      </c>
      <c r="K203" s="87">
        <f>Variety!K208</f>
        <v>-4.0870906053844983E-2</v>
      </c>
      <c r="L203" s="125">
        <f>Variety!L208</f>
        <v>69851039.033886001</v>
      </c>
      <c r="M203" s="89">
        <f>Variety!M208</f>
        <v>-6064661.3053335845</v>
      </c>
      <c r="N203" s="87">
        <f>Variety!N208</f>
        <v>-7.9886785977530628E-2</v>
      </c>
      <c r="O203" s="124">
        <f>Variety!O208</f>
        <v>20042574.717587858</v>
      </c>
      <c r="P203" s="88">
        <f>Variety!P208</f>
        <v>-160556.17242411524</v>
      </c>
      <c r="Q203" s="87">
        <f>Variety!Q208</f>
        <v>-7.9470936112922483E-3</v>
      </c>
    </row>
    <row r="204" spans="2:17" s="55" customFormat="1">
      <c r="B204" s="500"/>
      <c r="C204" s="120" t="s">
        <v>160</v>
      </c>
      <c r="D204" s="124">
        <f>Variety!D209</f>
        <v>60076181.119930528</v>
      </c>
      <c r="E204" s="88">
        <f>Variety!E209</f>
        <v>-3827124.1096635312</v>
      </c>
      <c r="F204" s="87">
        <f>Variety!F209</f>
        <v>-5.9889298306453856E-2</v>
      </c>
      <c r="G204" s="126">
        <f>Variety!G209</f>
        <v>1.0921422241659946</v>
      </c>
      <c r="H204" s="90">
        <f>Variety!H209</f>
        <v>-9.5198831077249357E-2</v>
      </c>
      <c r="I204" s="258">
        <f>Variety!I209</f>
        <v>5.0609212192516715</v>
      </c>
      <c r="J204" s="259">
        <f>Variety!J209</f>
        <v>5.8729060177808101E-2</v>
      </c>
      <c r="K204" s="87">
        <f>Variety!K209</f>
        <v>1.1740664554694268E-2</v>
      </c>
      <c r="L204" s="125">
        <f>Variety!L209</f>
        <v>304040819.80146307</v>
      </c>
      <c r="M204" s="89">
        <f>Variety!M209</f>
        <v>-15615792.556916118</v>
      </c>
      <c r="N204" s="87">
        <f>Variety!N209</f>
        <v>-4.8851773913591558E-2</v>
      </c>
      <c r="O204" s="124">
        <f>Variety!O209</f>
        <v>62192726.678548396</v>
      </c>
      <c r="P204" s="88">
        <f>Variety!P209</f>
        <v>-4230550.0941923782</v>
      </c>
      <c r="Q204" s="87">
        <f>Variety!Q209</f>
        <v>-6.3690776783968284E-2</v>
      </c>
    </row>
    <row r="205" spans="2:17" s="55" customFormat="1">
      <c r="B205" s="500"/>
      <c r="C205" s="120" t="s">
        <v>155</v>
      </c>
      <c r="D205" s="124">
        <f>Variety!D210</f>
        <v>473728145.30472344</v>
      </c>
      <c r="E205" s="88">
        <f>Variety!E210</f>
        <v>-5266443.2967618108</v>
      </c>
      <c r="F205" s="87">
        <f>Variety!F210</f>
        <v>-1.099478662616666E-2</v>
      </c>
      <c r="G205" s="126">
        <f>Variety!G210</f>
        <v>8.6120405894356971</v>
      </c>
      <c r="H205" s="90">
        <f>Variety!H210</f>
        <v>-0.2878111199952631</v>
      </c>
      <c r="I205" s="258">
        <f>Variety!I210</f>
        <v>4.4144325619080735</v>
      </c>
      <c r="J205" s="259">
        <f>Variety!J210</f>
        <v>-4.0144410176459644E-2</v>
      </c>
      <c r="K205" s="87">
        <f>Variety!K210</f>
        <v>-9.0119466849562461E-3</v>
      </c>
      <c r="L205" s="125">
        <f>Variety!L210</f>
        <v>2091240950.1254904</v>
      </c>
      <c r="M205" s="89">
        <f>Variety!M210</f>
        <v>-42477314.011790514</v>
      </c>
      <c r="N205" s="87">
        <f>Variety!N210</f>
        <v>-1.9907648880235471E-2</v>
      </c>
      <c r="O205" s="124">
        <f>Variety!O210</f>
        <v>452218221.44291788</v>
      </c>
      <c r="P205" s="88">
        <f>Variety!P210</f>
        <v>-1392832.8909063935</v>
      </c>
      <c r="Q205" s="87">
        <f>Variety!Q210</f>
        <v>-3.0705444181732206E-3</v>
      </c>
    </row>
    <row r="206" spans="2:17" s="55" customFormat="1">
      <c r="B206" s="500"/>
      <c r="C206" s="120" t="s">
        <v>168</v>
      </c>
      <c r="D206" s="124">
        <f>Variety!D211</f>
        <v>13248028.065835165</v>
      </c>
      <c r="E206" s="88">
        <f>Variety!E211</f>
        <v>-879879.33482301794</v>
      </c>
      <c r="F206" s="87">
        <f>Variety!F211</f>
        <v>-6.2279523065250739E-2</v>
      </c>
      <c r="G206" s="126">
        <f>Variety!G211</f>
        <v>0.24083972329650422</v>
      </c>
      <c r="H206" s="90">
        <f>Variety!H211</f>
        <v>-2.1660697005822682E-2</v>
      </c>
      <c r="I206" s="258">
        <f>Variety!I211</f>
        <v>5.5473061692481638</v>
      </c>
      <c r="J206" s="259">
        <f>Variety!J211</f>
        <v>7.6197224807827979E-3</v>
      </c>
      <c r="K206" s="87">
        <f>Variety!K211</f>
        <v>1.3754790192555388E-3</v>
      </c>
      <c r="L206" s="125">
        <f>Variety!L211</f>
        <v>73490867.819980234</v>
      </c>
      <c r="M206" s="89">
        <f>Variety!M211</f>
        <v>-4773309.3286304772</v>
      </c>
      <c r="N206" s="87">
        <f>Variety!N211</f>
        <v>-6.0989708223300597E-2</v>
      </c>
      <c r="O206" s="124">
        <f>Variety!O211</f>
        <v>21640624.618714057</v>
      </c>
      <c r="P206" s="88">
        <f>Variety!P211</f>
        <v>-1445882.7161340751</v>
      </c>
      <c r="Q206" s="87">
        <f>Variety!Q211</f>
        <v>-6.2628906796636782E-2</v>
      </c>
    </row>
    <row r="207" spans="2:17" s="55" customFormat="1">
      <c r="B207" s="500"/>
      <c r="C207" s="120" t="s">
        <v>157</v>
      </c>
      <c r="D207" s="124">
        <f>Variety!D212</f>
        <v>360460601.19668627</v>
      </c>
      <c r="E207" s="88">
        <f>Variety!E212</f>
        <v>17644120.730821431</v>
      </c>
      <c r="F207" s="87">
        <f>Variety!F212</f>
        <v>5.1468122847665436E-2</v>
      </c>
      <c r="G207" s="126">
        <f>Variety!G212</f>
        <v>6.5529172356888949</v>
      </c>
      <c r="H207" s="90">
        <f>Variety!H212</f>
        <v>0.18329237499214557</v>
      </c>
      <c r="I207" s="258">
        <f>Variety!I212</f>
        <v>4.9861205295633404</v>
      </c>
      <c r="J207" s="259">
        <f>Variety!J212</f>
        <v>-8.8077447876966808E-2</v>
      </c>
      <c r="K207" s="87">
        <f>Variety!K212</f>
        <v>-1.7357905282481254E-2</v>
      </c>
      <c r="L207" s="125">
        <f>Variety!L212</f>
        <v>1797300003.7255414</v>
      </c>
      <c r="M207" s="89">
        <f>Variety!M212</f>
        <v>57781311.912445545</v>
      </c>
      <c r="N207" s="87">
        <f>Variety!N212</f>
        <v>3.3216838763727358E-2</v>
      </c>
      <c r="O207" s="124">
        <f>Variety!O212</f>
        <v>506395909.58025211</v>
      </c>
      <c r="P207" s="88">
        <f>Variety!P212</f>
        <v>21877851.244079173</v>
      </c>
      <c r="Q207" s="87">
        <f>Variety!Q212</f>
        <v>4.5153840744775034E-2</v>
      </c>
    </row>
    <row r="208" spans="2:17" s="55" customFormat="1">
      <c r="B208" s="500"/>
      <c r="C208" s="120" t="s">
        <v>178</v>
      </c>
      <c r="D208" s="124">
        <f>Variety!D213</f>
        <v>16050982.598893417</v>
      </c>
      <c r="E208" s="88">
        <f>Variety!E213</f>
        <v>1124882.3914956804</v>
      </c>
      <c r="F208" s="87">
        <f>Variety!F213</f>
        <v>7.5363448983021136E-2</v>
      </c>
      <c r="G208" s="126">
        <f>Variety!G213</f>
        <v>0.29179544220046133</v>
      </c>
      <c r="H208" s="90">
        <f>Variety!H213</f>
        <v>1.4464379163197927E-2</v>
      </c>
      <c r="I208" s="258">
        <f>Variety!I213</f>
        <v>5.5923175736133528</v>
      </c>
      <c r="J208" s="259">
        <f>Variety!J213</f>
        <v>-3.9993257449235209E-2</v>
      </c>
      <c r="K208" s="87">
        <f>Variety!K213</f>
        <v>-7.1006836534428458E-3</v>
      </c>
      <c r="L208" s="125">
        <f>Variety!L213</f>
        <v>89762192.061553776</v>
      </c>
      <c r="M208" s="89">
        <f>Variety!M213</f>
        <v>5693756.1979019642</v>
      </c>
      <c r="N208" s="87">
        <f>Variety!N213</f>
        <v>6.7727633319317429E-2</v>
      </c>
      <c r="O208" s="124">
        <f>Variety!O213</f>
        <v>15635291.968405237</v>
      </c>
      <c r="P208" s="88">
        <f>Variety!P213</f>
        <v>223204.48812378198</v>
      </c>
      <c r="Q208" s="87">
        <f>Variety!Q213</f>
        <v>1.448243065122453E-2</v>
      </c>
    </row>
    <row r="209" spans="2:17" s="55" customFormat="1">
      <c r="B209" s="500"/>
      <c r="C209" s="120" t="s">
        <v>154</v>
      </c>
      <c r="D209" s="124">
        <f>Variety!D214</f>
        <v>553482521.38391232</v>
      </c>
      <c r="E209" s="88">
        <f>Variety!E214</f>
        <v>6386596.0389600992</v>
      </c>
      <c r="F209" s="87">
        <f>Variety!F214</f>
        <v>1.1673631155145699E-2</v>
      </c>
      <c r="G209" s="126">
        <f>Variety!G214</f>
        <v>10.061918395486851</v>
      </c>
      <c r="H209" s="90">
        <f>Variety!H214</f>
        <v>-0.10327495381623564</v>
      </c>
      <c r="I209" s="258">
        <f>Variety!I214</f>
        <v>5.4440043369761248</v>
      </c>
      <c r="J209" s="259">
        <f>Variety!J214</f>
        <v>8.619393710350387E-2</v>
      </c>
      <c r="K209" s="87">
        <f>Variety!K214</f>
        <v>1.6087530291395358E-2</v>
      </c>
      <c r="L209" s="125">
        <f>Variety!L214</f>
        <v>3013161246.8544993</v>
      </c>
      <c r="M209" s="89">
        <f>Variety!M214</f>
        <v>81925008.313379288</v>
      </c>
      <c r="N209" s="87">
        <f>Variety!N214</f>
        <v>2.7948961341360008E-2</v>
      </c>
      <c r="O209" s="124">
        <f>Variety!O214</f>
        <v>797571386.48472798</v>
      </c>
      <c r="P209" s="88">
        <f>Variety!P214</f>
        <v>-6391173.5610547066</v>
      </c>
      <c r="Q209" s="87">
        <f>Variety!Q214</f>
        <v>-7.9495910365412446E-3</v>
      </c>
    </row>
    <row r="210" spans="2:17" s="55" customFormat="1">
      <c r="B210" s="500"/>
      <c r="C210" s="120" t="s">
        <v>237</v>
      </c>
      <c r="D210" s="124">
        <f>Variety!D215</f>
        <v>7395957.5498690959</v>
      </c>
      <c r="E210" s="88">
        <f>Variety!E215</f>
        <v>1045407.0086396672</v>
      </c>
      <c r="F210" s="87">
        <f>Variety!F215</f>
        <v>0.16461675280790422</v>
      </c>
      <c r="G210" s="126">
        <f>Variety!G215</f>
        <v>0.13445324549219043</v>
      </c>
      <c r="H210" s="90">
        <f>Variety!H215</f>
        <v>1.6458263011895263E-2</v>
      </c>
      <c r="I210" s="258">
        <f>Variety!I215</f>
        <v>8.5330956378480796</v>
      </c>
      <c r="J210" s="259">
        <f>Variety!J215</f>
        <v>-0.10696879147053018</v>
      </c>
      <c r="K210" s="87">
        <f>Variety!K215</f>
        <v>-1.2380554837941893E-2</v>
      </c>
      <c r="L210" s="125">
        <f>Variety!L215</f>
        <v>63110413.106497549</v>
      </c>
      <c r="M210" s="89">
        <f>Variety!M215</f>
        <v>8241247.2686311156</v>
      </c>
      <c r="N210" s="87">
        <f>Variety!N215</f>
        <v>0.15019815123458005</v>
      </c>
      <c r="O210" s="124">
        <f>Variety!O215</f>
        <v>6938014.1882740743</v>
      </c>
      <c r="P210" s="88">
        <f>Variety!P215</f>
        <v>881354.31068143062</v>
      </c>
      <c r="Q210" s="87">
        <f>Variety!Q215</f>
        <v>0.14551821110875138</v>
      </c>
    </row>
    <row r="211" spans="2:17" s="55" customFormat="1">
      <c r="B211" s="500"/>
      <c r="C211" s="120" t="s">
        <v>183</v>
      </c>
      <c r="D211" s="124">
        <f>Variety!D216</f>
        <v>2241290.2462854832</v>
      </c>
      <c r="E211" s="88">
        <f>Variety!E216</f>
        <v>225341.91531455959</v>
      </c>
      <c r="F211" s="87">
        <f>Variety!F216</f>
        <v>0.1117796085607165</v>
      </c>
      <c r="G211" s="126">
        <f>Variety!G216</f>
        <v>4.074506183562502E-2</v>
      </c>
      <c r="H211" s="90">
        <f>Variety!H216</f>
        <v>3.2881852310269188E-3</v>
      </c>
      <c r="I211" s="258">
        <f>Variety!I216</f>
        <v>6.5698115209497221</v>
      </c>
      <c r="J211" s="259">
        <f>Variety!J216</f>
        <v>6.2471086411619581E-4</v>
      </c>
      <c r="K211" s="87">
        <f>Variety!K216</f>
        <v>9.5097137922319942E-5</v>
      </c>
      <c r="L211" s="125">
        <f>Variety!L216</f>
        <v>14724854.481838608</v>
      </c>
      <c r="M211" s="89">
        <f>Variety!M216</f>
        <v>1481713.2962103244</v>
      </c>
      <c r="N211" s="87">
        <f>Variety!N216</f>
        <v>0.11188533561949099</v>
      </c>
      <c r="O211" s="124">
        <f>Variety!O216</f>
        <v>2901630.1993464441</v>
      </c>
      <c r="P211" s="88">
        <f>Variety!P216</f>
        <v>156409.29302331246</v>
      </c>
      <c r="Q211" s="87">
        <f>Variety!Q216</f>
        <v>5.6975120895754246E-2</v>
      </c>
    </row>
    <row r="212" spans="2:17" s="55" customFormat="1">
      <c r="B212" s="500"/>
      <c r="C212" s="120" t="s">
        <v>167</v>
      </c>
      <c r="D212" s="124">
        <f>Variety!D217</f>
        <v>58087199.250671111</v>
      </c>
      <c r="E212" s="88">
        <f>Variety!E217</f>
        <v>2107544.5294621363</v>
      </c>
      <c r="F212" s="87">
        <f>Variety!F217</f>
        <v>3.7648401726630379E-2</v>
      </c>
      <c r="G212" s="126">
        <f>Variety!G217</f>
        <v>1.0559839490888501</v>
      </c>
      <c r="H212" s="90">
        <f>Variety!H217</f>
        <v>1.5866508057780893E-2</v>
      </c>
      <c r="I212" s="258">
        <f>Variety!I217</f>
        <v>9.3998330094284004</v>
      </c>
      <c r="J212" s="259">
        <f>Variety!J217</f>
        <v>1.9600181686058704E-2</v>
      </c>
      <c r="K212" s="87">
        <f>Variety!K217</f>
        <v>2.0895197428458848E-3</v>
      </c>
      <c r="L212" s="125">
        <f>Variety!L217</f>
        <v>546009972.94170296</v>
      </c>
      <c r="M212" s="89">
        <f>Variety!M217</f>
        <v>20907778.040136933</v>
      </c>
      <c r="N212" s="87">
        <f>Variety!N217</f>
        <v>3.9816588548170585E-2</v>
      </c>
      <c r="O212" s="124">
        <f>Variety!O217</f>
        <v>107645574.36657383</v>
      </c>
      <c r="P212" s="88">
        <f>Variety!P217</f>
        <v>2862580.6958590597</v>
      </c>
      <c r="Q212" s="87">
        <f>Variety!Q217</f>
        <v>2.7319134485266256E-2</v>
      </c>
    </row>
    <row r="213" spans="2:17" s="55" customFormat="1">
      <c r="B213" s="500"/>
      <c r="C213" s="120" t="s">
        <v>187</v>
      </c>
      <c r="D213" s="124">
        <f>Variety!D218</f>
        <v>2002316.7500554747</v>
      </c>
      <c r="E213" s="88">
        <f>Variety!E218</f>
        <v>-159225.34892836912</v>
      </c>
      <c r="F213" s="87">
        <f>Variety!F218</f>
        <v>-7.3662848853705915E-2</v>
      </c>
      <c r="G213" s="126">
        <f>Variety!G218</f>
        <v>3.6400693721274621E-2</v>
      </c>
      <c r="H213" s="90">
        <f>Variety!H218</f>
        <v>-3.7613552922968405E-3</v>
      </c>
      <c r="I213" s="258">
        <f>Variety!I218</f>
        <v>12.916679425111147</v>
      </c>
      <c r="J213" s="259">
        <f>Variety!J218</f>
        <v>-0.16230604262516479</v>
      </c>
      <c r="K213" s="87">
        <f>Variety!K218</f>
        <v>-1.2409681395055211E-2</v>
      </c>
      <c r="L213" s="125">
        <f>Variety!L218</f>
        <v>25863283.567996968</v>
      </c>
      <c r="M213" s="89">
        <f>Variety!M218</f>
        <v>-2407494.132512968</v>
      </c>
      <c r="N213" s="87">
        <f>Variety!N218</f>
        <v>-8.515839776383452E-2</v>
      </c>
      <c r="O213" s="124">
        <f>Variety!O218</f>
        <v>4154360.2237368077</v>
      </c>
      <c r="P213" s="88">
        <f>Variety!P218</f>
        <v>-372044.04057052638</v>
      </c>
      <c r="Q213" s="87">
        <f>Variety!Q218</f>
        <v>-8.2194169774948173E-2</v>
      </c>
    </row>
    <row r="214" spans="2:17" s="55" customFormat="1">
      <c r="B214" s="500"/>
      <c r="C214" s="120" t="s">
        <v>165</v>
      </c>
      <c r="D214" s="124">
        <f>Variety!D219</f>
        <v>95799340.4575928</v>
      </c>
      <c r="E214" s="88">
        <f>Variety!E219</f>
        <v>2866460.4974618405</v>
      </c>
      <c r="F214" s="87">
        <f>Variety!F219</f>
        <v>3.0844416945773959E-2</v>
      </c>
      <c r="G214" s="126">
        <f>Variety!G219</f>
        <v>1.7415638412855186</v>
      </c>
      <c r="H214" s="90">
        <f>Variety!H219</f>
        <v>1.484527231304833E-2</v>
      </c>
      <c r="I214" s="258">
        <f>Variety!I219</f>
        <v>7.0471297238913859</v>
      </c>
      <c r="J214" s="259">
        <f>Variety!J219</f>
        <v>1.3258881987621152E-3</v>
      </c>
      <c r="K214" s="87">
        <f>Variety!K219</f>
        <v>1.8818125364850955E-4</v>
      </c>
      <c r="L214" s="125">
        <f>Variety!L219</f>
        <v>675110379.66789281</v>
      </c>
      <c r="M214" s="89">
        <f>Variety!M219</f>
        <v>20323537.582839966</v>
      </c>
      <c r="N214" s="87">
        <f>Variety!N219</f>
        <v>3.1038402540471424E-2</v>
      </c>
      <c r="O214" s="124">
        <f>Variety!O219</f>
        <v>115281426.29997957</v>
      </c>
      <c r="P214" s="88">
        <f>Variety!P219</f>
        <v>3159552.6273808628</v>
      </c>
      <c r="Q214" s="87">
        <f>Variety!Q219</f>
        <v>2.8179627434758263E-2</v>
      </c>
    </row>
    <row r="215" spans="2:17" s="55" customFormat="1">
      <c r="B215" s="500"/>
      <c r="C215" s="120" t="s">
        <v>238</v>
      </c>
      <c r="D215" s="124">
        <f>Variety!D220</f>
        <v>22088923.378604826</v>
      </c>
      <c r="E215" s="88">
        <f>Variety!E220</f>
        <v>100379.08578462154</v>
      </c>
      <c r="F215" s="87">
        <f>Variety!F220</f>
        <v>4.5650628094283515E-3</v>
      </c>
      <c r="G215" s="126">
        <f>Variety!G220</f>
        <v>0.40156090913938591</v>
      </c>
      <c r="H215" s="90">
        <f>Variety!H220</f>
        <v>-6.9923149872623269E-3</v>
      </c>
      <c r="I215" s="258">
        <f>Variety!I220</f>
        <v>13.59472151799525</v>
      </c>
      <c r="J215" s="259">
        <f>Variety!J220</f>
        <v>-3.7170098443178645E-2</v>
      </c>
      <c r="K215" s="87">
        <f>Variety!K220</f>
        <v>-2.7267014357975059E-3</v>
      </c>
      <c r="L215" s="125">
        <f>Variety!L220</f>
        <v>300292761.96446735</v>
      </c>
      <c r="M215" s="89">
        <f>Variety!M220</f>
        <v>547309.36148655415</v>
      </c>
      <c r="N215" s="87">
        <f>Variety!N220</f>
        <v>1.8259138103138366E-3</v>
      </c>
      <c r="O215" s="124">
        <f>Variety!O220</f>
        <v>58833698.071690314</v>
      </c>
      <c r="P215" s="88">
        <f>Variety!P220</f>
        <v>585753.30914355069</v>
      </c>
      <c r="Q215" s="87">
        <f>Variety!Q220</f>
        <v>1.0056205614317025E-2</v>
      </c>
    </row>
    <row r="216" spans="2:17" s="55" customFormat="1">
      <c r="B216" s="500"/>
      <c r="C216" s="120" t="s">
        <v>184</v>
      </c>
      <c r="D216" s="124">
        <f>Variety!D221</f>
        <v>2973920.467983298</v>
      </c>
      <c r="E216" s="88">
        <f>Variety!E221</f>
        <v>-154576.81320475554</v>
      </c>
      <c r="F216" s="87">
        <f>Variety!F221</f>
        <v>-4.9409284813587778E-2</v>
      </c>
      <c r="G216" s="126">
        <f>Variety!G221</f>
        <v>5.4063757946134432E-2</v>
      </c>
      <c r="H216" s="90">
        <f>Variety!H221</f>
        <v>-4.0645853347885397E-3</v>
      </c>
      <c r="I216" s="258">
        <f>Variety!I221</f>
        <v>12.06168193591613</v>
      </c>
      <c r="J216" s="259">
        <f>Variety!J221</f>
        <v>0.13152733058592503</v>
      </c>
      <c r="K216" s="87">
        <f>Variety!K221</f>
        <v>1.1024780058354037E-2</v>
      </c>
      <c r="L216" s="125">
        <f>Variety!L221</f>
        <v>35870482.787525393</v>
      </c>
      <c r="M216" s="89">
        <f>Variety!M221</f>
        <v>-1452973.4594032913</v>
      </c>
      <c r="N216" s="87">
        <f>Variety!N221</f>
        <v>-3.892923125314407E-2</v>
      </c>
      <c r="O216" s="124">
        <f>Variety!O221</f>
        <v>7006949.9633265734</v>
      </c>
      <c r="P216" s="88">
        <f>Variety!P221</f>
        <v>-173712.85970993061</v>
      </c>
      <c r="Q216" s="87">
        <f>Variety!Q221</f>
        <v>-2.4191758336380462E-2</v>
      </c>
    </row>
    <row r="217" spans="2:17" s="55" customFormat="1">
      <c r="B217" s="500"/>
      <c r="C217" s="120" t="s">
        <v>170</v>
      </c>
      <c r="D217" s="124">
        <f>Variety!D222</f>
        <v>48047922.691065997</v>
      </c>
      <c r="E217" s="88">
        <f>Variety!E222</f>
        <v>3221634.5459323153</v>
      </c>
      <c r="F217" s="87">
        <f>Variety!F222</f>
        <v>7.1869313281118827E-2</v>
      </c>
      <c r="G217" s="126">
        <f>Variety!G222</f>
        <v>0.87347704491435674</v>
      </c>
      <c r="H217" s="90">
        <f>Variety!H222</f>
        <v>4.0592234376696013E-2</v>
      </c>
      <c r="I217" s="258">
        <f>Variety!I222</f>
        <v>8.5039646594139455</v>
      </c>
      <c r="J217" s="259">
        <f>Variety!J222</f>
        <v>-0.26312981188487861</v>
      </c>
      <c r="K217" s="87">
        <f>Variety!K222</f>
        <v>-3.0013342817999378E-2</v>
      </c>
      <c r="L217" s="125">
        <f>Variety!L222</f>
        <v>408597836.52307862</v>
      </c>
      <c r="M217" s="89">
        <f>Variety!M222</f>
        <v>15601533.557029068</v>
      </c>
      <c r="N217" s="87">
        <f>Variety!N222</f>
        <v>3.9698932125518914E-2</v>
      </c>
      <c r="O217" s="124">
        <f>Variety!O222</f>
        <v>88748493.347001866</v>
      </c>
      <c r="P217" s="88">
        <f>Variety!P222</f>
        <v>6407430.9797807485</v>
      </c>
      <c r="Q217" s="87">
        <f>Variety!Q222</f>
        <v>7.7815743391859149E-2</v>
      </c>
    </row>
    <row r="218" spans="2:17" s="55" customFormat="1">
      <c r="B218" s="500"/>
      <c r="C218" s="120" t="s">
        <v>174</v>
      </c>
      <c r="D218" s="124">
        <f>Variety!D223</f>
        <v>12011037.024804804</v>
      </c>
      <c r="E218" s="88">
        <f>Variety!E223</f>
        <v>729840.17196086422</v>
      </c>
      <c r="F218" s="87">
        <f>Variety!F223</f>
        <v>6.4695278478087606E-2</v>
      </c>
      <c r="G218" s="126">
        <f>Variety!G223</f>
        <v>0.21835210638012006</v>
      </c>
      <c r="H218" s="90">
        <f>Variety!H223</f>
        <v>8.7443540496608962E-3</v>
      </c>
      <c r="I218" s="258">
        <f>Variety!I223</f>
        <v>14.496563731521885</v>
      </c>
      <c r="J218" s="259">
        <f>Variety!J223</f>
        <v>0.30089189187577148</v>
      </c>
      <c r="K218" s="87">
        <f>Variety!K223</f>
        <v>2.1196030401000907E-2</v>
      </c>
      <c r="L218" s="125">
        <f>Variety!L223</f>
        <v>174118763.71175185</v>
      </c>
      <c r="M218" s="89">
        <f>Variety!M223</f>
        <v>13974595.230330765</v>
      </c>
      <c r="N218" s="87">
        <f>Variety!N223</f>
        <v>8.726259196851123E-2</v>
      </c>
      <c r="O218" s="124">
        <f>Variety!O223</f>
        <v>27138888.842515871</v>
      </c>
      <c r="P218" s="88">
        <f>Variety!P223</f>
        <v>2577976.4287070632</v>
      </c>
      <c r="Q218" s="87">
        <f>Variety!Q223</f>
        <v>0.1049625675655948</v>
      </c>
    </row>
    <row r="219" spans="2:17" s="55" customFormat="1">
      <c r="B219" s="500"/>
      <c r="C219" s="120" t="s">
        <v>182</v>
      </c>
      <c r="D219" s="124">
        <f>Variety!D224</f>
        <v>9049209.2923370898</v>
      </c>
      <c r="E219" s="88">
        <f>Variety!E224</f>
        <v>352277.66767722927</v>
      </c>
      <c r="F219" s="87">
        <f>Variety!F224</f>
        <v>4.0505971862347133E-2</v>
      </c>
      <c r="G219" s="126">
        <f>Variety!G224</f>
        <v>0.16450818576079365</v>
      </c>
      <c r="H219" s="90">
        <f>Variety!H224</f>
        <v>2.9167949007816996E-3</v>
      </c>
      <c r="I219" s="258">
        <f>Variety!I224</f>
        <v>16.550591796050448</v>
      </c>
      <c r="J219" s="259">
        <f>Variety!J224</f>
        <v>-0.1902525109906783</v>
      </c>
      <c r="K219" s="87">
        <f>Variety!K224</f>
        <v>-1.1364570836529369E-2</v>
      </c>
      <c r="L219" s="125">
        <f>Variety!L224</f>
        <v>149769769.07449773</v>
      </c>
      <c r="M219" s="89">
        <f>Variety!M224</f>
        <v>4175790.7970847785</v>
      </c>
      <c r="N219" s="87">
        <f>Variety!N224</f>
        <v>2.8681068039285794E-2</v>
      </c>
      <c r="O219" s="124">
        <f>Variety!O224</f>
        <v>18052011.639004707</v>
      </c>
      <c r="P219" s="88">
        <f>Variety!P224</f>
        <v>587410.68702903017</v>
      </c>
      <c r="Q219" s="87">
        <f>Variety!Q224</f>
        <v>3.3634360650111481E-2</v>
      </c>
    </row>
    <row r="220" spans="2:17" s="55" customFormat="1">
      <c r="B220" s="500"/>
      <c r="C220" s="120" t="s">
        <v>172</v>
      </c>
      <c r="D220" s="124">
        <f>Variety!D225</f>
        <v>32368438.600212906</v>
      </c>
      <c r="E220" s="88">
        <f>Variety!E225</f>
        <v>-1367924.8543295003</v>
      </c>
      <c r="F220" s="87">
        <f>Variety!F225</f>
        <v>-4.0547489837566272E-2</v>
      </c>
      <c r="G220" s="126">
        <f>Variety!G225</f>
        <v>0.58843518124172411</v>
      </c>
      <c r="H220" s="90">
        <f>Variety!H225</f>
        <v>-3.839576655149779E-2</v>
      </c>
      <c r="I220" s="258">
        <f>Variety!I225</f>
        <v>7.1767874883414775</v>
      </c>
      <c r="J220" s="259">
        <f>Variety!J225</f>
        <v>2.631036870576331E-2</v>
      </c>
      <c r="K220" s="87">
        <f>Variety!K225</f>
        <v>3.679526312099256E-3</v>
      </c>
      <c r="L220" s="125">
        <f>Variety!L225</f>
        <v>232301405.16315731</v>
      </c>
      <c r="M220" s="89">
        <f>Variety!M225</f>
        <v>-8929689.8182626367</v>
      </c>
      <c r="N220" s="87">
        <f>Variety!N225</f>
        <v>-3.7017159081213877E-2</v>
      </c>
      <c r="O220" s="124">
        <f>Variety!O225</f>
        <v>50762500.64841748</v>
      </c>
      <c r="P220" s="88">
        <f>Variety!P225</f>
        <v>-2748608.0091583505</v>
      </c>
      <c r="Q220" s="87">
        <f>Variety!Q225</f>
        <v>-5.1365185250543607E-2</v>
      </c>
    </row>
    <row r="221" spans="2:17" s="55" customFormat="1">
      <c r="B221" s="500"/>
      <c r="C221" s="120" t="s">
        <v>162</v>
      </c>
      <c r="D221" s="124">
        <f>Variety!D226</f>
        <v>65008788.828491792</v>
      </c>
      <c r="E221" s="88">
        <f>Variety!E226</f>
        <v>-836723.83450961113</v>
      </c>
      <c r="F221" s="87">
        <f>Variety!F226</f>
        <v>-1.2707378235354925E-2</v>
      </c>
      <c r="G221" s="126">
        <f>Variety!G226</f>
        <v>1.1818135223966879</v>
      </c>
      <c r="H221" s="90">
        <f>Variety!H226</f>
        <v>-4.1614283214128633E-2</v>
      </c>
      <c r="I221" s="258">
        <f>Variety!I226</f>
        <v>6.0910521910336968</v>
      </c>
      <c r="J221" s="259">
        <f>Variety!J226</f>
        <v>-1.0803665030801213E-2</v>
      </c>
      <c r="K221" s="87">
        <f>Variety!K226</f>
        <v>-1.7705539569676482E-3</v>
      </c>
      <c r="L221" s="125">
        <f>Variety!L226</f>
        <v>395971925.63023186</v>
      </c>
      <c r="M221" s="89">
        <f>Variety!M226</f>
        <v>-5807901.4080722928</v>
      </c>
      <c r="N221" s="87">
        <f>Variety!N226</f>
        <v>-1.445543309350519E-2</v>
      </c>
      <c r="O221" s="124">
        <f>Variety!O226</f>
        <v>114262607.67800909</v>
      </c>
      <c r="P221" s="88">
        <f>Variety!P226</f>
        <v>-2574589.0798505992</v>
      </c>
      <c r="Q221" s="87">
        <f>Variety!Q226</f>
        <v>-2.2035697117813686E-2</v>
      </c>
    </row>
    <row r="222" spans="2:17" s="55" customFormat="1">
      <c r="B222" s="500"/>
      <c r="C222" s="120" t="s">
        <v>188</v>
      </c>
      <c r="D222" s="124">
        <f>Variety!D227</f>
        <v>9132741.1941392198</v>
      </c>
      <c r="E222" s="88">
        <f>Variety!E227</f>
        <v>-1246910.6324550398</v>
      </c>
      <c r="F222" s="87">
        <f>Variety!F227</f>
        <v>-0.12013029466559404</v>
      </c>
      <c r="G222" s="126">
        <f>Variety!G227</f>
        <v>0.16602673629650219</v>
      </c>
      <c r="H222" s="90">
        <f>Variety!H227</f>
        <v>-2.6830060524368343E-2</v>
      </c>
      <c r="I222" s="258">
        <f>Variety!I227</f>
        <v>7.8804197360652575</v>
      </c>
      <c r="J222" s="259">
        <f>Variety!J227</f>
        <v>7.5727188942196655E-2</v>
      </c>
      <c r="K222" s="87">
        <f>Variety!K227</f>
        <v>9.7027766929923404E-3</v>
      </c>
      <c r="L222" s="125">
        <f>Variety!L227</f>
        <v>71969833.950670898</v>
      </c>
      <c r="M222" s="89">
        <f>Variety!M227</f>
        <v>-9040157.3020815849</v>
      </c>
      <c r="N222" s="87">
        <f>Variety!N227</f>
        <v>-0.11159311539580528</v>
      </c>
      <c r="O222" s="124">
        <f>Variety!O227</f>
        <v>8387525.8588953428</v>
      </c>
      <c r="P222" s="88">
        <f>Variety!P227</f>
        <v>-1340433.0698804613</v>
      </c>
      <c r="Q222" s="87">
        <f>Variety!Q227</f>
        <v>-0.13779181015201361</v>
      </c>
    </row>
    <row r="223" spans="2:17" s="55" customFormat="1">
      <c r="B223" s="500"/>
      <c r="C223" s="120" t="s">
        <v>179</v>
      </c>
      <c r="D223" s="124">
        <f>Variety!D228</f>
        <v>4317799.8209658936</v>
      </c>
      <c r="E223" s="88">
        <f>Variety!E228</f>
        <v>418850.44373687217</v>
      </c>
      <c r="F223" s="87">
        <f>Variety!F228</f>
        <v>0.10742648934686827</v>
      </c>
      <c r="G223" s="126">
        <f>Variety!G228</f>
        <v>7.8494528314962869E-2</v>
      </c>
      <c r="H223" s="90">
        <f>Variety!H228</f>
        <v>6.0509723632560658E-3</v>
      </c>
      <c r="I223" s="258">
        <f>Variety!I228</f>
        <v>9.297692724346966</v>
      </c>
      <c r="J223" s="259">
        <f>Variety!J228</f>
        <v>4.5136154339619594E-2</v>
      </c>
      <c r="K223" s="87">
        <f>Variety!K228</f>
        <v>4.8782359770629053E-3</v>
      </c>
      <c r="L223" s="125">
        <f>Variety!L228</f>
        <v>40145575.980581224</v>
      </c>
      <c r="M223" s="89">
        <f>Variety!M228</f>
        <v>4070326.3041747883</v>
      </c>
      <c r="N223" s="87">
        <f>Variety!N228</f>
        <v>0.11282877708915266</v>
      </c>
      <c r="O223" s="124">
        <f>Variety!O228</f>
        <v>7637157.8622672614</v>
      </c>
      <c r="P223" s="88">
        <f>Variety!P228</f>
        <v>688888.82620825712</v>
      </c>
      <c r="Q223" s="87">
        <f>Variety!Q228</f>
        <v>9.9145387525032949E-2</v>
      </c>
    </row>
    <row r="224" spans="2:17" s="55" customFormat="1">
      <c r="B224" s="500"/>
      <c r="C224" s="120" t="s">
        <v>158</v>
      </c>
      <c r="D224" s="124">
        <f>Variety!D229</f>
        <v>194010448.77317762</v>
      </c>
      <c r="E224" s="88">
        <f>Variety!E229</f>
        <v>5202303.6869235933</v>
      </c>
      <c r="F224" s="87">
        <f>Variety!F229</f>
        <v>2.7553385922768337E-2</v>
      </c>
      <c r="G224" s="126">
        <f>Variety!G229</f>
        <v>3.5269719060802052</v>
      </c>
      <c r="H224" s="90">
        <f>Variety!H229</f>
        <v>1.8864439341328865E-2</v>
      </c>
      <c r="I224" s="258">
        <f>Variety!I229</f>
        <v>5.1944299966468677</v>
      </c>
      <c r="J224" s="259">
        <f>Variety!J229</f>
        <v>-0.11138504803671889</v>
      </c>
      <c r="K224" s="87">
        <f>Variety!K229</f>
        <v>-2.0993013721487791E-2</v>
      </c>
      <c r="L224" s="125">
        <f>Variety!L229</f>
        <v>1007773694.7703143</v>
      </c>
      <c r="M224" s="89">
        <f>Variety!M229</f>
        <v>5992598.0128662586</v>
      </c>
      <c r="N224" s="87">
        <f>Variety!N229</f>
        <v>5.9819435925303659E-3</v>
      </c>
      <c r="O224" s="124">
        <f>Variety!O229</f>
        <v>293207262.24185872</v>
      </c>
      <c r="P224" s="88">
        <f>Variety!P229</f>
        <v>6237500.3758715987</v>
      </c>
      <c r="Q224" s="87">
        <f>Variety!Q229</f>
        <v>2.1735740850579468E-2</v>
      </c>
    </row>
    <row r="225" spans="2:17" s="55" customFormat="1">
      <c r="B225" s="500"/>
      <c r="C225" s="120" t="s">
        <v>156</v>
      </c>
      <c r="D225" s="124">
        <f>Variety!D230</f>
        <v>533983695.0046792</v>
      </c>
      <c r="E225" s="88">
        <f>Variety!E230</f>
        <v>24976393.8544541</v>
      </c>
      <c r="F225" s="87">
        <f>Variety!F230</f>
        <v>4.9068832211274567E-2</v>
      </c>
      <c r="G225" s="126">
        <f>Variety!G230</f>
        <v>9.7074436067526939</v>
      </c>
      <c r="H225" s="90">
        <f>Variety!H230</f>
        <v>0.24994741148018029</v>
      </c>
      <c r="I225" s="258">
        <f>Variety!I230</f>
        <v>4.3588817858503486</v>
      </c>
      <c r="J225" s="259">
        <f>Variety!J230</f>
        <v>3.2920935677262619E-2</v>
      </c>
      <c r="K225" s="87">
        <f>Variety!K230</f>
        <v>7.6100863640375799E-3</v>
      </c>
      <c r="L225" s="125">
        <f>Variety!L230</f>
        <v>2327571802.0969639</v>
      </c>
      <c r="M225" s="89">
        <f>Variety!M230</f>
        <v>125626144.8688283</v>
      </c>
      <c r="N225" s="87">
        <f>Variety!N230</f>
        <v>5.7052336626222486E-2</v>
      </c>
      <c r="O225" s="124">
        <f>Variety!O230</f>
        <v>554848344.08397007</v>
      </c>
      <c r="P225" s="88">
        <f>Variety!P230</f>
        <v>26266519.41790396</v>
      </c>
      <c r="Q225" s="87">
        <f>Variety!Q230</f>
        <v>4.9692437749818484E-2</v>
      </c>
    </row>
    <row r="226" spans="2:17" s="55" customFormat="1">
      <c r="B226" s="500"/>
      <c r="C226" s="120" t="s">
        <v>166</v>
      </c>
      <c r="D226" s="124">
        <f>Variety!D231</f>
        <v>48096851.864282444</v>
      </c>
      <c r="E226" s="88">
        <f>Variety!E231</f>
        <v>555026.70398297906</v>
      </c>
      <c r="F226" s="87">
        <f>Variety!F231</f>
        <v>1.1674492977742526E-2</v>
      </c>
      <c r="G226" s="126">
        <f>Variety!G231</f>
        <v>0.87436654246674828</v>
      </c>
      <c r="H226" s="90">
        <f>Variety!H231</f>
        <v>-8.9736955883900071E-3</v>
      </c>
      <c r="I226" s="258">
        <f>Variety!I231</f>
        <v>6.1380588929908058</v>
      </c>
      <c r="J226" s="259">
        <f>Variety!J231</f>
        <v>-0.19181318477088727</v>
      </c>
      <c r="K226" s="87">
        <f>Variety!K231</f>
        <v>-3.0302853266935902E-2</v>
      </c>
      <c r="L226" s="125">
        <f>Variety!L231</f>
        <v>295221309.31042027</v>
      </c>
      <c r="M226" s="89">
        <f>Variety!M231</f>
        <v>-5712362.2975876331</v>
      </c>
      <c r="N226" s="87">
        <f>Variety!N231</f>
        <v>-1.8982130736863764E-2</v>
      </c>
      <c r="O226" s="124">
        <f>Variety!O231</f>
        <v>80162840.440624312</v>
      </c>
      <c r="P226" s="88">
        <f>Variety!P231</f>
        <v>1495210.0387779772</v>
      </c>
      <c r="Q226" s="87">
        <f>Variety!Q231</f>
        <v>1.9006674424286264E-2</v>
      </c>
    </row>
    <row r="227" spans="2:17" s="55" customFormat="1">
      <c r="B227" s="500"/>
      <c r="C227" s="120" t="s">
        <v>186</v>
      </c>
      <c r="D227" s="124">
        <f>Variety!D232</f>
        <v>6309789.9839360779</v>
      </c>
      <c r="E227" s="88">
        <f>Variety!E232</f>
        <v>205105.67031721398</v>
      </c>
      <c r="F227" s="87">
        <f>Variety!F232</f>
        <v>3.3598079733565635E-2</v>
      </c>
      <c r="G227" s="126">
        <f>Variety!G232</f>
        <v>0.11470749203114848</v>
      </c>
      <c r="H227" s="90">
        <f>Variety!H232</f>
        <v>1.2807719449651478E-3</v>
      </c>
      <c r="I227" s="258">
        <f>Variety!I232</f>
        <v>5.3581435446200976</v>
      </c>
      <c r="J227" s="259">
        <f>Variety!J232</f>
        <v>-4.3620444990513541E-2</v>
      </c>
      <c r="K227" s="87">
        <f>Variety!K232</f>
        <v>-8.0752222930157939E-3</v>
      </c>
      <c r="L227" s="125">
        <f>Variety!L232</f>
        <v>33808760.470335647</v>
      </c>
      <c r="M227" s="89">
        <f>Variety!M232</f>
        <v>832696.57708849758</v>
      </c>
      <c r="N227" s="87">
        <f>Variety!N232</f>
        <v>2.5251545478082893E-2</v>
      </c>
      <c r="O227" s="124">
        <f>Variety!O232</f>
        <v>6299124.330887883</v>
      </c>
      <c r="P227" s="88">
        <f>Variety!P232</f>
        <v>-142261.9844857147</v>
      </c>
      <c r="Q227" s="87">
        <f>Variety!Q232</f>
        <v>-2.208561597154627E-2</v>
      </c>
    </row>
    <row r="228" spans="2:17" s="55" customFormat="1">
      <c r="B228" s="500"/>
      <c r="C228" s="120" t="s">
        <v>181</v>
      </c>
      <c r="D228" s="124">
        <f>Variety!D233</f>
        <v>17730785.488988083</v>
      </c>
      <c r="E228" s="88">
        <f>Variety!E233</f>
        <v>4716322.1651053037</v>
      </c>
      <c r="F228" s="87">
        <f>Variety!F233</f>
        <v>0.3623908299353692</v>
      </c>
      <c r="G228" s="126">
        <f>Variety!G233</f>
        <v>0.32233306343983509</v>
      </c>
      <c r="H228" s="90">
        <f>Variety!H233</f>
        <v>8.052074151243549E-2</v>
      </c>
      <c r="I228" s="258">
        <f>Variety!I233</f>
        <v>4.2649666733733671</v>
      </c>
      <c r="J228" s="259">
        <f>Variety!J233</f>
        <v>-0.63245299047567016</v>
      </c>
      <c r="K228" s="87">
        <f>Variety!K233</f>
        <v>-0.1291400439182713</v>
      </c>
      <c r="L228" s="125">
        <f>Variety!L233</f>
        <v>75621209.203266278</v>
      </c>
      <c r="M228" s="89">
        <f>Variety!M233</f>
        <v>11883920.606440648</v>
      </c>
      <c r="N228" s="87">
        <f>Variety!N233</f>
        <v>0.18645161832366547</v>
      </c>
      <c r="O228" s="124">
        <f>Variety!O233</f>
        <v>12886496.805905961</v>
      </c>
      <c r="P228" s="88">
        <f>Variety!P233</f>
        <v>2235171.3200095985</v>
      </c>
      <c r="Q228" s="87">
        <f>Variety!Q233</f>
        <v>0.20984912375170908</v>
      </c>
    </row>
    <row r="229" spans="2:17" s="55" customFormat="1">
      <c r="B229" s="500"/>
      <c r="C229" s="120" t="s">
        <v>159</v>
      </c>
      <c r="D229" s="124">
        <f>Variety!D234</f>
        <v>196342883.05054891</v>
      </c>
      <c r="E229" s="88">
        <f>Variety!E234</f>
        <v>6985067.4554603696</v>
      </c>
      <c r="F229" s="87">
        <f>Variety!F234</f>
        <v>3.6888191984622495E-2</v>
      </c>
      <c r="G229" s="126">
        <f>Variety!G234</f>
        <v>3.5693739015453287</v>
      </c>
      <c r="H229" s="90">
        <f>Variety!H234</f>
        <v>5.1053404985056172E-2</v>
      </c>
      <c r="I229" s="258">
        <f>Variety!I234</f>
        <v>9.36080351654293</v>
      </c>
      <c r="J229" s="259">
        <f>Variety!J234</f>
        <v>5.5778048666837776E-2</v>
      </c>
      <c r="K229" s="87">
        <f>Variety!K234</f>
        <v>5.9944004301118086E-3</v>
      </c>
      <c r="L229" s="125">
        <f>Variety!L234</f>
        <v>1837927150.1077554</v>
      </c>
      <c r="M229" s="89">
        <f>Variety!M234</f>
        <v>75947853.454071999</v>
      </c>
      <c r="N229" s="87">
        <f>Variety!N234</f>
        <v>4.3103715008633005E-2</v>
      </c>
      <c r="O229" s="124">
        <f>Variety!O234</f>
        <v>400019305.14716852</v>
      </c>
      <c r="P229" s="88">
        <f>Variety!P234</f>
        <v>14236280.079762697</v>
      </c>
      <c r="Q229" s="87">
        <f>Variety!Q234</f>
        <v>3.6902297806585105E-2</v>
      </c>
    </row>
    <row r="230" spans="2:17" s="55" customFormat="1">
      <c r="B230" s="500"/>
      <c r="C230" s="120" t="s">
        <v>161</v>
      </c>
      <c r="D230" s="124">
        <f>Variety!D235</f>
        <v>162842130.45309654</v>
      </c>
      <c r="E230" s="88">
        <f>Variety!E235</f>
        <v>-3247688.1062554419</v>
      </c>
      <c r="F230" s="87">
        <f>Variety!F235</f>
        <v>-1.9553806093748516E-2</v>
      </c>
      <c r="G230" s="126">
        <f>Variety!G235</f>
        <v>2.960354057557971</v>
      </c>
      <c r="H230" s="90">
        <f>Variety!H235</f>
        <v>-0.12564062964786071</v>
      </c>
      <c r="I230" s="258">
        <f>Variety!I235</f>
        <v>5.6420297114798119</v>
      </c>
      <c r="J230" s="259">
        <f>Variety!J235</f>
        <v>4.6106985550868451E-2</v>
      </c>
      <c r="K230" s="87">
        <f>Variety!K235</f>
        <v>8.2393892498246607E-3</v>
      </c>
      <c r="L230" s="125">
        <f>Variety!L235</f>
        <v>918760138.29704213</v>
      </c>
      <c r="M230" s="89">
        <f>Variety!M235</f>
        <v>-10665651.924650431</v>
      </c>
      <c r="N230" s="87">
        <f>Variety!N235</f>
        <v>-1.1475528263645871E-2</v>
      </c>
      <c r="O230" s="124">
        <f>Variety!O235</f>
        <v>180519535.72563356</v>
      </c>
      <c r="P230" s="88">
        <f>Variety!P235</f>
        <v>-2577870.0153013766</v>
      </c>
      <c r="Q230" s="87">
        <f>Variety!Q235</f>
        <v>-1.4079227419250344E-2</v>
      </c>
    </row>
    <row r="231" spans="2:17" s="55" customFormat="1">
      <c r="B231" s="500"/>
      <c r="C231" s="120" t="s">
        <v>177</v>
      </c>
      <c r="D231" s="124">
        <f>Variety!D236</f>
        <v>9889382.1627555452</v>
      </c>
      <c r="E231" s="88">
        <f>Variety!E236</f>
        <v>704863.35899418779</v>
      </c>
      <c r="F231" s="87">
        <f>Variety!F236</f>
        <v>7.6744723817814331E-2</v>
      </c>
      <c r="G231" s="126">
        <f>Variety!G236</f>
        <v>0.17978193070058854</v>
      </c>
      <c r="H231" s="90">
        <f>Variety!H236</f>
        <v>9.1310354271907646E-3</v>
      </c>
      <c r="I231" s="258">
        <f>Variety!I236</f>
        <v>14.309826632142693</v>
      </c>
      <c r="J231" s="259">
        <f>Variety!J236</f>
        <v>-0.25943048267832225</v>
      </c>
      <c r="K231" s="87">
        <f>Variety!K236</f>
        <v>-1.7806706315479103E-2</v>
      </c>
      <c r="L231" s="125">
        <f>Variety!L236</f>
        <v>141515344.24803621</v>
      </c>
      <c r="M231" s="89">
        <f>Variety!M236</f>
        <v>7703728.3201286495</v>
      </c>
      <c r="N231" s="87">
        <f>Variety!N236</f>
        <v>5.7571446744048856E-2</v>
      </c>
      <c r="O231" s="124">
        <f>Variety!O236</f>
        <v>13377127.197040118</v>
      </c>
      <c r="P231" s="88">
        <f>Variety!P236</f>
        <v>635322.37016820721</v>
      </c>
      <c r="Q231" s="87">
        <f>Variety!Q236</f>
        <v>4.9861254257194398E-2</v>
      </c>
    </row>
    <row r="232" spans="2:17" s="55" customFormat="1">
      <c r="B232" s="500"/>
      <c r="C232" s="120" t="s">
        <v>164</v>
      </c>
      <c r="D232" s="124">
        <f>Variety!D237</f>
        <v>94729906.507041648</v>
      </c>
      <c r="E232" s="88">
        <f>Variety!E237</f>
        <v>-783940.02236314118</v>
      </c>
      <c r="F232" s="87">
        <f>Variety!F237</f>
        <v>-8.2076060262299064E-3</v>
      </c>
      <c r="G232" s="126">
        <f>Variety!G237</f>
        <v>1.7221222930449285</v>
      </c>
      <c r="H232" s="90">
        <f>Variety!H237</f>
        <v>-5.25513474046575E-2</v>
      </c>
      <c r="I232" s="258">
        <f>Variety!I237</f>
        <v>6.4248028123550984</v>
      </c>
      <c r="J232" s="259">
        <f>Variety!J237</f>
        <v>-0.15326390366134035</v>
      </c>
      <c r="K232" s="87">
        <f>Variety!K237</f>
        <v>-2.329923217229914E-2</v>
      </c>
      <c r="L232" s="125">
        <f>Variety!L237</f>
        <v>608620969.74057674</v>
      </c>
      <c r="M232" s="89">
        <f>Variety!M237</f>
        <v>-19675485.033203125</v>
      </c>
      <c r="N232" s="87">
        <f>Variety!N237</f>
        <v>-3.1315607280145083E-2</v>
      </c>
      <c r="O232" s="124">
        <f>Variety!O237</f>
        <v>166292262.11059761</v>
      </c>
      <c r="P232" s="88">
        <f>Variety!P237</f>
        <v>-382118.93586274981</v>
      </c>
      <c r="Q232" s="87">
        <f>Variety!Q237</f>
        <v>-2.2926074989067123E-3</v>
      </c>
    </row>
    <row r="233" spans="2:17" s="55" customFormat="1">
      <c r="B233" s="500"/>
      <c r="C233" s="120" t="s">
        <v>190</v>
      </c>
      <c r="D233" s="124">
        <f>Variety!D238</f>
        <v>384.98530277609825</v>
      </c>
      <c r="E233" s="88">
        <f>Variety!E238</f>
        <v>-599.73618813176154</v>
      </c>
      <c r="F233" s="87">
        <f>Variety!F238</f>
        <v>-0.60904143320649706</v>
      </c>
      <c r="G233" s="126">
        <f>Variety!G238</f>
        <v>6.9987588592847138E-6</v>
      </c>
      <c r="H233" s="90">
        <f>Variety!H238</f>
        <v>-1.1297638329162657E-5</v>
      </c>
      <c r="I233" s="258">
        <f>Variety!I238</f>
        <v>12.91329596630775</v>
      </c>
      <c r="J233" s="259">
        <f>Variety!J238</f>
        <v>2.8791102976135896</v>
      </c>
      <c r="K233" s="87">
        <f>Variety!K238</f>
        <v>0.28693013989128968</v>
      </c>
      <c r="L233" s="125">
        <f>Variety!L238</f>
        <v>4971.4291574263571</v>
      </c>
      <c r="M233" s="89">
        <f>Variety!M238</f>
        <v>-4909.4491142964362</v>
      </c>
      <c r="N233" s="87">
        <f>Variety!N238</f>
        <v>-0.49686363694473923</v>
      </c>
      <c r="O233" s="124">
        <f>Variety!O238</f>
        <v>712.52005422115326</v>
      </c>
      <c r="P233" s="88">
        <f>Variety!P238</f>
        <v>-686.15804612636566</v>
      </c>
      <c r="Q233" s="87">
        <f>Variety!Q238</f>
        <v>-0.49057609892932563</v>
      </c>
    </row>
    <row r="234" spans="2:17" s="55" customFormat="1">
      <c r="B234" s="500"/>
      <c r="C234" s="120" t="s">
        <v>180</v>
      </c>
      <c r="D234" s="124">
        <f>Variety!D239</f>
        <v>10160753.290281685</v>
      </c>
      <c r="E234" s="88">
        <f>Variety!E239</f>
        <v>-19168.256801657379</v>
      </c>
      <c r="F234" s="87">
        <f>Variety!F239</f>
        <v>-1.8829473992507625E-3</v>
      </c>
      <c r="G234" s="126">
        <f>Variety!G239</f>
        <v>0.18471526469861974</v>
      </c>
      <c r="H234" s="90">
        <f>Variety!H239</f>
        <v>-4.4304883822362806E-3</v>
      </c>
      <c r="I234" s="258">
        <f>Variety!I239</f>
        <v>4.8166530844100963</v>
      </c>
      <c r="J234" s="259">
        <f>Variety!J239</f>
        <v>0.18099545696201691</v>
      </c>
      <c r="K234" s="87">
        <f>Variety!K239</f>
        <v>3.9044181323989312E-2</v>
      </c>
      <c r="L234" s="125">
        <f>Variety!L239</f>
        <v>48940823.67556531</v>
      </c>
      <c r="M234" s="89">
        <f>Variety!M239</f>
        <v>1750192.7090053633</v>
      </c>
      <c r="N234" s="87">
        <f>Variety!N239</f>
        <v>3.7087715785058657E-2</v>
      </c>
      <c r="O234" s="124">
        <f>Variety!O239</f>
        <v>8089010.2349744784</v>
      </c>
      <c r="P234" s="88">
        <f>Variety!P239</f>
        <v>-51352.160882712342</v>
      </c>
      <c r="Q234" s="87">
        <f>Variety!Q239</f>
        <v>-6.3083384234646099E-3</v>
      </c>
    </row>
    <row r="235" spans="2:17" s="55" customFormat="1">
      <c r="B235" s="500"/>
      <c r="C235" s="120" t="s">
        <v>185</v>
      </c>
      <c r="D235" s="124">
        <f>Variety!D240</f>
        <v>6834466.7445199937</v>
      </c>
      <c r="E235" s="88">
        <f>Variety!E240</f>
        <v>614858.08253070712</v>
      </c>
      <c r="F235" s="87">
        <f>Variety!F240</f>
        <v>9.8858001515170935E-2</v>
      </c>
      <c r="G235" s="126">
        <f>Variety!G240</f>
        <v>0.12424574219269588</v>
      </c>
      <c r="H235" s="90">
        <f>Variety!H240</f>
        <v>8.6836959825034449E-3</v>
      </c>
      <c r="I235" s="258">
        <f>Variety!I240</f>
        <v>5.8083868015177007</v>
      </c>
      <c r="J235" s="259">
        <f>Variety!J240</f>
        <v>-3.4673651815641193E-2</v>
      </c>
      <c r="K235" s="87">
        <f>Variety!K240</f>
        <v>-5.9341593489522452E-3</v>
      </c>
      <c r="L235" s="125">
        <f>Variety!L240</f>
        <v>39697226.43428158</v>
      </c>
      <c r="M235" s="89">
        <f>Variety!M240</f>
        <v>3355677.0262024775</v>
      </c>
      <c r="N235" s="87">
        <f>Variety!N240</f>
        <v>9.2337203032308676E-2</v>
      </c>
      <c r="O235" s="124">
        <f>Variety!O240</f>
        <v>5658015.5106615014</v>
      </c>
      <c r="P235" s="88">
        <f>Variety!P240</f>
        <v>436921.36133304518</v>
      </c>
      <c r="Q235" s="87">
        <f>Variety!Q240</f>
        <v>8.3683869479588405E-2</v>
      </c>
    </row>
    <row r="236" spans="2:17" s="55" customFormat="1">
      <c r="B236" s="500"/>
      <c r="C236" s="120" t="s">
        <v>163</v>
      </c>
      <c r="D236" s="124">
        <f>Variety!D241</f>
        <v>96467338.186909959</v>
      </c>
      <c r="E236" s="88">
        <f>Variety!E241</f>
        <v>9354169.5083283335</v>
      </c>
      <c r="F236" s="87">
        <f>Variety!F241</f>
        <v>0.10737951161944392</v>
      </c>
      <c r="G236" s="126">
        <f>Variety!G241</f>
        <v>1.7537075646752907</v>
      </c>
      <c r="H236" s="90">
        <f>Variety!H241</f>
        <v>0.13512083817042653</v>
      </c>
      <c r="I236" s="258">
        <f>Variety!I241</f>
        <v>5.0412572540207652</v>
      </c>
      <c r="J236" s="259">
        <f>Variety!J241</f>
        <v>1.5929294211558975E-2</v>
      </c>
      <c r="K236" s="87">
        <f>Variety!K241</f>
        <v>3.1698019191893209E-3</v>
      </c>
      <c r="L236" s="125">
        <f>Variety!L241</f>
        <v>486316668.41083419</v>
      </c>
      <c r="M236" s="89">
        <f>Variety!M241</f>
        <v>48544426.182782352</v>
      </c>
      <c r="N236" s="87">
        <f>Variety!N241</f>
        <v>0.11088968532064615</v>
      </c>
      <c r="O236" s="124">
        <f>Variety!O241</f>
        <v>103346438.62139298</v>
      </c>
      <c r="P236" s="88">
        <f>Variety!P241</f>
        <v>10056132.428173214</v>
      </c>
      <c r="Q236" s="87">
        <f>Variety!Q241</f>
        <v>0.10779396958291988</v>
      </c>
    </row>
    <row r="237" spans="2:17" s="55" customFormat="1">
      <c r="B237" s="500"/>
      <c r="C237" s="120" t="s">
        <v>175</v>
      </c>
      <c r="D237" s="124">
        <f>Variety!D242</f>
        <v>34939580.336781159</v>
      </c>
      <c r="E237" s="88">
        <f>Variety!E242</f>
        <v>6990520.7422936447</v>
      </c>
      <c r="F237" s="87">
        <f>Variety!F242</f>
        <v>0.25011649206517161</v>
      </c>
      <c r="G237" s="126">
        <f>Variety!G242</f>
        <v>0.63517670845724283</v>
      </c>
      <c r="H237" s="90">
        <f>Variety!H242</f>
        <v>0.11587546429238094</v>
      </c>
      <c r="I237" s="258">
        <f>Variety!I242</f>
        <v>5.3428694945713273</v>
      </c>
      <c r="J237" s="259">
        <f>Variety!J242</f>
        <v>-7.9707185919615675E-2</v>
      </c>
      <c r="K237" s="87">
        <f>Variety!K242</f>
        <v>-1.4699134860809241E-2</v>
      </c>
      <c r="L237" s="125">
        <f>Variety!L242</f>
        <v>186677617.93451223</v>
      </c>
      <c r="M237" s="89">
        <f>Variety!M242</f>
        <v>35121699.135792583</v>
      </c>
      <c r="N237" s="87">
        <f>Variety!N242</f>
        <v>0.23174086115658385</v>
      </c>
      <c r="O237" s="124">
        <f>Variety!O242</f>
        <v>30017289.0339358</v>
      </c>
      <c r="P237" s="88">
        <f>Variety!P242</f>
        <v>4310768.9752111509</v>
      </c>
      <c r="Q237" s="87">
        <f>Variety!Q242</f>
        <v>0.16769165820046888</v>
      </c>
    </row>
    <row r="238" spans="2:17" s="55" customFormat="1">
      <c r="B238" s="500"/>
      <c r="C238" s="120" t="s">
        <v>207</v>
      </c>
      <c r="D238" s="124">
        <f>Variety!D243</f>
        <v>100977099.56011353</v>
      </c>
      <c r="E238" s="88">
        <f>Variety!E243</f>
        <v>-1439536.6182159632</v>
      </c>
      <c r="F238" s="87">
        <f>Variety!F243</f>
        <v>-1.4055691262007657E-2</v>
      </c>
      <c r="G238" s="126">
        <f>Variety!G243</f>
        <v>1.8356918174152579</v>
      </c>
      <c r="H238" s="90">
        <f>Variety!H243</f>
        <v>-6.7237560612058322E-2</v>
      </c>
      <c r="I238" s="258">
        <f>Variety!I243</f>
        <v>3.1910288718682733</v>
      </c>
      <c r="J238" s="259">
        <f>Variety!J243</f>
        <v>4.5252759494001538E-2</v>
      </c>
      <c r="K238" s="87">
        <f>Variety!K243</f>
        <v>1.4385244810015121E-2</v>
      </c>
      <c r="L238" s="125">
        <f>Variety!L243</f>
        <v>322220840.09383941</v>
      </c>
      <c r="M238" s="89">
        <f>Variety!M243</f>
        <v>41032.494323849678</v>
      </c>
      <c r="N238" s="87">
        <f>Variety!N243</f>
        <v>1.2735898822950124E-4</v>
      </c>
      <c r="O238" s="124">
        <f>Variety!O243</f>
        <v>75844670.731727615</v>
      </c>
      <c r="P238" s="88">
        <f>Variety!P243</f>
        <v>-1294321.9750699103</v>
      </c>
      <c r="Q238" s="87">
        <f>Variety!Q243</f>
        <v>-1.6779088365719015E-2</v>
      </c>
    </row>
    <row r="239" spans="2:17" s="55" customFormat="1">
      <c r="B239" s="500"/>
      <c r="C239" s="120" t="s">
        <v>208</v>
      </c>
      <c r="D239" s="124">
        <f>Variety!D244</f>
        <v>2321459.6998085743</v>
      </c>
      <c r="E239" s="88">
        <f>Variety!E244</f>
        <v>117699.23077416746</v>
      </c>
      <c r="F239" s="87">
        <f>Variety!F244</f>
        <v>5.3408359224148445E-2</v>
      </c>
      <c r="G239" s="126">
        <f>Variety!G244</f>
        <v>4.2202485454248373E-2</v>
      </c>
      <c r="H239" s="90">
        <f>Variety!H244</f>
        <v>1.2560074683978587E-3</v>
      </c>
      <c r="I239" s="258">
        <f>Variety!I244</f>
        <v>12.181892427063545</v>
      </c>
      <c r="J239" s="259">
        <f>Variety!J244</f>
        <v>1.0497840897203403E-2</v>
      </c>
      <c r="K239" s="87">
        <f>Variety!K244</f>
        <v>8.6250107355281607E-4</v>
      </c>
      <c r="L239" s="125">
        <f>Variety!L244</f>
        <v>28279772.336831283</v>
      </c>
      <c r="M239" s="89">
        <f>Variety!M244</f>
        <v>1456934.0948185064</v>
      </c>
      <c r="N239" s="87">
        <f>Variety!N244</f>
        <v>5.4316925064868848E-2</v>
      </c>
      <c r="O239" s="124">
        <f>Variety!O244</f>
        <v>5411065.4139029915</v>
      </c>
      <c r="P239" s="88">
        <f>Variety!P244</f>
        <v>256765.34138812497</v>
      </c>
      <c r="Q239" s="87">
        <f>Variety!Q244</f>
        <v>4.9815753405068053E-2</v>
      </c>
    </row>
    <row r="240" spans="2:17" s="55" customFormat="1">
      <c r="B240" s="500"/>
      <c r="C240" s="120" t="s">
        <v>239</v>
      </c>
      <c r="D240" s="124">
        <f>Variety!D245</f>
        <v>5148252.5575131495</v>
      </c>
      <c r="E240" s="88">
        <f>Variety!E245</f>
        <v>443691.1669620648</v>
      </c>
      <c r="F240" s="87">
        <f>Variety!F245</f>
        <v>9.4310846459183209E-2</v>
      </c>
      <c r="G240" s="126">
        <f>Variety!G245</f>
        <v>9.3591568137565126E-2</v>
      </c>
      <c r="H240" s="90">
        <f>Variety!H245</f>
        <v>6.1795185441323314E-3</v>
      </c>
      <c r="I240" s="258">
        <f>Variety!I245</f>
        <v>14.624567651630679</v>
      </c>
      <c r="J240" s="259">
        <f>Variety!J245</f>
        <v>0.23324335305688493</v>
      </c>
      <c r="K240" s="87">
        <f>Variety!K245</f>
        <v>1.6207219587150833E-2</v>
      </c>
      <c r="L240" s="125">
        <f>Variety!L245</f>
        <v>75290967.815031722</v>
      </c>
      <c r="M240" s="89">
        <f>Variety!M245</f>
        <v>7586099.1610617787</v>
      </c>
      <c r="N240" s="87">
        <f>Variety!N245</f>
        <v>0.11204658264434814</v>
      </c>
      <c r="O240" s="124">
        <f>Variety!O245</f>
        <v>7589766.5913358713</v>
      </c>
      <c r="P240" s="88">
        <f>Variety!P245</f>
        <v>309794.71699258592</v>
      </c>
      <c r="Q240" s="87">
        <f>Variety!Q245</f>
        <v>4.2554383772331811E-2</v>
      </c>
    </row>
    <row r="241" spans="2:17" s="55" customFormat="1">
      <c r="B241" s="500"/>
      <c r="C241" s="120" t="s">
        <v>209</v>
      </c>
      <c r="D241" s="124">
        <f>Variety!D246</f>
        <v>246598268.30347368</v>
      </c>
      <c r="E241" s="88">
        <f>Variety!E246</f>
        <v>10308127.695678174</v>
      </c>
      <c r="F241" s="87">
        <f>Variety!F246</f>
        <v>4.3624874356429651E-2</v>
      </c>
      <c r="G241" s="126">
        <f>Variety!G246</f>
        <v>4.482981045063303</v>
      </c>
      <c r="H241" s="90">
        <f>Variety!H246</f>
        <v>9.2644991476725558E-2</v>
      </c>
      <c r="I241" s="258">
        <f>Variety!I246</f>
        <v>5.0607467079523492</v>
      </c>
      <c r="J241" s="259">
        <f>Variety!J246</f>
        <v>2.7331579129477035E-2</v>
      </c>
      <c r="K241" s="87">
        <f>Variety!K246</f>
        <v>5.4300268167765588E-3</v>
      </c>
      <c r="L241" s="125">
        <f>Variety!L246</f>
        <v>1247971374.5035546</v>
      </c>
      <c r="M241" s="89">
        <f>Variety!M246</f>
        <v>58625005.976593018</v>
      </c>
      <c r="N241" s="87">
        <f>Variety!N246</f>
        <v>4.9291785410840165E-2</v>
      </c>
      <c r="O241" s="124">
        <f>Variety!O246</f>
        <v>219293962.88623354</v>
      </c>
      <c r="P241" s="88">
        <f>Variety!P246</f>
        <v>2804394.193477869</v>
      </c>
      <c r="Q241" s="87">
        <f>Variety!Q246</f>
        <v>1.2953946051127737E-2</v>
      </c>
    </row>
    <row r="242" spans="2:17" s="55" customFormat="1" ht="15" thickBot="1">
      <c r="B242" s="501"/>
      <c r="C242" s="95" t="s">
        <v>210</v>
      </c>
      <c r="D242" s="121">
        <f>Variety!D247</f>
        <v>101302448.29291229</v>
      </c>
      <c r="E242" s="84">
        <f>Variety!E247</f>
        <v>-429179.03870147467</v>
      </c>
      <c r="F242" s="83">
        <f>Variety!F247</f>
        <v>-4.2187375741320173E-3</v>
      </c>
      <c r="G242" s="123">
        <f>Variety!G247</f>
        <v>1.8416064258681335</v>
      </c>
      <c r="H242" s="86">
        <f>Variety!H247</f>
        <v>-4.859529865224399E-2</v>
      </c>
      <c r="I242" s="260">
        <f>Variety!I247</f>
        <v>6.6830033222806309</v>
      </c>
      <c r="J242" s="261">
        <f>Variety!J247</f>
        <v>-0.1894359695752339</v>
      </c>
      <c r="K242" s="83">
        <f>Variety!K247</f>
        <v>-2.7564589737405703E-2</v>
      </c>
      <c r="L242" s="122">
        <f>Variety!L247</f>
        <v>677004598.49669468</v>
      </c>
      <c r="M242" s="85">
        <f>Variety!M247</f>
        <v>-22139834.401525736</v>
      </c>
      <c r="N242" s="83">
        <f>Variety!N247</f>
        <v>-3.1667039541096932E-2</v>
      </c>
      <c r="O242" s="121">
        <f>Variety!O247</f>
        <v>190999846.03472921</v>
      </c>
      <c r="P242" s="84">
        <f>Variety!P247</f>
        <v>434487.8981692791</v>
      </c>
      <c r="Q242" s="83">
        <f>Variety!Q247</f>
        <v>2.2799941312414362E-3</v>
      </c>
    </row>
    <row r="244" spans="2:17" ht="23.5">
      <c r="B244" s="512" t="s">
        <v>212</v>
      </c>
      <c r="C244" s="512"/>
      <c r="D244" s="512"/>
      <c r="E244" s="512"/>
      <c r="F244" s="512"/>
      <c r="G244" s="512"/>
      <c r="H244" s="512"/>
      <c r="I244" s="512"/>
      <c r="J244" s="512"/>
      <c r="K244" s="512"/>
      <c r="L244" s="512"/>
      <c r="M244" s="512"/>
      <c r="N244" s="512"/>
      <c r="O244" s="512"/>
      <c r="P244" s="512"/>
      <c r="Q244" s="512"/>
    </row>
    <row r="245" spans="2:17">
      <c r="B245" s="513" t="s">
        <v>524</v>
      </c>
      <c r="C245" s="513"/>
      <c r="D245" s="513"/>
      <c r="E245" s="513"/>
      <c r="F245" s="513"/>
      <c r="G245" s="513"/>
      <c r="H245" s="513"/>
      <c r="I245" s="513"/>
      <c r="J245" s="513"/>
      <c r="K245" s="513"/>
      <c r="L245" s="513"/>
      <c r="M245" s="513"/>
      <c r="N245" s="513"/>
      <c r="O245" s="513"/>
      <c r="P245" s="513"/>
      <c r="Q245" s="513"/>
    </row>
    <row r="246" spans="2:17" ht="15" thickBot="1">
      <c r="B246" s="513" t="str">
        <f>'HOME PAGE'!H7</f>
        <v>YTD ENDING 04-20-2025</v>
      </c>
      <c r="C246" s="513"/>
      <c r="D246" s="513"/>
      <c r="E246" s="513"/>
      <c r="F246" s="513"/>
      <c r="G246" s="513"/>
      <c r="H246" s="513"/>
      <c r="I246" s="513"/>
      <c r="J246" s="513"/>
      <c r="K246" s="513"/>
      <c r="L246" s="513"/>
      <c r="M246" s="513"/>
      <c r="N246" s="513"/>
      <c r="O246" s="513"/>
      <c r="P246" s="513"/>
      <c r="Q246" s="513"/>
    </row>
    <row r="247" spans="2:17">
      <c r="D247" s="496" t="s">
        <v>70</v>
      </c>
      <c r="E247" s="497"/>
      <c r="F247" s="498"/>
      <c r="G247" s="494" t="s">
        <v>19</v>
      </c>
      <c r="H247" s="495"/>
      <c r="I247" s="496" t="s">
        <v>20</v>
      </c>
      <c r="J247" s="497"/>
      <c r="K247" s="498"/>
      <c r="L247" s="494" t="s">
        <v>21</v>
      </c>
      <c r="M247" s="497"/>
      <c r="N247" s="495"/>
      <c r="O247" s="496" t="s">
        <v>22</v>
      </c>
      <c r="P247" s="497"/>
      <c r="Q247" s="498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Data'!D33</f>
        <v>1676817093.822973</v>
      </c>
      <c r="E249" s="425">
        <f>'Segment Data'!E33</f>
        <v>33350372.163989544</v>
      </c>
      <c r="F249" s="426">
        <f>'Segment Data'!F33</f>
        <v>2.029269697065986E-2</v>
      </c>
      <c r="G249" s="427">
        <f>'Segment Data'!G33</f>
        <v>100.00000000000007</v>
      </c>
      <c r="H249" s="428">
        <f>'Segment Data'!H33</f>
        <v>4.2632564145606011E-14</v>
      </c>
      <c r="I249" s="429">
        <f>'Segment Data'!I33</f>
        <v>5.6512155605576408</v>
      </c>
      <c r="J249" s="430">
        <f>'Segment Data'!J33</f>
        <v>6.3667777617069099E-2</v>
      </c>
      <c r="K249" s="426">
        <f>'Segment Data'!K33</f>
        <v>1.1394583114162204E-2</v>
      </c>
      <c r="L249" s="431">
        <f>'Segment Data'!L33</f>
        <v>9476054852.8214264</v>
      </c>
      <c r="M249" s="432">
        <f>'Segment Data'!M33</f>
        <v>293106015.87916374</v>
      </c>
      <c r="N249" s="426">
        <f>'Segment Data'!N33</f>
        <v>3.1918506907064742E-2</v>
      </c>
      <c r="O249" s="424">
        <f>'Segment Data'!O33</f>
        <v>2214579867.8724356</v>
      </c>
      <c r="P249" s="425">
        <f>'Segment Data'!P33</f>
        <v>54109748.542787075</v>
      </c>
      <c r="Q249" s="426">
        <f>'Segment Data'!Q33</f>
        <v>2.5045358442437642E-2</v>
      </c>
    </row>
    <row r="250" spans="2:17">
      <c r="B250" s="499" t="s">
        <v>66</v>
      </c>
      <c r="C250" s="421" t="s">
        <v>194</v>
      </c>
      <c r="D250" s="355">
        <f>'Segment Data'!D34</f>
        <v>1430546299.6932817</v>
      </c>
      <c r="E250" s="347">
        <f>'Segment Data'!E34</f>
        <v>33018463.437360287</v>
      </c>
      <c r="F250" s="114">
        <f>'Segment Data'!F34</f>
        <v>2.3626336864830649E-2</v>
      </c>
      <c r="G250" s="348">
        <f>'Segment Data'!G34</f>
        <v>85.313198736051888</v>
      </c>
      <c r="H250" s="115">
        <f>'Segment Data'!H34</f>
        <v>0.27783916118936247</v>
      </c>
      <c r="I250" s="349">
        <f>'Segment Data'!I34</f>
        <v>5.7046448275859998</v>
      </c>
      <c r="J250" s="350">
        <f>'Segment Data'!J34</f>
        <v>5.8193330278276889E-2</v>
      </c>
      <c r="K250" s="114">
        <f>'Segment Data'!K34</f>
        <v>1.0306177305520817E-2</v>
      </c>
      <c r="L250" s="351">
        <f>'Segment Data'!L34</f>
        <v>8160758549.1675711</v>
      </c>
      <c r="M250" s="352">
        <f>'Segment Data'!M34</f>
        <v>269685405.6111021</v>
      </c>
      <c r="N250" s="114">
        <f>'Segment Data'!N34</f>
        <v>3.4176011387160476E-2</v>
      </c>
      <c r="O250" s="353">
        <f>'Segment Data'!O34</f>
        <v>1931751678.2378881</v>
      </c>
      <c r="P250" s="354">
        <f>'Segment Data'!P34</f>
        <v>41291284.791282415</v>
      </c>
      <c r="Q250" s="114">
        <f>'Segment Data'!Q34</f>
        <v>2.1841920060542464E-2</v>
      </c>
    </row>
    <row r="251" spans="2:17">
      <c r="B251" s="500"/>
      <c r="C251" s="421" t="s">
        <v>195</v>
      </c>
      <c r="D251" s="355">
        <f>'Segment Data'!D35</f>
        <v>219594239.92747018</v>
      </c>
      <c r="E251" s="347">
        <f>'Segment Data'!E35</f>
        <v>-6981402.0575725436</v>
      </c>
      <c r="F251" s="114">
        <f>'Segment Data'!F35</f>
        <v>-3.0812676933884259E-2</v>
      </c>
      <c r="G251" s="348">
        <f>'Segment Data'!G35</f>
        <v>13.095897026360682</v>
      </c>
      <c r="H251" s="115">
        <f>'Segment Data'!H35</f>
        <v>-0.69054835759743938</v>
      </c>
      <c r="I251" s="349">
        <f>'Segment Data'!I35</f>
        <v>4.9788476984487495</v>
      </c>
      <c r="J251" s="350">
        <f>'Segment Data'!J35</f>
        <v>2.590074612688209E-2</v>
      </c>
      <c r="K251" s="114">
        <f>'Segment Data'!K35</f>
        <v>5.2293606970169968E-3</v>
      </c>
      <c r="L251" s="351">
        <f>'Segment Data'!L35</f>
        <v>1093326276.0554874</v>
      </c>
      <c r="M251" s="352">
        <f>'Segment Data'!M35</f>
        <v>-28890859.384700537</v>
      </c>
      <c r="N251" s="114">
        <f>'Segment Data'!N35</f>
        <v>-2.5744446838595225E-2</v>
      </c>
      <c r="O251" s="353">
        <f>'Segment Data'!O35</f>
        <v>227976441.11391494</v>
      </c>
      <c r="P251" s="354">
        <f>'Segment Data'!P35</f>
        <v>-5391883.8389099836</v>
      </c>
      <c r="Q251" s="114">
        <f>'Segment Data'!Q35</f>
        <v>-2.3104608733854285E-2</v>
      </c>
    </row>
    <row r="252" spans="2:17">
      <c r="B252" s="500"/>
      <c r="C252" s="421" t="s">
        <v>293</v>
      </c>
      <c r="D252" s="355">
        <f>'Segment Data'!D36</f>
        <v>6058266.2296711151</v>
      </c>
      <c r="E252" s="347">
        <f>'Segment Data'!E36</f>
        <v>-507100.44942187425</v>
      </c>
      <c r="F252" s="114">
        <f>'Segment Data'!F36</f>
        <v>-7.7238709459550026E-2</v>
      </c>
      <c r="G252" s="348">
        <f>'Segment Data'!G36</f>
        <v>0.36129559103306169</v>
      </c>
      <c r="H252" s="115">
        <f>'Segment Data'!H36</f>
        <v>-3.8187196940012547E-2</v>
      </c>
      <c r="I252" s="349">
        <f>'Segment Data'!I36</f>
        <v>10.525185030423673</v>
      </c>
      <c r="J252" s="350">
        <f>'Segment Data'!J36</f>
        <v>-0.51079984844349546</v>
      </c>
      <c r="K252" s="114">
        <f>'Segment Data'!K36</f>
        <v>-4.6284935513243336E-2</v>
      </c>
      <c r="L252" s="351">
        <f>'Segment Data'!L36</f>
        <v>63764373.030855685</v>
      </c>
      <c r="M252" s="352">
        <f>'Segment Data'!M36</f>
        <v>-8690914.3638329059</v>
      </c>
      <c r="N252" s="114">
        <f>'Segment Data'!N36</f>
        <v>-0.119948656286332</v>
      </c>
      <c r="O252" s="353">
        <f>'Segment Data'!O36</f>
        <v>13147562.331294658</v>
      </c>
      <c r="P252" s="354">
        <f>'Segment Data'!P36</f>
        <v>-978661.70188541338</v>
      </c>
      <c r="Q252" s="114">
        <f>'Segment Data'!Q36</f>
        <v>-6.9279780611344211E-2</v>
      </c>
    </row>
    <row r="253" spans="2:17">
      <c r="B253" s="500"/>
      <c r="C253" s="421" t="s">
        <v>193</v>
      </c>
      <c r="D253" s="355">
        <f>'Segment Data'!D37</f>
        <v>2911481.6095359428</v>
      </c>
      <c r="E253" s="347">
        <f>'Segment Data'!E37</f>
        <v>-299109.03381921025</v>
      </c>
      <c r="F253" s="114">
        <f>'Segment Data'!F37</f>
        <v>-9.3163242233408272E-2</v>
      </c>
      <c r="G253" s="348">
        <f>'Segment Data'!G37</f>
        <v>0.17363143662246797</v>
      </c>
      <c r="H253" s="115">
        <f>'Segment Data'!H37</f>
        <v>-2.1723333939253575E-2</v>
      </c>
      <c r="I253" s="349">
        <f>'Segment Data'!I37</f>
        <v>2.756063831425569</v>
      </c>
      <c r="J253" s="350">
        <f>'Segment Data'!J37</f>
        <v>4.2872412061767839E-2</v>
      </c>
      <c r="K253" s="114">
        <f>'Segment Data'!K37</f>
        <v>1.5801469721521057E-2</v>
      </c>
      <c r="L253" s="351">
        <f>'Segment Data'!L37</f>
        <v>8024229.1599027133</v>
      </c>
      <c r="M253" s="352">
        <f>'Segment Data'!M37</f>
        <v>-686717.82473819423</v>
      </c>
      <c r="N253" s="114">
        <f>'Segment Data'!N37</f>
        <v>-7.8833888663197155E-2</v>
      </c>
      <c r="O253" s="353">
        <f>'Segment Data'!O37</f>
        <v>4493831.1422902644</v>
      </c>
      <c r="P253" s="354">
        <f>'Segment Data'!P37</f>
        <v>-548627.88534366339</v>
      </c>
      <c r="Q253" s="114">
        <f>'Segment Data'!Q37</f>
        <v>-0.10880165457707169</v>
      </c>
    </row>
    <row r="254" spans="2:17" ht="15" thickBot="1">
      <c r="B254" s="501"/>
      <c r="C254" s="422" t="s">
        <v>292</v>
      </c>
      <c r="D254" s="356">
        <f>'Segment Data'!D38</f>
        <v>581989.80315372651</v>
      </c>
      <c r="E254" s="113">
        <f>'Segment Data'!E38</f>
        <v>-1028155.9191723848</v>
      </c>
      <c r="F254" s="111">
        <f>'Segment Data'!F38</f>
        <v>-0.63854836547778437</v>
      </c>
      <c r="G254" s="171">
        <f>'Segment Data'!G38</f>
        <v>3.4708007527931933E-2</v>
      </c>
      <c r="H254" s="112">
        <f>'Segment Data'!H38</f>
        <v>-6.3264510023306575E-2</v>
      </c>
      <c r="I254" s="234">
        <f>'Segment Data'!I38</f>
        <v>25.179270086574512</v>
      </c>
      <c r="J254" s="235">
        <f>'Segment Data'!J38</f>
        <v>5.2919714197867869</v>
      </c>
      <c r="K254" s="111">
        <f>'Segment Data'!K38</f>
        <v>0.26609805124637209</v>
      </c>
      <c r="L254" s="170">
        <f>'Segment Data'!L38</f>
        <v>14654078.441240015</v>
      </c>
      <c r="M254" s="169">
        <f>'Segment Data'!M38</f>
        <v>-17367370.435710013</v>
      </c>
      <c r="N254" s="111">
        <f>'Segment Data'!N38</f>
        <v>-0.54236678991160681</v>
      </c>
      <c r="O254" s="168">
        <f>'Segment Data'!O38</f>
        <v>3110826.9946426768</v>
      </c>
      <c r="P254" s="167">
        <f>'Segment Data'!P38</f>
        <v>-3492602.9979153546</v>
      </c>
      <c r="Q254" s="111">
        <f>'Segment Data'!Q38</f>
        <v>-0.52890740143402248</v>
      </c>
    </row>
    <row r="255" spans="2:17">
      <c r="B255" s="499" t="s">
        <v>151</v>
      </c>
      <c r="C255" s="224" t="s">
        <v>150</v>
      </c>
      <c r="D255" s="110">
        <f>Fat!D23</f>
        <v>1597143643.0813911</v>
      </c>
      <c r="E255" s="109">
        <f>Fat!E23</f>
        <v>35567526.238900661</v>
      </c>
      <c r="F255" s="107">
        <f>Fat!F23</f>
        <v>2.277668430970772E-2</v>
      </c>
      <c r="G255" s="223">
        <f>Fat!G23</f>
        <v>95.248530621790451</v>
      </c>
      <c r="H255" s="108">
        <f>Fat!H23</f>
        <v>0.23132727579441337</v>
      </c>
      <c r="I255" s="236">
        <f>Fat!I23</f>
        <v>5.6651584455578803</v>
      </c>
      <c r="J255" s="237">
        <f>Fat!J23</f>
        <v>6.7151725890814973E-2</v>
      </c>
      <c r="K255" s="107">
        <f>Fat!K23</f>
        <v>1.1995649389790076E-2</v>
      </c>
      <c r="L255" s="222">
        <f>Fat!L23</f>
        <v>9048071798.371624</v>
      </c>
      <c r="M255" s="221">
        <f>Fat!M23</f>
        <v>306358203.01576042</v>
      </c>
      <c r="N255" s="107">
        <f>Fat!N23</f>
        <v>3.5045554818739055E-2</v>
      </c>
      <c r="O255" s="225">
        <f>Fat!O23</f>
        <v>2112346709.8237414</v>
      </c>
      <c r="P255" s="226">
        <f>Fat!P23</f>
        <v>57384504.987671852</v>
      </c>
      <c r="Q255" s="107">
        <f>Fat!Q23</f>
        <v>2.7924846915736625E-2</v>
      </c>
    </row>
    <row r="256" spans="2:17">
      <c r="B256" s="500"/>
      <c r="C256" s="220" t="s">
        <v>213</v>
      </c>
      <c r="D256" s="99">
        <f>Fat!D24</f>
        <v>73584272.767066777</v>
      </c>
      <c r="E256" s="98">
        <f>Fat!E24</f>
        <v>-2263092.3445020467</v>
      </c>
      <c r="F256" s="96">
        <f>Fat!F24</f>
        <v>-2.9837455014727499E-2</v>
      </c>
      <c r="G256" s="203">
        <f>Fat!G24</f>
        <v>4.3883303097359354</v>
      </c>
      <c r="H256" s="97">
        <f>Fat!H24</f>
        <v>-0.22675341006128491</v>
      </c>
      <c r="I256" s="238">
        <f>Fat!I24</f>
        <v>5.3310982481337605</v>
      </c>
      <c r="J256" s="239">
        <f>Fat!J24</f>
        <v>-1.628584551568224E-2</v>
      </c>
      <c r="K256" s="96">
        <f>Fat!K24</f>
        <v>-3.0455724201714483E-3</v>
      </c>
      <c r="L256" s="202">
        <f>Fat!L24</f>
        <v>392284987.63870645</v>
      </c>
      <c r="M256" s="201">
        <f>Fat!M24</f>
        <v>-13300006.104118347</v>
      </c>
      <c r="N256" s="96">
        <f>Fat!N24</f>
        <v>-3.2792155304818001E-2</v>
      </c>
      <c r="O256" s="200">
        <f>Fat!O24</f>
        <v>91496922.885064438</v>
      </c>
      <c r="P256" s="199">
        <f>Fat!P24</f>
        <v>-3330556.5774696171</v>
      </c>
      <c r="Q256" s="96">
        <f>Fat!Q24</f>
        <v>-3.5122272534782562E-2</v>
      </c>
    </row>
    <row r="257" spans="2:17">
      <c r="B257" s="500"/>
      <c r="C257" s="220" t="s">
        <v>65</v>
      </c>
      <c r="D257" s="99">
        <f>Fat!D25</f>
        <v>828277.54529652593</v>
      </c>
      <c r="E257" s="98">
        <f>Fat!E25</f>
        <v>-69457.500327730668</v>
      </c>
      <c r="F257" s="96">
        <f>Fat!F25</f>
        <v>-7.7369710212696577E-2</v>
      </c>
      <c r="G257" s="203">
        <f>Fat!G25</f>
        <v>4.9395819517090989E-2</v>
      </c>
      <c r="H257" s="97">
        <f>Fat!H25</f>
        <v>-5.2286540906280529E-3</v>
      </c>
      <c r="I257" s="238">
        <f>Fat!I25</f>
        <v>4.8584106440397061</v>
      </c>
      <c r="J257" s="239">
        <f>Fat!J25</f>
        <v>0.14166135039460848</v>
      </c>
      <c r="K257" s="96">
        <f>Fat!K25</f>
        <v>3.0033682431557174E-2</v>
      </c>
      <c r="L257" s="202">
        <f>Fat!L25</f>
        <v>4024112.4422877217</v>
      </c>
      <c r="M257" s="201">
        <f>Fat!M25</f>
        <v>-210278.7000409402</v>
      </c>
      <c r="N257" s="96">
        <f>Fat!N25</f>
        <v>-4.965972508748908E-2</v>
      </c>
      <c r="O257" s="200">
        <f>Fat!O25</f>
        <v>1118536.066655956</v>
      </c>
      <c r="P257" s="199">
        <f>Fat!P25</f>
        <v>-113893.34885043441</v>
      </c>
      <c r="Q257" s="96">
        <f>Fat!Q25</f>
        <v>-9.2413689106598459E-2</v>
      </c>
    </row>
    <row r="258" spans="2:17" ht="15" thickBot="1">
      <c r="B258" s="501"/>
      <c r="C258" s="227" t="s">
        <v>13</v>
      </c>
      <c r="D258" s="94">
        <f>Fat!D26</f>
        <v>5260900.4292092584</v>
      </c>
      <c r="E258" s="93">
        <f>Fat!E26</f>
        <v>115395.76992631983</v>
      </c>
      <c r="F258" s="91">
        <f>Fat!F26</f>
        <v>2.2426521316647883E-2</v>
      </c>
      <c r="G258" s="215">
        <f>Fat!G26</f>
        <v>0.31374324895596928</v>
      </c>
      <c r="H258" s="92">
        <f>Fat!H26</f>
        <v>6.5478835794424706E-4</v>
      </c>
      <c r="I258" s="240">
        <f>Fat!I26</f>
        <v>6.0206336909441358</v>
      </c>
      <c r="J258" s="241">
        <f>Fat!J26</f>
        <v>-8.4862034254113539E-2</v>
      </c>
      <c r="K258" s="91">
        <f>Fat!K26</f>
        <v>-1.389928649100119E-2</v>
      </c>
      <c r="L258" s="214">
        <f>Fat!L26</f>
        <v>31673954.368799724</v>
      </c>
      <c r="M258" s="213">
        <f>Fat!M26</f>
        <v>258097.66756006703</v>
      </c>
      <c r="N258" s="91">
        <f>Fat!N26</f>
        <v>8.2155221808699747E-3</v>
      </c>
      <c r="O258" s="212">
        <f>Fat!O26</f>
        <v>9617699.0969733931</v>
      </c>
      <c r="P258" s="211">
        <f>Fat!P26</f>
        <v>169693.4814316351</v>
      </c>
      <c r="Q258" s="91">
        <f>Fat!Q26</f>
        <v>1.7960772710855836E-2</v>
      </c>
    </row>
    <row r="259" spans="2:17">
      <c r="B259" s="499" t="s">
        <v>67</v>
      </c>
      <c r="C259" s="224" t="s">
        <v>148</v>
      </c>
      <c r="D259" s="110">
        <f>'Form Data'!D98</f>
        <v>13263163.93639002</v>
      </c>
      <c r="E259" s="109">
        <f>'Form Data'!E98</f>
        <v>727582.5061477609</v>
      </c>
      <c r="F259" s="107">
        <f>'Form Data'!F98</f>
        <v>5.8041384852916218E-2</v>
      </c>
      <c r="G259" s="223">
        <f>'Form Data'!G98</f>
        <v>0.79097261026552135</v>
      </c>
      <c r="H259" s="108">
        <f>'Form Data'!H98</f>
        <v>2.8220236576547153E-2</v>
      </c>
      <c r="I259" s="236">
        <f>'Form Data'!I98</f>
        <v>8.6466179345777157</v>
      </c>
      <c r="J259" s="237">
        <f>'Form Data'!J98</f>
        <v>8.3527356200239211E-3</v>
      </c>
      <c r="K259" s="107">
        <f>'Form Data'!K98</f>
        <v>9.6694595820371167E-4</v>
      </c>
      <c r="L259" s="222">
        <f>'Form Data'!L98</f>
        <v>114681511.16163431</v>
      </c>
      <c r="M259" s="221">
        <f>'Form Data'!M98</f>
        <v>6395834.344072327</v>
      </c>
      <c r="N259" s="107">
        <f>'Form Data'!N98</f>
        <v>5.9064453693612025E-2</v>
      </c>
      <c r="O259" s="225">
        <f>'Form Data'!O98</f>
        <v>20926808.136640858</v>
      </c>
      <c r="P259" s="226">
        <f>'Form Data'!P98</f>
        <v>1176563.6614928395</v>
      </c>
      <c r="Q259" s="107">
        <f>'Form Data'!Q98</f>
        <v>5.9572106207258564E-2</v>
      </c>
    </row>
    <row r="260" spans="2:17">
      <c r="B260" s="500"/>
      <c r="C260" s="220" t="s">
        <v>147</v>
      </c>
      <c r="D260" s="99">
        <f>'Form Data'!D99</f>
        <v>317471928.96717346</v>
      </c>
      <c r="E260" s="98">
        <f>'Form Data'!E99</f>
        <v>18505261.04310894</v>
      </c>
      <c r="F260" s="96">
        <f>'Form Data'!F99</f>
        <v>6.1897405391724634E-2</v>
      </c>
      <c r="G260" s="203">
        <f>'Form Data'!G99</f>
        <v>18.933008861650485</v>
      </c>
      <c r="H260" s="97">
        <f>'Form Data'!H99</f>
        <v>0.74178758627989083</v>
      </c>
      <c r="I260" s="238">
        <f>'Form Data'!I99</f>
        <v>5.258640874315156</v>
      </c>
      <c r="J260" s="239">
        <f>'Form Data'!J99</f>
        <v>0.11805180645189317</v>
      </c>
      <c r="K260" s="96">
        <f>'Form Data'!K99</f>
        <v>2.2964645664813387E-2</v>
      </c>
      <c r="L260" s="202">
        <f>'Form Data'!L99</f>
        <v>1669470862.1144562</v>
      </c>
      <c r="M260" s="201">
        <f>'Form Data'!M99</f>
        <v>132606077.32850361</v>
      </c>
      <c r="N260" s="96">
        <f>'Form Data'!N99</f>
        <v>8.6283503038930245E-2</v>
      </c>
      <c r="O260" s="200">
        <f>'Form Data'!O99</f>
        <v>413404295.70062125</v>
      </c>
      <c r="P260" s="199">
        <f>'Form Data'!P99</f>
        <v>22202026.420081198</v>
      </c>
      <c r="Q260" s="96">
        <f>'Form Data'!Q99</f>
        <v>5.6753317052359989E-2</v>
      </c>
    </row>
    <row r="261" spans="2:17">
      <c r="B261" s="500"/>
      <c r="C261" s="220" t="s">
        <v>146</v>
      </c>
      <c r="D261" s="99">
        <f>'Form Data'!D100</f>
        <v>872442.33615124365</v>
      </c>
      <c r="E261" s="98">
        <f>'Form Data'!E100</f>
        <v>-117561.62332296267</v>
      </c>
      <c r="F261" s="96">
        <f>'Form Data'!F100</f>
        <v>-0.11874863953614888</v>
      </c>
      <c r="G261" s="203">
        <f>'Form Data'!G100</f>
        <v>5.2029666167236158E-2</v>
      </c>
      <c r="H261" s="97">
        <f>'Form Data'!H100</f>
        <v>-8.2090929403930771E-3</v>
      </c>
      <c r="I261" s="238">
        <f>'Form Data'!I100</f>
        <v>7.6772193430576419</v>
      </c>
      <c r="J261" s="239">
        <f>'Form Data'!J100</f>
        <v>0.14298027971013827</v>
      </c>
      <c r="K261" s="96">
        <f>'Form Data'!K100</f>
        <v>1.8977401501062981E-2</v>
      </c>
      <c r="L261" s="202">
        <f>'Form Data'!L100</f>
        <v>6697931.1788027249</v>
      </c>
      <c r="M261" s="201">
        <f>'Form Data'!M100</f>
        <v>-760995.32553653885</v>
      </c>
      <c r="N261" s="96">
        <f>'Form Data'!N100</f>
        <v>-0.10202477864526838</v>
      </c>
      <c r="O261" s="200">
        <f>'Form Data'!O100</f>
        <v>1251130.9967632811</v>
      </c>
      <c r="P261" s="199">
        <f>'Form Data'!P100</f>
        <v>-133303.42674532905</v>
      </c>
      <c r="Q261" s="96">
        <f>'Form Data'!Q100</f>
        <v>-9.62872812765624E-2</v>
      </c>
    </row>
    <row r="262" spans="2:17">
      <c r="B262" s="500"/>
      <c r="C262" s="220" t="s">
        <v>145</v>
      </c>
      <c r="D262" s="99">
        <f>'Form Data'!D101</f>
        <v>16320132.117445333</v>
      </c>
      <c r="E262" s="98">
        <f>'Form Data'!E101</f>
        <v>-123793.6299118083</v>
      </c>
      <c r="F262" s="96">
        <f>'Form Data'!F101</f>
        <v>-7.5282284664721462E-3</v>
      </c>
      <c r="G262" s="203">
        <f>'Form Data'!G101</f>
        <v>0.97328039996521587</v>
      </c>
      <c r="H262" s="97">
        <f>'Form Data'!H101</f>
        <v>-2.7282953745893512E-2</v>
      </c>
      <c r="I262" s="238">
        <f>'Form Data'!I101</f>
        <v>10.332507140744328</v>
      </c>
      <c r="J262" s="239">
        <f>'Form Data'!J101</f>
        <v>4.6123460416174211E-2</v>
      </c>
      <c r="K262" s="96">
        <f>'Form Data'!K101</f>
        <v>4.4839335037036836E-3</v>
      </c>
      <c r="L262" s="202">
        <f>'Form Data'!L101</f>
        <v>168627881.64139476</v>
      </c>
      <c r="M262" s="201">
        <f>'Form Data'!M101</f>
        <v>-520647.80674767494</v>
      </c>
      <c r="N262" s="96">
        <f>'Form Data'!N101</f>
        <v>-3.0780510386127545E-3</v>
      </c>
      <c r="O262" s="200">
        <f>'Form Data'!O101</f>
        <v>36794542.434702374</v>
      </c>
      <c r="P262" s="199">
        <f>'Form Data'!P101</f>
        <v>-759252.55196284503</v>
      </c>
      <c r="Q262" s="96">
        <f>'Form Data'!Q101</f>
        <v>-2.0217731716127334E-2</v>
      </c>
    </row>
    <row r="263" spans="2:17">
      <c r="B263" s="500"/>
      <c r="C263" s="220" t="s">
        <v>144</v>
      </c>
      <c r="D263" s="99">
        <f>'Form Data'!D102</f>
        <v>9188225.4824074972</v>
      </c>
      <c r="E263" s="98">
        <f>'Form Data'!E102</f>
        <v>248482.42413729057</v>
      </c>
      <c r="F263" s="96">
        <f>'Form Data'!F102</f>
        <v>2.779525345612904E-2</v>
      </c>
      <c r="G263" s="203">
        <f>'Form Data'!G102</f>
        <v>0.54795633442996927</v>
      </c>
      <c r="H263" s="97">
        <f>'Form Data'!H102</f>
        <v>3.9998952484042727E-3</v>
      </c>
      <c r="I263" s="238">
        <f>'Form Data'!I102</f>
        <v>6.2400418414009247</v>
      </c>
      <c r="J263" s="239">
        <f>'Form Data'!J102</f>
        <v>-2.7981466880480532E-2</v>
      </c>
      <c r="K263" s="96">
        <f>'Form Data'!K102</f>
        <v>-4.4641612681163775E-3</v>
      </c>
      <c r="L263" s="202">
        <f>'Form Data'!L102</f>
        <v>57334911.458448976</v>
      </c>
      <c r="M263" s="201">
        <f>'Form Data'!M102</f>
        <v>1300393.5991644263</v>
      </c>
      <c r="N263" s="96">
        <f>'Form Data'!N102</f>
        <v>2.3207009694096257E-2</v>
      </c>
      <c r="O263" s="200">
        <f>'Form Data'!O102</f>
        <v>16572164.001762269</v>
      </c>
      <c r="P263" s="199">
        <f>'Form Data'!P102</f>
        <v>599083.5693026036</v>
      </c>
      <c r="Q263" s="96">
        <f>'Form Data'!Q102</f>
        <v>3.7505825619282368E-2</v>
      </c>
    </row>
    <row r="264" spans="2:17">
      <c r="B264" s="500"/>
      <c r="C264" s="220" t="s">
        <v>143</v>
      </c>
      <c r="D264" s="99">
        <f>'Form Data'!D103</f>
        <v>1686312.9860259122</v>
      </c>
      <c r="E264" s="98">
        <f>'Form Data'!E103</f>
        <v>102477.25161504373</v>
      </c>
      <c r="F264" s="96">
        <f>'Form Data'!F103</f>
        <v>6.4701944392712971E-2</v>
      </c>
      <c r="G264" s="203">
        <f>'Form Data'!G103</f>
        <v>0.10056630459207033</v>
      </c>
      <c r="H264" s="97">
        <f>'Form Data'!H103</f>
        <v>4.1946705615327623E-3</v>
      </c>
      <c r="I264" s="238">
        <f>'Form Data'!I103</f>
        <v>7.6720912656917575</v>
      </c>
      <c r="J264" s="239">
        <f>'Form Data'!J103</f>
        <v>-0.33791257158816901</v>
      </c>
      <c r="K264" s="96">
        <f>'Form Data'!K103</f>
        <v>-4.2186318315537645E-2</v>
      </c>
      <c r="L264" s="202">
        <f>'Form Data'!L103</f>
        <v>12937547.131311988</v>
      </c>
      <c r="M264" s="201">
        <f>'Form Data'!M103</f>
        <v>251016.82105986029</v>
      </c>
      <c r="N264" s="96">
        <f>'Form Data'!N103</f>
        <v>1.9786089255390087E-2</v>
      </c>
      <c r="O264" s="200">
        <f>'Form Data'!O103</f>
        <v>2556515.8685379568</v>
      </c>
      <c r="P264" s="199">
        <f>'Form Data'!P103</f>
        <v>204851.97550771339</v>
      </c>
      <c r="Q264" s="96">
        <f>'Form Data'!Q103</f>
        <v>8.7109376520532772E-2</v>
      </c>
    </row>
    <row r="265" spans="2:17">
      <c r="B265" s="500"/>
      <c r="C265" s="220" t="s">
        <v>142</v>
      </c>
      <c r="D265" s="99">
        <f>'Form Data'!D104</f>
        <v>35605783.685108393</v>
      </c>
      <c r="E265" s="98">
        <f>'Form Data'!E104</f>
        <v>1267.9736251011491</v>
      </c>
      <c r="F265" s="96">
        <f>'Form Data'!F104</f>
        <v>3.5612719335266731E-5</v>
      </c>
      <c r="G265" s="203">
        <f>'Form Data'!G104</f>
        <v>2.1234148802676405</v>
      </c>
      <c r="H265" s="97">
        <f>'Form Data'!H104</f>
        <v>-4.3012662332226004E-2</v>
      </c>
      <c r="I265" s="238">
        <f>'Form Data'!I104</f>
        <v>7.9853682401577899</v>
      </c>
      <c r="J265" s="239">
        <f>'Form Data'!J104</f>
        <v>0.11748704044828795</v>
      </c>
      <c r="K265" s="96">
        <f>'Form Data'!K104</f>
        <v>1.4932487853607374E-2</v>
      </c>
      <c r="L265" s="202">
        <f>'Form Data'!L104</f>
        <v>284325294.20499295</v>
      </c>
      <c r="M265" s="201">
        <f>'Form Data'!M104</f>
        <v>4193194.4138519764</v>
      </c>
      <c r="N265" s="96">
        <f>'Form Data'!N104</f>
        <v>1.4968632359441529E-2</v>
      </c>
      <c r="O265" s="200">
        <f>'Form Data'!O104</f>
        <v>61972405.105407134</v>
      </c>
      <c r="P265" s="199">
        <f>'Form Data'!P104</f>
        <v>433971.33076705039</v>
      </c>
      <c r="Q265" s="96">
        <f>'Form Data'!Q104</f>
        <v>7.05203730657652E-3</v>
      </c>
    </row>
    <row r="266" spans="2:17" ht="15" customHeight="1">
      <c r="B266" s="500"/>
      <c r="C266" s="220" t="s">
        <v>141</v>
      </c>
      <c r="D266" s="99">
        <f>'Form Data'!D105</f>
        <v>40727226.908296384</v>
      </c>
      <c r="E266" s="98">
        <f>'Form Data'!E105</f>
        <v>1811846.0210688934</v>
      </c>
      <c r="F266" s="96">
        <f>'Form Data'!F105</f>
        <v>4.6558609469079193E-2</v>
      </c>
      <c r="G266" s="203">
        <f>'Form Data'!G105</f>
        <v>2.4288413481903652</v>
      </c>
      <c r="H266" s="97">
        <f>'Form Data'!H105</f>
        <v>6.0957631753156161E-2</v>
      </c>
      <c r="I266" s="238">
        <f>'Form Data'!I105</f>
        <v>4.0498788324047075</v>
      </c>
      <c r="J266" s="239">
        <f>'Form Data'!J105</f>
        <v>-0.14397840865597811</v>
      </c>
      <c r="K266" s="96">
        <f>'Form Data'!K105</f>
        <v>-3.4330784378240768E-2</v>
      </c>
      <c r="L266" s="202">
        <f>'Form Data'!L105</f>
        <v>164940334.15845296</v>
      </c>
      <c r="M266" s="201">
        <f>'Form Data'!M105</f>
        <v>1734782.2359193265</v>
      </c>
      <c r="N266" s="96">
        <f>'Form Data'!N105</f>
        <v>1.0629431508204758E-2</v>
      </c>
      <c r="O266" s="200">
        <f>'Form Data'!O105</f>
        <v>20816555.826962598</v>
      </c>
      <c r="P266" s="199">
        <f>'Form Data'!P105</f>
        <v>533959.81858675182</v>
      </c>
      <c r="Q266" s="96">
        <f>'Form Data'!Q105</f>
        <v>2.6326009666920804E-2</v>
      </c>
    </row>
    <row r="267" spans="2:17">
      <c r="B267" s="500"/>
      <c r="C267" s="220" t="s">
        <v>140</v>
      </c>
      <c r="D267" s="99">
        <f>'Form Data'!D106</f>
        <v>6185078.4382584672</v>
      </c>
      <c r="E267" s="98">
        <f>'Form Data'!E106</f>
        <v>-88291.76766130887</v>
      </c>
      <c r="F267" s="96">
        <f>'Form Data'!F106</f>
        <v>-1.4074056649485408E-2</v>
      </c>
      <c r="G267" s="203">
        <f>'Form Data'!G106</f>
        <v>0.36885826492602825</v>
      </c>
      <c r="H267" s="97">
        <f>'Form Data'!H106</f>
        <v>-1.2857417128499637E-2</v>
      </c>
      <c r="I267" s="238">
        <f>'Form Data'!I106</f>
        <v>10.718108654280622</v>
      </c>
      <c r="J267" s="239">
        <f>'Form Data'!J106</f>
        <v>0.11382151221108394</v>
      </c>
      <c r="K267" s="96">
        <f>'Form Data'!K106</f>
        <v>1.0733537359576863E-2</v>
      </c>
      <c r="L267" s="202">
        <f>'Form Data'!L106</f>
        <v>66292342.736502551</v>
      </c>
      <c r="M267" s="201">
        <f>'Form Data'!M106</f>
        <v>-232276.27557465434</v>
      </c>
      <c r="N267" s="96">
        <f>'Form Data'!N106</f>
        <v>-3.4915837027565053E-3</v>
      </c>
      <c r="O267" s="200">
        <f>'Form Data'!O106</f>
        <v>13145473.794021117</v>
      </c>
      <c r="P267" s="199">
        <f>'Form Data'!P106</f>
        <v>412934.02788269334</v>
      </c>
      <c r="Q267" s="96">
        <f>'Form Data'!Q106</f>
        <v>3.2431395107900746E-2</v>
      </c>
    </row>
    <row r="268" spans="2:17">
      <c r="B268" s="500"/>
      <c r="C268" s="220" t="s">
        <v>139</v>
      </c>
      <c r="D268" s="99">
        <f>'Form Data'!D107</f>
        <v>19671991.409933116</v>
      </c>
      <c r="E268" s="98">
        <f>'Form Data'!E107</f>
        <v>690965.37701847777</v>
      </c>
      <c r="F268" s="96">
        <f>'Form Data'!F107</f>
        <v>3.6402951864682537E-2</v>
      </c>
      <c r="G268" s="203">
        <f>'Form Data'!G107</f>
        <v>1.1731745509036395</v>
      </c>
      <c r="H268" s="97">
        <f>'Form Data'!H107</f>
        <v>1.82362863944312E-2</v>
      </c>
      <c r="I268" s="238">
        <f>'Form Data'!I107</f>
        <v>11.618679517734522</v>
      </c>
      <c r="J268" s="239">
        <f>'Form Data'!J107</f>
        <v>8.482486827372071E-2</v>
      </c>
      <c r="K268" s="96">
        <f>'Form Data'!K107</f>
        <v>7.3544249387334009E-3</v>
      </c>
      <c r="L268" s="202">
        <f>'Form Data'!L107</f>
        <v>228562563.66763934</v>
      </c>
      <c r="M268" s="201">
        <f>'Form Data'!M107</f>
        <v>9638168.3063703179</v>
      </c>
      <c r="N268" s="96">
        <f>'Form Data'!N107</f>
        <v>4.4025099580452934E-2</v>
      </c>
      <c r="O268" s="200">
        <f>'Form Data'!O107</f>
        <v>40601676.987164959</v>
      </c>
      <c r="P268" s="199">
        <f>'Form Data'!P107</f>
        <v>1763978.1183464825</v>
      </c>
      <c r="Q268" s="96">
        <f>'Form Data'!Q107</f>
        <v>4.5419223324858801E-2</v>
      </c>
    </row>
    <row r="269" spans="2:17">
      <c r="B269" s="500"/>
      <c r="C269" s="220" t="s">
        <v>138</v>
      </c>
      <c r="D269" s="99">
        <f>'Form Data'!D108</f>
        <v>46351064.846046537</v>
      </c>
      <c r="E269" s="98">
        <f>'Form Data'!E108</f>
        <v>5786520.6757559851</v>
      </c>
      <c r="F269" s="96">
        <f>'Form Data'!F108</f>
        <v>0.14264971526523473</v>
      </c>
      <c r="G269" s="203">
        <f>'Form Data'!G108</f>
        <v>2.764229027530416</v>
      </c>
      <c r="H269" s="97">
        <f>'Form Data'!H108</f>
        <v>0.29599869248943467</v>
      </c>
      <c r="I269" s="238">
        <f>'Form Data'!I108</f>
        <v>7.0767241574266633</v>
      </c>
      <c r="J269" s="239">
        <f>'Form Data'!J108</f>
        <v>-0.22541405916484081</v>
      </c>
      <c r="K269" s="96">
        <f>'Form Data'!K108</f>
        <v>-3.0869596339968993E-2</v>
      </c>
      <c r="L269" s="202">
        <f>'Form Data'!L108</f>
        <v>328013700.31846732</v>
      </c>
      <c r="M269" s="201">
        <f>'Form Data'!M108</f>
        <v>31805792.09397459</v>
      </c>
      <c r="N269" s="96">
        <f>'Form Data'!N108</f>
        <v>0.10737657979701652</v>
      </c>
      <c r="O269" s="200">
        <f>'Form Data'!O108</f>
        <v>52000374.655361742</v>
      </c>
      <c r="P269" s="199">
        <f>'Form Data'!P108</f>
        <v>3908550.6095877886</v>
      </c>
      <c r="Q269" s="96">
        <f>'Form Data'!Q108</f>
        <v>8.127266301788881E-2</v>
      </c>
    </row>
    <row r="270" spans="2:17">
      <c r="B270" s="500"/>
      <c r="C270" s="220" t="s">
        <v>137</v>
      </c>
      <c r="D270" s="99">
        <f>'Form Data'!D109</f>
        <v>4299526.0604027333</v>
      </c>
      <c r="E270" s="98">
        <f>'Form Data'!E109</f>
        <v>235573.68091105064</v>
      </c>
      <c r="F270" s="96">
        <f>'Form Data'!F109</f>
        <v>5.7966644023647762E-2</v>
      </c>
      <c r="G270" s="203">
        <f>'Form Data'!G109</f>
        <v>0.25640996124390952</v>
      </c>
      <c r="H270" s="97">
        <f>'Form Data'!H109</f>
        <v>9.1306993073269616E-3</v>
      </c>
      <c r="I270" s="238">
        <f>'Form Data'!I109</f>
        <v>10.506105113718045</v>
      </c>
      <c r="J270" s="239">
        <f>'Form Data'!J109</f>
        <v>-9.4296147465779967E-3</v>
      </c>
      <c r="K270" s="96">
        <f>'Form Data'!K109</f>
        <v>-8.9673183438335885E-4</v>
      </c>
      <c r="L270" s="202">
        <f>'Form Data'!L109</f>
        <v>45171272.729761153</v>
      </c>
      <c r="M270" s="201">
        <f>'Form Data'!M109</f>
        <v>2436640.3483899236</v>
      </c>
      <c r="N270" s="96">
        <f>'Form Data'!N109</f>
        <v>5.7017931654235958E-2</v>
      </c>
      <c r="O270" s="200">
        <f>'Form Data'!O109</f>
        <v>9579615.8411598653</v>
      </c>
      <c r="P270" s="199">
        <f>'Form Data'!P109</f>
        <v>232298.72292654403</v>
      </c>
      <c r="Q270" s="96">
        <f>'Form Data'!Q109</f>
        <v>2.4851914189731629E-2</v>
      </c>
    </row>
    <row r="271" spans="2:17">
      <c r="B271" s="500"/>
      <c r="C271" s="220" t="s">
        <v>136</v>
      </c>
      <c r="D271" s="99">
        <f>'Form Data'!D110</f>
        <v>304093669.98762107</v>
      </c>
      <c r="E271" s="98">
        <f>'Form Data'!E110</f>
        <v>1860371.6475811601</v>
      </c>
      <c r="F271" s="96">
        <f>'Form Data'!F110</f>
        <v>6.1554158916271133E-3</v>
      </c>
      <c r="G271" s="203">
        <f>'Form Data'!G110</f>
        <v>18.135172351703456</v>
      </c>
      <c r="H271" s="97">
        <f>'Form Data'!H110</f>
        <v>-0.25481354560471559</v>
      </c>
      <c r="I271" s="238">
        <f>'Form Data'!I110</f>
        <v>4.7456985810271402</v>
      </c>
      <c r="J271" s="239">
        <f>'Form Data'!J110</f>
        <v>9.3633612580434011E-2</v>
      </c>
      <c r="K271" s="96">
        <f>'Form Data'!K110</f>
        <v>2.0127322643926374E-2</v>
      </c>
      <c r="L271" s="202">
        <f>'Form Data'!L110</f>
        <v>1443136898.1595888</v>
      </c>
      <c r="M271" s="201">
        <f>'Form Data'!M110</f>
        <v>37127958.653787136</v>
      </c>
      <c r="N271" s="96">
        <f>'Form Data'!N110</f>
        <v>2.6406630577211869E-2</v>
      </c>
      <c r="O271" s="200">
        <f>'Form Data'!O110</f>
        <v>338089798.73016024</v>
      </c>
      <c r="P271" s="199">
        <f>'Form Data'!P110</f>
        <v>3269898.3675661087</v>
      </c>
      <c r="Q271" s="96">
        <f>'Form Data'!Q110</f>
        <v>9.7661410329104199E-3</v>
      </c>
    </row>
    <row r="272" spans="2:17">
      <c r="B272" s="500"/>
      <c r="C272" s="220" t="s">
        <v>135</v>
      </c>
      <c r="D272" s="99">
        <f>'Form Data'!D111</f>
        <v>208325959.59756947</v>
      </c>
      <c r="E272" s="98">
        <f>'Form Data'!E111</f>
        <v>166339.74990677834</v>
      </c>
      <c r="F272" s="96">
        <f>'Form Data'!F111</f>
        <v>7.9909710648256682E-4</v>
      </c>
      <c r="G272" s="203">
        <f>'Form Data'!G111</f>
        <v>12.423892884023951</v>
      </c>
      <c r="H272" s="97">
        <f>'Form Data'!H111</f>
        <v>-0.24199302071391848</v>
      </c>
      <c r="I272" s="238">
        <f>'Form Data'!I111</f>
        <v>4.464303914754538</v>
      </c>
      <c r="J272" s="239">
        <f>'Form Data'!J111</f>
        <v>6.655584369210743E-2</v>
      </c>
      <c r="K272" s="96">
        <f>'Form Data'!K111</f>
        <v>1.5134073761535078E-2</v>
      </c>
      <c r="L272" s="202">
        <f>'Form Data'!L111</f>
        <v>930030396.97642505</v>
      </c>
      <c r="M272" s="201">
        <f>'Form Data'!M111</f>
        <v>14596830.318277597</v>
      </c>
      <c r="N272" s="96">
        <f>'Form Data'!N111</f>
        <v>1.5945264462569709E-2</v>
      </c>
      <c r="O272" s="200">
        <f>'Form Data'!O111</f>
        <v>291991647.7747584</v>
      </c>
      <c r="P272" s="199">
        <f>'Form Data'!P111</f>
        <v>6626155.7951162457</v>
      </c>
      <c r="Q272" s="96">
        <f>'Form Data'!Q111</f>
        <v>2.3219891617410254E-2</v>
      </c>
    </row>
    <row r="273" spans="2:17">
      <c r="B273" s="500"/>
      <c r="C273" s="220" t="s">
        <v>134</v>
      </c>
      <c r="D273" s="99">
        <f>'Form Data'!D112</f>
        <v>340769796.88592553</v>
      </c>
      <c r="E273" s="98">
        <f>'Form Data'!E112</f>
        <v>1722199.9560131431</v>
      </c>
      <c r="F273" s="96">
        <f>'Form Data'!F112</f>
        <v>5.0795226735352869E-3</v>
      </c>
      <c r="G273" s="203">
        <f>'Form Data'!G112</f>
        <v>20.32241907249437</v>
      </c>
      <c r="H273" s="97">
        <f>'Form Data'!H112</f>
        <v>-0.30760601177772173</v>
      </c>
      <c r="I273" s="238">
        <f>'Form Data'!I112</f>
        <v>5.367764988515094</v>
      </c>
      <c r="J273" s="239">
        <f>'Form Data'!J112</f>
        <v>3.884399217169765E-3</v>
      </c>
      <c r="K273" s="96">
        <f>'Form Data'!K112</f>
        <v>7.2417704915354799E-4</v>
      </c>
      <c r="L273" s="202">
        <f>'Form Data'!L112</f>
        <v>1829172184.867671</v>
      </c>
      <c r="M273" s="201">
        <f>'Form Data'!M112</f>
        <v>10561360.847207546</v>
      </c>
      <c r="N273" s="96">
        <f>'Form Data'!N112</f>
        <v>5.8073781964297312E-3</v>
      </c>
      <c r="O273" s="200">
        <f>'Form Data'!O112</f>
        <v>475088703.76766843</v>
      </c>
      <c r="P273" s="199">
        <f>'Form Data'!P112</f>
        <v>3896847.0177282691</v>
      </c>
      <c r="Q273" s="96">
        <f>'Form Data'!Q112</f>
        <v>8.2701917741254856E-3</v>
      </c>
    </row>
    <row r="274" spans="2:17">
      <c r="B274" s="500"/>
      <c r="C274" s="220" t="s">
        <v>133</v>
      </c>
      <c r="D274" s="99">
        <f>'Form Data'!D113</f>
        <v>93161363.988476604</v>
      </c>
      <c r="E274" s="98">
        <f>'Form Data'!E113</f>
        <v>1361661.3505517691</v>
      </c>
      <c r="F274" s="96">
        <f>'Form Data'!F113</f>
        <v>1.4832960362871933E-2</v>
      </c>
      <c r="G274" s="203">
        <f>'Form Data'!G113</f>
        <v>5.5558453173970319</v>
      </c>
      <c r="H274" s="97">
        <f>'Form Data'!H113</f>
        <v>-2.9890093494552517E-2</v>
      </c>
      <c r="I274" s="238">
        <f>'Form Data'!I113</f>
        <v>6.992139230294014</v>
      </c>
      <c r="J274" s="239">
        <f>'Form Data'!J113</f>
        <v>-2.629662102452901E-2</v>
      </c>
      <c r="K274" s="96">
        <f>'Form Data'!K113</f>
        <v>-3.7467922456808811E-3</v>
      </c>
      <c r="L274" s="202">
        <f>'Form Data'!L113</f>
        <v>651397227.8915273</v>
      </c>
      <c r="M274" s="201">
        <f>'Form Data'!M113</f>
        <v>7106903.7571341991</v>
      </c>
      <c r="N274" s="96">
        <f>'Form Data'!N113</f>
        <v>1.1030592096322967E-2</v>
      </c>
      <c r="O274" s="200">
        <f>'Form Data'!O113</f>
        <v>148627145.73392844</v>
      </c>
      <c r="P274" s="199">
        <f>'Form Data'!P113</f>
        <v>1425647.8359273672</v>
      </c>
      <c r="Q274" s="96">
        <f>'Form Data'!Q113</f>
        <v>9.6850090269816943E-3</v>
      </c>
    </row>
    <row r="275" spans="2:17">
      <c r="B275" s="500"/>
      <c r="C275" s="220" t="s">
        <v>132</v>
      </c>
      <c r="D275" s="99">
        <f>'Form Data'!D114</f>
        <v>17474435.980986994</v>
      </c>
      <c r="E275" s="98">
        <f>'Form Data'!E114</f>
        <v>482747.43868276849</v>
      </c>
      <c r="F275" s="96">
        <f>'Form Data'!F114</f>
        <v>2.8410798460722232E-2</v>
      </c>
      <c r="G275" s="203">
        <f>'Form Data'!G114</f>
        <v>1.0421193847175698</v>
      </c>
      <c r="H275" s="97">
        <f>'Form Data'!H114</f>
        <v>8.2263147592007702E-3</v>
      </c>
      <c r="I275" s="238">
        <f>'Form Data'!I114</f>
        <v>7.3385444580103165</v>
      </c>
      <c r="J275" s="239">
        <f>'Form Data'!J114</f>
        <v>5.2442281070428365E-3</v>
      </c>
      <c r="K275" s="96">
        <f>'Form Data'!K114</f>
        <v>7.1512524274654004E-4</v>
      </c>
      <c r="L275" s="202">
        <f>'Form Data'!L114</f>
        <v>128236925.32512817</v>
      </c>
      <c r="M275" s="201">
        <f>'Form Data'!M114</f>
        <v>3631771.831403777</v>
      </c>
      <c r="N275" s="96">
        <f>'Form Data'!N114</f>
        <v>2.9146240982614636E-2</v>
      </c>
      <c r="O275" s="200">
        <f>'Form Data'!O114</f>
        <v>27124557.582292471</v>
      </c>
      <c r="P275" s="199">
        <f>'Form Data'!P114</f>
        <v>178027.5577545017</v>
      </c>
      <c r="Q275" s="96">
        <f>'Form Data'!Q114</f>
        <v>6.6066969510503492E-3</v>
      </c>
    </row>
    <row r="276" spans="2:17">
      <c r="B276" s="506"/>
      <c r="C276" s="216" t="s">
        <v>131</v>
      </c>
      <c r="D276" s="99">
        <f>'Form Data'!D115</f>
        <v>78477276.234367162</v>
      </c>
      <c r="E276" s="98">
        <f>'Form Data'!E115</f>
        <v>-146923.00882048905</v>
      </c>
      <c r="F276" s="96">
        <f>'Form Data'!F115</f>
        <v>-1.8686741516571834E-3</v>
      </c>
      <c r="G276" s="203">
        <f>'Form Data'!G115</f>
        <v>4.680133362395952</v>
      </c>
      <c r="H276" s="97">
        <f>'Form Data'!H115</f>
        <v>-0.10391235066972815</v>
      </c>
      <c r="I276" s="238">
        <f>'Form Data'!I115</f>
        <v>5.2152860925735718</v>
      </c>
      <c r="J276" s="239">
        <f>'Form Data'!J115</f>
        <v>0.21824249288877873</v>
      </c>
      <c r="K276" s="96">
        <f>'Form Data'!K115</f>
        <v>4.3674322333818578E-2</v>
      </c>
      <c r="L276" s="202">
        <f>'Form Data'!L115</f>
        <v>409281447.32814956</v>
      </c>
      <c r="M276" s="201">
        <f>'Form Data'!M115</f>
        <v>16392895.719636738</v>
      </c>
      <c r="N276" s="96">
        <f>'Form Data'!N115</f>
        <v>4.1724035104925034E-2</v>
      </c>
      <c r="O276" s="200">
        <f>'Form Data'!O115</f>
        <v>69431629.037137702</v>
      </c>
      <c r="P276" s="199">
        <f>'Form Data'!P115</f>
        <v>-1620565.8177166879</v>
      </c>
      <c r="Q276" s="96">
        <f>'Form Data'!Q115</f>
        <v>-2.2808103550174402E-2</v>
      </c>
    </row>
    <row r="277" spans="2:17" ht="15" thickBot="1">
      <c r="B277" s="500"/>
      <c r="C277" s="228" t="s">
        <v>130</v>
      </c>
      <c r="D277" s="94">
        <f>'Form Data'!D116</f>
        <v>30820389.386781514</v>
      </c>
      <c r="E277" s="93">
        <f>'Form Data'!E116</f>
        <v>-975841.2308255136</v>
      </c>
      <c r="F277" s="91">
        <f>'Form Data'!F116</f>
        <v>-3.069046902324157E-2</v>
      </c>
      <c r="G277" s="215">
        <f>'Form Data'!G116</f>
        <v>1.8380292937325777</v>
      </c>
      <c r="H277" s="92">
        <f>'Form Data'!H116</f>
        <v>-9.6675571207468058E-2</v>
      </c>
      <c r="I277" s="240">
        <f>'Form Data'!I116</f>
        <v>3.2633583097357817</v>
      </c>
      <c r="J277" s="241">
        <f>'Form Data'!J116</f>
        <v>0.12756197327433449</v>
      </c>
      <c r="K277" s="91">
        <f>'Form Data'!K116</f>
        <v>4.0679291505991207E-2</v>
      </c>
      <c r="L277" s="214">
        <f>'Form Data'!L116</f>
        <v>100577973.81464595</v>
      </c>
      <c r="M277" s="213">
        <f>'Form Data'!M116</f>
        <v>871470.33067053556</v>
      </c>
      <c r="N277" s="91">
        <f>'Form Data'!N116</f>
        <v>8.7403559468976488E-3</v>
      </c>
      <c r="O277" s="212">
        <f>'Form Data'!O116</f>
        <v>22934941.14106033</v>
      </c>
      <c r="P277" s="211">
        <f>'Form Data'!P116</f>
        <v>-1146142.4106153809</v>
      </c>
      <c r="Q277" s="91">
        <f>'Form Data'!Q116</f>
        <v>-4.759513450280875E-2</v>
      </c>
    </row>
    <row r="278" spans="2:17">
      <c r="B278" s="499" t="s">
        <v>68</v>
      </c>
      <c r="C278" s="210" t="s">
        <v>129</v>
      </c>
      <c r="D278" s="104">
        <f>Package!D38</f>
        <v>672453396.05954874</v>
      </c>
      <c r="E278" s="103">
        <f>Package!E38</f>
        <v>10687575.925560117</v>
      </c>
      <c r="F278" s="101">
        <f>Package!F38</f>
        <v>1.6150087539117976E-2</v>
      </c>
      <c r="G278" s="209">
        <f>Package!G38</f>
        <v>40.102966419934525</v>
      </c>
      <c r="H278" s="102">
        <f>Package!H38</f>
        <v>-0.16349054038499133</v>
      </c>
      <c r="I278" s="242">
        <f>Package!I38</f>
        <v>4.8701370350386783</v>
      </c>
      <c r="J278" s="243">
        <f>Package!J38</f>
        <v>0.10919848621773465</v>
      </c>
      <c r="K278" s="101">
        <f>Package!K38</f>
        <v>2.2936335997190697E-2</v>
      </c>
      <c r="L278" s="208">
        <f>Package!L38</f>
        <v>3274940188.4871407</v>
      </c>
      <c r="M278" s="207">
        <f>Package!M38</f>
        <v>124313785.11912727</v>
      </c>
      <c r="N278" s="101">
        <f>Package!N38</f>
        <v>3.9456847370489906E-2</v>
      </c>
      <c r="O278" s="206">
        <f>Package!O38</f>
        <v>903888595.09400475</v>
      </c>
      <c r="P278" s="205">
        <f>Package!P38</f>
        <v>34190261.830102563</v>
      </c>
      <c r="Q278" s="101">
        <f>Package!Q38</f>
        <v>3.9312782975896347E-2</v>
      </c>
    </row>
    <row r="279" spans="2:17">
      <c r="B279" s="500"/>
      <c r="C279" s="204" t="s">
        <v>128</v>
      </c>
      <c r="D279" s="99">
        <f>Package!D39</f>
        <v>4964984.6171719283</v>
      </c>
      <c r="E279" s="98">
        <f>Package!E39</f>
        <v>141166.65197848435</v>
      </c>
      <c r="F279" s="96">
        <f>Package!F39</f>
        <v>2.9264506454655014E-2</v>
      </c>
      <c r="G279" s="203">
        <f>Package!G39</f>
        <v>0.29609577785566743</v>
      </c>
      <c r="H279" s="97">
        <f>Package!H39</f>
        <v>2.5809836939649777E-3</v>
      </c>
      <c r="I279" s="238">
        <f>Package!I39</f>
        <v>11.430754526082868</v>
      </c>
      <c r="J279" s="239">
        <f>Package!J39</f>
        <v>0.50238463354017604</v>
      </c>
      <c r="K279" s="96">
        <f>Package!K39</f>
        <v>4.5970683503583964E-2</v>
      </c>
      <c r="L279" s="202">
        <f>Package!L39</f>
        <v>56753520.38466984</v>
      </c>
      <c r="M279" s="201">
        <f>Package!M39</f>
        <v>4037053.3667432517</v>
      </c>
      <c r="N279" s="96">
        <f>Package!N39</f>
        <v>7.6580499322354528E-2</v>
      </c>
      <c r="O279" s="200">
        <f>Package!O39</f>
        <v>6922031.4586506356</v>
      </c>
      <c r="P279" s="199">
        <f>Package!P39</f>
        <v>126959.90427963994</v>
      </c>
      <c r="Q279" s="96">
        <f>Package!Q39</f>
        <v>1.868411587188832E-2</v>
      </c>
    </row>
    <row r="280" spans="2:17">
      <c r="B280" s="500"/>
      <c r="C280" s="204" t="s">
        <v>127</v>
      </c>
      <c r="D280" s="99">
        <f>Package!D40</f>
        <v>8162827.7165881228</v>
      </c>
      <c r="E280" s="98">
        <f>Package!E40</f>
        <v>411033.63051668182</v>
      </c>
      <c r="F280" s="96">
        <f>Package!F40</f>
        <v>5.3024322621679831E-2</v>
      </c>
      <c r="G280" s="203">
        <f>Package!G40</f>
        <v>0.48680489641107511</v>
      </c>
      <c r="H280" s="97">
        <f>Package!H40</f>
        <v>1.5131574164156725E-2</v>
      </c>
      <c r="I280" s="238">
        <f>Package!I40</f>
        <v>6.6752183082260919</v>
      </c>
      <c r="J280" s="239">
        <f>Package!J40</f>
        <v>1.9391584296070796E-2</v>
      </c>
      <c r="K280" s="96">
        <f>Package!K40</f>
        <v>2.9134749296208808E-3</v>
      </c>
      <c r="L280" s="202">
        <f>Package!L40</f>
        <v>54488657.020664424</v>
      </c>
      <c r="M280" s="201">
        <f>Package!M40</f>
        <v>2894058.7841874361</v>
      </c>
      <c r="N280" s="96">
        <f>Package!N40</f>
        <v>5.6092282585919209E-2</v>
      </c>
      <c r="O280" s="200">
        <f>Package!O40</f>
        <v>16329448.519562447</v>
      </c>
      <c r="P280" s="199">
        <f>Package!P40</f>
        <v>1112453.8707141075</v>
      </c>
      <c r="Q280" s="96">
        <f>Package!Q40</f>
        <v>7.3106017080600133E-2</v>
      </c>
    </row>
    <row r="281" spans="2:17">
      <c r="B281" s="500"/>
      <c r="C281" s="204" t="s">
        <v>126</v>
      </c>
      <c r="D281" s="99">
        <f>Package!D41</f>
        <v>179921939.76059499</v>
      </c>
      <c r="E281" s="98">
        <f>Package!E41</f>
        <v>1654087.7035447061</v>
      </c>
      <c r="F281" s="96">
        <f>Package!F41</f>
        <v>9.2786651348407759E-3</v>
      </c>
      <c r="G281" s="203">
        <f>Package!G41</f>
        <v>10.729968129701685</v>
      </c>
      <c r="H281" s="97">
        <f>Package!H41</f>
        <v>-0.117093737002822</v>
      </c>
      <c r="I281" s="238">
        <f>Package!I41</f>
        <v>7.178340444293962</v>
      </c>
      <c r="J281" s="239">
        <f>Package!J41</f>
        <v>4.2773075665435201E-2</v>
      </c>
      <c r="K281" s="96">
        <f>Package!K41</f>
        <v>5.9943482355007587E-3</v>
      </c>
      <c r="L281" s="202">
        <f>Package!L41</f>
        <v>1291540936.999301</v>
      </c>
      <c r="M281" s="201">
        <f>Package!M41</f>
        <v>19498668.985515118</v>
      </c>
      <c r="N281" s="96">
        <f>Package!N41</f>
        <v>1.5328632920320381E-2</v>
      </c>
      <c r="O281" s="200">
        <f>Package!O41</f>
        <v>281792593.41099805</v>
      </c>
      <c r="P281" s="199">
        <f>Package!P41</f>
        <v>2276059.6351777315</v>
      </c>
      <c r="Q281" s="96">
        <f>Package!Q41</f>
        <v>8.142844376437466E-3</v>
      </c>
    </row>
    <row r="282" spans="2:17">
      <c r="B282" s="500"/>
      <c r="C282" s="204" t="s">
        <v>125</v>
      </c>
      <c r="D282" s="99">
        <f>Package!D42</f>
        <v>243799827.7474575</v>
      </c>
      <c r="E282" s="98">
        <f>Package!E42</f>
        <v>-3067217.889485687</v>
      </c>
      <c r="F282" s="96">
        <f>Package!F42</f>
        <v>-1.242457405188262E-2</v>
      </c>
      <c r="G282" s="203">
        <f>Package!G42</f>
        <v>14.539440744346102</v>
      </c>
      <c r="H282" s="97">
        <f>Package!H42</f>
        <v>-0.48167543546588831</v>
      </c>
      <c r="I282" s="238">
        <f>Package!I42</f>
        <v>5.4016621869927066</v>
      </c>
      <c r="J282" s="239">
        <f>Package!J42</f>
        <v>9.456049439047387E-2</v>
      </c>
      <c r="K282" s="96">
        <f>Package!K42</f>
        <v>1.781772799309372E-2</v>
      </c>
      <c r="L282" s="202">
        <f>Package!L42</f>
        <v>1316924310.7387764</v>
      </c>
      <c r="M282" s="201">
        <f>Package!M42</f>
        <v>6775794.9912426472</v>
      </c>
      <c r="N282" s="96">
        <f>Package!N42</f>
        <v>5.171776260324632E-3</v>
      </c>
      <c r="O282" s="200">
        <f>Package!O42</f>
        <v>267772385.3165231</v>
      </c>
      <c r="P282" s="199">
        <f>Package!P42</f>
        <v>-3883321.9049110711</v>
      </c>
      <c r="Q282" s="96">
        <f>Package!Q42</f>
        <v>-1.4295013142299516E-2</v>
      </c>
    </row>
    <row r="283" spans="2:17">
      <c r="B283" s="500"/>
      <c r="C283" s="204" t="s">
        <v>124</v>
      </c>
      <c r="D283" s="99">
        <f>Package!D43</f>
        <v>308686490.76482731</v>
      </c>
      <c r="E283" s="98">
        <f>Package!E43</f>
        <v>23936520.45565176</v>
      </c>
      <c r="F283" s="96">
        <f>Package!F43</f>
        <v>8.4061538021099655E-2</v>
      </c>
      <c r="G283" s="203">
        <f>Package!G43</f>
        <v>18.40907347032427</v>
      </c>
      <c r="H283" s="97">
        <f>Package!H43</f>
        <v>1.0828954250677647</v>
      </c>
      <c r="I283" s="238">
        <f>Package!I43</f>
        <v>5.8185358438090198</v>
      </c>
      <c r="J283" s="239">
        <f>Package!J43</f>
        <v>5.1950375119417025E-2</v>
      </c>
      <c r="K283" s="96">
        <f>Package!K43</f>
        <v>9.0088624197955762E-3</v>
      </c>
      <c r="L283" s="202">
        <f>Package!L43</f>
        <v>1796103411.0147696</v>
      </c>
      <c r="M283" s="201">
        <f>Package!M43</f>
        <v>154068370.020082</v>
      </c>
      <c r="N283" s="96">
        <f>Package!N43</f>
        <v>9.3827699271723672E-2</v>
      </c>
      <c r="O283" s="200">
        <f>Package!O43</f>
        <v>398865339.88233936</v>
      </c>
      <c r="P283" s="199">
        <f>Package!P43</f>
        <v>26575150.899905384</v>
      </c>
      <c r="Q283" s="96">
        <f>Package!Q43</f>
        <v>7.1382893469586692E-2</v>
      </c>
    </row>
    <row r="284" spans="2:17" ht="15" thickBot="1">
      <c r="B284" s="501"/>
      <c r="C284" s="198" t="s">
        <v>123</v>
      </c>
      <c r="D284" s="197">
        <f>Package!D44</f>
        <v>23021242.526577048</v>
      </c>
      <c r="E284" s="139">
        <f>Package!E44</f>
        <v>3567764.0354354233</v>
      </c>
      <c r="F284" s="137">
        <f>Package!F44</f>
        <v>0.18339979850184879</v>
      </c>
      <c r="G284" s="196">
        <f>Package!G44</f>
        <v>1.3729131585897036</v>
      </c>
      <c r="H284" s="138">
        <f>Package!H44</f>
        <v>0.18922758499290571</v>
      </c>
      <c r="I284" s="244">
        <f>Package!I44</f>
        <v>6.6009179222770946</v>
      </c>
      <c r="J284" s="245">
        <f>Package!J44</f>
        <v>-0.61013565952824589</v>
      </c>
      <c r="K284" s="137">
        <f>Package!K44</f>
        <v>-8.4611167093213299E-2</v>
      </c>
      <c r="L284" s="195">
        <f>Package!L44</f>
        <v>151961332.38677007</v>
      </c>
      <c r="M284" s="194">
        <f>Package!M44</f>
        <v>11681256.634650111</v>
      </c>
      <c r="N284" s="137">
        <f>Package!N44</f>
        <v>8.3270960412734019E-2</v>
      </c>
      <c r="O284" s="193">
        <f>Package!O44</f>
        <v>27936104.798623368</v>
      </c>
      <c r="P284" s="192">
        <f>Package!P44</f>
        <v>2416587.0491226166</v>
      </c>
      <c r="Q284" s="137">
        <f>Package!Q44</f>
        <v>9.4695639347255819E-2</v>
      </c>
    </row>
    <row r="285" spans="2:17">
      <c r="B285" s="499" t="s">
        <v>122</v>
      </c>
      <c r="C285" s="219" t="s">
        <v>12</v>
      </c>
      <c r="D285" s="136">
        <f>'NB &amp; PL'!D13</f>
        <v>718365000.53088236</v>
      </c>
      <c r="E285" s="119">
        <f>'NB &amp; PL'!E13</f>
        <v>24141778.294676661</v>
      </c>
      <c r="F285" s="117">
        <f>'NB &amp; PL'!F13</f>
        <v>3.477523874368834E-2</v>
      </c>
      <c r="G285" s="181">
        <f>'NB &amp; PL'!G13</f>
        <v>42.84098743847386</v>
      </c>
      <c r="H285" s="118">
        <f>'NB &amp; PL'!H13</f>
        <v>0.59959531978050506</v>
      </c>
      <c r="I285" s="246">
        <f>'NB &amp; PL'!I13</f>
        <v>6.6690586888258894</v>
      </c>
      <c r="J285" s="247">
        <f>'NB &amp; PL'!J13</f>
        <v>1.1919653849895795E-2</v>
      </c>
      <c r="K285" s="117">
        <f>'NB &amp; PL'!K13</f>
        <v>1.7905069711284434E-3</v>
      </c>
      <c r="L285" s="180">
        <f>'NB &amp; PL'!L13</f>
        <v>4790818348.5388956</v>
      </c>
      <c r="M285" s="179">
        <f>'NB &amp; PL'!M13</f>
        <v>169277836.80343628</v>
      </c>
      <c r="N285" s="117">
        <f>'NB &amp; PL'!N13</f>
        <v>3.6628011022209965E-2</v>
      </c>
      <c r="O285" s="178">
        <f>'NB &amp; PL'!O13</f>
        <v>959375505.39511478</v>
      </c>
      <c r="P285" s="177">
        <f>'NB &amp; PL'!P13</f>
        <v>31578522.237861872</v>
      </c>
      <c r="Q285" s="117">
        <f>'NB &amp; PL'!Q13</f>
        <v>3.4036025996119892E-2</v>
      </c>
    </row>
    <row r="286" spans="2:17" ht="15" thickBot="1">
      <c r="B286" s="501"/>
      <c r="C286" s="217" t="s">
        <v>11</v>
      </c>
      <c r="D286" s="134">
        <f>'NB &amp; PL'!D14</f>
        <v>857967399.14402282</v>
      </c>
      <c r="E286" s="113">
        <f>'NB &amp; PL'!E14</f>
        <v>12658861.006274819</v>
      </c>
      <c r="F286" s="111">
        <f>'NB &amp; PL'!F14</f>
        <v>1.497543256118393E-2</v>
      </c>
      <c r="G286" s="171">
        <f>'NB &amp; PL'!G14</f>
        <v>51.166427292791013</v>
      </c>
      <c r="H286" s="112">
        <f>'NB &amp; PL'!H14</f>
        <v>-0.2680512395432828</v>
      </c>
      <c r="I286" s="234">
        <f>'NB &amp; PL'!I14</f>
        <v>4.4248230259952042</v>
      </c>
      <c r="J286" s="235">
        <f>'NB &amp; PL'!J14</f>
        <v>0.1174876030681844</v>
      </c>
      <c r="K286" s="111">
        <f>'NB &amp; PL'!K14</f>
        <v>2.7276167637844771E-2</v>
      </c>
      <c r="L286" s="170">
        <f>'NB &amp; PL'!L14</f>
        <v>3796353903.2856903</v>
      </c>
      <c r="M286" s="169">
        <f>'NB &amp; PL'!M14</f>
        <v>155326493.66231251</v>
      </c>
      <c r="N286" s="111">
        <f>'NB &amp; PL'!N14</f>
        <v>4.2660072608016769E-2</v>
      </c>
      <c r="O286" s="168">
        <f>'NB &amp; PL'!O14</f>
        <v>1101759587.1194746</v>
      </c>
      <c r="P286" s="167">
        <f>'NB &amp; PL'!P14</f>
        <v>30809155.944468379</v>
      </c>
      <c r="Q286" s="111">
        <f>'NB &amp; PL'!Q14</f>
        <v>2.8768050366874347E-2</v>
      </c>
    </row>
    <row r="287" spans="2:17">
      <c r="B287" s="499" t="s">
        <v>121</v>
      </c>
      <c r="C287" s="120" t="s">
        <v>120</v>
      </c>
      <c r="D287" s="166">
        <f>Sodium!D23</f>
        <v>1672577896.8874719</v>
      </c>
      <c r="E287" s="165">
        <f>Sodium!E23</f>
        <v>33484809.443582773</v>
      </c>
      <c r="F287" s="158">
        <f>Sodium!F23</f>
        <v>2.0428863802849181E-2</v>
      </c>
      <c r="G287" s="164">
        <f>Sodium!G23</f>
        <v>99.747187874508413</v>
      </c>
      <c r="H287" s="163">
        <f>Sodium!H23</f>
        <v>1.3310343400220859E-2</v>
      </c>
      <c r="I287" s="248">
        <f>Sodium!I23</f>
        <v>5.6472154653692961</v>
      </c>
      <c r="J287" s="249">
        <f>Sodium!J23</f>
        <v>6.5054089710307572E-2</v>
      </c>
      <c r="K287" s="158">
        <f>Sodium!K23</f>
        <v>1.1653924946343524E-2</v>
      </c>
      <c r="L287" s="162">
        <f>Sodium!L23</f>
        <v>9445407766.3377838</v>
      </c>
      <c r="M287" s="161">
        <f>Sodium!M23</f>
        <v>295725642.49886513</v>
      </c>
      <c r="N287" s="158">
        <f>Sodium!N23</f>
        <v>3.2320865194690275E-2</v>
      </c>
      <c r="O287" s="160">
        <f>Sodium!O23</f>
        <v>2205753875.1080523</v>
      </c>
      <c r="P287" s="159">
        <f>Sodium!P23</f>
        <v>54338412.05057621</v>
      </c>
      <c r="Q287" s="158">
        <f>Sodium!Q23</f>
        <v>2.5257051919369111E-2</v>
      </c>
    </row>
    <row r="288" spans="2:17">
      <c r="B288" s="500"/>
      <c r="C288" s="100" t="s">
        <v>119</v>
      </c>
      <c r="D288" s="157">
        <f>Sodium!D24</f>
        <v>1251864.8744167846</v>
      </c>
      <c r="E288" s="156">
        <f>Sodium!E24</f>
        <v>-295789.42260633409</v>
      </c>
      <c r="F288" s="149">
        <f>Sodium!F24</f>
        <v>-0.1911211199912532</v>
      </c>
      <c r="G288" s="155">
        <f>Sodium!G24</f>
        <v>7.4657210916347486E-2</v>
      </c>
      <c r="H288" s="154">
        <f>Sodium!H24</f>
        <v>-1.9512891625239268E-2</v>
      </c>
      <c r="I288" s="250">
        <f>Sodium!I24</f>
        <v>10.589067168348466</v>
      </c>
      <c r="J288" s="251">
        <f>Sodium!J24</f>
        <v>7.0638892491157179E-2</v>
      </c>
      <c r="K288" s="149">
        <f>Sodium!K24</f>
        <v>6.7157269735149405E-3</v>
      </c>
      <c r="L288" s="153">
        <f>Sodium!L24</f>
        <v>13256081.240895448</v>
      </c>
      <c r="M288" s="152">
        <f>Sodium!M24</f>
        <v>-3022809.478164589</v>
      </c>
      <c r="N288" s="149">
        <f>Sodium!N24</f>
        <v>-0.18568891027847195</v>
      </c>
      <c r="O288" s="151">
        <f>Sodium!O24</f>
        <v>2161768.6009289906</v>
      </c>
      <c r="P288" s="150">
        <f>Sodium!P24</f>
        <v>-508181.48477058299</v>
      </c>
      <c r="Q288" s="149">
        <f>Sodium!Q24</f>
        <v>-0.19033370230119134</v>
      </c>
    </row>
    <row r="289" spans="2:17">
      <c r="B289" s="500"/>
      <c r="C289" s="100" t="s">
        <v>118</v>
      </c>
      <c r="D289" s="157">
        <f>Sodium!D25</f>
        <v>2660005.1361734867</v>
      </c>
      <c r="E289" s="156">
        <f>Sodium!E25</f>
        <v>99884.907075440977</v>
      </c>
      <c r="F289" s="149">
        <f>Sodium!F25</f>
        <v>3.9015709473391162E-2</v>
      </c>
      <c r="G289" s="155">
        <f>Sodium!G25</f>
        <v>0.15863418532482551</v>
      </c>
      <c r="H289" s="154">
        <f>Sodium!H25</f>
        <v>2.8585802968298935E-3</v>
      </c>
      <c r="I289" s="250">
        <f>Sodium!I25</f>
        <v>5.8800605404387234</v>
      </c>
      <c r="J289" s="251">
        <f>Sodium!J25</f>
        <v>-0.20819700973415234</v>
      </c>
      <c r="K289" s="149">
        <f>Sodium!K25</f>
        <v>-3.4196485286375672E-2</v>
      </c>
      <c r="L289" s="153">
        <f>Sodium!L25</f>
        <v>15640991.238578053</v>
      </c>
      <c r="M289" s="152">
        <f>Sodium!M25</f>
        <v>54319.924421563745</v>
      </c>
      <c r="N289" s="149">
        <f>Sodium!N25</f>
        <v>3.4850240520712104E-3</v>
      </c>
      <c r="O289" s="151">
        <f>Sodium!O25</f>
        <v>6260917.0144101959</v>
      </c>
      <c r="P289" s="150">
        <f>Sodium!P25</f>
        <v>220633.43620835058</v>
      </c>
      <c r="Q289" s="149">
        <f>Sodium!Q25</f>
        <v>3.6526999660176848E-2</v>
      </c>
    </row>
    <row r="290" spans="2:17" ht="15" thickBot="1">
      <c r="B290" s="501"/>
      <c r="C290" s="297" t="s">
        <v>117</v>
      </c>
      <c r="D290" s="148">
        <f>Sodium!D26</f>
        <v>327326.9249104198</v>
      </c>
      <c r="E290" s="147">
        <f>Sodium!E26</f>
        <v>61467.235938399506</v>
      </c>
      <c r="F290" s="140">
        <f>Sodium!F26</f>
        <v>0.2312017898466302</v>
      </c>
      <c r="G290" s="146">
        <f>Sodium!G26</f>
        <v>1.9520729250448406E-2</v>
      </c>
      <c r="H290" s="145">
        <f>Sodium!H26</f>
        <v>3.343967928281167E-3</v>
      </c>
      <c r="I290" s="254">
        <f>Sodium!I26</f>
        <v>5.3463796314327858</v>
      </c>
      <c r="J290" s="255">
        <f>Sodium!J26</f>
        <v>7.6114419220195906E-2</v>
      </c>
      <c r="K290" s="140">
        <f>Sodium!K26</f>
        <v>1.4442236994794643E-2</v>
      </c>
      <c r="L290" s="144">
        <f>Sodium!L26</f>
        <v>1750014.0041605972</v>
      </c>
      <c r="M290" s="143">
        <f>Sodium!M26</f>
        <v>348862.93404169963</v>
      </c>
      <c r="N290" s="140">
        <f>Sodium!N26</f>
        <v>0.24898309788401057</v>
      </c>
      <c r="O290" s="142">
        <f>Sodium!O26</f>
        <v>403307.1490449683</v>
      </c>
      <c r="P290" s="141">
        <f>Sodium!P26</f>
        <v>58884.540773538931</v>
      </c>
      <c r="Q290" s="140">
        <f>Sodium!Q26</f>
        <v>0.17096595681992441</v>
      </c>
    </row>
    <row r="291" spans="2:17">
      <c r="B291" s="508"/>
      <c r="C291" s="285" t="s">
        <v>114</v>
      </c>
      <c r="D291" s="286">
        <f>'Flavor Groups'!D63</f>
        <v>9091624.2830997128</v>
      </c>
      <c r="E291" s="287">
        <f>'Flavor Groups'!E63</f>
        <v>152016.57940717041</v>
      </c>
      <c r="F291" s="288">
        <f>'Flavor Groups'!F63</f>
        <v>1.7004837845891081E-2</v>
      </c>
      <c r="G291" s="289">
        <f>'Flavor Groups'!G63</f>
        <v>0.54219534835321448</v>
      </c>
      <c r="H291" s="290">
        <f>'Flavor Groups'!H63</f>
        <v>-1.7528549099786739E-3</v>
      </c>
      <c r="I291" s="291">
        <f>'Flavor Groups'!I63</f>
        <v>7.4486825669023506</v>
      </c>
      <c r="J291" s="292">
        <f>'Flavor Groups'!J63</f>
        <v>-5.6007718209746038E-2</v>
      </c>
      <c r="K291" s="288">
        <f>'Flavor Groups'!K63</f>
        <v>-7.4630285970434893E-3</v>
      </c>
      <c r="L291" s="293">
        <f>'Flavor Groups'!L63</f>
        <v>67720623.302350909</v>
      </c>
      <c r="M291" s="294">
        <f>'Flavor Groups'!M63</f>
        <v>631636.21573622525</v>
      </c>
      <c r="N291" s="288">
        <f>'Flavor Groups'!N63</f>
        <v>9.4149016577155433E-3</v>
      </c>
      <c r="O291" s="295">
        <f>'Flavor Groups'!O63</f>
        <v>17854007.27036643</v>
      </c>
      <c r="P291" s="296">
        <f>'Flavor Groups'!P63</f>
        <v>176368.51908402517</v>
      </c>
      <c r="Q291" s="288">
        <f>'Flavor Groups'!Q63</f>
        <v>9.9769274372817872E-3</v>
      </c>
    </row>
    <row r="292" spans="2:17">
      <c r="B292" s="508"/>
      <c r="C292" s="218" t="s">
        <v>113</v>
      </c>
      <c r="D292" s="135">
        <f>'Flavor Groups'!D64</f>
        <v>2341973.2160145813</v>
      </c>
      <c r="E292" s="116">
        <f>'Flavor Groups'!E64</f>
        <v>35001.088586850557</v>
      </c>
      <c r="F292" s="114">
        <f>'Flavor Groups'!F64</f>
        <v>1.517187319721834E-2</v>
      </c>
      <c r="G292" s="176">
        <f>'Flavor Groups'!G64</f>
        <v>0.13966778038236241</v>
      </c>
      <c r="H292" s="115">
        <f>'Flavor Groups'!H64</f>
        <v>-7.0452512431543046E-4</v>
      </c>
      <c r="I292" s="232">
        <f>'Flavor Groups'!I64</f>
        <v>10.885203052833608</v>
      </c>
      <c r="J292" s="233">
        <f>'Flavor Groups'!J64</f>
        <v>-0.29434148197986865</v>
      </c>
      <c r="K292" s="114">
        <f>'Flavor Groups'!K64</f>
        <v>-2.6328575467746418E-2</v>
      </c>
      <c r="L292" s="175">
        <f>'Flavor Groups'!L64</f>
        <v>25492854.000616465</v>
      </c>
      <c r="M292" s="174">
        <f>'Flavor Groups'!M64</f>
        <v>-298043.63853524253</v>
      </c>
      <c r="N292" s="114">
        <f>'Flavor Groups'!N64</f>
        <v>-1.1556156078988088E-2</v>
      </c>
      <c r="O292" s="173">
        <f>'Flavor Groups'!O64</f>
        <v>4803263.912541749</v>
      </c>
      <c r="P292" s="172">
        <f>'Flavor Groups'!P64</f>
        <v>73233.698795796372</v>
      </c>
      <c r="Q292" s="114">
        <f>'Flavor Groups'!Q64</f>
        <v>1.548271268605679E-2</v>
      </c>
    </row>
    <row r="293" spans="2:17">
      <c r="B293" s="508"/>
      <c r="C293" s="218" t="s">
        <v>112</v>
      </c>
      <c r="D293" s="135">
        <f>'Flavor Groups'!D65</f>
        <v>1084370.4500030358</v>
      </c>
      <c r="E293" s="116">
        <f>'Flavor Groups'!E65</f>
        <v>207980.91375417588</v>
      </c>
      <c r="F293" s="114">
        <f>'Flavor Groups'!F65</f>
        <v>0.23731560584849057</v>
      </c>
      <c r="G293" s="176">
        <f>'Flavor Groups'!G65</f>
        <v>6.4668379991927524E-2</v>
      </c>
      <c r="H293" s="115">
        <f>'Flavor Groups'!H65</f>
        <v>1.1342716338440459E-2</v>
      </c>
      <c r="I293" s="232">
        <f>'Flavor Groups'!I65</f>
        <v>10.861606327550277</v>
      </c>
      <c r="J293" s="233">
        <f>'Flavor Groups'!J65</f>
        <v>3.9064564844062843E-2</v>
      </c>
      <c r="K293" s="114">
        <f>'Flavor Groups'!K65</f>
        <v>3.6095554723269197E-3</v>
      </c>
      <c r="L293" s="175">
        <f>'Flavor Groups'!L65</f>
        <v>11778004.941161515</v>
      </c>
      <c r="M293" s="174">
        <f>'Flavor Groups'!M65</f>
        <v>2293242.5847094972</v>
      </c>
      <c r="N293" s="114">
        <f>'Flavor Groups'!N65</f>
        <v>0.2417817651645765</v>
      </c>
      <c r="O293" s="173">
        <f>'Flavor Groups'!O65</f>
        <v>2284567.5545676202</v>
      </c>
      <c r="P293" s="172">
        <f>'Flavor Groups'!P65</f>
        <v>188127.27295937063</v>
      </c>
      <c r="Q293" s="114">
        <f>'Flavor Groups'!Q65</f>
        <v>8.973652844289555E-2</v>
      </c>
    </row>
    <row r="294" spans="2:17">
      <c r="B294" s="508"/>
      <c r="C294" s="218" t="s">
        <v>111</v>
      </c>
      <c r="D294" s="135">
        <f>'Flavor Groups'!D66</f>
        <v>560225.08052168158</v>
      </c>
      <c r="E294" s="116">
        <f>'Flavor Groups'!E66</f>
        <v>-78853.083403296536</v>
      </c>
      <c r="F294" s="114">
        <f>'Flavor Groups'!F66</f>
        <v>-0.12338566368628605</v>
      </c>
      <c r="G294" s="176">
        <f>'Flavor Groups'!G66</f>
        <v>3.3410029190746461E-2</v>
      </c>
      <c r="H294" s="115">
        <f>'Flavor Groups'!H66</f>
        <v>-5.4759522229730767E-3</v>
      </c>
      <c r="I294" s="232">
        <f>'Flavor Groups'!I66</f>
        <v>8.631527898447823</v>
      </c>
      <c r="J294" s="233">
        <f>'Flavor Groups'!J66</f>
        <v>-0.23946732676250448</v>
      </c>
      <c r="K294" s="114">
        <f>'Flavor Groups'!K66</f>
        <v>-2.6994415021435975E-2</v>
      </c>
      <c r="L294" s="175">
        <f>'Flavor Groups'!L66</f>
        <v>4835598.4119330728</v>
      </c>
      <c r="M294" s="174">
        <f>'Flavor Groups'!M66</f>
        <v>-833660.92878159136</v>
      </c>
      <c r="N294" s="114">
        <f>'Flavor Groups'!N66</f>
        <v>-0.14704935489447912</v>
      </c>
      <c r="O294" s="173">
        <f>'Flavor Groups'!O66</f>
        <v>1285857.5596031519</v>
      </c>
      <c r="P294" s="172">
        <f>'Flavor Groups'!P66</f>
        <v>-191707.8268975562</v>
      </c>
      <c r="Q294" s="114">
        <f>'Flavor Groups'!Q66</f>
        <v>-0.12974574841088721</v>
      </c>
    </row>
    <row r="295" spans="2:17">
      <c r="B295" s="508"/>
      <c r="C295" s="218" t="s">
        <v>110</v>
      </c>
      <c r="D295" s="135">
        <f>'Flavor Groups'!D67</f>
        <v>42314462.356508367</v>
      </c>
      <c r="E295" s="116">
        <f>'Flavor Groups'!E67</f>
        <v>5602738.7870680168</v>
      </c>
      <c r="F295" s="114">
        <f>'Flavor Groups'!F67</f>
        <v>0.15261443055024146</v>
      </c>
      <c r="G295" s="176">
        <f>'Flavor Groups'!G67</f>
        <v>2.5234989858098174</v>
      </c>
      <c r="H295" s="115">
        <f>'Flavor Groups'!H67</f>
        <v>0.28970117989002242</v>
      </c>
      <c r="I295" s="232">
        <f>'Flavor Groups'!I67</f>
        <v>5.6088663938027992</v>
      </c>
      <c r="J295" s="233">
        <f>'Flavor Groups'!J67</f>
        <v>0.43493646671399322</v>
      </c>
      <c r="K295" s="114">
        <f>'Flavor Groups'!K67</f>
        <v>8.4063076393212213E-2</v>
      </c>
      <c r="L295" s="175">
        <f>'Flavor Groups'!L67</f>
        <v>237336165.8832534</v>
      </c>
      <c r="M295" s="174">
        <f>'Flavor Groups'!M67</f>
        <v>47392280.632314473</v>
      </c>
      <c r="N295" s="114">
        <f>'Flavor Groups'!N67</f>
        <v>0.2495067454775052</v>
      </c>
      <c r="O295" s="173">
        <f>'Flavor Groups'!O67</f>
        <v>60456466.264162704</v>
      </c>
      <c r="P295" s="172">
        <f>'Flavor Groups'!P67</f>
        <v>15426872.969887704</v>
      </c>
      <c r="Q295" s="114">
        <f>'Flavor Groups'!Q67</f>
        <v>0.34259409959736531</v>
      </c>
    </row>
    <row r="296" spans="2:17">
      <c r="B296" s="508"/>
      <c r="C296" s="218" t="s">
        <v>109</v>
      </c>
      <c r="D296" s="135">
        <f>'Flavor Groups'!D68</f>
        <v>59177953.043185979</v>
      </c>
      <c r="E296" s="116">
        <f>'Flavor Groups'!E68</f>
        <v>3045777.9919259772</v>
      </c>
      <c r="F296" s="114">
        <f>'Flavor Groups'!F68</f>
        <v>5.4260822587839638E-2</v>
      </c>
      <c r="G296" s="176">
        <f>'Flavor Groups'!G68</f>
        <v>3.5291835502622568</v>
      </c>
      <c r="H296" s="115">
        <f>'Flavor Groups'!H68</f>
        <v>0.11370976478774075</v>
      </c>
      <c r="I296" s="232">
        <f>'Flavor Groups'!I68</f>
        <v>5.8243566742957329</v>
      </c>
      <c r="J296" s="233">
        <f>'Flavor Groups'!J68</f>
        <v>-0.1430913527966986</v>
      </c>
      <c r="K296" s="114">
        <f>'Flavor Groups'!K68</f>
        <v>-2.3978650865002702E-2</v>
      </c>
      <c r="L296" s="175">
        <f>'Flavor Groups'!L68</f>
        <v>344673505.77823973</v>
      </c>
      <c r="M296" s="174">
        <f>'Flavor Groups'!M68</f>
        <v>9707668.512191236</v>
      </c>
      <c r="N296" s="114">
        <f>'Flavor Groups'!N68</f>
        <v>2.8981070402355289E-2</v>
      </c>
      <c r="O296" s="173">
        <f>'Flavor Groups'!O68</f>
        <v>93323544.421415895</v>
      </c>
      <c r="P296" s="172">
        <f>'Flavor Groups'!P68</f>
        <v>2630823.6450554878</v>
      </c>
      <c r="Q296" s="114">
        <f>'Flavor Groups'!Q68</f>
        <v>2.9008101449981279E-2</v>
      </c>
    </row>
    <row r="297" spans="2:17">
      <c r="B297" s="508"/>
      <c r="C297" s="218" t="s">
        <v>108</v>
      </c>
      <c r="D297" s="135">
        <f>'Flavor Groups'!D69</f>
        <v>1508337774.6314175</v>
      </c>
      <c r="E297" s="116">
        <f>'Flavor Groups'!E69</f>
        <v>23391823.249519825</v>
      </c>
      <c r="F297" s="114">
        <f>'Flavor Groups'!F69</f>
        <v>1.5752642867406241E-2</v>
      </c>
      <c r="G297" s="176">
        <f>'Flavor Groups'!G69</f>
        <v>89.952433106019967</v>
      </c>
      <c r="H297" s="115">
        <f>'Flavor Groups'!H69</f>
        <v>-0.40205547668354313</v>
      </c>
      <c r="I297" s="232">
        <f>'Flavor Groups'!I69</f>
        <v>5.536946853798006</v>
      </c>
      <c r="J297" s="233">
        <f>'Flavor Groups'!J69</f>
        <v>6.2605194134566666E-2</v>
      </c>
      <c r="K297" s="114">
        <f>'Flavor Groups'!K69</f>
        <v>1.1436113788048737E-2</v>
      </c>
      <c r="L297" s="175">
        <f>'Flavor Groups'!L69</f>
        <v>8351586095.7101126</v>
      </c>
      <c r="M297" s="174">
        <f>'Flavor Groups'!M69</f>
        <v>222484611.71162987</v>
      </c>
      <c r="N297" s="114">
        <f>'Flavor Groups'!N69</f>
        <v>2.7368905671749072E-2</v>
      </c>
      <c r="O297" s="173">
        <f>'Flavor Groups'!O69</f>
        <v>1930539445.6558666</v>
      </c>
      <c r="P297" s="172">
        <f>'Flavor Groups'!P69</f>
        <v>33137841.258270264</v>
      </c>
      <c r="Q297" s="114">
        <f>'Flavor Groups'!Q69</f>
        <v>1.7464853608991839E-2</v>
      </c>
    </row>
    <row r="298" spans="2:17">
      <c r="B298" s="508"/>
      <c r="C298" s="218" t="s">
        <v>107</v>
      </c>
      <c r="D298" s="135">
        <f>'Flavor Groups'!D70</f>
        <v>17010638.93008453</v>
      </c>
      <c r="E298" s="116">
        <f>'Flavor Groups'!E70</f>
        <v>-825520.27015150338</v>
      </c>
      <c r="F298" s="114">
        <f>'Flavor Groups'!F70</f>
        <v>-4.6283522191289866E-2</v>
      </c>
      <c r="G298" s="176">
        <f>'Flavor Groups'!G70</f>
        <v>1.0144600143180795</v>
      </c>
      <c r="H298" s="115">
        <f>'Flavor Groups'!H70</f>
        <v>-7.0816551685732199E-2</v>
      </c>
      <c r="I298" s="232">
        <f>'Flavor Groups'!I70</f>
        <v>7.3140592316874402</v>
      </c>
      <c r="J298" s="233">
        <f>'Flavor Groups'!J70</f>
        <v>8.859432489219099E-2</v>
      </c>
      <c r="K298" s="114">
        <f>'Flavor Groups'!K70</f>
        <v>1.2261401312581521E-2</v>
      </c>
      <c r="L298" s="175">
        <f>'Flavor Groups'!L70</f>
        <v>124416820.70348652</v>
      </c>
      <c r="M298" s="174">
        <f>'Flavor Groups'!M70</f>
        <v>-4457721.66983217</v>
      </c>
      <c r="N298" s="114">
        <f>'Flavor Groups'!N70</f>
        <v>-3.4589621718455595E-2</v>
      </c>
      <c r="O298" s="173">
        <f>'Flavor Groups'!O70</f>
        <v>31872534.619794276</v>
      </c>
      <c r="P298" s="172">
        <f>'Flavor Groups'!P70</f>
        <v>-900777.48255419359</v>
      </c>
      <c r="Q298" s="114">
        <f>'Flavor Groups'!Q70</f>
        <v>-2.7485091520232575E-2</v>
      </c>
    </row>
    <row r="299" spans="2:17">
      <c r="B299" s="508"/>
      <c r="C299" s="218" t="s">
        <v>106</v>
      </c>
      <c r="D299" s="135">
        <f>'Flavor Groups'!D71</f>
        <v>9920178.160188701</v>
      </c>
      <c r="E299" s="116">
        <f>'Flavor Groups'!E71</f>
        <v>-113843.26471822709</v>
      </c>
      <c r="F299" s="114">
        <f>'Flavor Groups'!F71</f>
        <v>-1.1345726692952826E-2</v>
      </c>
      <c r="G299" s="176">
        <f>'Flavor Groups'!G71</f>
        <v>0.59160764741321326</v>
      </c>
      <c r="H299" s="115">
        <f>'Flavor Groups'!H71</f>
        <v>-1.8932334484209834E-2</v>
      </c>
      <c r="I299" s="232">
        <f>'Flavor Groups'!I71</f>
        <v>4.9196323478490784</v>
      </c>
      <c r="J299" s="233">
        <f>'Flavor Groups'!J71</f>
        <v>6.9706983191275107E-2</v>
      </c>
      <c r="K299" s="114">
        <f>'Flavor Groups'!K71</f>
        <v>1.4372795032938292E-2</v>
      </c>
      <c r="L299" s="175">
        <f>'Flavor Groups'!L71</f>
        <v>48803629.373290293</v>
      </c>
      <c r="M299" s="174">
        <f>'Flavor Groups'!M71</f>
        <v>139374.35511434823</v>
      </c>
      <c r="N299" s="114">
        <f>'Flavor Groups'!N71</f>
        <v>2.8639985357279663E-3</v>
      </c>
      <c r="O299" s="173">
        <f>'Flavor Groups'!O71</f>
        <v>16270495.829173371</v>
      </c>
      <c r="P299" s="172">
        <f>'Flavor Groups'!P71</f>
        <v>-46230.452034583315</v>
      </c>
      <c r="Q299" s="114">
        <f>'Flavor Groups'!Q71</f>
        <v>-2.833316637040552E-3</v>
      </c>
    </row>
    <row r="300" spans="2:17">
      <c r="B300" s="508"/>
      <c r="C300" s="218" t="s">
        <v>105</v>
      </c>
      <c r="D300" s="135">
        <f>'Flavor Groups'!D72</f>
        <v>2930866.4688958935</v>
      </c>
      <c r="E300" s="116">
        <f>'Flavor Groups'!E72</f>
        <v>514947.26734757191</v>
      </c>
      <c r="F300" s="114">
        <f>'Flavor Groups'!F72</f>
        <v>0.21314755353471712</v>
      </c>
      <c r="G300" s="176">
        <f>'Flavor Groups'!G72</f>
        <v>0.17478748753770251</v>
      </c>
      <c r="H300" s="115">
        <f>'Flavor Groups'!H72</f>
        <v>2.7786080712160405E-2</v>
      </c>
      <c r="I300" s="232">
        <f>'Flavor Groups'!I72</f>
        <v>6.0203075759247353</v>
      </c>
      <c r="J300" s="233">
        <f>'Flavor Groups'!J72</f>
        <v>-0.22953699434537889</v>
      </c>
      <c r="K300" s="114">
        <f>'Flavor Groups'!K72</f>
        <v>-3.6726832445924083E-2</v>
      </c>
      <c r="L300" s="175">
        <f>'Flavor Groups'!L72</f>
        <v>17644717.606717724</v>
      </c>
      <c r="M300" s="174">
        <f>'Flavor Groups'!M72</f>
        <v>2545598.1027096361</v>
      </c>
      <c r="N300" s="114">
        <f>'Flavor Groups'!N72</f>
        <v>0.16859248660386472</v>
      </c>
      <c r="O300" s="173">
        <f>'Flavor Groups'!O72</f>
        <v>3572136.0437194007</v>
      </c>
      <c r="P300" s="172">
        <f>'Flavor Groups'!P72</f>
        <v>568438.17095671548</v>
      </c>
      <c r="Q300" s="114">
        <f>'Flavor Groups'!Q72</f>
        <v>0.189246120960191</v>
      </c>
    </row>
    <row r="301" spans="2:17">
      <c r="B301" s="508"/>
      <c r="C301" s="218" t="s">
        <v>104</v>
      </c>
      <c r="D301" s="135">
        <f>'Flavor Groups'!D73</f>
        <v>6056576.9475239357</v>
      </c>
      <c r="E301" s="116">
        <f>'Flavor Groups'!E73</f>
        <v>279308.51026940066</v>
      </c>
      <c r="F301" s="114">
        <f>'Flavor Groups'!F73</f>
        <v>4.8346119503170124E-2</v>
      </c>
      <c r="G301" s="176">
        <f>'Flavor Groups'!G73</f>
        <v>0.36119484765720966</v>
      </c>
      <c r="H301" s="115">
        <f>'Flavor Groups'!H73</f>
        <v>9.6654640002822312E-3</v>
      </c>
      <c r="I301" s="232">
        <f>'Flavor Groups'!I73</f>
        <v>9.060524199333388</v>
      </c>
      <c r="J301" s="233">
        <f>'Flavor Groups'!J73</f>
        <v>-4.2751501028966743E-2</v>
      </c>
      <c r="K301" s="114">
        <f>'Flavor Groups'!K73</f>
        <v>-4.6962766410848155E-3</v>
      </c>
      <c r="L301" s="175">
        <f>'Flavor Groups'!L73</f>
        <v>54875761.998165362</v>
      </c>
      <c r="M301" s="174">
        <f>'Flavor Groups'!M73</f>
        <v>2283694.6188357547</v>
      </c>
      <c r="N301" s="114">
        <f>'Flavor Groups'!N73</f>
        <v>4.3422796110375403E-2</v>
      </c>
      <c r="O301" s="173">
        <f>'Flavor Groups'!O73</f>
        <v>11840069.026966998</v>
      </c>
      <c r="P301" s="172">
        <f>'Flavor Groups'!P73</f>
        <v>275994.41868828982</v>
      </c>
      <c r="Q301" s="114">
        <f>'Flavor Groups'!Q73</f>
        <v>2.3866537361381751E-2</v>
      </c>
    </row>
    <row r="302" spans="2:17" ht="15" thickBot="1">
      <c r="B302" s="509"/>
      <c r="C302" s="217" t="s">
        <v>103</v>
      </c>
      <c r="D302" s="134">
        <f>'Flavor Groups'!D74</f>
        <v>1698597.5104818679</v>
      </c>
      <c r="E302" s="113">
        <f>'Flavor Groups'!E74</f>
        <v>84731.113305820851</v>
      </c>
      <c r="F302" s="111">
        <f>'Flavor Groups'!F74</f>
        <v>5.2501937864301441E-2</v>
      </c>
      <c r="G302" s="171">
        <f>'Flavor Groups'!G74</f>
        <v>0.10129891427867294</v>
      </c>
      <c r="H302" s="112">
        <f>'Flavor Groups'!H74</f>
        <v>3.1000048692421539E-3</v>
      </c>
      <c r="I302" s="234">
        <f>'Flavor Groups'!I74</f>
        <v>10.173594515063508</v>
      </c>
      <c r="J302" s="235">
        <f>'Flavor Groups'!J74</f>
        <v>4.9281108240675664E-2</v>
      </c>
      <c r="K302" s="111">
        <f>'Flavor Groups'!K74</f>
        <v>4.8676000297921285E-3</v>
      </c>
      <c r="L302" s="170">
        <f>'Flavor Groups'!L74</f>
        <v>17280842.31593886</v>
      </c>
      <c r="M302" s="169">
        <f>'Flavor Groups'!M74</f>
        <v>941553.11418854445</v>
      </c>
      <c r="N302" s="111">
        <f>'Flavor Groups'!N74</f>
        <v>5.7625096328405907E-2</v>
      </c>
      <c r="O302" s="168">
        <f>'Flavor Groups'!O74</f>
        <v>3026745.6784525616</v>
      </c>
      <c r="P302" s="167">
        <f>'Flavor Groups'!P74</f>
        <v>137674.88311811909</v>
      </c>
      <c r="Q302" s="111">
        <f>'Flavor Groups'!Q74</f>
        <v>4.7653689670896997E-2</v>
      </c>
    </row>
    <row r="303" spans="2:17">
      <c r="B303" s="510" t="s">
        <v>102</v>
      </c>
      <c r="C303" s="120" t="s">
        <v>101</v>
      </c>
      <c r="D303" s="166">
        <f>'Cheddar Sharpness'!D28</f>
        <v>1676817093.8229725</v>
      </c>
      <c r="E303" s="165">
        <f>'Cheddar Sharpness'!E28</f>
        <v>33350372.163990021</v>
      </c>
      <c r="F303" s="158">
        <f>'Cheddar Sharpness'!F28</f>
        <v>2.0292696970660162E-2</v>
      </c>
      <c r="G303" s="164">
        <f>'Cheddar Sharpness'!G28</f>
        <v>99.999999999999957</v>
      </c>
      <c r="H303" s="163">
        <f>'Cheddar Sharpness'!H28</f>
        <v>-2.8421709430404007E-14</v>
      </c>
      <c r="I303" s="248">
        <f>'Cheddar Sharpness'!I28</f>
        <v>5.6512155605576444</v>
      </c>
      <c r="J303" s="249">
        <f>'Cheddar Sharpness'!J28</f>
        <v>6.3667777617071764E-2</v>
      </c>
      <c r="K303" s="158">
        <f>'Cheddar Sharpness'!K28</f>
        <v>1.1394583114162679E-2</v>
      </c>
      <c r="L303" s="162">
        <f>'Cheddar Sharpness'!L28</f>
        <v>9476054852.8214302</v>
      </c>
      <c r="M303" s="161">
        <f>'Cheddar Sharpness'!M28</f>
        <v>293106015.87917137</v>
      </c>
      <c r="N303" s="158">
        <f>'Cheddar Sharpness'!N28</f>
        <v>3.1918506907065589E-2</v>
      </c>
      <c r="O303" s="160">
        <f>'Cheddar Sharpness'!O28</f>
        <v>2214579867.8724365</v>
      </c>
      <c r="P303" s="159">
        <f>'Cheddar Sharpness'!P28</f>
        <v>54109748.542787075</v>
      </c>
      <c r="Q303" s="158">
        <f>'Cheddar Sharpness'!Q28</f>
        <v>2.5045358442437632E-2</v>
      </c>
    </row>
    <row r="304" spans="2:17">
      <c r="B304" s="508"/>
      <c r="C304" s="106" t="s">
        <v>100</v>
      </c>
      <c r="D304" s="157">
        <f>'Cheddar Sharpness'!D29</f>
        <v>48324927.856481291</v>
      </c>
      <c r="E304" s="156">
        <f>'Cheddar Sharpness'!E29</f>
        <v>1738624.7030230388</v>
      </c>
      <c r="F304" s="149">
        <f>'Cheddar Sharpness'!F29</f>
        <v>3.7320512368107385E-2</v>
      </c>
      <c r="G304" s="155">
        <f>'Cheddar Sharpness'!G29</f>
        <v>2.8819438944473879</v>
      </c>
      <c r="H304" s="154">
        <f>'Cheddar Sharpness'!H29</f>
        <v>4.7307662419998397E-2</v>
      </c>
      <c r="I304" s="250">
        <f>'Cheddar Sharpness'!I29</f>
        <v>6.0028242444725253</v>
      </c>
      <c r="J304" s="251">
        <f>'Cheddar Sharpness'!J29</f>
        <v>6.1244121280390473E-2</v>
      </c>
      <c r="K304" s="149">
        <f>'Cheddar Sharpness'!K29</f>
        <v>1.0307716131157187E-2</v>
      </c>
      <c r="L304" s="153">
        <f>'Cheddar Sharpness'!L29</f>
        <v>290086048.54927158</v>
      </c>
      <c r="M304" s="152">
        <f>'Cheddar Sharpness'!M29</f>
        <v>13289795.719680965</v>
      </c>
      <c r="N304" s="149">
        <f>'Cheddar Sharpness'!N29</f>
        <v>4.8012917746624327E-2</v>
      </c>
      <c r="O304" s="151">
        <f>'Cheddar Sharpness'!O29</f>
        <v>73630810.282937229</v>
      </c>
      <c r="P304" s="150">
        <f>'Cheddar Sharpness'!P29</f>
        <v>2571835.8129651099</v>
      </c>
      <c r="Q304" s="149">
        <f>'Cheddar Sharpness'!Q29</f>
        <v>3.6192976779476436E-2</v>
      </c>
    </row>
    <row r="305" spans="2:17">
      <c r="B305" s="508"/>
      <c r="C305" s="106" t="s">
        <v>99</v>
      </c>
      <c r="D305" s="157">
        <f>'Cheddar Sharpness'!D30</f>
        <v>143591969.50731528</v>
      </c>
      <c r="E305" s="156">
        <f>'Cheddar Sharpness'!E30</f>
        <v>4247700.9992531836</v>
      </c>
      <c r="F305" s="149">
        <f>'Cheddar Sharpness'!F30</f>
        <v>3.0483499929582124E-2</v>
      </c>
      <c r="G305" s="155">
        <f>'Cheddar Sharpness'!G30</f>
        <v>8.563365082350165</v>
      </c>
      <c r="H305" s="154">
        <f>'Cheddar Sharpness'!H30</f>
        <v>8.4686039345127639E-2</v>
      </c>
      <c r="I305" s="250">
        <f>'Cheddar Sharpness'!I30</f>
        <v>5.2870059640399374</v>
      </c>
      <c r="J305" s="251">
        <f>'Cheddar Sharpness'!J30</f>
        <v>1.5078203836431214E-2</v>
      </c>
      <c r="K305" s="149">
        <f>'Cheddar Sharpness'!K30</f>
        <v>2.8600930290154751E-3</v>
      </c>
      <c r="L305" s="153">
        <f>'Cheddar Sharpness'!L30</f>
        <v>759171599.17341673</v>
      </c>
      <c r="M305" s="152">
        <f>'Cheddar Sharpness'!M30</f>
        <v>24558681.800513029</v>
      </c>
      <c r="N305" s="149">
        <f>'Cheddar Sharpness'!N30</f>
        <v>3.3430778604246307E-2</v>
      </c>
      <c r="O305" s="151">
        <f>'Cheddar Sharpness'!O30</f>
        <v>209103794.04743281</v>
      </c>
      <c r="P305" s="150">
        <f>'Cheddar Sharpness'!P30</f>
        <v>5212365.3158632815</v>
      </c>
      <c r="Q305" s="149">
        <f>'Cheddar Sharpness'!Q30</f>
        <v>2.5564416063441047E-2</v>
      </c>
    </row>
    <row r="306" spans="2:17">
      <c r="B306" s="508"/>
      <c r="C306" s="106" t="s">
        <v>98</v>
      </c>
      <c r="D306" s="157">
        <f>'Cheddar Sharpness'!D31</f>
        <v>40738291.414965197</v>
      </c>
      <c r="E306" s="156">
        <f>'Cheddar Sharpness'!E31</f>
        <v>2171017.6520199478</v>
      </c>
      <c r="F306" s="149">
        <f>'Cheddar Sharpness'!F31</f>
        <v>5.629170641835262E-2</v>
      </c>
      <c r="G306" s="155">
        <f>'Cheddar Sharpness'!G31</f>
        <v>2.4295011999243172</v>
      </c>
      <c r="H306" s="154">
        <f>'Cheddar Sharpness'!H31</f>
        <v>8.2798753524072399E-2</v>
      </c>
      <c r="I306" s="250">
        <f>'Cheddar Sharpness'!I31</f>
        <v>5.1522311781211343</v>
      </c>
      <c r="J306" s="251">
        <f>'Cheddar Sharpness'!J31</f>
        <v>-6.1576318257785978E-2</v>
      </c>
      <c r="K306" s="149">
        <f>'Cheddar Sharpness'!K31</f>
        <v>-1.1810240078973341E-2</v>
      </c>
      <c r="L306" s="153">
        <f>'Cheddar Sharpness'!L31</f>
        <v>209893095.17156821</v>
      </c>
      <c r="M306" s="152">
        <f>'Cheddar Sharpness'!M31</f>
        <v>8810754.1114262342</v>
      </c>
      <c r="N306" s="149">
        <f>'Cheddar Sharpness'!N31</f>
        <v>4.3816647772123435E-2</v>
      </c>
      <c r="O306" s="151">
        <f>'Cheddar Sharpness'!O31</f>
        <v>46457988.648747355</v>
      </c>
      <c r="P306" s="150">
        <f>'Cheddar Sharpness'!P31</f>
        <v>1490969.2758328691</v>
      </c>
      <c r="Q306" s="149">
        <f>'Cheddar Sharpness'!Q31</f>
        <v>3.3156951397382194E-2</v>
      </c>
    </row>
    <row r="307" spans="2:17" ht="15" thickBot="1">
      <c r="B307" s="509"/>
      <c r="C307" s="105" t="s">
        <v>97</v>
      </c>
      <c r="D307" s="148">
        <f>'Cheddar Sharpness'!D32</f>
        <v>75474195.8687969</v>
      </c>
      <c r="E307" s="147">
        <f>'Cheddar Sharpness'!E32</f>
        <v>-2124394.0060347766</v>
      </c>
      <c r="F307" s="140">
        <f>'Cheddar Sharpness'!F32</f>
        <v>-2.7376708899755436E-2</v>
      </c>
      <c r="G307" s="146">
        <f>'Cheddar Sharpness'!G32</f>
        <v>4.5010392693888504</v>
      </c>
      <c r="H307" s="145">
        <f>'Cheddar Sharpness'!H32</f>
        <v>-0.22060120267987937</v>
      </c>
      <c r="I307" s="254">
        <f>'Cheddar Sharpness'!I32</f>
        <v>5.0754519163692002</v>
      </c>
      <c r="J307" s="255">
        <f>'Cheddar Sharpness'!J32</f>
        <v>8.4912634029440603E-2</v>
      </c>
      <c r="K307" s="140">
        <f>'Cheddar Sharpness'!K32</f>
        <v>1.7014721100367784E-2</v>
      </c>
      <c r="L307" s="144">
        <f>'Cheddar Sharpness'!L32</f>
        <v>383065652.05870962</v>
      </c>
      <c r="M307" s="143">
        <f>'Cheddar Sharpness'!M32</f>
        <v>-4193158.9658101797</v>
      </c>
      <c r="N307" s="140">
        <f>'Cheddar Sharpness'!N32</f>
        <v>-1.0827794865962867E-2</v>
      </c>
      <c r="O307" s="142">
        <f>'Cheddar Sharpness'!O32</f>
        <v>102412569.14896551</v>
      </c>
      <c r="P307" s="141">
        <f>'Cheddar Sharpness'!P32</f>
        <v>-646564.0019043237</v>
      </c>
      <c r="Q307" s="140">
        <f>'Cheddar Sharpness'!Q32</f>
        <v>-6.2737186131558943E-3</v>
      </c>
    </row>
    <row r="308" spans="2:17">
      <c r="B308" s="499" t="s">
        <v>69</v>
      </c>
      <c r="C308" s="362" t="s">
        <v>294</v>
      </c>
      <c r="D308" s="317">
        <f>Size!D33</f>
        <v>3386170.8543009292</v>
      </c>
      <c r="E308" s="318">
        <f>Size!E33</f>
        <v>2009288.640459717</v>
      </c>
      <c r="F308" s="321">
        <f>Size!F33</f>
        <v>1.4593032143644471</v>
      </c>
      <c r="G308" s="333">
        <f>Size!G33</f>
        <v>0.20194038257212674</v>
      </c>
      <c r="H308" s="334">
        <f>Size!H33</f>
        <v>0.11816124693795153</v>
      </c>
      <c r="I308" s="332">
        <f>Size!I33</f>
        <v>15.639245507434122</v>
      </c>
      <c r="J308" s="319">
        <f>Size!J33</f>
        <v>-3.8716380847697067</v>
      </c>
      <c r="K308" s="321">
        <f>Size!K33</f>
        <v>-0.1984347898173478</v>
      </c>
      <c r="L308" s="337">
        <f>Size!L33</f>
        <v>52957157.320530169</v>
      </c>
      <c r="M308" s="340">
        <f>Size!M33</f>
        <v>26092968.726098377</v>
      </c>
      <c r="N308" s="321">
        <f>Size!N33</f>
        <v>0.97129189792491011</v>
      </c>
      <c r="O308" s="329">
        <f>Size!O33</f>
        <v>20411434.350328431</v>
      </c>
      <c r="P308" s="320">
        <f>Size!P33</f>
        <v>10975445.883032268</v>
      </c>
      <c r="Q308" s="321">
        <f>Size!Q33</f>
        <v>1.1631474456620685</v>
      </c>
    </row>
    <row r="309" spans="2:17">
      <c r="B309" s="500"/>
      <c r="C309" s="362" t="s">
        <v>295</v>
      </c>
      <c r="D309" s="157">
        <f>Size!D34</f>
        <v>146469336.76063973</v>
      </c>
      <c r="E309" s="357">
        <f>Size!E34</f>
        <v>4473774.5343151689</v>
      </c>
      <c r="F309" s="325">
        <f>Size!F34</f>
        <v>3.150643910395233E-2</v>
      </c>
      <c r="G309" s="313">
        <f>Size!G34</f>
        <v>8.7349620480492867</v>
      </c>
      <c r="H309" s="335">
        <f>Size!H34</f>
        <v>9.4959767809113416E-2</v>
      </c>
      <c r="I309" s="315">
        <f>Size!I34</f>
        <v>9.5132849549376886</v>
      </c>
      <c r="J309" s="358">
        <f>Size!J34</f>
        <v>-5.3671976737318161E-2</v>
      </c>
      <c r="K309" s="325">
        <f>Size!K34</f>
        <v>-5.6101409382974133E-3</v>
      </c>
      <c r="L309" s="338">
        <f>Size!L34</f>
        <v>1393404537.7646956</v>
      </c>
      <c r="M309" s="359">
        <f>Size!M34</f>
        <v>34939109.456470251</v>
      </c>
      <c r="N309" s="325">
        <f>Size!N34</f>
        <v>2.5719542601817934E-2</v>
      </c>
      <c r="O309" s="360">
        <f>Size!O34</f>
        <v>375612299.14697313</v>
      </c>
      <c r="P309" s="361">
        <f>Size!P34</f>
        <v>11154777.379959762</v>
      </c>
      <c r="Q309" s="325">
        <f>Size!Q34</f>
        <v>3.0606522608938421E-2</v>
      </c>
    </row>
    <row r="310" spans="2:17">
      <c r="B310" s="500"/>
      <c r="C310" s="100" t="s">
        <v>96</v>
      </c>
      <c r="D310" s="157">
        <f>Size!D35</f>
        <v>512151769.96417177</v>
      </c>
      <c r="E310" s="322">
        <f>Size!E35</f>
        <v>17232273.921733916</v>
      </c>
      <c r="F310" s="325">
        <f>Size!F35</f>
        <v>3.4818337243793483E-2</v>
      </c>
      <c r="G310" s="313">
        <f>Size!G35</f>
        <v>30.543090945984904</v>
      </c>
      <c r="H310" s="335">
        <f>Size!H35</f>
        <v>0.42873027655524254</v>
      </c>
      <c r="I310" s="315">
        <f>Size!I35</f>
        <v>5.9776366976866262</v>
      </c>
      <c r="J310" s="323">
        <f>Size!J35</f>
        <v>-2.3081546719001089E-2</v>
      </c>
      <c r="K310" s="325">
        <f>Size!K35</f>
        <v>-3.846464002958253E-3</v>
      </c>
      <c r="L310" s="338">
        <f>Size!L35</f>
        <v>3061457214.9229922</v>
      </c>
      <c r="M310" s="341">
        <f>Size!M35</f>
        <v>91584765.509096622</v>
      </c>
      <c r="N310" s="325">
        <f>Size!N35</f>
        <v>3.0837945759984029E-2</v>
      </c>
      <c r="O310" s="330">
        <f>Size!O35</f>
        <v>1001382989.1943014</v>
      </c>
      <c r="P310" s="324">
        <f>Size!P35</f>
        <v>32996870.596335411</v>
      </c>
      <c r="Q310" s="325">
        <f>Size!Q35</f>
        <v>3.4074084667909572E-2</v>
      </c>
    </row>
    <row r="311" spans="2:17">
      <c r="B311" s="500"/>
      <c r="C311" s="100" t="s">
        <v>95</v>
      </c>
      <c r="D311" s="157">
        <f>Size!D36</f>
        <v>128455295.8850887</v>
      </c>
      <c r="E311" s="322">
        <f>Size!E36</f>
        <v>-2226238.11251086</v>
      </c>
      <c r="F311" s="325">
        <f>Size!F36</f>
        <v>-1.7035598254851774E-2</v>
      </c>
      <c r="G311" s="313">
        <f>Size!G36</f>
        <v>7.6606623559772773</v>
      </c>
      <c r="H311" s="335">
        <f>Size!H36</f>
        <v>-0.29091538364888603</v>
      </c>
      <c r="I311" s="315">
        <f>Size!I36</f>
        <v>5.3944402851515498</v>
      </c>
      <c r="J311" s="323">
        <f>Size!J36</f>
        <v>0.15508254252017117</v>
      </c>
      <c r="K311" s="325">
        <f>Size!K36</f>
        <v>2.9599533022588297E-2</v>
      </c>
      <c r="L311" s="338">
        <f>Size!L36</f>
        <v>692944422.96358454</v>
      </c>
      <c r="M311" s="341">
        <f>Size!M36</f>
        <v>8257115.994315505</v>
      </c>
      <c r="N311" s="325">
        <f>Size!N36</f>
        <v>1.2059689014632355E-2</v>
      </c>
      <c r="O311" s="330">
        <f>Size!O36</f>
        <v>165293361.13764858</v>
      </c>
      <c r="P311" s="324">
        <f>Size!P36</f>
        <v>-2780548.1649676263</v>
      </c>
      <c r="Q311" s="325">
        <f>Size!Q36</f>
        <v>-1.6543603802070574E-2</v>
      </c>
    </row>
    <row r="312" spans="2:17">
      <c r="B312" s="500"/>
      <c r="C312" s="100" t="s">
        <v>94</v>
      </c>
      <c r="D312" s="157">
        <f>Size!D37</f>
        <v>344229180.65131646</v>
      </c>
      <c r="E312" s="322">
        <f>Size!E37</f>
        <v>10968519.965350389</v>
      </c>
      <c r="F312" s="325">
        <f>Size!F37</f>
        <v>3.2912735462905733E-2</v>
      </c>
      <c r="G312" s="313">
        <f>Size!G37</f>
        <v>20.528725638555411</v>
      </c>
      <c r="H312" s="335">
        <f>Size!H37</f>
        <v>0.25081819485864898</v>
      </c>
      <c r="I312" s="315">
        <f>Size!I37</f>
        <v>5.1540113810132766</v>
      </c>
      <c r="J312" s="323">
        <f>Size!J37</f>
        <v>7.4688796249295031E-2</v>
      </c>
      <c r="K312" s="325">
        <f>Size!K37</f>
        <v>1.4704479781089855E-2</v>
      </c>
      <c r="L312" s="338">
        <f>Size!L37</f>
        <v>1774161114.7537603</v>
      </c>
      <c r="M312" s="341">
        <f>Size!M37</f>
        <v>81422714.318166971</v>
      </c>
      <c r="N312" s="325">
        <f>Size!N37</f>
        <v>4.8101179897150334E-2</v>
      </c>
      <c r="O312" s="330">
        <f>Size!O37</f>
        <v>319295078.94142568</v>
      </c>
      <c r="P312" s="324">
        <f>Size!P37</f>
        <v>9961536.5562001467</v>
      </c>
      <c r="Q312" s="325">
        <f>Size!Q37</f>
        <v>3.2203221413973408E-2</v>
      </c>
    </row>
    <row r="313" spans="2:17" ht="15" thickBot="1">
      <c r="B313" s="501"/>
      <c r="C313" s="95" t="s">
        <v>93</v>
      </c>
      <c r="D313" s="148">
        <f>Size!D38</f>
        <v>437349838.63051093</v>
      </c>
      <c r="E313" s="147">
        <f>Size!E38</f>
        <v>5612896.7236700058</v>
      </c>
      <c r="F313" s="328">
        <f>Size!F38</f>
        <v>1.3000733036370888E-2</v>
      </c>
      <c r="G313" s="314">
        <f>Size!G38</f>
        <v>26.082143379955507</v>
      </c>
      <c r="H313" s="336">
        <f>Size!H38</f>
        <v>-0.18774917199272068</v>
      </c>
      <c r="I313" s="316">
        <f>Size!I38</f>
        <v>3.6798627579658261</v>
      </c>
      <c r="J313" s="326">
        <f>Size!J38</f>
        <v>0.16426600338745212</v>
      </c>
      <c r="K313" s="328">
        <f>Size!K38</f>
        <v>4.6724927474554048E-2</v>
      </c>
      <c r="L313" s="339">
        <f>Size!L38</f>
        <v>1609387383.3787808</v>
      </c>
      <c r="M313" s="342">
        <f>Size!M38</f>
        <v>91574391.579499006</v>
      </c>
      <c r="N313" s="328">
        <f>Size!N38</f>
        <v>6.0333118819165414E-2</v>
      </c>
      <c r="O313" s="331">
        <f>Size!O38</f>
        <v>177772132.90534556</v>
      </c>
      <c r="P313" s="327">
        <f>Size!P38</f>
        <v>2134802.6095163226</v>
      </c>
      <c r="Q313" s="328">
        <f>Size!Q38</f>
        <v>1.2154606346615693E-2</v>
      </c>
    </row>
    <row r="314" spans="2:17">
      <c r="B314" s="499" t="s">
        <v>92</v>
      </c>
      <c r="C314" s="120" t="s">
        <v>189</v>
      </c>
      <c r="D314" s="129">
        <f>Variety!D248</f>
        <v>326795.5718291786</v>
      </c>
      <c r="E314" s="128">
        <f>Variety!E248</f>
        <v>44451.249266613217</v>
      </c>
      <c r="F314" s="127">
        <f>Variety!F248</f>
        <v>0.15743631344583936</v>
      </c>
      <c r="G314" s="133">
        <f>Variety!G248</f>
        <v>1.9489041054806866E-2</v>
      </c>
      <c r="H314" s="132">
        <f>Variety!H248</f>
        <v>2.3092394292798524E-3</v>
      </c>
      <c r="I314" s="256">
        <f>Variety!I248</f>
        <v>4.2186281165569754</v>
      </c>
      <c r="J314" s="257">
        <f>Variety!J248</f>
        <v>0.30723609782757766</v>
      </c>
      <c r="K314" s="127">
        <f>Variety!K248</f>
        <v>7.8549042478074663E-2</v>
      </c>
      <c r="L314" s="131">
        <f>Variety!L248</f>
        <v>1378628.9876848876</v>
      </c>
      <c r="M314" s="130">
        <f>Variety!M248</f>
        <v>274269.65788011067</v>
      </c>
      <c r="N314" s="127">
        <f>Variety!N248</f>
        <v>0.24835182759636273</v>
      </c>
      <c r="O314" s="129">
        <f>Variety!O248</f>
        <v>298746.86758053128</v>
      </c>
      <c r="P314" s="128">
        <f>Variety!P248</f>
        <v>73733.271701680962</v>
      </c>
      <c r="Q314" s="127">
        <f>Variety!Q248</f>
        <v>0.32768362913225796</v>
      </c>
    </row>
    <row r="315" spans="2:17">
      <c r="B315" s="500"/>
      <c r="C315" s="120" t="s">
        <v>176</v>
      </c>
      <c r="D315" s="124">
        <f>Variety!D249</f>
        <v>1323163.073415465</v>
      </c>
      <c r="E315" s="88">
        <f>Variety!E249</f>
        <v>-62404.180622421671</v>
      </c>
      <c r="F315" s="87">
        <f>Variety!F249</f>
        <v>-4.5038723627857408E-2</v>
      </c>
      <c r="G315" s="126">
        <f>Variety!G249</f>
        <v>7.8909207109690613E-2</v>
      </c>
      <c r="H315" s="90">
        <f>Variety!H249</f>
        <v>-5.3983870616862439E-3</v>
      </c>
      <c r="I315" s="258">
        <f>Variety!I249</f>
        <v>11.217399244077383</v>
      </c>
      <c r="J315" s="259">
        <f>Variety!J249</f>
        <v>0.2834560620925366</v>
      </c>
      <c r="K315" s="87">
        <f>Variety!K249</f>
        <v>2.592441330402822E-2</v>
      </c>
      <c r="L315" s="125">
        <f>Variety!L249</f>
        <v>14842448.459521743</v>
      </c>
      <c r="M315" s="89">
        <f>Variety!M249</f>
        <v>-307265.17094727419</v>
      </c>
      <c r="N315" s="87">
        <f>Variety!N249</f>
        <v>-2.0281912809843761E-2</v>
      </c>
      <c r="O315" s="124">
        <f>Variety!O249</f>
        <v>2812419.7939495048</v>
      </c>
      <c r="P315" s="88">
        <f>Variety!P249</f>
        <v>-126699.42890315829</v>
      </c>
      <c r="Q315" s="87">
        <f>Variety!Q249</f>
        <v>-4.3107958301938427E-2</v>
      </c>
    </row>
    <row r="316" spans="2:17">
      <c r="B316" s="500"/>
      <c r="C316" s="120" t="s">
        <v>171</v>
      </c>
      <c r="D316" s="124">
        <f>Variety!D250</f>
        <v>7401208.398456201</v>
      </c>
      <c r="E316" s="88">
        <f>Variety!E250</f>
        <v>-1845416.9912704304</v>
      </c>
      <c r="F316" s="87">
        <f>Variety!F250</f>
        <v>-0.19957734995090881</v>
      </c>
      <c r="G316" s="126">
        <f>Variety!G250</f>
        <v>0.44138436003071729</v>
      </c>
      <c r="H316" s="90">
        <f>Variety!H250</f>
        <v>-0.12124494471070818</v>
      </c>
      <c r="I316" s="258">
        <f>Variety!I250</f>
        <v>8.0718974686188059</v>
      </c>
      <c r="J316" s="259">
        <f>Variety!J250</f>
        <v>0.63484500864351645</v>
      </c>
      <c r="K316" s="87">
        <f>Variety!K250</f>
        <v>8.5362448639447377E-2</v>
      </c>
      <c r="L316" s="125">
        <f>Variety!L250</f>
        <v>59741795.336218856</v>
      </c>
      <c r="M316" s="89">
        <f>Variety!M250</f>
        <v>-9025842.7649175599</v>
      </c>
      <c r="N316" s="87">
        <f>Variety!N250</f>
        <v>-0.1312513125962429</v>
      </c>
      <c r="O316" s="124">
        <f>Variety!O250</f>
        <v>13351061.028613348</v>
      </c>
      <c r="P316" s="88">
        <f>Variety!P250</f>
        <v>-3176594.5057699159</v>
      </c>
      <c r="Q316" s="87">
        <f>Variety!Q250</f>
        <v>-0.19219873618260594</v>
      </c>
    </row>
    <row r="317" spans="2:17">
      <c r="B317" s="500"/>
      <c r="C317" s="120" t="s">
        <v>173</v>
      </c>
      <c r="D317" s="124">
        <f>Variety!D251</f>
        <v>3043353.4761013659</v>
      </c>
      <c r="E317" s="88">
        <f>Variety!E251</f>
        <v>-8693.320818439126</v>
      </c>
      <c r="F317" s="87">
        <f>Variety!F251</f>
        <v>-2.8483576422263981E-3</v>
      </c>
      <c r="G317" s="126">
        <f>Variety!G251</f>
        <v>0.18149585230925983</v>
      </c>
      <c r="H317" s="90">
        <f>Variety!H251</f>
        <v>-4.2120027204388677E-3</v>
      </c>
      <c r="I317" s="258">
        <f>Variety!I251</f>
        <v>13.68623256463499</v>
      </c>
      <c r="J317" s="259">
        <f>Variety!J251</f>
        <v>-0.12996444943471808</v>
      </c>
      <c r="K317" s="87">
        <f>Variety!K251</f>
        <v>-9.4066731461898614E-3</v>
      </c>
      <c r="L317" s="125">
        <f>Variety!L251</f>
        <v>41652043.450313605</v>
      </c>
      <c r="M317" s="89">
        <f>Variety!M251</f>
        <v>-515636.39209081978</v>
      </c>
      <c r="N317" s="87">
        <f>Variety!N251</f>
        <v>-1.2228237219072423E-2</v>
      </c>
      <c r="O317" s="124">
        <f>Variety!O251</f>
        <v>8759544.0921451934</v>
      </c>
      <c r="P317" s="88">
        <f>Variety!P251</f>
        <v>-542225.40519641712</v>
      </c>
      <c r="Q317" s="87">
        <f>Variety!Q251</f>
        <v>-5.8292715740954654E-2</v>
      </c>
    </row>
    <row r="318" spans="2:17">
      <c r="B318" s="500"/>
      <c r="C318" s="120" t="s">
        <v>169</v>
      </c>
      <c r="D318" s="124">
        <f>Variety!D252</f>
        <v>5478322.7144427579</v>
      </c>
      <c r="E318" s="88">
        <f>Variety!E252</f>
        <v>-329878.99398105592</v>
      </c>
      <c r="F318" s="87">
        <f>Variety!F252</f>
        <v>-5.6795374978562171E-2</v>
      </c>
      <c r="G318" s="126">
        <f>Variety!G252</f>
        <v>0.32670961756196898</v>
      </c>
      <c r="H318" s="90">
        <f>Variety!H252</f>
        <v>-2.6701962476644581E-2</v>
      </c>
      <c r="I318" s="258">
        <f>Variety!I252</f>
        <v>11.925199288002331</v>
      </c>
      <c r="J318" s="259">
        <f>Variety!J252</f>
        <v>1.8454952341860675E-2</v>
      </c>
      <c r="K318" s="87">
        <f>Variety!K252</f>
        <v>1.5499578912254333E-3</v>
      </c>
      <c r="L318" s="125">
        <f>Variety!L252</f>
        <v>65330090.133719772</v>
      </c>
      <c r="M318" s="89">
        <f>Variety!M252</f>
        <v>-3826682.6584289372</v>
      </c>
      <c r="N318" s="87">
        <f>Variety!N252</f>
        <v>-5.5333447526969858E-2</v>
      </c>
      <c r="O318" s="124">
        <f>Variety!O252</f>
        <v>9452640.3806435466</v>
      </c>
      <c r="P318" s="88">
        <f>Variety!P252</f>
        <v>-789886.94986683689</v>
      </c>
      <c r="Q318" s="87">
        <f>Variety!Q252</f>
        <v>-7.7118363893833711E-2</v>
      </c>
    </row>
    <row r="319" spans="2:17">
      <c r="B319" s="500"/>
      <c r="C319" s="120" t="s">
        <v>233</v>
      </c>
      <c r="D319" s="124">
        <f>Variety!D253</f>
        <v>1699141.146338135</v>
      </c>
      <c r="E319" s="88">
        <f>Variety!E253</f>
        <v>303442.23198157176</v>
      </c>
      <c r="F319" s="87">
        <f>Variety!F253</f>
        <v>0.21741238662599582</v>
      </c>
      <c r="G319" s="126">
        <f>Variety!G253</f>
        <v>0.10133133497967065</v>
      </c>
      <c r="H319" s="90">
        <f>Variety!H253</f>
        <v>1.6407259793792373E-2</v>
      </c>
      <c r="I319" s="258">
        <f>Variety!I253</f>
        <v>11.458558947395955</v>
      </c>
      <c r="J319" s="259">
        <f>Variety!J253</f>
        <v>-9.2167945055768641E-2</v>
      </c>
      <c r="K319" s="87">
        <f>Variety!K253</f>
        <v>-7.9794064835867085E-3</v>
      </c>
      <c r="L319" s="125">
        <f>Variety!L253</f>
        <v>19469708.985261459</v>
      </c>
      <c r="M319" s="89">
        <f>Variety!M253</f>
        <v>3348372.0014374293</v>
      </c>
      <c r="N319" s="87">
        <f>Variety!N253</f>
        <v>0.20769815833495378</v>
      </c>
      <c r="O319" s="124">
        <f>Variety!O253</f>
        <v>2921894.8314282401</v>
      </c>
      <c r="P319" s="88">
        <f>Variety!P253</f>
        <v>601402.30959179625</v>
      </c>
      <c r="Q319" s="87">
        <f>Variety!Q253</f>
        <v>0.25917011321193351</v>
      </c>
    </row>
    <row r="320" spans="2:17">
      <c r="B320" s="500"/>
      <c r="C320" s="120" t="s">
        <v>153</v>
      </c>
      <c r="D320" s="124">
        <f>Variety!D254</f>
        <v>311046023.49041927</v>
      </c>
      <c r="E320" s="88">
        <f>Variety!E254</f>
        <v>5115834.0936357379</v>
      </c>
      <c r="F320" s="87">
        <f>Variety!F254</f>
        <v>1.6722227066648311E-2</v>
      </c>
      <c r="G320" s="126">
        <f>Variety!G254</f>
        <v>18.549788443608115</v>
      </c>
      <c r="H320" s="90">
        <f>Variety!H254</f>
        <v>-6.5142139711824143E-2</v>
      </c>
      <c r="I320" s="258">
        <f>Variety!I254</f>
        <v>5.4680639010321759</v>
      </c>
      <c r="J320" s="259">
        <f>Variety!J254</f>
        <v>2.9190755981711725E-2</v>
      </c>
      <c r="K320" s="87">
        <f>Variety!K254</f>
        <v>5.3670595366387937E-3</v>
      </c>
      <c r="L320" s="125">
        <f>Variety!L254</f>
        <v>1700819532.6075678</v>
      </c>
      <c r="M320" s="89">
        <f>Variety!M254</f>
        <v>36904041.237199545</v>
      </c>
      <c r="N320" s="87">
        <f>Variety!N254</f>
        <v>2.2179035791538966E-2</v>
      </c>
      <c r="O320" s="124">
        <f>Variety!O254</f>
        <v>447538837.70882428</v>
      </c>
      <c r="P320" s="88">
        <f>Variety!P254</f>
        <v>6304644.7411653399</v>
      </c>
      <c r="Q320" s="87">
        <f>Variety!Q254</f>
        <v>1.4288658589130355E-2</v>
      </c>
    </row>
    <row r="321" spans="2:17">
      <c r="B321" s="500"/>
      <c r="C321" s="120" t="s">
        <v>234</v>
      </c>
      <c r="D321" s="124">
        <f>Variety!D255</f>
        <v>34871226.933521628</v>
      </c>
      <c r="E321" s="88">
        <f>Variety!E255</f>
        <v>-2082663.7256435081</v>
      </c>
      <c r="F321" s="87">
        <f>Variety!F255</f>
        <v>-5.6358442602226388E-2</v>
      </c>
      <c r="G321" s="126">
        <f>Variety!G255</f>
        <v>2.079608268664459</v>
      </c>
      <c r="H321" s="90">
        <f>Variety!H255</f>
        <v>-0.1689246752738498</v>
      </c>
      <c r="I321" s="258">
        <f>Variety!I255</f>
        <v>3.5000635569105354</v>
      </c>
      <c r="J321" s="259">
        <f>Variety!J255</f>
        <v>0.16309024636281633</v>
      </c>
      <c r="K321" s="87">
        <f>Variety!K255</f>
        <v>4.8873704157989584E-2</v>
      </c>
      <c r="L321" s="125">
        <f>Variety!L255</f>
        <v>122051510.57477617</v>
      </c>
      <c r="M321" s="89">
        <f>Variety!M255</f>
        <v>-1262636.2757565528</v>
      </c>
      <c r="N321" s="87">
        <f>Variety!N255</f>
        <v>-1.023918429478311E-2</v>
      </c>
      <c r="O321" s="124">
        <f>Variety!O255</f>
        <v>33651477.818384349</v>
      </c>
      <c r="P321" s="88">
        <f>Variety!P255</f>
        <v>-871267.54038244486</v>
      </c>
      <c r="Q321" s="87">
        <f>Variety!Q255</f>
        <v>-2.5237492885576463E-2</v>
      </c>
    </row>
    <row r="322" spans="2:17">
      <c r="B322" s="500"/>
      <c r="C322" s="120" t="s">
        <v>235</v>
      </c>
      <c r="D322" s="124">
        <f>Variety!D256</f>
        <v>100578216.50135691</v>
      </c>
      <c r="E322" s="88">
        <f>Variety!E256</f>
        <v>-405059.10791473091</v>
      </c>
      <c r="F322" s="87">
        <f>Variety!F256</f>
        <v>-4.0111504154608842E-3</v>
      </c>
      <c r="G322" s="126">
        <f>Variety!G256</f>
        <v>5.9981626422980199</v>
      </c>
      <c r="H322" s="90">
        <f>Variety!H256</f>
        <v>-0.14636552358628752</v>
      </c>
      <c r="I322" s="258">
        <f>Variety!I256</f>
        <v>4.3000352156986734</v>
      </c>
      <c r="J322" s="259">
        <f>Variety!J256</f>
        <v>0.12638954387147461</v>
      </c>
      <c r="K322" s="87">
        <f>Variety!K256</f>
        <v>3.0282768066447283E-2</v>
      </c>
      <c r="L322" s="125">
        <f>Variety!L256</f>
        <v>432489872.88800019</v>
      </c>
      <c r="M322" s="89">
        <f>Variety!M256</f>
        <v>11021461.714430451</v>
      </c>
      <c r="N322" s="87">
        <f>Variety!N256</f>
        <v>2.6150148913275439E-2</v>
      </c>
      <c r="O322" s="124">
        <f>Variety!O256</f>
        <v>105379288.5763292</v>
      </c>
      <c r="P322" s="88">
        <f>Variety!P256</f>
        <v>3154054.5335938185</v>
      </c>
      <c r="Q322" s="87">
        <f>Variety!Q256</f>
        <v>3.0853972242071485E-2</v>
      </c>
    </row>
    <row r="323" spans="2:17">
      <c r="B323" s="500"/>
      <c r="C323" s="120" t="s">
        <v>236</v>
      </c>
      <c r="D323" s="124">
        <f>Variety!D257</f>
        <v>3431436.1832551798</v>
      </c>
      <c r="E323" s="88">
        <f>Variety!E257</f>
        <v>-153227.74835889973</v>
      </c>
      <c r="F323" s="87">
        <f>Variety!F257</f>
        <v>-4.2745359476391784E-2</v>
      </c>
      <c r="G323" s="126">
        <f>Variety!G257</f>
        <v>0.20463986178909072</v>
      </c>
      <c r="H323" s="90">
        <f>Variety!H257</f>
        <v>-1.3476141679210324E-2</v>
      </c>
      <c r="I323" s="258">
        <f>Variety!I257</f>
        <v>6.0859434711894131</v>
      </c>
      <c r="J323" s="259">
        <f>Variety!J257</f>
        <v>-0.21371126139363383</v>
      </c>
      <c r="K323" s="87">
        <f>Variety!K257</f>
        <v>-3.39242816417029E-2</v>
      </c>
      <c r="L323" s="125">
        <f>Variety!L257</f>
        <v>20883526.636284981</v>
      </c>
      <c r="M323" s="89">
        <f>Variety!M257</f>
        <v>-1698618.4652274065</v>
      </c>
      <c r="N323" s="87">
        <f>Variety!N257</f>
        <v>-7.521953550434167E-2</v>
      </c>
      <c r="O323" s="124">
        <f>Variety!O257</f>
        <v>6076944.3729013354</v>
      </c>
      <c r="P323" s="88">
        <f>Variety!P257</f>
        <v>-46477.081602405757</v>
      </c>
      <c r="Q323" s="87">
        <f>Variety!Q257</f>
        <v>-7.5900510764651246E-3</v>
      </c>
    </row>
    <row r="324" spans="2:17">
      <c r="B324" s="500"/>
      <c r="C324" s="120" t="s">
        <v>160</v>
      </c>
      <c r="D324" s="124">
        <f>Variety!D258</f>
        <v>17785216.886425231</v>
      </c>
      <c r="E324" s="88">
        <f>Variety!E258</f>
        <v>-1188687.5290701389</v>
      </c>
      <c r="F324" s="87">
        <f>Variety!F258</f>
        <v>-6.2648546289680709E-2</v>
      </c>
      <c r="G324" s="126">
        <f>Variety!G258</f>
        <v>1.060653362369818</v>
      </c>
      <c r="H324" s="90">
        <f>Variety!H258</f>
        <v>-9.3851573169268176E-2</v>
      </c>
      <c r="I324" s="258">
        <f>Variety!I258</f>
        <v>5.0363953955451004</v>
      </c>
      <c r="J324" s="259">
        <f>Variety!J258</f>
        <v>-2.4265985440123927E-3</v>
      </c>
      <c r="K324" s="87">
        <f>Variety!K258</f>
        <v>-4.8158052553929487E-4</v>
      </c>
      <c r="L324" s="125">
        <f>Variety!L258</f>
        <v>89573384.435562998</v>
      </c>
      <c r="M324" s="89">
        <f>Variety!M258</f>
        <v>-6032742.4469795972</v>
      </c>
      <c r="N324" s="87">
        <f>Variety!N258</f>
        <v>-6.3099956495373505E-2</v>
      </c>
      <c r="O324" s="124">
        <f>Variety!O258</f>
        <v>18305502.06798159</v>
      </c>
      <c r="P324" s="88">
        <f>Variety!P258</f>
        <v>-1377858.6916026622</v>
      </c>
      <c r="Q324" s="87">
        <f>Variety!Q258</f>
        <v>-7.0001190773874997E-2</v>
      </c>
    </row>
    <row r="325" spans="2:17">
      <c r="B325" s="500"/>
      <c r="C325" s="120" t="s">
        <v>155</v>
      </c>
      <c r="D325" s="124">
        <f>Variety!D259</f>
        <v>141020565.15047863</v>
      </c>
      <c r="E325" s="88">
        <f>Variety!E259</f>
        <v>-3581084.0845299959</v>
      </c>
      <c r="F325" s="87">
        <f>Variety!F259</f>
        <v>-2.4765167641414433E-2</v>
      </c>
      <c r="G325" s="126">
        <f>Variety!G259</f>
        <v>8.41001476368338</v>
      </c>
      <c r="H325" s="90">
        <f>Variety!H259</f>
        <v>-0.38856006167370438</v>
      </c>
      <c r="I325" s="258">
        <f>Variety!I259</f>
        <v>4.4266607735388028</v>
      </c>
      <c r="J325" s="259">
        <f>Variety!J259</f>
        <v>-1.3135865315306638E-2</v>
      </c>
      <c r="K325" s="87">
        <f>Variety!K259</f>
        <v>-2.9586637370618272E-3</v>
      </c>
      <c r="L325" s="125">
        <f>Variety!L259</f>
        <v>624250204.01389682</v>
      </c>
      <c r="M325" s="89">
        <f>Variety!M259</f>
        <v>-17751712.232455373</v>
      </c>
      <c r="N325" s="87">
        <f>Variety!N259</f>
        <v>-2.7650559575033411E-2</v>
      </c>
      <c r="O325" s="124">
        <f>Variety!O259</f>
        <v>134359523.59401843</v>
      </c>
      <c r="P325" s="88">
        <f>Variety!P259</f>
        <v>-2840258.7242746651</v>
      </c>
      <c r="Q325" s="87">
        <f>Variety!Q259</f>
        <v>-2.0701627045482333E-2</v>
      </c>
    </row>
    <row r="326" spans="2:17">
      <c r="B326" s="500"/>
      <c r="C326" s="120" t="s">
        <v>168</v>
      </c>
      <c r="D326" s="124">
        <f>Variety!D260</f>
        <v>3835564.6360005485</v>
      </c>
      <c r="E326" s="88">
        <f>Variety!E260</f>
        <v>-353466.10803323938</v>
      </c>
      <c r="F326" s="87">
        <f>Variety!F260</f>
        <v>-8.4378972041840999E-2</v>
      </c>
      <c r="G326" s="126">
        <f>Variety!G260</f>
        <v>0.22874078813544596</v>
      </c>
      <c r="H326" s="90">
        <f>Variety!H260</f>
        <v>-2.6149115555771429E-2</v>
      </c>
      <c r="I326" s="258">
        <f>Variety!I260</f>
        <v>5.6387491756116805</v>
      </c>
      <c r="J326" s="259">
        <f>Variety!J260</f>
        <v>0.11040159879315592</v>
      </c>
      <c r="K326" s="87">
        <f>Variety!K260</f>
        <v>1.9970090024023106E-2</v>
      </c>
      <c r="L326" s="125">
        <f>Variety!L260</f>
        <v>21627786.929253407</v>
      </c>
      <c r="M326" s="89">
        <f>Variety!M260</f>
        <v>-1530631.0337440856</v>
      </c>
      <c r="N326" s="87">
        <f>Variety!N260</f>
        <v>-6.6093937685628046E-2</v>
      </c>
      <c r="O326" s="124">
        <f>Variety!O260</f>
        <v>6274939.1852960559</v>
      </c>
      <c r="P326" s="88">
        <f>Variety!P260</f>
        <v>-522668.6667032335</v>
      </c>
      <c r="Q326" s="87">
        <f>Variety!Q260</f>
        <v>-7.6890088113792554E-2</v>
      </c>
    </row>
    <row r="327" spans="2:17">
      <c r="B327" s="500"/>
      <c r="C327" s="120" t="s">
        <v>157</v>
      </c>
      <c r="D327" s="124">
        <f>Variety!D261</f>
        <v>110068932.64665225</v>
      </c>
      <c r="E327" s="88">
        <f>Variety!E261</f>
        <v>4619759.3447227329</v>
      </c>
      <c r="F327" s="87">
        <f>Variety!F261</f>
        <v>4.3810294571917714E-2</v>
      </c>
      <c r="G327" s="126">
        <f>Variety!G261</f>
        <v>6.564158550871297</v>
      </c>
      <c r="H327" s="90">
        <f>Variety!H261</f>
        <v>0.14789396137691391</v>
      </c>
      <c r="I327" s="258">
        <f>Variety!I261</f>
        <v>5.0252859453826186</v>
      </c>
      <c r="J327" s="259">
        <f>Variety!J261</f>
        <v>-1.2508554706514907E-2</v>
      </c>
      <c r="K327" s="87">
        <f>Variety!K261</f>
        <v>-2.4829426262412239E-3</v>
      </c>
      <c r="L327" s="125">
        <f>Variety!L261</f>
        <v>553127860.25248766</v>
      </c>
      <c r="M327" s="89">
        <f>Variety!M261</f>
        <v>21896594.95308125</v>
      </c>
      <c r="N327" s="87">
        <f>Variety!N261</f>
        <v>4.1218573497815769E-2</v>
      </c>
      <c r="O327" s="124">
        <f>Variety!O261</f>
        <v>153900284.31470209</v>
      </c>
      <c r="P327" s="88">
        <f>Variety!P261</f>
        <v>5360761.3229608536</v>
      </c>
      <c r="Q327" s="87">
        <f>Variety!Q261</f>
        <v>3.6089797617425437E-2</v>
      </c>
    </row>
    <row r="328" spans="2:17" ht="15" customHeight="1">
      <c r="B328" s="500"/>
      <c r="C328" s="120" t="s">
        <v>178</v>
      </c>
      <c r="D328" s="124">
        <f>Variety!D262</f>
        <v>5351312.525589712</v>
      </c>
      <c r="E328" s="88">
        <f>Variety!E262</f>
        <v>862919.79701264855</v>
      </c>
      <c r="F328" s="87">
        <f>Variety!F262</f>
        <v>0.19225585843202639</v>
      </c>
      <c r="G328" s="126">
        <f>Variety!G262</f>
        <v>0.31913513676016159</v>
      </c>
      <c r="H328" s="90">
        <f>Variety!H262</f>
        <v>4.602995796796211E-2</v>
      </c>
      <c r="I328" s="258">
        <f>Variety!I262</f>
        <v>5.4220453008717335</v>
      </c>
      <c r="J328" s="259">
        <f>Variety!J262</f>
        <v>0.11837117523762775</v>
      </c>
      <c r="K328" s="87">
        <f>Variety!K262</f>
        <v>2.2318711978458014E-2</v>
      </c>
      <c r="L328" s="125">
        <f>Variety!L262</f>
        <v>29015058.932869747</v>
      </c>
      <c r="M328" s="89">
        <f>Variety!M262</f>
        <v>5210086.5526313111</v>
      </c>
      <c r="N328" s="87">
        <f>Variety!N262</f>
        <v>0.218865473541</v>
      </c>
      <c r="O328" s="124">
        <f>Variety!O262</f>
        <v>5092297.9626658838</v>
      </c>
      <c r="P328" s="88">
        <f>Variety!P262</f>
        <v>802874.28814333491</v>
      </c>
      <c r="Q328" s="87">
        <f>Variety!Q262</f>
        <v>0.18717532915018054</v>
      </c>
    </row>
    <row r="329" spans="2:17">
      <c r="B329" s="500"/>
      <c r="C329" s="120" t="s">
        <v>154</v>
      </c>
      <c r="D329" s="124">
        <f>Variety!D263</f>
        <v>160905301.65212172</v>
      </c>
      <c r="E329" s="88">
        <f>Variety!E263</f>
        <v>3183619.8683965206</v>
      </c>
      <c r="F329" s="87">
        <f>Variety!F263</f>
        <v>2.0185048957073879E-2</v>
      </c>
      <c r="G329" s="126">
        <f>Variety!G263</f>
        <v>9.5958767503540852</v>
      </c>
      <c r="H329" s="90">
        <f>Variety!H263</f>
        <v>-1.0125389230655202E-3</v>
      </c>
      <c r="I329" s="258">
        <f>Variety!I263</f>
        <v>5.4685100991116649</v>
      </c>
      <c r="J329" s="259">
        <f>Variety!J263</f>
        <v>-4.509125503713296E-2</v>
      </c>
      <c r="K329" s="87">
        <f>Variety!K263</f>
        <v>-8.1781855707074875E-3</v>
      </c>
      <c r="L329" s="125">
        <f>Variety!L263</f>
        <v>879912267.08523655</v>
      </c>
      <c r="M329" s="89">
        <f>Variety!M263</f>
        <v>10297788.823863506</v>
      </c>
      <c r="N329" s="87">
        <f>Variety!N263</f>
        <v>1.18417863102417E-2</v>
      </c>
      <c r="O329" s="124">
        <f>Variety!O263</f>
        <v>232180346.53066924</v>
      </c>
      <c r="P329" s="88">
        <f>Variety!P263</f>
        <v>1726280.2614733279</v>
      </c>
      <c r="Q329" s="87">
        <f>Variety!Q263</f>
        <v>7.4907780514353829E-3</v>
      </c>
    </row>
    <row r="330" spans="2:17">
      <c r="B330" s="500"/>
      <c r="C330" s="120" t="s">
        <v>237</v>
      </c>
      <c r="D330" s="124">
        <f>Variety!D264</f>
        <v>2877148.3467012919</v>
      </c>
      <c r="E330" s="88">
        <f>Variety!E264</f>
        <v>366358.07206754992</v>
      </c>
      <c r="F330" s="87">
        <f>Variety!F264</f>
        <v>0.14591345034622291</v>
      </c>
      <c r="G330" s="126">
        <f>Variety!G264</f>
        <v>0.17158391080935878</v>
      </c>
      <c r="H330" s="90">
        <f>Variety!H264</f>
        <v>1.8809884931959342E-2</v>
      </c>
      <c r="I330" s="258">
        <f>Variety!I264</f>
        <v>7.9315651015170738</v>
      </c>
      <c r="J330" s="259">
        <f>Variety!J264</f>
        <v>-6.8237829870317235E-2</v>
      </c>
      <c r="K330" s="87">
        <f>Variety!K264</f>
        <v>-8.5299388566916698E-3</v>
      </c>
      <c r="L330" s="125">
        <f>Variety!L264</f>
        <v>22820289.418583512</v>
      </c>
      <c r="M330" s="89">
        <f>Variety!M264</f>
        <v>2734462.0194695517</v>
      </c>
      <c r="N330" s="87">
        <f>Variety!N264</f>
        <v>0.13613887867970906</v>
      </c>
      <c r="O330" s="124">
        <f>Variety!O264</f>
        <v>2606963.2260821317</v>
      </c>
      <c r="P330" s="88">
        <f>Variety!P264</f>
        <v>317164.94473495195</v>
      </c>
      <c r="Q330" s="87">
        <f>Variety!Q264</f>
        <v>0.1385121769540115</v>
      </c>
    </row>
    <row r="331" spans="2:17">
      <c r="B331" s="500"/>
      <c r="C331" s="120" t="s">
        <v>183</v>
      </c>
      <c r="D331" s="124">
        <f>Variety!D265</f>
        <v>754081.06960243417</v>
      </c>
      <c r="E331" s="88">
        <f>Variety!E265</f>
        <v>93591.659293674864</v>
      </c>
      <c r="F331" s="87">
        <f>Variety!F265</f>
        <v>0.14170046912625522</v>
      </c>
      <c r="G331" s="126">
        <f>Variety!G265</f>
        <v>4.4970979385903428E-2</v>
      </c>
      <c r="H331" s="90">
        <f>Variety!H265</f>
        <v>4.7821881189872226E-3</v>
      </c>
      <c r="I331" s="258">
        <f>Variety!I265</f>
        <v>6.5738032297820936</v>
      </c>
      <c r="J331" s="259">
        <f>Variety!J265</f>
        <v>-5.5038014629440468E-3</v>
      </c>
      <c r="K331" s="87">
        <f>Variety!K265</f>
        <v>-8.3653209020441975E-4</v>
      </c>
      <c r="L331" s="125">
        <f>Variety!L265</f>
        <v>4957180.5708700176</v>
      </c>
      <c r="M331" s="89">
        <f>Variety!M265</f>
        <v>611617.94956270885</v>
      </c>
      <c r="N331" s="87">
        <f>Variety!N265</f>
        <v>0.14074540004642969</v>
      </c>
      <c r="O331" s="124">
        <f>Variety!O265</f>
        <v>965125.43265638372</v>
      </c>
      <c r="P331" s="88">
        <f>Variety!P265</f>
        <v>69790.894193151151</v>
      </c>
      <c r="Q331" s="87">
        <f>Variety!Q265</f>
        <v>7.7949516292470336E-2</v>
      </c>
    </row>
    <row r="332" spans="2:17">
      <c r="B332" s="500"/>
      <c r="C332" s="120" t="s">
        <v>167</v>
      </c>
      <c r="D332" s="124">
        <f>Variety!D266</f>
        <v>17364248.032463763</v>
      </c>
      <c r="E332" s="88">
        <f>Variety!E266</f>
        <v>152607.94219234213</v>
      </c>
      <c r="F332" s="87">
        <f>Variety!F266</f>
        <v>8.8665543429879822E-3</v>
      </c>
      <c r="G332" s="126">
        <f>Variety!G266</f>
        <v>1.0355481284410715</v>
      </c>
      <c r="H332" s="90">
        <f>Variety!H266</f>
        <v>-1.1728330731602732E-2</v>
      </c>
      <c r="I332" s="258">
        <f>Variety!I266</f>
        <v>9.4375077279955093</v>
      </c>
      <c r="J332" s="259">
        <f>Variety!J266</f>
        <v>0.11297389304950833</v>
      </c>
      <c r="K332" s="87">
        <f>Variety!K266</f>
        <v>1.2115768471568056E-2</v>
      </c>
      <c r="L332" s="125">
        <f>Variety!L266</f>
        <v>163875224.99720758</v>
      </c>
      <c r="M332" s="89">
        <f>Variety!M266</f>
        <v>3384704.6205586791</v>
      </c>
      <c r="N332" s="87">
        <f>Variety!N266</f>
        <v>2.1089747934116287E-2</v>
      </c>
      <c r="O332" s="124">
        <f>Variety!O266</f>
        <v>32437948.324261174</v>
      </c>
      <c r="P332" s="88">
        <f>Variety!P266</f>
        <v>300137.74910090491</v>
      </c>
      <c r="Q332" s="87">
        <f>Variety!Q266</f>
        <v>9.3390851377064647E-3</v>
      </c>
    </row>
    <row r="333" spans="2:17">
      <c r="B333" s="500"/>
      <c r="C333" s="120" t="s">
        <v>187</v>
      </c>
      <c r="D333" s="124">
        <f>Variety!D267</f>
        <v>573236.32732843573</v>
      </c>
      <c r="E333" s="88">
        <f>Variety!E267</f>
        <v>-67740.791081825271</v>
      </c>
      <c r="F333" s="87">
        <f>Variety!F267</f>
        <v>-0.10568363383990159</v>
      </c>
      <c r="G333" s="126">
        <f>Variety!G267</f>
        <v>3.4185978270385768E-2</v>
      </c>
      <c r="H333" s="90">
        <f>Variety!H267</f>
        <v>-4.8155488042380748E-3</v>
      </c>
      <c r="I333" s="258">
        <f>Variety!I267</f>
        <v>13.148980515539877</v>
      </c>
      <c r="J333" s="259">
        <f>Variety!J267</f>
        <v>0.18362283609882724</v>
      </c>
      <c r="K333" s="87">
        <f>Variety!K267</f>
        <v>1.4162573886410776E-2</v>
      </c>
      <c r="L333" s="125">
        <f>Variety!L267</f>
        <v>7537473.2988412408</v>
      </c>
      <c r="M333" s="89">
        <f>Variety!M267</f>
        <v>-773024.30568523239</v>
      </c>
      <c r="N333" s="87">
        <f>Variety!N267</f>
        <v>-9.3017812226332847E-2</v>
      </c>
      <c r="O333" s="124">
        <f>Variety!O267</f>
        <v>1212970.2050738351</v>
      </c>
      <c r="P333" s="88">
        <f>Variety!P267</f>
        <v>-138081.41617945512</v>
      </c>
      <c r="Q333" s="87">
        <f>Variety!Q267</f>
        <v>-0.1022029166075573</v>
      </c>
    </row>
    <row r="334" spans="2:17">
      <c r="B334" s="500"/>
      <c r="C334" s="120" t="s">
        <v>165</v>
      </c>
      <c r="D334" s="124">
        <f>Variety!D268</f>
        <v>25644770.868995383</v>
      </c>
      <c r="E334" s="88">
        <f>Variety!E268</f>
        <v>925843.47898761928</v>
      </c>
      <c r="F334" s="87">
        <f>Variety!F268</f>
        <v>3.7454840348852554E-2</v>
      </c>
      <c r="G334" s="126">
        <f>Variety!G268</f>
        <v>1.5293719847838565</v>
      </c>
      <c r="H334" s="90">
        <f>Variety!H268</f>
        <v>2.5299704874503171E-2</v>
      </c>
      <c r="I334" s="258">
        <f>Variety!I268</f>
        <v>7.1396186271467075</v>
      </c>
      <c r="J334" s="259">
        <f>Variety!J268</f>
        <v>5.4542601301553084E-2</v>
      </c>
      <c r="K334" s="87">
        <f>Variety!K268</f>
        <v>7.6982379726894864E-3</v>
      </c>
      <c r="L334" s="125">
        <f>Variety!L268</f>
        <v>183093883.7851887</v>
      </c>
      <c r="M334" s="89">
        <f>Variety!M268</f>
        <v>7958403.949637562</v>
      </c>
      <c r="N334" s="87">
        <f>Variety!N268</f>
        <v>4.5441414595776657E-2</v>
      </c>
      <c r="O334" s="124">
        <f>Variety!O268</f>
        <v>30693487.706649065</v>
      </c>
      <c r="P334" s="88">
        <f>Variety!P268</f>
        <v>919506.8089059554</v>
      </c>
      <c r="Q334" s="87">
        <f>Variety!Q268</f>
        <v>3.0882897791328089E-2</v>
      </c>
    </row>
    <row r="335" spans="2:17">
      <c r="B335" s="500"/>
      <c r="C335" s="120" t="s">
        <v>238</v>
      </c>
      <c r="D335" s="124">
        <f>Variety!D269</f>
        <v>5991199.5462638391</v>
      </c>
      <c r="E335" s="88">
        <f>Variety!E269</f>
        <v>21548.183557702228</v>
      </c>
      <c r="F335" s="87">
        <f>Variety!F269</f>
        <v>3.6096217766281914E-3</v>
      </c>
      <c r="G335" s="126">
        <f>Variety!G269</f>
        <v>0.35729594887445426</v>
      </c>
      <c r="H335" s="90">
        <f>Variety!H269</f>
        <v>-5.9393563515698355E-3</v>
      </c>
      <c r="I335" s="258">
        <f>Variety!I269</f>
        <v>13.859110476358191</v>
      </c>
      <c r="J335" s="259">
        <f>Variety!J269</f>
        <v>-3.4675252190350392E-3</v>
      </c>
      <c r="K335" s="87">
        <f>Variety!K269</f>
        <v>-2.5013566875082822E-4</v>
      </c>
      <c r="L335" s="125">
        <f>Variety!L269</f>
        <v>83032696.397577614</v>
      </c>
      <c r="M335" s="89">
        <f>Variety!M269</f>
        <v>277938.73984201252</v>
      </c>
      <c r="N335" s="87">
        <f>Variety!N269</f>
        <v>3.3585832127203609E-3</v>
      </c>
      <c r="O335" s="124">
        <f>Variety!O269</f>
        <v>16445675.223931812</v>
      </c>
      <c r="P335" s="88">
        <f>Variety!P269</f>
        <v>388583.90210233629</v>
      </c>
      <c r="Q335" s="87">
        <f>Variety!Q269</f>
        <v>2.4200142747775238E-2</v>
      </c>
    </row>
    <row r="336" spans="2:17">
      <c r="B336" s="500"/>
      <c r="C336" s="120" t="s">
        <v>184</v>
      </c>
      <c r="D336" s="124">
        <f>Variety!D270</f>
        <v>776953.82913232595</v>
      </c>
      <c r="E336" s="88">
        <f>Variety!E270</f>
        <v>-180493.51695243164</v>
      </c>
      <c r="F336" s="87">
        <f>Variety!F270</f>
        <v>-0.18851534519419258</v>
      </c>
      <c r="G336" s="126">
        <f>Variety!G270</f>
        <v>4.633503749421769E-2</v>
      </c>
      <c r="H336" s="90">
        <f>Variety!H270</f>
        <v>-1.192274974702752E-2</v>
      </c>
      <c r="I336" s="258">
        <f>Variety!I270</f>
        <v>12.935482354033001</v>
      </c>
      <c r="J336" s="259">
        <f>Variety!J270</f>
        <v>1.1899700336386001</v>
      </c>
      <c r="K336" s="87">
        <f>Variety!K270</f>
        <v>0.10131273980892153</v>
      </c>
      <c r="L336" s="125">
        <f>Variety!L270</f>
        <v>10050272.546639573</v>
      </c>
      <c r="M336" s="89">
        <f>Variety!M270</f>
        <v>-1195437.0529278684</v>
      </c>
      <c r="N336" s="87">
        <f>Variety!N270</f>
        <v>-0.10630161150291931</v>
      </c>
      <c r="O336" s="124">
        <f>Variety!O270</f>
        <v>1983107.7328068756</v>
      </c>
      <c r="P336" s="88">
        <f>Variety!P270</f>
        <v>-168853.35721542616</v>
      </c>
      <c r="Q336" s="87">
        <f>Variety!Q270</f>
        <v>-7.8464874666333423E-2</v>
      </c>
    </row>
    <row r="337" spans="2:17">
      <c r="B337" s="500"/>
      <c r="C337" s="120" t="s">
        <v>170</v>
      </c>
      <c r="D337" s="124">
        <f>Variety!D271</f>
        <v>13772535.535127018</v>
      </c>
      <c r="E337" s="88">
        <f>Variety!E271</f>
        <v>-17573.943708606064</v>
      </c>
      <c r="F337" s="87">
        <f>Variety!F271</f>
        <v>-1.2743875409820119E-3</v>
      </c>
      <c r="G337" s="126">
        <f>Variety!G271</f>
        <v>0.821349900705451</v>
      </c>
      <c r="H337" s="90">
        <f>Variety!H271</f>
        <v>-1.7736726185011542E-2</v>
      </c>
      <c r="I337" s="258">
        <f>Variety!I271</f>
        <v>8.5833300468907616</v>
      </c>
      <c r="J337" s="259">
        <f>Variety!J271</f>
        <v>5.1935886719807201E-3</v>
      </c>
      <c r="K337" s="87">
        <f>Variety!K271</f>
        <v>6.0544486524281176E-4</v>
      </c>
      <c r="L337" s="125">
        <f>Variety!L271</f>
        <v>118214218.08052647</v>
      </c>
      <c r="M337" s="89">
        <f>Variety!M271</f>
        <v>-79222.80270178616</v>
      </c>
      <c r="N337" s="87">
        <f>Variety!N271</f>
        <v>-6.6971424713217916E-4</v>
      </c>
      <c r="O337" s="124">
        <f>Variety!O271</f>
        <v>25395168.793031204</v>
      </c>
      <c r="P337" s="88">
        <f>Variety!P271</f>
        <v>-79893.077010601759</v>
      </c>
      <c r="Q337" s="87">
        <f>Variety!Q271</f>
        <v>-3.1361288705859637E-3</v>
      </c>
    </row>
    <row r="338" spans="2:17">
      <c r="B338" s="500"/>
      <c r="C338" s="120" t="s">
        <v>174</v>
      </c>
      <c r="D338" s="124">
        <f>Variety!D272</f>
        <v>3397078.3022359088</v>
      </c>
      <c r="E338" s="88">
        <f>Variety!E272</f>
        <v>25286.824971402064</v>
      </c>
      <c r="F338" s="87">
        <f>Variety!F272</f>
        <v>7.4995221803920552E-3</v>
      </c>
      <c r="G338" s="126">
        <f>Variety!G272</f>
        <v>0.20259086782631219</v>
      </c>
      <c r="H338" s="90">
        <f>Variety!H272</f>
        <v>-2.5724879525552136E-3</v>
      </c>
      <c r="I338" s="258">
        <f>Variety!I272</f>
        <v>15.012256229736595</v>
      </c>
      <c r="J338" s="259">
        <f>Variety!J272</f>
        <v>0.8314643724305224</v>
      </c>
      <c r="K338" s="87">
        <f>Variety!K272</f>
        <v>5.8633141279916923E-2</v>
      </c>
      <c r="L338" s="125">
        <f>Variety!L272</f>
        <v>50997809.905644037</v>
      </c>
      <c r="M338" s="89">
        <f>Variety!M272</f>
        <v>3183136.7803175077</v>
      </c>
      <c r="N338" s="87">
        <f>Variety!N272</f>
        <v>6.6572384003843799E-2</v>
      </c>
      <c r="O338" s="124">
        <f>Variety!O272</f>
        <v>7934743.2654944668</v>
      </c>
      <c r="P338" s="88">
        <f>Variety!P272</f>
        <v>702680.90093267616</v>
      </c>
      <c r="Q338" s="87">
        <f>Variety!Q272</f>
        <v>9.7161897327644714E-2</v>
      </c>
    </row>
    <row r="339" spans="2:17">
      <c r="B339" s="500"/>
      <c r="C339" s="120" t="s">
        <v>182</v>
      </c>
      <c r="D339" s="124">
        <f>Variety!D273</f>
        <v>2681682.8912213291</v>
      </c>
      <c r="E339" s="88">
        <f>Variety!E273</f>
        <v>196374.71447377978</v>
      </c>
      <c r="F339" s="87">
        <f>Variety!F273</f>
        <v>7.901423103623699E-2</v>
      </c>
      <c r="G339" s="126">
        <f>Variety!G273</f>
        <v>0.15992697719387891</v>
      </c>
      <c r="H339" s="90">
        <f>Variety!H273</f>
        <v>8.7034602224626834E-3</v>
      </c>
      <c r="I339" s="258">
        <f>Variety!I273</f>
        <v>16.677269298371854</v>
      </c>
      <c r="J339" s="259">
        <f>Variety!J273</f>
        <v>-0.44978996762692347</v>
      </c>
      <c r="K339" s="87">
        <f>Variety!K273</f>
        <v>-2.6261949622598774E-2</v>
      </c>
      <c r="L339" s="125">
        <f>Variety!L273</f>
        <v>44723147.749734543</v>
      </c>
      <c r="M339" s="89">
        <f>Variety!M273</f>
        <v>2157127.3123079017</v>
      </c>
      <c r="N339" s="87">
        <f>Variety!N273</f>
        <v>5.0677213658696263E-2</v>
      </c>
      <c r="O339" s="124">
        <f>Variety!O273</f>
        <v>5333512.4196928777</v>
      </c>
      <c r="P339" s="88">
        <f>Variety!P273</f>
        <v>307058.08446709998</v>
      </c>
      <c r="Q339" s="87">
        <f>Variety!Q273</f>
        <v>6.1088406257908949E-2</v>
      </c>
    </row>
    <row r="340" spans="2:17">
      <c r="B340" s="500"/>
      <c r="C340" s="120" t="s">
        <v>172</v>
      </c>
      <c r="D340" s="124">
        <f>Variety!D274</f>
        <v>9683605.6307666954</v>
      </c>
      <c r="E340" s="88">
        <f>Variety!E274</f>
        <v>-427363.81080656871</v>
      </c>
      <c r="F340" s="87">
        <f>Variety!F274</f>
        <v>-4.2267342738607966E-2</v>
      </c>
      <c r="G340" s="126">
        <f>Variety!G274</f>
        <v>0.57749921958924311</v>
      </c>
      <c r="H340" s="90">
        <f>Variety!H274</f>
        <v>-3.7722817359995386E-2</v>
      </c>
      <c r="I340" s="258">
        <f>Variety!I274</f>
        <v>7.287258051695952</v>
      </c>
      <c r="J340" s="259">
        <f>Variety!J274</f>
        <v>0.23807609533564111</v>
      </c>
      <c r="K340" s="87">
        <f>Variety!K274</f>
        <v>3.3773577815058478E-2</v>
      </c>
      <c r="L340" s="125">
        <f>Variety!L274</f>
        <v>70566933.102252856</v>
      </c>
      <c r="M340" s="89">
        <f>Variety!M274</f>
        <v>-707130.24659588933</v>
      </c>
      <c r="N340" s="87">
        <f>Variety!N274</f>
        <v>-9.9212843125676981E-3</v>
      </c>
      <c r="O340" s="124">
        <f>Variety!O274</f>
        <v>15115891.223956842</v>
      </c>
      <c r="P340" s="88">
        <f>Variety!P274</f>
        <v>-916900.63844735362</v>
      </c>
      <c r="Q340" s="87">
        <f>Variety!Q274</f>
        <v>-5.7189081372497771E-2</v>
      </c>
    </row>
    <row r="341" spans="2:17">
      <c r="B341" s="500"/>
      <c r="C341" s="120" t="s">
        <v>162</v>
      </c>
      <c r="D341" s="124">
        <f>Variety!D275</f>
        <v>20653472.344660696</v>
      </c>
      <c r="E341" s="88">
        <f>Variety!E275</f>
        <v>118733.23582805321</v>
      </c>
      <c r="F341" s="87">
        <f>Variety!F275</f>
        <v>5.7820669256509949E-3</v>
      </c>
      <c r="G341" s="126">
        <f>Variety!G275</f>
        <v>1.2317069297983403</v>
      </c>
      <c r="H341" s="90">
        <f>Variety!H275</f>
        <v>-1.7770095699568111E-2</v>
      </c>
      <c r="I341" s="258">
        <f>Variety!I275</f>
        <v>6.0625980129632868</v>
      </c>
      <c r="J341" s="259">
        <f>Variety!J275</f>
        <v>-1.9821834374617708E-2</v>
      </c>
      <c r="K341" s="87">
        <f>Variety!K275</f>
        <v>-3.2588730919805116E-3</v>
      </c>
      <c r="L341" s="125">
        <f>Variety!L275</f>
        <v>125213700.39753214</v>
      </c>
      <c r="M341" s="89">
        <f>Variety!M275</f>
        <v>312795.68206259608</v>
      </c>
      <c r="N341" s="87">
        <f>Variety!N275</f>
        <v>2.5043508113504875E-3</v>
      </c>
      <c r="O341" s="124">
        <f>Variety!O275</f>
        <v>36262663.543254577</v>
      </c>
      <c r="P341" s="88">
        <f>Variety!P275</f>
        <v>-118810.55982066691</v>
      </c>
      <c r="Q341" s="87">
        <f>Variety!Q275</f>
        <v>-3.2656884513270483E-3</v>
      </c>
    </row>
    <row r="342" spans="2:17">
      <c r="B342" s="500"/>
      <c r="C342" s="120" t="s">
        <v>188</v>
      </c>
      <c r="D342" s="124">
        <f>Variety!D276</f>
        <v>2369184.3757327208</v>
      </c>
      <c r="E342" s="88">
        <f>Variety!E276</f>
        <v>-439111.12809413299</v>
      </c>
      <c r="F342" s="87">
        <f>Variety!F276</f>
        <v>-0.15636215188029817</v>
      </c>
      <c r="G342" s="126">
        <f>Variety!G276</f>
        <v>0.14129056678037677</v>
      </c>
      <c r="H342" s="90">
        <f>Variety!H276</f>
        <v>-2.9585756227371474E-2</v>
      </c>
      <c r="I342" s="258">
        <f>Variety!I276</f>
        <v>8.5305808045971414</v>
      </c>
      <c r="J342" s="259">
        <f>Variety!J276</f>
        <v>0.38166413261336096</v>
      </c>
      <c r="K342" s="87">
        <f>Variety!K276</f>
        <v>4.6836180559501076E-2</v>
      </c>
      <c r="L342" s="125">
        <f>Variety!L276</f>
        <v>20210518.758177008</v>
      </c>
      <c r="M342" s="89">
        <f>Variety!M276</f>
        <v>-2674047.2928147316</v>
      </c>
      <c r="N342" s="87">
        <f>Variety!N276</f>
        <v>-0.11684937729893495</v>
      </c>
      <c r="O342" s="124">
        <f>Variety!O276</f>
        <v>2227322.8306613076</v>
      </c>
      <c r="P342" s="88">
        <f>Variety!P276</f>
        <v>-468929.32245834824</v>
      </c>
      <c r="Q342" s="87">
        <f>Variety!Q276</f>
        <v>-0.17391894223089668</v>
      </c>
    </row>
    <row r="343" spans="2:17">
      <c r="B343" s="500"/>
      <c r="C343" s="120" t="s">
        <v>179</v>
      </c>
      <c r="D343" s="124">
        <f>Variety!D277</f>
        <v>1310311.6248575794</v>
      </c>
      <c r="E343" s="88">
        <f>Variety!E277</f>
        <v>118949.75868925941</v>
      </c>
      <c r="F343" s="87">
        <f>Variety!F277</f>
        <v>9.9843516959148462E-2</v>
      </c>
      <c r="G343" s="126">
        <f>Variety!G277</f>
        <v>7.8142787885719947E-2</v>
      </c>
      <c r="H343" s="90">
        <f>Variety!H277</f>
        <v>5.652006632436618E-3</v>
      </c>
      <c r="I343" s="258">
        <f>Variety!I277</f>
        <v>9.232179943321734</v>
      </c>
      <c r="J343" s="259">
        <f>Variety!J277</f>
        <v>9.2184881283751352E-2</v>
      </c>
      <c r="K343" s="87">
        <f>Variety!K277</f>
        <v>1.0085878674774307E-2</v>
      </c>
      <c r="L343" s="125">
        <f>Variety!L277</f>
        <v>12097032.702511456</v>
      </c>
      <c r="M343" s="89">
        <f>Variety!M277</f>
        <v>1207991.1286326554</v>
      </c>
      <c r="N343" s="87">
        <f>Variety!N277</f>
        <v>0.11093640523243546</v>
      </c>
      <c r="O343" s="124">
        <f>Variety!O277</f>
        <v>2319216.9818139262</v>
      </c>
      <c r="P343" s="88">
        <f>Variety!P277</f>
        <v>199605.51139916526</v>
      </c>
      <c r="Q343" s="87">
        <f>Variety!Q277</f>
        <v>9.4170801670603752E-2</v>
      </c>
    </row>
    <row r="344" spans="2:17">
      <c r="B344" s="500"/>
      <c r="C344" s="120" t="s">
        <v>158</v>
      </c>
      <c r="D344" s="124">
        <f>Variety!D278</f>
        <v>58040032.942536041</v>
      </c>
      <c r="E344" s="88">
        <f>Variety!E278</f>
        <v>24809.736996747553</v>
      </c>
      <c r="F344" s="87">
        <f>Variety!F278</f>
        <v>4.2764184339772946E-4</v>
      </c>
      <c r="G344" s="126">
        <f>Variety!G278</f>
        <v>3.4613216406454117</v>
      </c>
      <c r="H344" s="90">
        <f>Variety!H278</f>
        <v>-6.8729953400639587E-2</v>
      </c>
      <c r="I344" s="258">
        <f>Variety!I278</f>
        <v>5.2246421467641824</v>
      </c>
      <c r="J344" s="259">
        <f>Variety!J278</f>
        <v>-1.5162367134755605E-2</v>
      </c>
      <c r="K344" s="87">
        <f>Variety!K278</f>
        <v>-2.8936894677151401E-3</v>
      </c>
      <c r="L344" s="125">
        <f>Variety!L278</f>
        <v>303238402.31115538</v>
      </c>
      <c r="M344" s="89">
        <f>Variety!M278</f>
        <v>-750026.11608380079</v>
      </c>
      <c r="N344" s="87">
        <f>Variety!N278</f>
        <v>-2.467285087015483E-3</v>
      </c>
      <c r="O344" s="124">
        <f>Variety!O278</f>
        <v>87334753.250397965</v>
      </c>
      <c r="P344" s="88">
        <f>Variety!P278</f>
        <v>-565142.65450835228</v>
      </c>
      <c r="Q344" s="87">
        <f>Variety!Q278</f>
        <v>-6.4293893489902037E-3</v>
      </c>
    </row>
    <row r="345" spans="2:17">
      <c r="B345" s="500"/>
      <c r="C345" s="120" t="s">
        <v>156</v>
      </c>
      <c r="D345" s="124">
        <f>Variety!D279</f>
        <v>168438861.11149895</v>
      </c>
      <c r="E345" s="88">
        <f>Variety!E279</f>
        <v>5541230.1872840524</v>
      </c>
      <c r="F345" s="87">
        <f>Variety!F279</f>
        <v>3.4016640732252315E-2</v>
      </c>
      <c r="G345" s="126">
        <f>Variety!G279</f>
        <v>10.045154103687922</v>
      </c>
      <c r="H345" s="90">
        <f>Variety!H279</f>
        <v>0.1333238988280776</v>
      </c>
      <c r="I345" s="258">
        <f>Variety!I279</f>
        <v>4.3908242751439213</v>
      </c>
      <c r="J345" s="259">
        <f>Variety!J279</f>
        <v>0.10648296030840321</v>
      </c>
      <c r="K345" s="87">
        <f>Variety!K279</f>
        <v>2.4853986291820739E-2</v>
      </c>
      <c r="L345" s="125">
        <f>Variety!L279</f>
        <v>739585440.245965</v>
      </c>
      <c r="M345" s="89">
        <f>Variety!M279</f>
        <v>41676389.988523245</v>
      </c>
      <c r="N345" s="87">
        <f>Variety!N279</f>
        <v>5.9716076146526305E-2</v>
      </c>
      <c r="O345" s="124">
        <f>Variety!O279</f>
        <v>176663931.71492347</v>
      </c>
      <c r="P345" s="88">
        <f>Variety!P279</f>
        <v>8086778.1473748982</v>
      </c>
      <c r="Q345" s="87">
        <f>Variety!Q279</f>
        <v>4.7970783562521956E-2</v>
      </c>
    </row>
    <row r="346" spans="2:17">
      <c r="B346" s="500"/>
      <c r="C346" s="120" t="s">
        <v>166</v>
      </c>
      <c r="D346" s="124">
        <f>Variety!D280</f>
        <v>14672013.460464368</v>
      </c>
      <c r="E346" s="88">
        <f>Variety!E280</f>
        <v>213287.95790949464</v>
      </c>
      <c r="F346" s="87">
        <f>Variety!F280</f>
        <v>1.47515047485898E-2</v>
      </c>
      <c r="G346" s="126">
        <f>Variety!G280</f>
        <v>0.87499188280658946</v>
      </c>
      <c r="H346" s="90">
        <f>Variety!H280</f>
        <v>-4.7780152999961079E-3</v>
      </c>
      <c r="I346" s="258">
        <f>Variety!I280</f>
        <v>6.1642900292747669</v>
      </c>
      <c r="J346" s="259">
        <f>Variety!J280</f>
        <v>-8.189075712436189E-2</v>
      </c>
      <c r="K346" s="87">
        <f>Variety!K280</f>
        <v>-1.3110532647834426E-2</v>
      </c>
      <c r="L346" s="125">
        <f>Variety!L280</f>
        <v>90442546.283725664</v>
      </c>
      <c r="M346" s="89">
        <f>Variety!M280</f>
        <v>130732.85384832323</v>
      </c>
      <c r="N346" s="87">
        <f>Variety!N280</f>
        <v>1.447572016144165E-3</v>
      </c>
      <c r="O346" s="124">
        <f>Variety!O280</f>
        <v>24266624.29914704</v>
      </c>
      <c r="P346" s="88">
        <f>Variety!P280</f>
        <v>355606.37772744521</v>
      </c>
      <c r="Q346" s="87">
        <f>Variety!Q280</f>
        <v>1.4872071899912361E-2</v>
      </c>
    </row>
    <row r="347" spans="2:17">
      <c r="B347" s="500"/>
      <c r="C347" s="120" t="s">
        <v>186</v>
      </c>
      <c r="D347" s="124">
        <f>Variety!D281</f>
        <v>2003151.2378044934</v>
      </c>
      <c r="E347" s="88">
        <f>Variety!E281</f>
        <v>147878.05719797802</v>
      </c>
      <c r="F347" s="87">
        <f>Variety!F281</f>
        <v>7.9706891008705552E-2</v>
      </c>
      <c r="G347" s="126">
        <f>Variety!G281</f>
        <v>0.11946152297609941</v>
      </c>
      <c r="H347" s="90">
        <f>Variety!H281</f>
        <v>6.5737378961723408E-3</v>
      </c>
      <c r="I347" s="258">
        <f>Variety!I281</f>
        <v>5.5235939215954533</v>
      </c>
      <c r="J347" s="259">
        <f>Variety!J281</f>
        <v>0.30850540623447387</v>
      </c>
      <c r="K347" s="87">
        <f>Variety!K281</f>
        <v>5.9156312558411035E-2</v>
      </c>
      <c r="L347" s="125">
        <f>Variety!L281</f>
        <v>11064594.001173308</v>
      </c>
      <c r="M347" s="89">
        <f>Variety!M281</f>
        <v>1389180.1441350337</v>
      </c>
      <c r="N347" s="87">
        <f>Variety!N281</f>
        <v>0.14357836932468679</v>
      </c>
      <c r="O347" s="124">
        <f>Variety!O281</f>
        <v>2023728.6917302513</v>
      </c>
      <c r="P347" s="88">
        <f>Variety!P281</f>
        <v>146976.25331579498</v>
      </c>
      <c r="Q347" s="87">
        <f>Variety!Q281</f>
        <v>7.8314140057793385E-2</v>
      </c>
    </row>
    <row r="348" spans="2:17">
      <c r="B348" s="500"/>
      <c r="C348" s="120" t="s">
        <v>181</v>
      </c>
      <c r="D348" s="124">
        <f>Variety!D282</f>
        <v>5948886.6248972099</v>
      </c>
      <c r="E348" s="88">
        <f>Variety!E282</f>
        <v>1976415.3997674431</v>
      </c>
      <c r="F348" s="87">
        <f>Variety!F282</f>
        <v>0.49752793356052072</v>
      </c>
      <c r="G348" s="126">
        <f>Variety!G282</f>
        <v>0.35477254178834444</v>
      </c>
      <c r="H348" s="90">
        <f>Variety!H282</f>
        <v>0.11305963255950455</v>
      </c>
      <c r="I348" s="258">
        <f>Variety!I282</f>
        <v>4.0382328263819396</v>
      </c>
      <c r="J348" s="259">
        <f>Variety!J282</f>
        <v>-0.82340934900133078</v>
      </c>
      <c r="K348" s="87">
        <f>Variety!K282</f>
        <v>-0.16936856298693287</v>
      </c>
      <c r="L348" s="125">
        <f>Variety!L282</f>
        <v>24022989.249084376</v>
      </c>
      <c r="M348" s="89">
        <f>Variety!M282</f>
        <v>4710255.6004970521</v>
      </c>
      <c r="N348" s="87">
        <f>Variety!N282</f>
        <v>0.24389377942058427</v>
      </c>
      <c r="O348" s="124">
        <f>Variety!O282</f>
        <v>4197273.9384916667</v>
      </c>
      <c r="P348" s="88">
        <f>Variety!P282</f>
        <v>1194570.1821356276</v>
      </c>
      <c r="Q348" s="87">
        <f>Variety!Q282</f>
        <v>0.3978315142168104</v>
      </c>
    </row>
    <row r="349" spans="2:17">
      <c r="B349" s="500"/>
      <c r="C349" s="120" t="s">
        <v>159</v>
      </c>
      <c r="D349" s="124">
        <f>Variety!D283</f>
        <v>62756789.179671615</v>
      </c>
      <c r="E349" s="88">
        <f>Variety!E283</f>
        <v>2098927.9236747846</v>
      </c>
      <c r="F349" s="87">
        <f>Variety!F283</f>
        <v>3.4602735411599729E-2</v>
      </c>
      <c r="G349" s="126">
        <f>Variety!G283</f>
        <v>3.7426138730845411</v>
      </c>
      <c r="H349" s="90">
        <f>Variety!H283</f>
        <v>5.1765713118983481E-2</v>
      </c>
      <c r="I349" s="258">
        <f>Variety!I283</f>
        <v>9.4029202476249498</v>
      </c>
      <c r="J349" s="259">
        <f>Variety!J283</f>
        <v>0.12366475160429147</v>
      </c>
      <c r="K349" s="87">
        <f>Variety!K283</f>
        <v>1.332701224331243E-2</v>
      </c>
      <c r="L349" s="125">
        <f>Variety!L283</f>
        <v>590097083.65346456</v>
      </c>
      <c r="M349" s="89">
        <f>Variety!M283</f>
        <v>27237291.216897368</v>
      </c>
      <c r="N349" s="87">
        <f>Variety!N283</f>
        <v>4.83908987333945E-2</v>
      </c>
      <c r="O349" s="124">
        <f>Variety!O283</f>
        <v>127747756.545269</v>
      </c>
      <c r="P349" s="88">
        <f>Variety!P283</f>
        <v>4173785.5379975885</v>
      </c>
      <c r="Q349" s="87">
        <f>Variety!Q283</f>
        <v>3.3775604231023638E-2</v>
      </c>
    </row>
    <row r="350" spans="2:17">
      <c r="B350" s="500"/>
      <c r="C350" s="120" t="s">
        <v>161</v>
      </c>
      <c r="D350" s="124">
        <f>Variety!D284</f>
        <v>48526158.858481467</v>
      </c>
      <c r="E350" s="88">
        <f>Variety!E284</f>
        <v>-1794853.1912244037</v>
      </c>
      <c r="F350" s="87">
        <f>Variety!F284</f>
        <v>-3.5668066243411227E-2</v>
      </c>
      <c r="G350" s="126">
        <f>Variety!G284</f>
        <v>2.8939446667881192</v>
      </c>
      <c r="H350" s="90">
        <f>Variety!H284</f>
        <v>-0.16793735288002365</v>
      </c>
      <c r="I350" s="258">
        <f>Variety!I284</f>
        <v>5.6848808529906281</v>
      </c>
      <c r="J350" s="259">
        <f>Variety!J284</f>
        <v>0.12247315663860281</v>
      </c>
      <c r="K350" s="87">
        <f>Variety!K284</f>
        <v>2.2018011502271572E-2</v>
      </c>
      <c r="L350" s="125">
        <f>Variety!L284</f>
        <v>275865431.36376286</v>
      </c>
      <c r="M350" s="89">
        <f>Variety!M284</f>
        <v>-4040553.3497440815</v>
      </c>
      <c r="N350" s="87">
        <f>Variety!N284</f>
        <v>-1.4435394633950832E-2</v>
      </c>
      <c r="O350" s="124">
        <f>Variety!O284</f>
        <v>54369326.724412106</v>
      </c>
      <c r="P350" s="88">
        <f>Variety!P284</f>
        <v>-1086619.9338331968</v>
      </c>
      <c r="Q350" s="87">
        <f>Variety!Q284</f>
        <v>-1.9594290591226179E-2</v>
      </c>
    </row>
    <row r="351" spans="2:17">
      <c r="B351" s="500"/>
      <c r="C351" s="120" t="s">
        <v>177</v>
      </c>
      <c r="D351" s="124">
        <f>Variety!D285</f>
        <v>3165232.3886867571</v>
      </c>
      <c r="E351" s="88">
        <f>Variety!E285</f>
        <v>283074.89157416485</v>
      </c>
      <c r="F351" s="87">
        <f>Variety!F285</f>
        <v>9.8216316026364076E-2</v>
      </c>
      <c r="G351" s="126">
        <f>Variety!G285</f>
        <v>0.18876432023187145</v>
      </c>
      <c r="H351" s="90">
        <f>Variety!H285</f>
        <v>1.339371740011927E-2</v>
      </c>
      <c r="I351" s="258">
        <f>Variety!I285</f>
        <v>14.149663892176667</v>
      </c>
      <c r="J351" s="259">
        <f>Variety!J285</f>
        <v>-0.52785170490081157</v>
      </c>
      <c r="K351" s="87">
        <f>Variety!K285</f>
        <v>-3.59632869343307E-2</v>
      </c>
      <c r="L351" s="125">
        <f>Variety!L285</f>
        <v>44786974.440549105</v>
      </c>
      <c r="M351" s="89">
        <f>Variety!M285</f>
        <v>2484062.8234452456</v>
      </c>
      <c r="N351" s="87">
        <f>Variety!N285</f>
        <v>5.8720847537144287E-2</v>
      </c>
      <c r="O351" s="124">
        <f>Variety!O285</f>
        <v>4215820.1778369518</v>
      </c>
      <c r="P351" s="88">
        <f>Variety!P285</f>
        <v>224440.19354142435</v>
      </c>
      <c r="Q351" s="87">
        <f>Variety!Q285</f>
        <v>5.6231226900096236E-2</v>
      </c>
    </row>
    <row r="352" spans="2:17">
      <c r="B352" s="500"/>
      <c r="C352" s="120" t="s">
        <v>164</v>
      </c>
      <c r="D352" s="124">
        <f>Variety!D286</f>
        <v>28930394.197177224</v>
      </c>
      <c r="E352" s="88">
        <f>Variety!E286</f>
        <v>-360264.82051089406</v>
      </c>
      <c r="F352" s="87">
        <f>Variety!F286</f>
        <v>-1.2299648850281465E-2</v>
      </c>
      <c r="G352" s="126">
        <f>Variety!G286</f>
        <v>1.7253160349897709</v>
      </c>
      <c r="H352" s="90">
        <f>Variety!H286</f>
        <v>-5.6932344710970861E-2</v>
      </c>
      <c r="I352" s="258">
        <f>Variety!I286</f>
        <v>6.4216555437632303</v>
      </c>
      <c r="J352" s="259">
        <f>Variety!J286</f>
        <v>-9.32759232064031E-2</v>
      </c>
      <c r="K352" s="87">
        <f>Variety!K286</f>
        <v>-1.4317253171319946E-2</v>
      </c>
      <c r="L352" s="125">
        <f>Variety!L286</f>
        <v>185781026.27955872</v>
      </c>
      <c r="M352" s="89">
        <f>Variety!M286</f>
        <v>-5045609.8430554569</v>
      </c>
      <c r="N352" s="87">
        <f>Variety!N286</f>
        <v>-2.6440804835093562E-2</v>
      </c>
      <c r="O352" s="124">
        <f>Variety!O286</f>
        <v>50795918.75580813</v>
      </c>
      <c r="P352" s="88">
        <f>Variety!P286</f>
        <v>-410693.86451735348</v>
      </c>
      <c r="Q352" s="87">
        <f>Variety!Q286</f>
        <v>-8.0203286939221682E-3</v>
      </c>
    </row>
    <row r="353" spans="2:17">
      <c r="B353" s="500"/>
      <c r="C353" s="120" t="s">
        <v>190</v>
      </c>
      <c r="D353" s="124">
        <f>Variety!D287</f>
        <v>45.765927612781525</v>
      </c>
      <c r="E353" s="88">
        <f>Variety!E287</f>
        <v>-195.08746109902859</v>
      </c>
      <c r="F353" s="87">
        <f>Variety!F287</f>
        <v>-0.80998429020426976</v>
      </c>
      <c r="G353" s="126">
        <f>Variety!G287</f>
        <v>2.7293333173530483E-6</v>
      </c>
      <c r="H353" s="90">
        <f>Variety!H287</f>
        <v>-1.1925869951301084E-5</v>
      </c>
      <c r="I353" s="258">
        <f>Variety!I287</f>
        <v>20.430951024035167</v>
      </c>
      <c r="J353" s="259">
        <f>Variety!J287</f>
        <v>10.510522632085845</v>
      </c>
      <c r="K353" s="87">
        <f>Variety!K287</f>
        <v>1.0594827377228386</v>
      </c>
      <c r="L353" s="125">
        <f>Variety!L287</f>
        <v>935.04142562627794</v>
      </c>
      <c r="M353" s="89">
        <f>Variety!M287</f>
        <v>-1454.3273700475693</v>
      </c>
      <c r="N353" s="87">
        <f>Variety!N287</f>
        <v>-0.60866592577954104</v>
      </c>
      <c r="O353" s="124">
        <f>Variety!O287</f>
        <v>123.45016932487488</v>
      </c>
      <c r="P353" s="88">
        <f>Variety!P287</f>
        <v>-218.09082567691803</v>
      </c>
      <c r="Q353" s="87">
        <f>Variety!Q287</f>
        <v>-0.63854948269320688</v>
      </c>
    </row>
    <row r="354" spans="2:17">
      <c r="B354" s="500"/>
      <c r="C354" s="120" t="s">
        <v>180</v>
      </c>
      <c r="D354" s="124">
        <f>Variety!D288</f>
        <v>3465670.3057090752</v>
      </c>
      <c r="E354" s="88">
        <f>Variety!E288</f>
        <v>152356.90017006872</v>
      </c>
      <c r="F354" s="87">
        <f>Variety!F288</f>
        <v>4.598324442093743E-2</v>
      </c>
      <c r="G354" s="126">
        <f>Variety!G288</f>
        <v>0.20668147518747548</v>
      </c>
      <c r="H354" s="90">
        <f>Variety!H288</f>
        <v>5.0763339410246633E-3</v>
      </c>
      <c r="I354" s="258">
        <f>Variety!I288</f>
        <v>4.6654744137234303</v>
      </c>
      <c r="J354" s="259">
        <f>Variety!J288</f>
        <v>9.3210342584656658E-2</v>
      </c>
      <c r="K354" s="87">
        <f>Variety!K288</f>
        <v>2.0386036574970085E-2</v>
      </c>
      <c r="L354" s="125">
        <f>Variety!L288</f>
        <v>16168996.137686748</v>
      </c>
      <c r="M354" s="89">
        <f>Variety!M288</f>
        <v>1019652.2971182968</v>
      </c>
      <c r="N354" s="87">
        <f>Variety!N288</f>
        <v>6.7306697098508547E-2</v>
      </c>
      <c r="O354" s="124">
        <f>Variety!O288</f>
        <v>2716226.9750581686</v>
      </c>
      <c r="P354" s="88">
        <f>Variety!P288</f>
        <v>126876.71214194503</v>
      </c>
      <c r="Q354" s="87">
        <f>Variety!Q288</f>
        <v>4.8999439727807126E-2</v>
      </c>
    </row>
    <row r="355" spans="2:17">
      <c r="B355" s="500"/>
      <c r="C355" s="120" t="s">
        <v>185</v>
      </c>
      <c r="D355" s="124">
        <f>Variety!D289</f>
        <v>2220418.0778906103</v>
      </c>
      <c r="E355" s="88">
        <f>Variety!E289</f>
        <v>209166.75566290109</v>
      </c>
      <c r="F355" s="87">
        <f>Variety!F289</f>
        <v>0.10399831853496215</v>
      </c>
      <c r="G355" s="126">
        <f>Variety!G289</f>
        <v>0.13241862133145854</v>
      </c>
      <c r="H355" s="90">
        <f>Variety!H289</f>
        <v>1.0040036129716823E-2</v>
      </c>
      <c r="I355" s="258">
        <f>Variety!I289</f>
        <v>5.7919358963167351</v>
      </c>
      <c r="J355" s="259">
        <f>Variety!J289</f>
        <v>-5.6506349424640945E-3</v>
      </c>
      <c r="K355" s="87">
        <f>Variety!K289</f>
        <v>-9.7465297188704697E-4</v>
      </c>
      <c r="L355" s="125">
        <f>Variety!L289</f>
        <v>12860519.170165233</v>
      </c>
      <c r="M355" s="89">
        <f>Variety!M289</f>
        <v>1200115.5934406109</v>
      </c>
      <c r="N355" s="87">
        <f>Variety!N289</f>
        <v>0.10292230329284369</v>
      </c>
      <c r="O355" s="124">
        <f>Variety!O289</f>
        <v>1824404.7566893755</v>
      </c>
      <c r="P355" s="88">
        <f>Variety!P289</f>
        <v>131770.70494736615</v>
      </c>
      <c r="Q355" s="87">
        <f>Variety!Q289</f>
        <v>7.784949429071901E-2</v>
      </c>
    </row>
    <row r="356" spans="2:17">
      <c r="B356" s="500"/>
      <c r="C356" s="120" t="s">
        <v>163</v>
      </c>
      <c r="D356" s="124">
        <f>Variety!D290</f>
        <v>30436236.900172077</v>
      </c>
      <c r="E356" s="88">
        <f>Variety!E290</f>
        <v>3131321.6618815362</v>
      </c>
      <c r="F356" s="87">
        <f>Variety!F290</f>
        <v>0.11467977961310004</v>
      </c>
      <c r="G356" s="126">
        <f>Variety!G290</f>
        <v>1.8151196700160386</v>
      </c>
      <c r="H356" s="90">
        <f>Variety!H290</f>
        <v>0.15369781836285501</v>
      </c>
      <c r="I356" s="258">
        <f>Variety!I290</f>
        <v>5.0627317994754968</v>
      </c>
      <c r="J356" s="259">
        <f>Variety!J290</f>
        <v>-1.8350377837138332E-2</v>
      </c>
      <c r="K356" s="87">
        <f>Variety!K290</f>
        <v>-3.611509752602304E-3</v>
      </c>
      <c r="L356" s="125">
        <f>Variety!L290</f>
        <v>154090504.4108707</v>
      </c>
      <c r="M356" s="89">
        <f>Variety!M290</f>
        <v>15351986.240560442</v>
      </c>
      <c r="N356" s="87">
        <f>Variety!N290</f>
        <v>0.11065410271799871</v>
      </c>
      <c r="O356" s="124">
        <f>Variety!O290</f>
        <v>32718016.717519321</v>
      </c>
      <c r="P356" s="88">
        <f>Variety!P290</f>
        <v>3480410.2441782877</v>
      </c>
      <c r="Q356" s="87">
        <f>Variety!Q290</f>
        <v>0.11903882239306215</v>
      </c>
    </row>
    <row r="357" spans="2:17">
      <c r="B357" s="500"/>
      <c r="C357" s="120" t="s">
        <v>175</v>
      </c>
      <c r="D357" s="124">
        <f>Variety!D291</f>
        <v>11566054.216841377</v>
      </c>
      <c r="E357" s="88">
        <f>Variety!E291</f>
        <v>2223555.9412583951</v>
      </c>
      <c r="F357" s="87">
        <f>Variety!F291</f>
        <v>0.23800442618970061</v>
      </c>
      <c r="G357" s="126">
        <f>Variety!G291</f>
        <v>0.68976242307215196</v>
      </c>
      <c r="H357" s="90">
        <f>Variety!H291</f>
        <v>0.12129954198915183</v>
      </c>
      <c r="I357" s="258">
        <f>Variety!I291</f>
        <v>5.3380400448888015</v>
      </c>
      <c r="J357" s="259">
        <f>Variety!J291</f>
        <v>-6.4553756927291595E-2</v>
      </c>
      <c r="K357" s="87">
        <f>Variety!K291</f>
        <v>-1.1948660087232861E-2</v>
      </c>
      <c r="L357" s="125">
        <f>Variety!L291</f>
        <v>61740060.570854254</v>
      </c>
      <c r="M357" s="89">
        <f>Variety!M291</f>
        <v>11266337.293712094</v>
      </c>
      <c r="N357" s="87">
        <f>Variety!N291</f>
        <v>0.22321193211467</v>
      </c>
      <c r="O357" s="124">
        <f>Variety!O291</f>
        <v>9895713.4928218666</v>
      </c>
      <c r="P357" s="88">
        <f>Variety!P291</f>
        <v>1439513.6943928935</v>
      </c>
      <c r="Q357" s="87">
        <f>Variety!Q291</f>
        <v>0.17023175051520567</v>
      </c>
    </row>
    <row r="358" spans="2:17">
      <c r="B358" s="500"/>
      <c r="C358" s="120" t="s">
        <v>207</v>
      </c>
      <c r="D358" s="124">
        <f>Variety!D292</f>
        <v>30843295.013416525</v>
      </c>
      <c r="E358" s="88">
        <f>Variety!E292</f>
        <v>-974069.24367521331</v>
      </c>
      <c r="F358" s="87">
        <f>Variety!F292</f>
        <v>-3.061439143118538E-2</v>
      </c>
      <c r="G358" s="126">
        <f>Variety!G292</f>
        <v>1.8393953119297548</v>
      </c>
      <c r="H358" s="90">
        <f>Variety!H292</f>
        <v>-9.6595471319813386E-2</v>
      </c>
      <c r="I358" s="258">
        <f>Variety!I292</f>
        <v>3.2684089803612135</v>
      </c>
      <c r="J358" s="259">
        <f>Variety!J292</f>
        <v>0.12642512675485174</v>
      </c>
      <c r="K358" s="87">
        <f>Variety!K292</f>
        <v>4.0237357238402507E-2</v>
      </c>
      <c r="L358" s="125">
        <f>Variety!L292</f>
        <v>100808502.40578081</v>
      </c>
      <c r="M358" s="89">
        <f>Variety!M292</f>
        <v>838857.64568638802</v>
      </c>
      <c r="N358" s="87">
        <f>Variety!N292</f>
        <v>8.3911236025642124E-3</v>
      </c>
      <c r="O358" s="124">
        <f>Variety!O292</f>
        <v>22983816.713024519</v>
      </c>
      <c r="P358" s="88">
        <f>Variety!P292</f>
        <v>-1149011.5326471068</v>
      </c>
      <c r="Q358" s="87">
        <f>Variety!Q292</f>
        <v>-4.761197158286614E-2</v>
      </c>
    </row>
    <row r="359" spans="2:17">
      <c r="B359" s="500"/>
      <c r="C359" s="120" t="s">
        <v>208</v>
      </c>
      <c r="D359" s="124">
        <f>Variety!D293</f>
        <v>722647.22364421887</v>
      </c>
      <c r="E359" s="88">
        <f>Variety!E293</f>
        <v>56352.694771424169</v>
      </c>
      <c r="F359" s="87">
        <f>Variety!F293</f>
        <v>8.4576253187549008E-2</v>
      </c>
      <c r="G359" s="126">
        <f>Variety!G293</f>
        <v>4.3096365507382592E-2</v>
      </c>
      <c r="H359" s="90">
        <f>Variety!H293</f>
        <v>2.5543502604775739E-3</v>
      </c>
      <c r="I359" s="258">
        <f>Variety!I293</f>
        <v>12.143105281790817</v>
      </c>
      <c r="J359" s="259">
        <f>Variety!J293</f>
        <v>-0.24940539612364887</v>
      </c>
      <c r="K359" s="87">
        <f>Variety!K293</f>
        <v>-2.0125493744228212E-2</v>
      </c>
      <c r="L359" s="125">
        <f>Variety!L293</f>
        <v>8775181.3183055837</v>
      </c>
      <c r="M359" s="89">
        <f>Variety!M293</f>
        <v>518119.25461348705</v>
      </c>
      <c r="N359" s="87">
        <f>Variety!N293</f>
        <v>6.2748620588884502E-2</v>
      </c>
      <c r="O359" s="124">
        <f>Variety!O293</f>
        <v>1678388.9366386463</v>
      </c>
      <c r="P359" s="88">
        <f>Variety!P293</f>
        <v>119412.38519176329</v>
      </c>
      <c r="Q359" s="87">
        <f>Variety!Q293</f>
        <v>7.65966525159964E-2</v>
      </c>
    </row>
    <row r="360" spans="2:17">
      <c r="B360" s="500"/>
      <c r="C360" s="120" t="s">
        <v>239</v>
      </c>
      <c r="D360" s="124">
        <f>Variety!D294</f>
        <v>1512856.3115687948</v>
      </c>
      <c r="E360" s="88">
        <f>Variety!E294</f>
        <v>105508.23177635623</v>
      </c>
      <c r="F360" s="87">
        <f>Variety!F294</f>
        <v>7.4969535462695927E-2</v>
      </c>
      <c r="G360" s="126">
        <f>Variety!G294</f>
        <v>9.0221904174392437E-2</v>
      </c>
      <c r="H360" s="90">
        <f>Variety!H294</f>
        <v>4.5890123582561365E-3</v>
      </c>
      <c r="I360" s="258">
        <f>Variety!I294</f>
        <v>14.511827446570503</v>
      </c>
      <c r="J360" s="259">
        <f>Variety!J294</f>
        <v>-0.10175504261187562</v>
      </c>
      <c r="K360" s="87">
        <f>Variety!K294</f>
        <v>-6.9630456930871816E-3</v>
      </c>
      <c r="L360" s="125">
        <f>Variety!L294</f>
        <v>21954309.744941454</v>
      </c>
      <c r="M360" s="89">
        <f>Variety!M294</f>
        <v>1387912.4899022281</v>
      </c>
      <c r="N360" s="87">
        <f>Variety!N294</f>
        <v>6.7484473468592487E-2</v>
      </c>
      <c r="O360" s="124">
        <f>Variety!O294</f>
        <v>2203827.9376004785</v>
      </c>
      <c r="P360" s="88">
        <f>Variety!P294</f>
        <v>61836.606832940131</v>
      </c>
      <c r="Q360" s="87">
        <f>Variety!Q294</f>
        <v>2.8868747480309483E-2</v>
      </c>
    </row>
    <row r="361" spans="2:17">
      <c r="B361" s="500"/>
      <c r="C361" s="120" t="s">
        <v>209</v>
      </c>
      <c r="D361" s="124">
        <f>Variety!D295</f>
        <v>77537895.980199695</v>
      </c>
      <c r="E361" s="88">
        <f>Variety!E295</f>
        <v>905427.40776909888</v>
      </c>
      <c r="F361" s="87">
        <f>Variety!F295</f>
        <v>1.1815193019827065E-2</v>
      </c>
      <c r="G361" s="126">
        <f>Variety!G295</f>
        <v>4.6241117332255453</v>
      </c>
      <c r="H361" s="90">
        <f>Variety!H295</f>
        <v>-3.8743167485473684E-2</v>
      </c>
      <c r="I361" s="258">
        <f>Variety!I295</f>
        <v>5.1770634943447931</v>
      </c>
      <c r="J361" s="259">
        <f>Variety!J295</f>
        <v>0.23549414007476521</v>
      </c>
      <c r="K361" s="87">
        <f>Variety!K295</f>
        <v>4.7655739137056508E-2</v>
      </c>
      <c r="L361" s="125">
        <f>Variety!L295</f>
        <v>401418610.70739573</v>
      </c>
      <c r="M361" s="89">
        <f>Variety!M295</f>
        <v>22733952.467811704</v>
      </c>
      <c r="N361" s="87">
        <f>Variety!N295</f>
        <v>6.0033993913290562E-2</v>
      </c>
      <c r="O361" s="124">
        <f>Variety!O295</f>
        <v>68309279.235096946</v>
      </c>
      <c r="P361" s="88">
        <f>Variety!P295</f>
        <v>-176136.3316642344</v>
      </c>
      <c r="Q361" s="87">
        <f>Variety!Q295</f>
        <v>-2.571880891816048E-3</v>
      </c>
    </row>
    <row r="362" spans="2:17" ht="15" thickBot="1">
      <c r="B362" s="501"/>
      <c r="C362" s="95" t="s">
        <v>210</v>
      </c>
      <c r="D362" s="121">
        <f>Variety!D296</f>
        <v>31117336.184847161</v>
      </c>
      <c r="E362" s="84">
        <f>Variety!E296</f>
        <v>-47432.043499335647</v>
      </c>
      <c r="F362" s="83">
        <f>Variety!F296</f>
        <v>-1.5219764559709751E-3</v>
      </c>
      <c r="G362" s="123">
        <f>Variety!G296</f>
        <v>1.8557382495369716</v>
      </c>
      <c r="H362" s="86">
        <f>Variety!H296</f>
        <v>-4.0544030939477782E-2</v>
      </c>
      <c r="I362" s="260">
        <f>Variety!I296</f>
        <v>6.7464508145782549</v>
      </c>
      <c r="J362" s="261">
        <f>Variety!J296</f>
        <v>-0.11447976271275273</v>
      </c>
      <c r="K362" s="83">
        <f>Variety!K296</f>
        <v>-1.6685748590966547E-2</v>
      </c>
      <c r="L362" s="122">
        <f>Variety!L296</f>
        <v>209931578.05176753</v>
      </c>
      <c r="M362" s="85">
        <f>Variety!M296</f>
        <v>-3887733.2202822566</v>
      </c>
      <c r="N362" s="83">
        <f>Variety!N296</f>
        <v>-1.8182329730431868E-2</v>
      </c>
      <c r="O362" s="121">
        <f>Variety!O296</f>
        <v>58702445.573636092</v>
      </c>
      <c r="P362" s="84">
        <f>Variety!P296</f>
        <v>111674.50428599864</v>
      </c>
      <c r="Q362" s="83">
        <f>Variety!Q296</f>
        <v>1.9060084420772817E-3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F2:K2"/>
    <mergeCell ref="B126:Q126"/>
    <mergeCell ref="D127:F127"/>
    <mergeCell ref="G127:H127"/>
    <mergeCell ref="I127:K127"/>
    <mergeCell ref="B4:Q4"/>
    <mergeCell ref="B6:Q6"/>
    <mergeCell ref="G7:H7"/>
    <mergeCell ref="I7:K7"/>
    <mergeCell ref="L7:N7"/>
    <mergeCell ref="O7:Q7"/>
    <mergeCell ref="B15:B18"/>
    <mergeCell ref="L127:N127"/>
    <mergeCell ref="O127:Q127"/>
    <mergeCell ref="B5:Q5"/>
    <mergeCell ref="B45:B46"/>
    <mergeCell ref="B244:Q244"/>
    <mergeCell ref="B245:Q245"/>
    <mergeCell ref="B135:B138"/>
    <mergeCell ref="B165:B166"/>
    <mergeCell ref="B167:B170"/>
    <mergeCell ref="B171:B182"/>
    <mergeCell ref="B183:B187"/>
    <mergeCell ref="B188:B193"/>
    <mergeCell ref="B194:B242"/>
    <mergeCell ref="B139:B157"/>
    <mergeCell ref="B158:B164"/>
    <mergeCell ref="B314:B362"/>
    <mergeCell ref="B255:B258"/>
    <mergeCell ref="B285:B286"/>
    <mergeCell ref="B287:B290"/>
    <mergeCell ref="B246:Q246"/>
    <mergeCell ref="D247:F247"/>
    <mergeCell ref="B278:B284"/>
    <mergeCell ref="B259:B277"/>
    <mergeCell ref="B291:B302"/>
    <mergeCell ref="B303:B307"/>
    <mergeCell ref="B308:B313"/>
    <mergeCell ref="B250:B254"/>
    <mergeCell ref="L247:N247"/>
    <mergeCell ref="O247:Q247"/>
    <mergeCell ref="G247:H247"/>
    <mergeCell ref="I247:K247"/>
    <mergeCell ref="B130:B134"/>
    <mergeCell ref="D7:F7"/>
    <mergeCell ref="B47:B50"/>
    <mergeCell ref="B19:B37"/>
    <mergeCell ref="B38:B44"/>
    <mergeCell ref="B74:B122"/>
    <mergeCell ref="B10:B14"/>
    <mergeCell ref="B51:B62"/>
    <mergeCell ref="B63:B67"/>
    <mergeCell ref="B68:B73"/>
    <mergeCell ref="B125:Q125"/>
    <mergeCell ref="B124:Q124"/>
  </mergeCells>
  <conditionalFormatting sqref="C10:C14">
    <cfRule type="cellIs" dxfId="109" priority="6" operator="lessThan">
      <formula>0</formula>
    </cfRule>
  </conditionalFormatting>
  <conditionalFormatting sqref="C130:C134">
    <cfRule type="cellIs" dxfId="108" priority="5" operator="lessThan">
      <formula>0</formula>
    </cfRule>
  </conditionalFormatting>
  <conditionalFormatting sqref="C250:C254">
    <cfRule type="cellIs" dxfId="107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9:Q123">
    <cfRule type="cellIs" dxfId="106" priority="1" operator="lessThan">
      <formula>0</formula>
    </cfRule>
  </conditionalFormatting>
  <conditionalFormatting sqref="D129:Q242">
    <cfRule type="cellIs" dxfId="105" priority="3" operator="lessThan">
      <formula>0</formula>
    </cfRule>
  </conditionalFormatting>
  <conditionalFormatting sqref="D249:Q362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9"/>
  <sheetViews>
    <sheetView showGridLines="0" zoomScale="80" zoomScaleNormal="80" workbookViewId="0">
      <selection activeCell="C3" sqref="C3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18.5">
      <c r="F2" s="511" t="s">
        <v>601</v>
      </c>
      <c r="G2" s="511"/>
      <c r="H2" s="511"/>
      <c r="I2" s="511"/>
      <c r="J2" s="511"/>
      <c r="K2" s="511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12" t="s">
        <v>212</v>
      </c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2:17">
      <c r="B5" s="513" t="s">
        <v>14</v>
      </c>
      <c r="C5" s="513"/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13"/>
    </row>
    <row r="6" spans="2:17" ht="15" thickBot="1">
      <c r="B6" s="513" t="str">
        <f>'HOME PAGE'!H5</f>
        <v>4 WEEKS ENDING 04-24-2025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</row>
    <row r="7" spans="2:17">
      <c r="D7" s="496" t="s">
        <v>70</v>
      </c>
      <c r="E7" s="497"/>
      <c r="F7" s="498"/>
      <c r="G7" s="494" t="s">
        <v>19</v>
      </c>
      <c r="H7" s="495"/>
      <c r="I7" s="496" t="s">
        <v>20</v>
      </c>
      <c r="J7" s="497"/>
      <c r="K7" s="498"/>
      <c r="L7" s="494" t="s">
        <v>21</v>
      </c>
      <c r="M7" s="497"/>
      <c r="N7" s="495"/>
      <c r="O7" s="496" t="s">
        <v>22</v>
      </c>
      <c r="P7" s="497"/>
      <c r="Q7" s="498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Data'!D39</f>
        <v>225186896.9217355</v>
      </c>
      <c r="E9" s="425">
        <f>'Segment Data'!E39</f>
        <v>4667063.1951881051</v>
      </c>
      <c r="F9" s="426">
        <f>'Segment Data'!F39</f>
        <v>2.1163915808930969E-2</v>
      </c>
      <c r="G9" s="427">
        <f>'Segment Data'!G39</f>
        <v>100.00000000000006</v>
      </c>
      <c r="H9" s="428">
        <f>'Segment Data'!H39</f>
        <v>7.1054273576010019E-14</v>
      </c>
      <c r="I9" s="429">
        <f>'Segment Data'!I39</f>
        <v>6.414737280354843</v>
      </c>
      <c r="J9" s="430">
        <f>'Segment Data'!J39</f>
        <v>-5.2575052200241501E-2</v>
      </c>
      <c r="K9" s="426">
        <f>'Segment Data'!K39</f>
        <v>-8.1293510343686034E-3</v>
      </c>
      <c r="L9" s="431">
        <f>'Segment Data'!L39</f>
        <v>1444514782.7312799</v>
      </c>
      <c r="M9" s="432">
        <f>'Segment Data'!M39</f>
        <v>18344142.498583317</v>
      </c>
      <c r="N9" s="426">
        <f>'Segment Data'!N39</f>
        <v>1.2862515873689738E-2</v>
      </c>
      <c r="O9" s="424">
        <f>'Segment Data'!O39</f>
        <v>363824560.31970966</v>
      </c>
      <c r="P9" s="425">
        <f>'Segment Data'!P39</f>
        <v>10248694.73750478</v>
      </c>
      <c r="Q9" s="426">
        <f>'Segment Data'!Q39</f>
        <v>2.8985843591527609E-2</v>
      </c>
    </row>
    <row r="10" spans="2:17">
      <c r="B10" s="499" t="s">
        <v>66</v>
      </c>
      <c r="C10" s="421" t="s">
        <v>194</v>
      </c>
      <c r="D10" s="355">
        <f>'Segment Data'!D40</f>
        <v>193532579.90007544</v>
      </c>
      <c r="E10" s="347">
        <f>'Segment Data'!E40</f>
        <v>5438478.7606135309</v>
      </c>
      <c r="F10" s="114">
        <f>'Segment Data'!F40</f>
        <v>2.8913606156001588E-2</v>
      </c>
      <c r="G10" s="348">
        <f>'Segment Data'!G40</f>
        <v>85.943091070409167</v>
      </c>
      <c r="H10" s="115">
        <f>'Segment Data'!H40</f>
        <v>0.64731610047816446</v>
      </c>
      <c r="I10" s="349">
        <f>'Segment Data'!I40</f>
        <v>6.4475895771739973</v>
      </c>
      <c r="J10" s="350">
        <f>'Segment Data'!J40</f>
        <v>-8.7602080557624973E-2</v>
      </c>
      <c r="K10" s="114">
        <f>'Segment Data'!K40</f>
        <v>-1.3404668928719962E-2</v>
      </c>
      <c r="L10" s="351">
        <f>'Segment Data'!L40</f>
        <v>1247818645.0073202</v>
      </c>
      <c r="M10" s="352">
        <f>'Segment Data'!M40</f>
        <v>18587644.3721807</v>
      </c>
      <c r="N10" s="114">
        <f>'Segment Data'!N40</f>
        <v>1.5121359909224977E-2</v>
      </c>
      <c r="O10" s="353">
        <f>'Segment Data'!O40</f>
        <v>320743732.4677878</v>
      </c>
      <c r="P10" s="354">
        <f>'Segment Data'!P40</f>
        <v>9508467.9487521648</v>
      </c>
      <c r="Q10" s="114">
        <f>'Segment Data'!Q40</f>
        <v>3.0550740975467488E-2</v>
      </c>
    </row>
    <row r="11" spans="2:17">
      <c r="B11" s="500"/>
      <c r="C11" s="421" t="s">
        <v>195</v>
      </c>
      <c r="D11" s="355">
        <f>'Segment Data'!D41</f>
        <v>27941264.107131068</v>
      </c>
      <c r="E11" s="347">
        <f>'Segment Data'!E41</f>
        <v>-1444863.5239923894</v>
      </c>
      <c r="F11" s="114">
        <f>'Segment Data'!F41</f>
        <v>-4.9168217811117944E-2</v>
      </c>
      <c r="G11" s="348">
        <f>'Segment Data'!G41</f>
        <v>12.408032833652024</v>
      </c>
      <c r="H11" s="115">
        <f>'Segment Data'!H41</f>
        <v>-0.91781053133224333</v>
      </c>
      <c r="I11" s="349">
        <f>'Segment Data'!I41</f>
        <v>5.7414179830218472</v>
      </c>
      <c r="J11" s="350">
        <f>'Segment Data'!J41</f>
        <v>2.0269758033940377E-2</v>
      </c>
      <c r="K11" s="114">
        <f>'Segment Data'!K41</f>
        <v>3.5429527844444589E-3</v>
      </c>
      <c r="L11" s="351">
        <f>'Segment Data'!L41</f>
        <v>160422476.21304518</v>
      </c>
      <c r="M11" s="352">
        <f>'Segment Data'!M41</f>
        <v>-7699915.7230248749</v>
      </c>
      <c r="N11" s="114">
        <f>'Segment Data'!N41</f>
        <v>-4.5799465700873634E-2</v>
      </c>
      <c r="O11" s="353">
        <f>'Segment Data'!O41</f>
        <v>34466765.004694</v>
      </c>
      <c r="P11" s="354">
        <f>'Segment Data'!P41</f>
        <v>-1720211.1002193764</v>
      </c>
      <c r="Q11" s="114">
        <f>'Segment Data'!Q41</f>
        <v>-4.7536746237987274E-2</v>
      </c>
    </row>
    <row r="12" spans="2:17">
      <c r="B12" s="500"/>
      <c r="C12" s="421" t="s">
        <v>293</v>
      </c>
      <c r="D12" s="355">
        <f>'Segment Data'!D42</f>
        <v>1132188.8486761011</v>
      </c>
      <c r="E12" s="347">
        <f>'Segment Data'!E42</f>
        <v>-78564.830190703273</v>
      </c>
      <c r="F12" s="114">
        <f>'Segment Data'!F42</f>
        <v>-6.4889193864961392E-2</v>
      </c>
      <c r="G12" s="348">
        <f>'Segment Data'!G42</f>
        <v>0.50277741029914269</v>
      </c>
      <c r="H12" s="115">
        <f>'Segment Data'!H42</f>
        <v>-4.6267842640863921E-2</v>
      </c>
      <c r="I12" s="349">
        <f>'Segment Data'!I42</f>
        <v>10.892107888370047</v>
      </c>
      <c r="J12" s="350">
        <f>'Segment Data'!J42</f>
        <v>-0.53196582598141617</v>
      </c>
      <c r="K12" s="114">
        <f>'Segment Data'!K42</f>
        <v>-4.6565335560916021E-2</v>
      </c>
      <c r="L12" s="351">
        <f>'Segment Data'!L42</f>
        <v>12331923.089789562</v>
      </c>
      <c r="M12" s="352">
        <f>'Segment Data'!M42</f>
        <v>-1499816.1875070296</v>
      </c>
      <c r="N12" s="114">
        <f>'Segment Data'!N42</f>
        <v>-0.10843294233927811</v>
      </c>
      <c r="O12" s="353">
        <f>'Segment Data'!O42</f>
        <v>2510373.908856988</v>
      </c>
      <c r="P12" s="354">
        <f>'Segment Data'!P42</f>
        <v>-146162.60957390536</v>
      </c>
      <c r="Q12" s="114">
        <f>'Segment Data'!Q42</f>
        <v>-5.5019988831261232E-2</v>
      </c>
    </row>
    <row r="13" spans="2:17">
      <c r="B13" s="500"/>
      <c r="C13" s="421" t="s">
        <v>193</v>
      </c>
      <c r="D13" s="355">
        <f>'Segment Data'!D43</f>
        <v>334650.60795582173</v>
      </c>
      <c r="E13" s="347">
        <f>'Segment Data'!E43</f>
        <v>-99164.051499878522</v>
      </c>
      <c r="F13" s="114">
        <f>'Segment Data'!F43</f>
        <v>-0.22858621611426858</v>
      </c>
      <c r="G13" s="348">
        <f>'Segment Data'!G43</f>
        <v>0.14861016006279038</v>
      </c>
      <c r="H13" s="115">
        <f>'Segment Data'!H43</f>
        <v>-4.8113487023596468E-2</v>
      </c>
      <c r="I13" s="349">
        <f>'Segment Data'!I43</f>
        <v>3.1891972825792321</v>
      </c>
      <c r="J13" s="350">
        <f>'Segment Data'!J43</f>
        <v>0.12961494873327695</v>
      </c>
      <c r="K13" s="114">
        <f>'Segment Data'!K43</f>
        <v>4.2363608685878511E-2</v>
      </c>
      <c r="L13" s="351">
        <f>'Segment Data'!L43</f>
        <v>1067266.8095061947</v>
      </c>
      <c r="M13" s="352">
        <f>'Segment Data'!M43</f>
        <v>-260024.85872786492</v>
      </c>
      <c r="N13" s="114">
        <f>'Segment Data'!N43</f>
        <v>-0.19590634443884053</v>
      </c>
      <c r="O13" s="353">
        <f>'Segment Data'!O43</f>
        <v>523756.47203969955</v>
      </c>
      <c r="P13" s="354">
        <f>'Segment Data'!P43</f>
        <v>-186330.0965409677</v>
      </c>
      <c r="Q13" s="114">
        <f>'Segment Data'!Q43</f>
        <v>-0.26240476131439489</v>
      </c>
    </row>
    <row r="14" spans="2:17" ht="15" thickBot="1">
      <c r="B14" s="501"/>
      <c r="C14" s="422" t="s">
        <v>292</v>
      </c>
      <c r="D14" s="356">
        <f>'Segment Data'!D44</f>
        <v>70456.96782830701</v>
      </c>
      <c r="E14" s="113">
        <f>'Segment Data'!E44</f>
        <v>-47998.282196304121</v>
      </c>
      <c r="F14" s="111">
        <f>'Segment Data'!F44</f>
        <v>-0.40520181407182582</v>
      </c>
      <c r="G14" s="171">
        <f>'Segment Data'!G44</f>
        <v>3.1288218271773874E-2</v>
      </c>
      <c r="H14" s="112">
        <f>'Segment Data'!H44</f>
        <v>-2.2428151826482202E-2</v>
      </c>
      <c r="I14" s="234">
        <f>'Segment Data'!I44</f>
        <v>29.006475496854033</v>
      </c>
      <c r="J14" s="235">
        <f>'Segment Data'!J44</f>
        <v>8.2362528372179611E-2</v>
      </c>
      <c r="K14" s="111">
        <f>'Segment Data'!K44</f>
        <v>2.8475386077328889E-3</v>
      </c>
      <c r="L14" s="170">
        <f>'Segment Data'!L44</f>
        <v>2043708.3108944201</v>
      </c>
      <c r="M14" s="169">
        <f>'Segment Data'!M44</f>
        <v>-1382504.722527195</v>
      </c>
      <c r="N14" s="111">
        <f>'Segment Data'!N44</f>
        <v>-0.40350810327358588</v>
      </c>
      <c r="O14" s="168">
        <f>'Segment Data'!O44</f>
        <v>449454.01230788231</v>
      </c>
      <c r="P14" s="167">
        <f>'Segment Data'!P44</f>
        <v>-328692.05817791831</v>
      </c>
      <c r="Q14" s="111">
        <f>'Segment Data'!Q44</f>
        <v>-0.42240405837006173</v>
      </c>
    </row>
    <row r="15" spans="2:17">
      <c r="B15" s="499" t="s">
        <v>151</v>
      </c>
      <c r="C15" s="224" t="s">
        <v>150</v>
      </c>
      <c r="D15" s="110">
        <f>Fat!D27</f>
        <v>213155433.33457866</v>
      </c>
      <c r="E15" s="109">
        <f>Fat!E27</f>
        <v>4513561.3056975007</v>
      </c>
      <c r="F15" s="107">
        <f>Fat!F27</f>
        <v>2.1633056019899559E-2</v>
      </c>
      <c r="G15" s="223">
        <f>Fat!G27</f>
        <v>94.6571209286043</v>
      </c>
      <c r="H15" s="108">
        <f>Fat!H27</f>
        <v>4.3467134721723255E-2</v>
      </c>
      <c r="I15" s="236">
        <f>Fat!I27</f>
        <v>6.4578768190231601</v>
      </c>
      <c r="J15" s="237">
        <f>Fat!J27</f>
        <v>-4.6517353751954538E-2</v>
      </c>
      <c r="K15" s="107">
        <f>Fat!K27</f>
        <v>-7.1516812352268319E-3</v>
      </c>
      <c r="L15" s="222">
        <f>Fat!L27</f>
        <v>1376531531.7802122</v>
      </c>
      <c r="M15" s="221">
        <f>Fat!M27</f>
        <v>19442555.158666372</v>
      </c>
      <c r="N15" s="107">
        <f>Fat!N27</f>
        <v>1.4326662063874651E-2</v>
      </c>
      <c r="O15" s="225">
        <f>Fat!O27</f>
        <v>346703184.16618687</v>
      </c>
      <c r="P15" s="226">
        <f>Fat!P27</f>
        <v>10196728.38317585</v>
      </c>
      <c r="Q15" s="107">
        <f>Fat!Q27</f>
        <v>3.0301731832898301E-2</v>
      </c>
    </row>
    <row r="16" spans="2:17">
      <c r="B16" s="500"/>
      <c r="C16" s="220" t="s">
        <v>213</v>
      </c>
      <c r="D16" s="99">
        <f>Fat!D28</f>
        <v>11146912.85328133</v>
      </c>
      <c r="E16" s="98">
        <f>Fat!E28</f>
        <v>144794.19824430905</v>
      </c>
      <c r="F16" s="96">
        <f>Fat!F28</f>
        <v>1.3160574138874512E-2</v>
      </c>
      <c r="G16" s="203">
        <f>Fat!G28</f>
        <v>4.9500716985124944</v>
      </c>
      <c r="H16" s="97">
        <f>Fat!H28</f>
        <v>-3.9102503695568558E-2</v>
      </c>
      <c r="I16" s="238">
        <f>Fat!I28</f>
        <v>5.5847252925522826</v>
      </c>
      <c r="J16" s="239">
        <f>Fat!J28</f>
        <v>-0.15874348122485937</v>
      </c>
      <c r="K16" s="96">
        <f>Fat!K28</f>
        <v>-2.7638956086891566E-2</v>
      </c>
      <c r="L16" s="202">
        <f>Fat!L28</f>
        <v>62252446.145596378</v>
      </c>
      <c r="M16" s="201">
        <f>Fat!M28</f>
        <v>-937878.79499971867</v>
      </c>
      <c r="N16" s="96">
        <f>Fat!N28</f>
        <v>-1.4842126478719629E-2</v>
      </c>
      <c r="O16" s="200">
        <f>Fat!O28</f>
        <v>15547574.194707105</v>
      </c>
      <c r="P16" s="199">
        <f>Fat!P28</f>
        <v>71338.211273303255</v>
      </c>
      <c r="Q16" s="96">
        <f>Fat!Q28</f>
        <v>4.6095324050153853E-3</v>
      </c>
    </row>
    <row r="17" spans="2:17">
      <c r="B17" s="500"/>
      <c r="C17" s="220" t="s">
        <v>65</v>
      </c>
      <c r="D17" s="99">
        <f>Fat!D29</f>
        <v>199154.78666816212</v>
      </c>
      <c r="E17" s="98">
        <f>Fat!E29</f>
        <v>15939.605696728162</v>
      </c>
      <c r="F17" s="96">
        <f>Fat!F29</f>
        <v>8.699937206193295E-2</v>
      </c>
      <c r="G17" s="203">
        <f>Fat!G29</f>
        <v>8.8439775755415784E-2</v>
      </c>
      <c r="H17" s="97">
        <f>Fat!H29</f>
        <v>5.3564639846353929E-3</v>
      </c>
      <c r="I17" s="238">
        <f>Fat!I29</f>
        <v>4.7409089837299438</v>
      </c>
      <c r="J17" s="239">
        <f>Fat!J29</f>
        <v>-0.3102281310784285</v>
      </c>
      <c r="K17" s="96">
        <f>Fat!K29</f>
        <v>-6.1417483633325956E-2</v>
      </c>
      <c r="L17" s="202">
        <f>Fat!L29</f>
        <v>944174.71726791025</v>
      </c>
      <c r="M17" s="201">
        <f>Fat!M29</f>
        <v>18729.71666676749</v>
      </c>
      <c r="N17" s="96">
        <f>Fat!N29</f>
        <v>2.0238605918883563E-2</v>
      </c>
      <c r="O17" s="200">
        <f>Fat!O29</f>
        <v>259126.97612483791</v>
      </c>
      <c r="P17" s="199">
        <f>Fat!P29</f>
        <v>942.31224794068839</v>
      </c>
      <c r="Q17" s="96">
        <f>Fat!Q29</f>
        <v>3.6497607324576958E-3</v>
      </c>
    </row>
    <row r="18" spans="2:17" ht="15" thickBot="1">
      <c r="B18" s="501"/>
      <c r="C18" s="227" t="s">
        <v>13</v>
      </c>
      <c r="D18" s="94">
        <f>Fat!D30</f>
        <v>685395.9472072341</v>
      </c>
      <c r="E18" s="93">
        <f>Fat!E30</f>
        <v>-7231.914450658951</v>
      </c>
      <c r="F18" s="91">
        <f>Fat!F30</f>
        <v>-1.0441269909859592E-2</v>
      </c>
      <c r="G18" s="215">
        <f>Fat!G30</f>
        <v>0.30436759712775202</v>
      </c>
      <c r="H18" s="92">
        <f>Fat!H30</f>
        <v>-9.7210950108320149E-3</v>
      </c>
      <c r="I18" s="240">
        <f>Fat!I30</f>
        <v>6.9837443709833442</v>
      </c>
      <c r="J18" s="241">
        <f>Fat!J30</f>
        <v>-0.18589743070173981</v>
      </c>
      <c r="K18" s="91">
        <f>Fat!K30</f>
        <v>-2.5928412582348011E-2</v>
      </c>
      <c r="L18" s="214">
        <f>Fat!L30</f>
        <v>4786630.0882033184</v>
      </c>
      <c r="M18" s="213">
        <f>Fat!M30</f>
        <v>-179263.58175086509</v>
      </c>
      <c r="N18" s="91">
        <f>Fat!N30</f>
        <v>-3.609895693810114E-2</v>
      </c>
      <c r="O18" s="212">
        <f>Fat!O30</f>
        <v>1314674.9826909304</v>
      </c>
      <c r="P18" s="211">
        <f>Fat!P30</f>
        <v>-20314.169192264788</v>
      </c>
      <c r="Q18" s="91">
        <f>Fat!Q30</f>
        <v>-1.5216729786611911E-2</v>
      </c>
    </row>
    <row r="19" spans="2:17">
      <c r="B19" s="499" t="s">
        <v>67</v>
      </c>
      <c r="C19" s="224" t="s">
        <v>148</v>
      </c>
      <c r="D19" s="110">
        <f>'Form Data'!D117</f>
        <v>2240331.9198358175</v>
      </c>
      <c r="E19" s="109">
        <f>'Form Data'!E117</f>
        <v>252042.99807170057</v>
      </c>
      <c r="F19" s="107">
        <f>'Form Data'!F117</f>
        <v>0.12676376924540447</v>
      </c>
      <c r="G19" s="223">
        <f>'Form Data'!G117</f>
        <v>0.99487667819964354</v>
      </c>
      <c r="H19" s="108">
        <f>'Form Data'!H117</f>
        <v>9.323944758678826E-2</v>
      </c>
      <c r="I19" s="236">
        <f>'Form Data'!I117</f>
        <v>9.2995165339699444</v>
      </c>
      <c r="J19" s="237">
        <f>'Form Data'!J117</f>
        <v>-0.58316214694087698</v>
      </c>
      <c r="K19" s="107">
        <f>'Form Data'!K117</f>
        <v>-5.9008510320921491E-2</v>
      </c>
      <c r="L19" s="222">
        <f>'Form Data'!L117</f>
        <v>20834003.730093814</v>
      </c>
      <c r="M19" s="221">
        <f>'Form Data'!M117</f>
        <v>1184383.1914844103</v>
      </c>
      <c r="N19" s="107">
        <f>'Form Data'!N117</f>
        <v>6.0275117738646605E-2</v>
      </c>
      <c r="O19" s="225">
        <f>'Form Data'!O117</f>
        <v>4350765.9351491863</v>
      </c>
      <c r="P19" s="226">
        <f>'Form Data'!P117</f>
        <v>503538.81750122132</v>
      </c>
      <c r="Q19" s="107">
        <f>'Form Data'!Q117</f>
        <v>0.1308835694132516</v>
      </c>
    </row>
    <row r="20" spans="2:17">
      <c r="B20" s="500"/>
      <c r="C20" s="220" t="s">
        <v>147</v>
      </c>
      <c r="D20" s="99">
        <f>'Form Data'!D118</f>
        <v>46238402.174447879</v>
      </c>
      <c r="E20" s="98">
        <f>'Form Data'!E118</f>
        <v>2918597.2378563657</v>
      </c>
      <c r="F20" s="96">
        <f>'Form Data'!F118</f>
        <v>6.7373277468086551E-2</v>
      </c>
      <c r="G20" s="203">
        <f>'Form Data'!G118</f>
        <v>20.533344882192768</v>
      </c>
      <c r="H20" s="97">
        <f>'Form Data'!H118</f>
        <v>0.88894183484165978</v>
      </c>
      <c r="I20" s="238">
        <f>'Form Data'!I118</f>
        <v>5.7289283989745092</v>
      </c>
      <c r="J20" s="239">
        <f>'Form Data'!J118</f>
        <v>-2.408284133698313E-2</v>
      </c>
      <c r="K20" s="96">
        <f>'Form Data'!K118</f>
        <v>-4.1861279825483504E-3</v>
      </c>
      <c r="L20" s="202">
        <f>'Form Data'!L118</f>
        <v>264896495.34039915</v>
      </c>
      <c r="M20" s="201">
        <f>'Form Data'!M118</f>
        <v>15677170.612086892</v>
      </c>
      <c r="N20" s="96">
        <f>'Form Data'!N118</f>
        <v>6.2905116323453011E-2</v>
      </c>
      <c r="O20" s="200">
        <f>'Form Data'!O118</f>
        <v>72212357.027276099</v>
      </c>
      <c r="P20" s="199">
        <f>'Form Data'!P118</f>
        <v>4776650.0077898055</v>
      </c>
      <c r="Q20" s="96">
        <f>'Form Data'!Q118</f>
        <v>7.083265259470832E-2</v>
      </c>
    </row>
    <row r="21" spans="2:17">
      <c r="B21" s="500"/>
      <c r="C21" s="220" t="s">
        <v>146</v>
      </c>
      <c r="D21" s="99">
        <f>'Form Data'!D119</f>
        <v>159761.53538094141</v>
      </c>
      <c r="E21" s="98">
        <f>'Form Data'!E119</f>
        <v>-12768.716382466344</v>
      </c>
      <c r="F21" s="96">
        <f>'Form Data'!F119</f>
        <v>-7.4008565176014451E-2</v>
      </c>
      <c r="G21" s="203">
        <f>'Form Data'!G119</f>
        <v>7.0946195167149131E-2</v>
      </c>
      <c r="H21" s="97">
        <f>'Form Data'!H119</f>
        <v>-7.2917795527807638E-3</v>
      </c>
      <c r="I21" s="238">
        <f>'Form Data'!I119</f>
        <v>8.1631219981819108</v>
      </c>
      <c r="J21" s="239">
        <f>'Form Data'!J119</f>
        <v>1.5557244221922062E-2</v>
      </c>
      <c r="K21" s="96">
        <f>'Form Data'!K119</f>
        <v>1.909434866947295E-3</v>
      </c>
      <c r="L21" s="202">
        <f>'Form Data'!L119</f>
        <v>1304152.9039314806</v>
      </c>
      <c r="M21" s="201">
        <f>'Form Data'!M119</f>
        <v>-101548.49432790349</v>
      </c>
      <c r="N21" s="96">
        <f>'Form Data'!N119</f>
        <v>-7.2240444843866811E-2</v>
      </c>
      <c r="O21" s="200">
        <f>'Form Data'!O119</f>
        <v>255727.97026154748</v>
      </c>
      <c r="P21" s="199">
        <f>'Form Data'!P119</f>
        <v>-18487.448278586089</v>
      </c>
      <c r="Q21" s="96">
        <f>'Form Data'!Q119</f>
        <v>-6.7419433877968851E-2</v>
      </c>
    </row>
    <row r="22" spans="2:17">
      <c r="B22" s="500"/>
      <c r="C22" s="220" t="s">
        <v>145</v>
      </c>
      <c r="D22" s="99">
        <f>'Form Data'!D120</f>
        <v>2431137.9131766954</v>
      </c>
      <c r="E22" s="98">
        <f>'Form Data'!E120</f>
        <v>-3065.7181799164973</v>
      </c>
      <c r="F22" s="96">
        <f>'Form Data'!F120</f>
        <v>-1.2594337385849412E-3</v>
      </c>
      <c r="G22" s="203">
        <f>'Form Data'!G120</f>
        <v>1.0796089587848647</v>
      </c>
      <c r="H22" s="97">
        <f>'Form Data'!H120</f>
        <v>-2.4238976442181759E-2</v>
      </c>
      <c r="I22" s="238">
        <f>'Form Data'!I120</f>
        <v>12.865123071679648</v>
      </c>
      <c r="J22" s="239">
        <f>'Form Data'!J120</f>
        <v>-3.6868144904598665E-2</v>
      </c>
      <c r="K22" s="96">
        <f>'Form Data'!K120</f>
        <v>-2.8575546429769907E-3</v>
      </c>
      <c r="L22" s="202">
        <f>'Form Data'!L120</f>
        <v>31276888.457244616</v>
      </c>
      <c r="M22" s="201">
        <f>'Form Data'!M120</f>
        <v>-129185.41389586776</v>
      </c>
      <c r="N22" s="96">
        <f>'Form Data'!N120</f>
        <v>-4.1133894808347308E-3</v>
      </c>
      <c r="O22" s="200">
        <f>'Form Data'!O120</f>
        <v>7062611.0027584694</v>
      </c>
      <c r="P22" s="199">
        <f>'Form Data'!P120</f>
        <v>-85725.003953651525</v>
      </c>
      <c r="Q22" s="96">
        <f>'Form Data'!Q120</f>
        <v>-1.1992301966941361E-2</v>
      </c>
    </row>
    <row r="23" spans="2:17">
      <c r="B23" s="500"/>
      <c r="C23" s="220" t="s">
        <v>144</v>
      </c>
      <c r="D23" s="99">
        <f>'Form Data'!D121</f>
        <v>1238003.9576375044</v>
      </c>
      <c r="E23" s="98">
        <f>'Form Data'!E121</f>
        <v>70529.958643680206</v>
      </c>
      <c r="F23" s="96">
        <f>'Form Data'!F121</f>
        <v>6.0412444906238379E-2</v>
      </c>
      <c r="G23" s="203">
        <f>'Form Data'!G121</f>
        <v>0.54976731531043621</v>
      </c>
      <c r="H23" s="97">
        <f>'Form Data'!H121</f>
        <v>2.0348269746700898E-2</v>
      </c>
      <c r="I23" s="238">
        <f>'Form Data'!I121</f>
        <v>7.227570475455031</v>
      </c>
      <c r="J23" s="239">
        <f>'Form Data'!J121</f>
        <v>-0.11075556676743137</v>
      </c>
      <c r="K23" s="96">
        <f>'Form Data'!K121</f>
        <v>-1.5092756322106436E-2</v>
      </c>
      <c r="L23" s="202">
        <f>'Form Data'!L121</f>
        <v>8947760.8527173083</v>
      </c>
      <c r="M23" s="201">
        <f>'Form Data'!M121</f>
        <v>380456.00228332728</v>
      </c>
      <c r="N23" s="96">
        <f>'Form Data'!N121</f>
        <v>4.4407898274339462E-2</v>
      </c>
      <c r="O23" s="200">
        <f>'Form Data'!O121</f>
        <v>2566588.7136493055</v>
      </c>
      <c r="P23" s="199">
        <f>'Form Data'!P121</f>
        <v>224837.83968837233</v>
      </c>
      <c r="Q23" s="96">
        <f>'Form Data'!Q121</f>
        <v>9.6012706641194684E-2</v>
      </c>
    </row>
    <row r="24" spans="2:17">
      <c r="B24" s="500"/>
      <c r="C24" s="220" t="s">
        <v>143</v>
      </c>
      <c r="D24" s="99">
        <f>'Form Data'!D122</f>
        <v>375267.71029516315</v>
      </c>
      <c r="E24" s="98">
        <f>'Form Data'!E122</f>
        <v>33905.145541152568</v>
      </c>
      <c r="F24" s="96">
        <f>'Form Data'!F122</f>
        <v>9.9322975164499852E-2</v>
      </c>
      <c r="G24" s="203">
        <f>'Form Data'!G122</f>
        <v>0.16664722300675816</v>
      </c>
      <c r="H24" s="97">
        <f>'Form Data'!H122</f>
        <v>1.1848192468166208E-2</v>
      </c>
      <c r="I24" s="238">
        <f>'Form Data'!I122</f>
        <v>7.691995174466661</v>
      </c>
      <c r="J24" s="239">
        <f>'Form Data'!J122</f>
        <v>-0.50441058327476629</v>
      </c>
      <c r="K24" s="96">
        <f>'Form Data'!K122</f>
        <v>-6.1540460316810854E-2</v>
      </c>
      <c r="L24" s="202">
        <f>'Form Data'!L122</f>
        <v>2886557.416723548</v>
      </c>
      <c r="M24" s="201">
        <f>'Form Data'!M122</f>
        <v>88611.325496394653</v>
      </c>
      <c r="N24" s="96">
        <f>'Form Data'!N122</f>
        <v>3.1670133236030483E-2</v>
      </c>
      <c r="O24" s="200">
        <f>'Form Data'!O122</f>
        <v>589358.56282136554</v>
      </c>
      <c r="P24" s="199">
        <f>'Form Data'!P122</f>
        <v>61091.166679687332</v>
      </c>
      <c r="Q24" s="96">
        <f>'Form Data'!Q122</f>
        <v>0.11564440116100415</v>
      </c>
    </row>
    <row r="25" spans="2:17">
      <c r="B25" s="500"/>
      <c r="C25" s="220" t="s">
        <v>142</v>
      </c>
      <c r="D25" s="99">
        <f>'Form Data'!D123</f>
        <v>4745301.3749767831</v>
      </c>
      <c r="E25" s="98">
        <f>'Form Data'!E123</f>
        <v>79949.33050450217</v>
      </c>
      <c r="F25" s="96">
        <f>'Form Data'!F123</f>
        <v>1.7136826919466823E-2</v>
      </c>
      <c r="G25" s="203">
        <f>'Form Data'!G123</f>
        <v>2.1072724211951059</v>
      </c>
      <c r="H25" s="97">
        <f>'Form Data'!H123</f>
        <v>-8.3431974242524909E-3</v>
      </c>
      <c r="I25" s="238">
        <f>'Form Data'!I123</f>
        <v>9.1600956089492733</v>
      </c>
      <c r="J25" s="239">
        <f>'Form Data'!J123</f>
        <v>5.923410733466028E-5</v>
      </c>
      <c r="K25" s="96">
        <f>'Form Data'!K123</f>
        <v>6.4665799250914431E-6</v>
      </c>
      <c r="L25" s="202">
        <f>'Form Data'!L123</f>
        <v>43467414.288065784</v>
      </c>
      <c r="M25" s="201">
        <f>'Form Data'!M123</f>
        <v>732619.85925648361</v>
      </c>
      <c r="N25" s="96">
        <f>'Form Data'!N123</f>
        <v>1.7143404316052921E-2</v>
      </c>
      <c r="O25" s="200">
        <f>'Form Data'!O123</f>
        <v>9801295.4073977247</v>
      </c>
      <c r="P25" s="199">
        <f>'Form Data'!P123</f>
        <v>180127.42543557286</v>
      </c>
      <c r="Q25" s="96">
        <f>'Form Data'!Q123</f>
        <v>1.8721991526733272E-2</v>
      </c>
    </row>
    <row r="26" spans="2:17" ht="15" customHeight="1">
      <c r="B26" s="500"/>
      <c r="C26" s="220" t="s">
        <v>141</v>
      </c>
      <c r="D26" s="99">
        <f>'Form Data'!D124</f>
        <v>3463553.6355648637</v>
      </c>
      <c r="E26" s="98">
        <f>'Form Data'!E124</f>
        <v>-83473.405203630216</v>
      </c>
      <c r="F26" s="96">
        <f>'Form Data'!F124</f>
        <v>-2.3533343344781771E-2</v>
      </c>
      <c r="G26" s="203">
        <f>'Form Data'!G124</f>
        <v>1.5380795609829083</v>
      </c>
      <c r="H26" s="97">
        <f>'Form Data'!H124</f>
        <v>-7.0404801093535641E-2</v>
      </c>
      <c r="I26" s="238">
        <f>'Form Data'!I124</f>
        <v>4.9662519825095757</v>
      </c>
      <c r="J26" s="239">
        <f>'Form Data'!J124</f>
        <v>0.13464062441233526</v>
      </c>
      <c r="K26" s="96">
        <f>'Form Data'!K124</f>
        <v>2.7866608970254329E-2</v>
      </c>
      <c r="L26" s="202">
        <f>'Form Data'!L124</f>
        <v>17200880.109152254</v>
      </c>
      <c r="M26" s="201">
        <f>'Form Data'!M124</f>
        <v>63023.971497155726</v>
      </c>
      <c r="N26" s="96">
        <f>'Form Data'!N124</f>
        <v>3.6774711487208827E-3</v>
      </c>
      <c r="O26" s="200">
        <f>'Form Data'!O124</f>
        <v>2043462.5969392061</v>
      </c>
      <c r="P26" s="199">
        <f>'Form Data'!P124</f>
        <v>-22514.482196728932</v>
      </c>
      <c r="Q26" s="96">
        <f>'Form Data'!Q124</f>
        <v>-1.0897740552932604E-2</v>
      </c>
    </row>
    <row r="27" spans="2:17">
      <c r="B27" s="500"/>
      <c r="C27" s="220" t="s">
        <v>140</v>
      </c>
      <c r="D27" s="99">
        <f>'Form Data'!D125</f>
        <v>1105078.8718691436</v>
      </c>
      <c r="E27" s="98">
        <f>'Form Data'!E125</f>
        <v>23957.927792417584</v>
      </c>
      <c r="F27" s="96">
        <f>'Form Data'!F125</f>
        <v>2.2160266086490056E-2</v>
      </c>
      <c r="G27" s="203">
        <f>'Form Data'!G125</f>
        <v>0.49073853184859934</v>
      </c>
      <c r="H27" s="97">
        <f>'Form Data'!H125</f>
        <v>4.7834717180772479E-4</v>
      </c>
      <c r="I27" s="238">
        <f>'Form Data'!I125</f>
        <v>11.767000396483116</v>
      </c>
      <c r="J27" s="239">
        <f>'Form Data'!J125</f>
        <v>-5.999930106103335E-3</v>
      </c>
      <c r="K27" s="96">
        <f>'Form Data'!K125</f>
        <v>-5.0963475237085867E-4</v>
      </c>
      <c r="L27" s="202">
        <f>'Form Data'!L125</f>
        <v>13003463.523429327</v>
      </c>
      <c r="M27" s="201">
        <f>'Form Data'!M125</f>
        <v>275426.29573158734</v>
      </c>
      <c r="N27" s="96">
        <f>'Form Data'!N125</f>
        <v>2.1639337692399785E-2</v>
      </c>
      <c r="O27" s="200">
        <f>'Form Data'!O125</f>
        <v>2719908.1033239742</v>
      </c>
      <c r="P27" s="199">
        <f>'Form Data'!P125</f>
        <v>146172.10093691805</v>
      </c>
      <c r="Q27" s="96">
        <f>'Form Data'!Q125</f>
        <v>5.6793742948518494E-2</v>
      </c>
    </row>
    <row r="28" spans="2:17">
      <c r="B28" s="500"/>
      <c r="C28" s="220" t="s">
        <v>139</v>
      </c>
      <c r="D28" s="99">
        <f>'Form Data'!D126</f>
        <v>3100030.70465262</v>
      </c>
      <c r="E28" s="98">
        <f>'Form Data'!E126</f>
        <v>84514.550813266076</v>
      </c>
      <c r="F28" s="96">
        <f>'Form Data'!F126</f>
        <v>2.8026562121268091E-2</v>
      </c>
      <c r="G28" s="203">
        <f>'Form Data'!G126</f>
        <v>1.376647907595639</v>
      </c>
      <c r="H28" s="97">
        <f>'Form Data'!H126</f>
        <v>9.1898867544386587E-3</v>
      </c>
      <c r="I28" s="238">
        <f>'Form Data'!I126</f>
        <v>13.131312360551433</v>
      </c>
      <c r="J28" s="239">
        <f>'Form Data'!J126</f>
        <v>-2.256520920847116E-2</v>
      </c>
      <c r="K28" s="96">
        <f>'Form Data'!K126</f>
        <v>-1.7154796438388197E-3</v>
      </c>
      <c r="L28" s="202">
        <f>'Form Data'!L126</f>
        <v>40707471.51009392</v>
      </c>
      <c r="M28" s="201">
        <f>'Form Data'!M126</f>
        <v>1041741.2128577828</v>
      </c>
      <c r="N28" s="96">
        <f>'Form Data'!N126</f>
        <v>2.626300348062343E-2</v>
      </c>
      <c r="O28" s="200">
        <f>'Form Data'!O126</f>
        <v>7217974.4609569712</v>
      </c>
      <c r="P28" s="199">
        <f>'Form Data'!P126</f>
        <v>170428.82901038136</v>
      </c>
      <c r="Q28" s="96">
        <f>'Form Data'!Q126</f>
        <v>2.4182720894750351E-2</v>
      </c>
    </row>
    <row r="29" spans="2:17">
      <c r="B29" s="500"/>
      <c r="C29" s="220" t="s">
        <v>138</v>
      </c>
      <c r="D29" s="99">
        <f>'Form Data'!D127</f>
        <v>4674558.645223367</v>
      </c>
      <c r="E29" s="98">
        <f>'Form Data'!E127</f>
        <v>634838.04193469649</v>
      </c>
      <c r="F29" s="96">
        <f>'Form Data'!F127</f>
        <v>0.15714899723953316</v>
      </c>
      <c r="G29" s="203">
        <f>'Form Data'!G127</f>
        <v>2.0758573030330565</v>
      </c>
      <c r="H29" s="97">
        <f>'Form Data'!H127</f>
        <v>0.24394924514014726</v>
      </c>
      <c r="I29" s="238">
        <f>'Form Data'!I127</f>
        <v>9.177835024572321</v>
      </c>
      <c r="J29" s="239">
        <f>'Form Data'!J127</f>
        <v>-0.31250317826110674</v>
      </c>
      <c r="K29" s="96">
        <f>'Form Data'!K127</f>
        <v>-3.2928560772239504E-2</v>
      </c>
      <c r="L29" s="202">
        <f>'Form Data'!L127</f>
        <v>42902328.058548354</v>
      </c>
      <c r="M29" s="201">
        <f>'Form Data'!M127</f>
        <v>4564013.2883845791</v>
      </c>
      <c r="N29" s="96">
        <f>'Form Data'!N127</f>
        <v>0.11904574616139504</v>
      </c>
      <c r="O29" s="200">
        <f>'Form Data'!O127</f>
        <v>7656879.5251135007</v>
      </c>
      <c r="P29" s="199">
        <f>'Form Data'!P127</f>
        <v>687429.93294794858</v>
      </c>
      <c r="Q29" s="96">
        <f>'Form Data'!Q127</f>
        <v>9.8634752121702321E-2</v>
      </c>
    </row>
    <row r="30" spans="2:17">
      <c r="B30" s="500"/>
      <c r="C30" s="220" t="s">
        <v>137</v>
      </c>
      <c r="D30" s="99">
        <f>'Form Data'!D128</f>
        <v>645062.84392420144</v>
      </c>
      <c r="E30" s="98">
        <f>'Form Data'!E128</f>
        <v>29730.076558626024</v>
      </c>
      <c r="F30" s="96">
        <f>'Form Data'!F128</f>
        <v>4.8315445130460745E-2</v>
      </c>
      <c r="G30" s="203">
        <f>'Form Data'!G128</f>
        <v>0.28645665122708952</v>
      </c>
      <c r="H30" s="97">
        <f>'Form Data'!H128</f>
        <v>7.4192707941757585E-3</v>
      </c>
      <c r="I30" s="238">
        <f>'Form Data'!I128</f>
        <v>11.709635992723438</v>
      </c>
      <c r="J30" s="239">
        <f>'Form Data'!J128</f>
        <v>-0.30984548137454127</v>
      </c>
      <c r="K30" s="96">
        <f>'Form Data'!K128</f>
        <v>-2.5778606343564759E-2</v>
      </c>
      <c r="L30" s="202">
        <f>'Form Data'!L128</f>
        <v>7553451.0947833704</v>
      </c>
      <c r="M30" s="201">
        <f>'Form Data'!M128</f>
        <v>157470.29702739511</v>
      </c>
      <c r="N30" s="96">
        <f>'Form Data'!N128</f>
        <v>2.1291333946563705E-2</v>
      </c>
      <c r="O30" s="200">
        <f>'Form Data'!O128</f>
        <v>1748785.9767996753</v>
      </c>
      <c r="P30" s="199">
        <f>'Form Data'!P128</f>
        <v>73544.37106436817</v>
      </c>
      <c r="Q30" s="96">
        <f>'Form Data'!Q128</f>
        <v>4.3900754859826703E-2</v>
      </c>
    </row>
    <row r="31" spans="2:17">
      <c r="B31" s="500"/>
      <c r="C31" s="220" t="s">
        <v>136</v>
      </c>
      <c r="D31" s="99">
        <f>'Form Data'!D129</f>
        <v>40671188.081314124</v>
      </c>
      <c r="E31" s="98">
        <f>'Form Data'!E129</f>
        <v>798037.10569681227</v>
      </c>
      <c r="F31" s="96">
        <f>'Form Data'!F129</f>
        <v>2.0014397813325993E-2</v>
      </c>
      <c r="G31" s="203">
        <f>'Form Data'!G129</f>
        <v>18.061081100757626</v>
      </c>
      <c r="H31" s="97">
        <f>'Form Data'!H129</f>
        <v>-2.0354161460751641E-2</v>
      </c>
      <c r="I31" s="238">
        <f>'Form Data'!I129</f>
        <v>5.205177827758102</v>
      </c>
      <c r="J31" s="239">
        <f>'Form Data'!J129</f>
        <v>-6.1095104712899584E-2</v>
      </c>
      <c r="K31" s="96">
        <f>'Form Data'!K129</f>
        <v>-1.1601203639901927E-2</v>
      </c>
      <c r="L31" s="202">
        <f>'Form Data'!L129</f>
        <v>211700766.42943585</v>
      </c>
      <c r="M31" s="201">
        <f>'Form Data'!M129</f>
        <v>1717870.7142126858</v>
      </c>
      <c r="N31" s="96">
        <f>'Form Data'!N129</f>
        <v>8.1810030686615826E-3</v>
      </c>
      <c r="O31" s="200">
        <f>'Form Data'!O129</f>
        <v>58572781.238133579</v>
      </c>
      <c r="P31" s="199">
        <f>'Form Data'!P129</f>
        <v>2060909.7294844016</v>
      </c>
      <c r="Q31" s="96">
        <f>'Form Data'!Q129</f>
        <v>3.6468615787551437E-2</v>
      </c>
    </row>
    <row r="32" spans="2:17">
      <c r="B32" s="500"/>
      <c r="C32" s="220" t="s">
        <v>135</v>
      </c>
      <c r="D32" s="99">
        <f>'Form Data'!D130</f>
        <v>23996908.931048341</v>
      </c>
      <c r="E32" s="98">
        <f>'Form Data'!E130</f>
        <v>21666.288541968912</v>
      </c>
      <c r="F32" s="96">
        <f>'Form Data'!F130</f>
        <v>9.036942342996833E-4</v>
      </c>
      <c r="G32" s="203">
        <f>'Form Data'!G130</f>
        <v>10.656441053667768</v>
      </c>
      <c r="H32" s="97">
        <f>'Form Data'!H130</f>
        <v>-0.21570692384092105</v>
      </c>
      <c r="I32" s="238">
        <f>'Form Data'!I130</f>
        <v>5.0210450725786853</v>
      </c>
      <c r="J32" s="239">
        <f>'Form Data'!J130</f>
        <v>-9.1854473890172095E-2</v>
      </c>
      <c r="K32" s="96">
        <f>'Form Data'!K130</f>
        <v>-1.796524125994416E-2</v>
      </c>
      <c r="L32" s="202">
        <f>'Form Data'!L130</f>
        <v>120489561.34535971</v>
      </c>
      <c r="M32" s="201">
        <f>'Form Data'!M130</f>
        <v>-2093445.8879919201</v>
      </c>
      <c r="N32" s="96">
        <f>'Form Data'!N130</f>
        <v>-1.7077782110588881E-2</v>
      </c>
      <c r="O32" s="200">
        <f>'Form Data'!O130</f>
        <v>41317987.991636992</v>
      </c>
      <c r="P32" s="199">
        <f>'Form Data'!P130</f>
        <v>153616.90783019364</v>
      </c>
      <c r="Q32" s="96">
        <f>'Form Data'!Q130</f>
        <v>3.7317929021056591E-3</v>
      </c>
    </row>
    <row r="33" spans="2:17">
      <c r="B33" s="500"/>
      <c r="C33" s="220" t="s">
        <v>134</v>
      </c>
      <c r="D33" s="99">
        <f>'Form Data'!D131</f>
        <v>43708201.830566093</v>
      </c>
      <c r="E33" s="98">
        <f>'Form Data'!E131</f>
        <v>-543479.16756695509</v>
      </c>
      <c r="F33" s="96">
        <f>'Form Data'!F131</f>
        <v>-1.2281548526707587E-2</v>
      </c>
      <c r="G33" s="203">
        <f>'Form Data'!G131</f>
        <v>19.409744717854092</v>
      </c>
      <c r="H33" s="97">
        <f>'Form Data'!H131</f>
        <v>-0.65723984780937528</v>
      </c>
      <c r="I33" s="238">
        <f>'Form Data'!I131</f>
        <v>6.1008664024725601</v>
      </c>
      <c r="J33" s="239">
        <f>'Form Data'!J131</f>
        <v>-3.9583870553419054E-2</v>
      </c>
      <c r="K33" s="96">
        <f>'Form Data'!K131</f>
        <v>-6.4464117114187373E-3</v>
      </c>
      <c r="L33" s="202">
        <f>'Form Data'!L131</f>
        <v>266657900.06059033</v>
      </c>
      <c r="M33" s="201">
        <f>'Form Data'!M131</f>
        <v>-5067346.6062542796</v>
      </c>
      <c r="N33" s="96">
        <f>'Form Data'!N131</f>
        <v>-1.8648788319869387E-2</v>
      </c>
      <c r="O33" s="200">
        <f>'Form Data'!O131</f>
        <v>73926365.097989127</v>
      </c>
      <c r="P33" s="199">
        <f>'Form Data'!P131</f>
        <v>-545926.65754197538</v>
      </c>
      <c r="Q33" s="96">
        <f>'Form Data'!Q131</f>
        <v>-7.330601015127604E-3</v>
      </c>
    </row>
    <row r="34" spans="2:17">
      <c r="B34" s="500"/>
      <c r="C34" s="220" t="s">
        <v>133</v>
      </c>
      <c r="D34" s="99">
        <f>'Form Data'!D132</f>
        <v>13640818.378378419</v>
      </c>
      <c r="E34" s="98">
        <f>'Form Data'!E132</f>
        <v>497129.23072488979</v>
      </c>
      <c r="F34" s="96">
        <f>'Form Data'!F132</f>
        <v>3.7822655811488019E-2</v>
      </c>
      <c r="G34" s="203">
        <f>'Form Data'!G132</f>
        <v>6.0575542204479751</v>
      </c>
      <c r="H34" s="97">
        <f>'Form Data'!H132</f>
        <v>9.7233588267483739E-2</v>
      </c>
      <c r="I34" s="238">
        <f>'Form Data'!I132</f>
        <v>7.7870622172158344</v>
      </c>
      <c r="J34" s="239">
        <f>'Form Data'!J132</f>
        <v>-0.25249354646767319</v>
      </c>
      <c r="K34" s="96">
        <f>'Form Data'!K132</f>
        <v>-3.1406405265356034E-2</v>
      </c>
      <c r="L34" s="202">
        <f>'Form Data'!L132</f>
        <v>106221901.40617396</v>
      </c>
      <c r="M34" s="201">
        <f>'Form Data'!M132</f>
        <v>552479.56309166551</v>
      </c>
      <c r="N34" s="96">
        <f>'Form Data'!N132</f>
        <v>5.2283768895044248E-3</v>
      </c>
      <c r="O34" s="200">
        <f>'Form Data'!O132</f>
        <v>23682788.616889954</v>
      </c>
      <c r="P34" s="199">
        <f>'Form Data'!P132</f>
        <v>818864.67948258296</v>
      </c>
      <c r="Q34" s="96">
        <f>'Form Data'!Q132</f>
        <v>3.581470449798204E-2</v>
      </c>
    </row>
    <row r="35" spans="2:17">
      <c r="B35" s="500"/>
      <c r="C35" s="220" t="s">
        <v>132</v>
      </c>
      <c r="D35" s="99">
        <f>'Form Data'!D133</f>
        <v>2055586.4244516711</v>
      </c>
      <c r="E35" s="98">
        <f>'Form Data'!E133</f>
        <v>-40728.612775833812</v>
      </c>
      <c r="F35" s="96">
        <f>'Form Data'!F133</f>
        <v>-1.9428669857608664E-2</v>
      </c>
      <c r="G35" s="203">
        <f>'Form Data'!G133</f>
        <v>0.91283571670961716</v>
      </c>
      <c r="H35" s="97">
        <f>'Form Data'!H133</f>
        <v>-3.7788543159456456E-2</v>
      </c>
      <c r="I35" s="238">
        <f>'Form Data'!I133</f>
        <v>8.0901785577200034</v>
      </c>
      <c r="J35" s="239">
        <f>'Form Data'!J133</f>
        <v>-0.11893908025170497</v>
      </c>
      <c r="K35" s="96">
        <f>'Form Data'!K133</f>
        <v>-1.4488655845488918E-2</v>
      </c>
      <c r="L35" s="202">
        <f>'Form Data'!L133</f>
        <v>16630061.214639239</v>
      </c>
      <c r="M35" s="201">
        <f>'Form Data'!M133</f>
        <v>-578835.53221039101</v>
      </c>
      <c r="N35" s="96">
        <f>'Form Data'!N133</f>
        <v>-3.3635830391995136E-2</v>
      </c>
      <c r="O35" s="200">
        <f>'Form Data'!O133</f>
        <v>3945345.4302868843</v>
      </c>
      <c r="P35" s="199">
        <f>'Form Data'!P133</f>
        <v>-70338.851368135773</v>
      </c>
      <c r="Q35" s="96">
        <f>'Form Data'!Q133</f>
        <v>-1.7516031250132638E-2</v>
      </c>
    </row>
    <row r="36" spans="2:17">
      <c r="B36" s="506"/>
      <c r="C36" s="216" t="s">
        <v>131</v>
      </c>
      <c r="D36" s="99">
        <f>'Form Data'!D134</f>
        <v>8314328.5191977574</v>
      </c>
      <c r="E36" s="98">
        <f>'Form Data'!E134</f>
        <v>-49968.097319656052</v>
      </c>
      <c r="F36" s="96">
        <f>'Form Data'!F134</f>
        <v>-5.973974813492558E-3</v>
      </c>
      <c r="G36" s="203">
        <f>'Form Data'!G134</f>
        <v>3.6921901908384269</v>
      </c>
      <c r="H36" s="97">
        <f>'Form Data'!H134</f>
        <v>-0.10080043280290862</v>
      </c>
      <c r="I36" s="238">
        <f>'Form Data'!I134</f>
        <v>6.1732051808768</v>
      </c>
      <c r="J36" s="239">
        <f>'Form Data'!J134</f>
        <v>4.3045063716316889E-2</v>
      </c>
      <c r="K36" s="96">
        <f>'Form Data'!K134</f>
        <v>7.0218498201733027E-3</v>
      </c>
      <c r="L36" s="202">
        <f>'Form Data'!L134</f>
        <v>51326055.890223332</v>
      </c>
      <c r="M36" s="201">
        <f>'Form Data'!M134</f>
        <v>51578.36354791373</v>
      </c>
      <c r="N36" s="96">
        <f>'Form Data'!N134</f>
        <v>1.0059266527109947E-3</v>
      </c>
      <c r="O36" s="200">
        <f>'Form Data'!O134</f>
        <v>9442099.1502316575</v>
      </c>
      <c r="P36" s="199">
        <f>'Form Data'!P134</f>
        <v>-109372.85332495533</v>
      </c>
      <c r="Q36" s="96">
        <f>'Form Data'!Q134</f>
        <v>-1.1450889798371283E-2</v>
      </c>
    </row>
    <row r="37" spans="2:17" ht="15" thickBot="1">
      <c r="B37" s="500"/>
      <c r="C37" s="228" t="s">
        <v>130</v>
      </c>
      <c r="D37" s="94">
        <f>'Form Data'!D135</f>
        <v>5991188.6311019696</v>
      </c>
      <c r="E37" s="93">
        <f>'Form Data'!E135</f>
        <v>7821.7647102577612</v>
      </c>
      <c r="F37" s="91">
        <f>'Form Data'!F135</f>
        <v>1.3072513995744173E-3</v>
      </c>
      <c r="G37" s="215">
        <f>'Form Data'!G135</f>
        <v>2.660540516788696</v>
      </c>
      <c r="H37" s="92">
        <f>'Form Data'!H135</f>
        <v>-5.2760488966323571E-2</v>
      </c>
      <c r="I37" s="240">
        <f>'Form Data'!I135</f>
        <v>3.2494446134119186</v>
      </c>
      <c r="J37" s="241">
        <f>'Form Data'!J135</f>
        <v>4.3717303313961065E-2</v>
      </c>
      <c r="K37" s="91">
        <f>'Form Data'!K135</f>
        <v>1.3637249549034535E-2</v>
      </c>
      <c r="L37" s="214">
        <f>'Form Data'!L135</f>
        <v>19468035.625269022</v>
      </c>
      <c r="M37" s="213">
        <f>'Form Data'!M135</f>
        <v>286993.05534187332</v>
      </c>
      <c r="N37" s="91">
        <f>'Form Data'!N135</f>
        <v>1.4962328262168251E-2</v>
      </c>
      <c r="O37" s="212">
        <f>'Form Data'!O135</f>
        <v>4362202.7347583771</v>
      </c>
      <c r="P37" s="211">
        <f>'Form Data'!P135</f>
        <v>-100217.16886518896</v>
      </c>
      <c r="Q37" s="91">
        <f>'Form Data'!Q135</f>
        <v>-2.2458031971355003E-2</v>
      </c>
    </row>
    <row r="38" spans="2:17">
      <c r="B38" s="499" t="s">
        <v>68</v>
      </c>
      <c r="C38" s="210" t="s">
        <v>129</v>
      </c>
      <c r="D38" s="104">
        <f>Package!D45</f>
        <v>86356216.361287534</v>
      </c>
      <c r="E38" s="103">
        <f>Package!E45</f>
        <v>2301311.0097043216</v>
      </c>
      <c r="F38" s="101">
        <f>Package!F45</f>
        <v>2.7378663982529548E-2</v>
      </c>
      <c r="G38" s="209">
        <f>Package!G45</f>
        <v>38.348686154372899</v>
      </c>
      <c r="H38" s="102">
        <f>Package!H45</f>
        <v>0.23197622803841966</v>
      </c>
      <c r="I38" s="242">
        <f>Package!I45</f>
        <v>5.4554356689051078</v>
      </c>
      <c r="J38" s="243">
        <f>Package!J45</f>
        <v>-2.8714174333392961E-2</v>
      </c>
      <c r="K38" s="101">
        <f>Package!K45</f>
        <v>-5.2358478805598543E-3</v>
      </c>
      <c r="L38" s="208">
        <f>Package!L45</f>
        <v>471110782.96905488</v>
      </c>
      <c r="M38" s="207">
        <f>Package!M45</f>
        <v>10141086.961742818</v>
      </c>
      <c r="N38" s="101">
        <f>Package!N45</f>
        <v>2.1999465582184293E-2</v>
      </c>
      <c r="O38" s="206">
        <f>Package!O45</f>
        <v>144486742.47072327</v>
      </c>
      <c r="P38" s="205">
        <f>Package!P45</f>
        <v>6507088.5491095781</v>
      </c>
      <c r="Q38" s="101">
        <f>Package!Q45</f>
        <v>4.7159768590275333E-2</v>
      </c>
    </row>
    <row r="39" spans="2:17">
      <c r="B39" s="500"/>
      <c r="C39" s="204" t="s">
        <v>128</v>
      </c>
      <c r="D39" s="99">
        <f>Package!D46</f>
        <v>313047.7978317464</v>
      </c>
      <c r="E39" s="98">
        <f>Package!E46</f>
        <v>-17673.285223561339</v>
      </c>
      <c r="F39" s="96">
        <f>Package!F46</f>
        <v>-5.3438640984995109E-2</v>
      </c>
      <c r="G39" s="203">
        <f>Package!G46</f>
        <v>0.13901687980564312</v>
      </c>
      <c r="H39" s="97">
        <f>Package!H46</f>
        <v>-1.0956515995758476E-2</v>
      </c>
      <c r="I39" s="238">
        <f>Package!I46</f>
        <v>10.241900016332156</v>
      </c>
      <c r="J39" s="239">
        <f>Package!J46</f>
        <v>0.1328385202898712</v>
      </c>
      <c r="K39" s="96">
        <f>Package!K46</f>
        <v>1.3140539341053342E-2</v>
      </c>
      <c r="L39" s="202">
        <f>Package!L46</f>
        <v>3206204.245725709</v>
      </c>
      <c r="M39" s="201">
        <f>Package!M46</f>
        <v>-137075.5209181048</v>
      </c>
      <c r="N39" s="96">
        <f>Package!N46</f>
        <v>-4.1000314208137441E-2</v>
      </c>
      <c r="O39" s="200">
        <f>Package!O46</f>
        <v>711270.99298405647</v>
      </c>
      <c r="P39" s="199">
        <f>Package!P46</f>
        <v>-32293.047438259237</v>
      </c>
      <c r="Q39" s="96">
        <f>Package!Q46</f>
        <v>-4.3430082256153794E-2</v>
      </c>
    </row>
    <row r="40" spans="2:17">
      <c r="B40" s="500"/>
      <c r="C40" s="204" t="s">
        <v>127</v>
      </c>
      <c r="D40" s="99">
        <f>Package!D47</f>
        <v>1619480.8844050828</v>
      </c>
      <c r="E40" s="98">
        <f>Package!E47</f>
        <v>-43701.570625801338</v>
      </c>
      <c r="F40" s="96">
        <f>Package!F47</f>
        <v>-2.6275872796523596E-2</v>
      </c>
      <c r="G40" s="203">
        <f>Package!G47</f>
        <v>0.71917189967227069</v>
      </c>
      <c r="H40" s="97">
        <f>Package!H47</f>
        <v>-3.5038017379131703E-2</v>
      </c>
      <c r="I40" s="238">
        <f>Package!I47</f>
        <v>6.7109688332626423</v>
      </c>
      <c r="J40" s="239">
        <f>Package!J47</f>
        <v>-4.9915233872651399E-2</v>
      </c>
      <c r="K40" s="96">
        <f>Package!K47</f>
        <v>-7.3829448008566976E-3</v>
      </c>
      <c r="L40" s="202">
        <f>Package!L47</f>
        <v>10868285.74130713</v>
      </c>
      <c r="M40" s="201">
        <f>Package!M47</f>
        <v>-376298.01965013705</v>
      </c>
      <c r="N40" s="96">
        <f>Package!N47</f>
        <v>-3.3464824278929314E-2</v>
      </c>
      <c r="O40" s="200">
        <f>Package!O47</f>
        <v>3223151.1247913837</v>
      </c>
      <c r="P40" s="199">
        <f>Package!P47</f>
        <v>-48853.044367480557</v>
      </c>
      <c r="Q40" s="96">
        <f>Package!Q47</f>
        <v>-1.4930618007140019E-2</v>
      </c>
    </row>
    <row r="41" spans="2:17">
      <c r="B41" s="500"/>
      <c r="C41" s="204" t="s">
        <v>126</v>
      </c>
      <c r="D41" s="99">
        <f>Package!D48</f>
        <v>27801958.553173643</v>
      </c>
      <c r="E41" s="98">
        <f>Package!E48</f>
        <v>722844.9183107987</v>
      </c>
      <c r="F41" s="96">
        <f>Package!F48</f>
        <v>2.669381753249768E-2</v>
      </c>
      <c r="G41" s="203">
        <f>Package!G48</f>
        <v>12.346170640131126</v>
      </c>
      <c r="H41" s="97">
        <f>Package!H48</f>
        <v>6.6498024178622828E-2</v>
      </c>
      <c r="I41" s="238">
        <f>Package!I48</f>
        <v>7.8664589505588101</v>
      </c>
      <c r="J41" s="239">
        <f>Package!J48</f>
        <v>-9.1927653475013749E-2</v>
      </c>
      <c r="K41" s="96">
        <f>Package!K48</f>
        <v>-1.1551041442045412E-2</v>
      </c>
      <c r="L41" s="202">
        <f>Package!L48</f>
        <v>218702965.70367786</v>
      </c>
      <c r="M41" s="201">
        <f>Package!M48</f>
        <v>3196910.5028757453</v>
      </c>
      <c r="N41" s="96">
        <f>Package!N48</f>
        <v>1.4834434697887998E-2</v>
      </c>
      <c r="O41" s="200">
        <f>Package!O48</f>
        <v>48223703.219367862</v>
      </c>
      <c r="P41" s="199">
        <f>Package!P48</f>
        <v>1107172.1075649187</v>
      </c>
      <c r="Q41" s="96">
        <f>Package!Q48</f>
        <v>2.3498591289280338E-2</v>
      </c>
    </row>
    <row r="42" spans="2:17">
      <c r="B42" s="500"/>
      <c r="C42" s="204" t="s">
        <v>125</v>
      </c>
      <c r="D42" s="99">
        <f>Package!D49</f>
        <v>27631388.003523342</v>
      </c>
      <c r="E42" s="98">
        <f>Package!E49</f>
        <v>-712456.1545763649</v>
      </c>
      <c r="F42" s="96">
        <f>Package!F49</f>
        <v>-2.5136186559675575E-2</v>
      </c>
      <c r="G42" s="203">
        <f>Package!G49</f>
        <v>12.27042442577231</v>
      </c>
      <c r="H42" s="97">
        <f>Package!H49</f>
        <v>-0.58277053593217509</v>
      </c>
      <c r="I42" s="238">
        <f>Package!I49</f>
        <v>6.1819198597451779</v>
      </c>
      <c r="J42" s="239">
        <f>Package!J49</f>
        <v>2.5890661977467921E-2</v>
      </c>
      <c r="K42" s="96">
        <f>Package!K49</f>
        <v>4.2057406074123812E-3</v>
      </c>
      <c r="L42" s="202">
        <f>Package!L49</f>
        <v>170815026.25130561</v>
      </c>
      <c r="M42" s="201">
        <f>Package!M49</f>
        <v>-3670505.9629339278</v>
      </c>
      <c r="N42" s="96">
        <f>Package!N49</f>
        <v>-2.1036162232792747E-2</v>
      </c>
      <c r="O42" s="200">
        <f>Package!O49</f>
        <v>37593831.422514677</v>
      </c>
      <c r="P42" s="199">
        <f>Package!P49</f>
        <v>-1137373.144420974</v>
      </c>
      <c r="Q42" s="96">
        <f>Package!Q49</f>
        <v>-2.9365808710011959E-2</v>
      </c>
    </row>
    <row r="43" spans="2:17">
      <c r="B43" s="500"/>
      <c r="C43" s="204" t="s">
        <v>124</v>
      </c>
      <c r="D43" s="99">
        <f>Package!D50</f>
        <v>43825682.875983469</v>
      </c>
      <c r="E43" s="98">
        <f>Package!E50</f>
        <v>3541689.226357162</v>
      </c>
      <c r="F43" s="96">
        <f>Package!F50</f>
        <v>8.7918026627680598E-2</v>
      </c>
      <c r="G43" s="203">
        <f>Package!G50</f>
        <v>19.461915180267017</v>
      </c>
      <c r="H43" s="97">
        <f>Package!H50</f>
        <v>1.1941734679365474</v>
      </c>
      <c r="I43" s="238">
        <f>Package!I50</f>
        <v>6.6782680614689678</v>
      </c>
      <c r="J43" s="239">
        <f>Package!J50</f>
        <v>-3.1171449384761019E-2</v>
      </c>
      <c r="K43" s="96">
        <f>Package!K50</f>
        <v>-4.645909592647132E-3</v>
      </c>
      <c r="L43" s="202">
        <f>Package!L50</f>
        <v>292679658.22274786</v>
      </c>
      <c r="M43" s="201">
        <f>Package!M50</f>
        <v>22396639.574964404</v>
      </c>
      <c r="N43" s="96">
        <f>Package!N50</f>
        <v>8.2863657831757295E-2</v>
      </c>
      <c r="O43" s="200">
        <f>Package!O50</f>
        <v>69263766.114118695</v>
      </c>
      <c r="P43" s="199">
        <f>Package!P50</f>
        <v>5491668.8947442621</v>
      </c>
      <c r="Q43" s="96">
        <f>Package!Q50</f>
        <v>8.6113976710740073E-2</v>
      </c>
    </row>
    <row r="44" spans="2:17" ht="15" thickBot="1">
      <c r="B44" s="501"/>
      <c r="C44" s="198" t="s">
        <v>123</v>
      </c>
      <c r="D44" s="197">
        <f>Package!D51</f>
        <v>3145257.9636308718</v>
      </c>
      <c r="E44" s="139">
        <f>Package!E51</f>
        <v>-185428.22709113825</v>
      </c>
      <c r="F44" s="137">
        <f>Package!F51</f>
        <v>-5.5672680184542397E-2</v>
      </c>
      <c r="G44" s="196">
        <f>Package!G51</f>
        <v>1.3967322284848653</v>
      </c>
      <c r="H44" s="138">
        <f>Package!H51</f>
        <v>-0.11364719382695299</v>
      </c>
      <c r="I44" s="244">
        <f>Package!I51</f>
        <v>7.5048751512692338</v>
      </c>
      <c r="J44" s="245">
        <f>Package!J51</f>
        <v>4.1558978843510452E-2</v>
      </c>
      <c r="K44" s="137">
        <f>Package!K51</f>
        <v>5.5684333724271224E-3</v>
      </c>
      <c r="L44" s="195">
        <f>Package!L51</f>
        <v>23604768.335585002</v>
      </c>
      <c r="M44" s="194">
        <f>Package!M51</f>
        <v>-1253195.7769056037</v>
      </c>
      <c r="N44" s="137">
        <f>Package!N51</f>
        <v>-5.0414256422387345E-2</v>
      </c>
      <c r="O44" s="193">
        <f>Package!O51</f>
        <v>4994625.2480639908</v>
      </c>
      <c r="P44" s="192">
        <f>Package!P51</f>
        <v>-444372.67669159733</v>
      </c>
      <c r="Q44" s="137">
        <f>Package!Q51</f>
        <v>-8.1701203574473885E-2</v>
      </c>
    </row>
    <row r="45" spans="2:17">
      <c r="B45" s="505" t="s">
        <v>122</v>
      </c>
      <c r="C45" s="219" t="s">
        <v>12</v>
      </c>
      <c r="D45" s="136">
        <f>'NB &amp; PL'!D15</f>
        <v>99411925.963210881</v>
      </c>
      <c r="E45" s="119">
        <f>'NB &amp; PL'!E15</f>
        <v>4847067.3394157737</v>
      </c>
      <c r="F45" s="117">
        <f>'NB &amp; PL'!F15</f>
        <v>5.1256538739181477E-2</v>
      </c>
      <c r="G45" s="181">
        <f>'NB &amp; PL'!G15</f>
        <v>44.146407860383562</v>
      </c>
      <c r="H45" s="118">
        <f>'NB &amp; PL'!H15</f>
        <v>1.263707911924989</v>
      </c>
      <c r="I45" s="246">
        <f>'NB &amp; PL'!I15</f>
        <v>7.5640959424478993</v>
      </c>
      <c r="J45" s="247">
        <f>'NB &amp; PL'!J15</f>
        <v>-0.12415158077797184</v>
      </c>
      <c r="K45" s="117">
        <f>'NB &amp; PL'!K15</f>
        <v>-1.6148228891293519E-2</v>
      </c>
      <c r="L45" s="180">
        <f>'NB &amp; PL'!L15</f>
        <v>751961345.80925441</v>
      </c>
      <c r="M45" s="179">
        <f>'NB &amp; PL'!M15</f>
        <v>24923305.710657001</v>
      </c>
      <c r="N45" s="117">
        <f>'NB &amp; PL'!N15</f>
        <v>3.42806075281522E-2</v>
      </c>
      <c r="O45" s="178">
        <f>'NB &amp; PL'!O15</f>
        <v>163922062.20211768</v>
      </c>
      <c r="P45" s="177">
        <f>'NB &amp; PL'!P15</f>
        <v>9582947.7179764807</v>
      </c>
      <c r="Q45" s="117">
        <f>'NB &amp; PL'!Q15</f>
        <v>6.2090207981342002E-2</v>
      </c>
    </row>
    <row r="46" spans="2:17" ht="15" thickBot="1">
      <c r="B46" s="507"/>
      <c r="C46" s="217" t="s">
        <v>11</v>
      </c>
      <c r="D46" s="134">
        <f>'NB &amp; PL'!D16</f>
        <v>108650128.51308599</v>
      </c>
      <c r="E46" s="113">
        <f>'NB &amp; PL'!E16</f>
        <v>1254826.3846487701</v>
      </c>
      <c r="F46" s="111">
        <f>'NB &amp; PL'!F16</f>
        <v>1.1684183197772339E-2</v>
      </c>
      <c r="G46" s="171">
        <f>'NB &amp; PL'!G16</f>
        <v>48.248867939615387</v>
      </c>
      <c r="H46" s="112">
        <f>'NB &amp; PL'!H16</f>
        <v>-0.45210390204274375</v>
      </c>
      <c r="I46" s="234">
        <f>'NB &amp; PL'!I16</f>
        <v>4.8782357152371221</v>
      </c>
      <c r="J46" s="235">
        <f>'NB &amp; PL'!J16</f>
        <v>-4.4563795175545096E-4</v>
      </c>
      <c r="K46" s="111">
        <f>'NB &amp; PL'!K16</f>
        <v>-9.1343934865548523E-5</v>
      </c>
      <c r="L46" s="170">
        <f>'NB &amp; PL'!L16</f>
        <v>530020937.37763923</v>
      </c>
      <c r="M46" s="169">
        <f>'NB &amp; PL'!M16</f>
        <v>6073479.4635467529</v>
      </c>
      <c r="N46" s="111">
        <f>'NB &amp; PL'!N16</f>
        <v>1.1591771983637667E-2</v>
      </c>
      <c r="O46" s="168">
        <f>'NB &amp; PL'!O16</f>
        <v>170050575.48554766</v>
      </c>
      <c r="P46" s="167">
        <f>'NB &amp; PL'!P16</f>
        <v>3144196.6769949496</v>
      </c>
      <c r="Q46" s="111">
        <f>'NB &amp; PL'!Q16</f>
        <v>1.8838085754658004E-2</v>
      </c>
    </row>
    <row r="47" spans="2:17">
      <c r="B47" s="499" t="s">
        <v>121</v>
      </c>
      <c r="C47" s="120" t="s">
        <v>120</v>
      </c>
      <c r="D47" s="166">
        <f>Sodium!D27</f>
        <v>224184119.68632773</v>
      </c>
      <c r="E47" s="165">
        <f>Sodium!E27</f>
        <v>4734077.0874376893</v>
      </c>
      <c r="F47" s="158">
        <f>Sodium!F27</f>
        <v>2.1572459186488369E-2</v>
      </c>
      <c r="G47" s="164">
        <f>Sodium!G27</f>
        <v>99.554691125853466</v>
      </c>
      <c r="H47" s="163">
        <f>Sodium!H27</f>
        <v>3.9813533928551692E-2</v>
      </c>
      <c r="I47" s="248">
        <f>Sodium!I27</f>
        <v>6.4115558134660899</v>
      </c>
      <c r="J47" s="249">
        <f>Sodium!J27</f>
        <v>-5.0710769607825945E-2</v>
      </c>
      <c r="K47" s="158">
        <f>Sodium!K27</f>
        <v>-7.8472110297412526E-3</v>
      </c>
      <c r="L47" s="162">
        <f>Sodium!L27</f>
        <v>1437368995.8616521</v>
      </c>
      <c r="M47" s="161">
        <f>Sodium!M27</f>
        <v>19224318.920697689</v>
      </c>
      <c r="N47" s="158">
        <f>Sodium!N27</f>
        <v>1.3555964517080164E-2</v>
      </c>
      <c r="O47" s="160">
        <f>Sodium!O27</f>
        <v>361714115.12156123</v>
      </c>
      <c r="P47" s="159">
        <f>Sodium!P27</f>
        <v>10394530.033438444</v>
      </c>
      <c r="Q47" s="158">
        <f>Sodium!Q27</f>
        <v>2.958710665342254E-2</v>
      </c>
    </row>
    <row r="48" spans="2:17">
      <c r="B48" s="500"/>
      <c r="C48" s="100" t="s">
        <v>119</v>
      </c>
      <c r="D48" s="157">
        <f>Sodium!D28</f>
        <v>267494.09089955111</v>
      </c>
      <c r="E48" s="156">
        <f>Sodium!E28</f>
        <v>-84319.466669970076</v>
      </c>
      <c r="F48" s="149">
        <f>Sodium!F28</f>
        <v>-0.23967088492122102</v>
      </c>
      <c r="G48" s="155">
        <f>Sodium!G28</f>
        <v>0.11878759135462473</v>
      </c>
      <c r="H48" s="154">
        <f>Sodium!H28</f>
        <v>-4.0750692174911549E-2</v>
      </c>
      <c r="I48" s="250">
        <f>Sodium!I28</f>
        <v>11.036519835608296</v>
      </c>
      <c r="J48" s="251">
        <f>Sodium!J28</f>
        <v>0.30788178307198244</v>
      </c>
      <c r="K48" s="149">
        <f>Sodium!K28</f>
        <v>2.8697191718495656E-2</v>
      </c>
      <c r="L48" s="153">
        <f>Sodium!L28</f>
        <v>2952203.8401209041</v>
      </c>
      <c r="M48" s="152">
        <f>Sodium!M28</f>
        <v>-822276.48101763567</v>
      </c>
      <c r="N48" s="149">
        <f>Sodium!N28</f>
        <v>-0.21785157453665119</v>
      </c>
      <c r="O48" s="151">
        <f>Sodium!O28</f>
        <v>473078.61223699286</v>
      </c>
      <c r="P48" s="150">
        <f>Sodium!P28</f>
        <v>-142528.25372320501</v>
      </c>
      <c r="Q48" s="149">
        <f>Sodium!Q28</f>
        <v>-0.23152479545674884</v>
      </c>
    </row>
    <row r="49" spans="2:17">
      <c r="B49" s="500"/>
      <c r="C49" s="100" t="s">
        <v>118</v>
      </c>
      <c r="D49" s="157">
        <f>Sodium!D29</f>
        <v>642798.74796040973</v>
      </c>
      <c r="E49" s="156">
        <f>Sodium!E29</f>
        <v>-10143.19439664355</v>
      </c>
      <c r="F49" s="149">
        <f>Sodium!F29</f>
        <v>-1.5534603827145277E-2</v>
      </c>
      <c r="G49" s="155">
        <f>Sodium!G29</f>
        <v>0.28545122151748326</v>
      </c>
      <c r="H49" s="154">
        <f>Sodium!H29</f>
        <v>-1.0640940045963609E-2</v>
      </c>
      <c r="I49" s="250">
        <f>Sodium!I29</f>
        <v>5.7624377595610996</v>
      </c>
      <c r="J49" s="251">
        <f>Sodium!J29</f>
        <v>-0.20839701383354026</v>
      </c>
      <c r="K49" s="149">
        <f>Sodium!K29</f>
        <v>-3.4902492154385789E-2</v>
      </c>
      <c r="L49" s="153">
        <f>Sodium!L29</f>
        <v>3704087.7770456634</v>
      </c>
      <c r="M49" s="152">
        <f>Sodium!M29</f>
        <v>-194520.67738766875</v>
      </c>
      <c r="N49" s="149">
        <f>Sodium!N29</f>
        <v>-4.9894899593332612E-2</v>
      </c>
      <c r="O49" s="151">
        <f>Sodium!O29</f>
        <v>1521694.2488220686</v>
      </c>
      <c r="P49" s="150">
        <f>Sodium!P29</f>
        <v>-32491.648376025492</v>
      </c>
      <c r="Q49" s="149">
        <f>Sodium!Q29</f>
        <v>-2.0905895771285692E-2</v>
      </c>
    </row>
    <row r="50" spans="2:17" ht="15" thickBot="1">
      <c r="B50" s="501"/>
      <c r="C50" s="297" t="s">
        <v>117</v>
      </c>
      <c r="D50" s="148">
        <f>Sodium!D30</f>
        <v>92484.396547860975</v>
      </c>
      <c r="E50" s="147">
        <f>Sodium!E30</f>
        <v>27448.768817019176</v>
      </c>
      <c r="F50" s="140">
        <f>Sodium!F30</f>
        <v>0.4220574133707049</v>
      </c>
      <c r="G50" s="146">
        <f>Sodium!G30</f>
        <v>4.1070061274481824E-2</v>
      </c>
      <c r="H50" s="145">
        <f>Sodium!H30</f>
        <v>1.1578098292372777E-2</v>
      </c>
      <c r="I50" s="254">
        <f>Sodium!I30</f>
        <v>5.2927333770044402</v>
      </c>
      <c r="J50" s="255">
        <f>Sodium!J30</f>
        <v>-0.13313131410556789</v>
      </c>
      <c r="K50" s="140">
        <f>Sodium!K30</f>
        <v>-2.4536423535164172E-2</v>
      </c>
      <c r="L50" s="144">
        <f>Sodium!L30</f>
        <v>489495.25246097805</v>
      </c>
      <c r="M50" s="143">
        <f>Sodium!M30</f>
        <v>136620.73629202863</v>
      </c>
      <c r="N50" s="140">
        <f>Sodium!N30</f>
        <v>0.3871652103849213</v>
      </c>
      <c r="O50" s="142">
        <f>Sodium!O30</f>
        <v>115672.33708937332</v>
      </c>
      <c r="P50" s="141">
        <f>Sodium!P30</f>
        <v>29184.606165700476</v>
      </c>
      <c r="Q50" s="140">
        <f>Sodium!Q30</f>
        <v>0.33744215340157874</v>
      </c>
    </row>
    <row r="51" spans="2:17">
      <c r="B51" s="503"/>
      <c r="C51" s="285" t="s">
        <v>114</v>
      </c>
      <c r="D51" s="286">
        <f>'Flavor Groups'!D75</f>
        <v>1308474.4060103199</v>
      </c>
      <c r="E51" s="287">
        <f>'Flavor Groups'!E75</f>
        <v>62803.950612276793</v>
      </c>
      <c r="F51" s="288">
        <f>'Flavor Groups'!F75</f>
        <v>5.0417789343978892E-2</v>
      </c>
      <c r="G51" s="289">
        <f>'Flavor Groups'!G75</f>
        <v>0.58106151996272026</v>
      </c>
      <c r="H51" s="290">
        <f>'Flavor Groups'!H75</f>
        <v>1.6182418456268333E-2</v>
      </c>
      <c r="I51" s="291">
        <f>'Flavor Groups'!I75</f>
        <v>8.1621878755808481</v>
      </c>
      <c r="J51" s="292">
        <f>'Flavor Groups'!J75</f>
        <v>-0.33189450720360902</v>
      </c>
      <c r="K51" s="288">
        <f>'Flavor Groups'!K75</f>
        <v>-3.9073615282597507E-2</v>
      </c>
      <c r="L51" s="293">
        <f>'Flavor Groups'!L75</f>
        <v>10680013.932245286</v>
      </c>
      <c r="M51" s="294">
        <f>'Flavor Groups'!M75</f>
        <v>99186.462293675169</v>
      </c>
      <c r="N51" s="288">
        <f>'Flavor Groups'!N75</f>
        <v>9.3741687571556979E-3</v>
      </c>
      <c r="O51" s="295">
        <f>'Flavor Groups'!O75</f>
        <v>2724274.6197057371</v>
      </c>
      <c r="P51" s="296">
        <f>'Flavor Groups'!P75</f>
        <v>134312.07883953862</v>
      </c>
      <c r="Q51" s="288">
        <f>'Flavor Groups'!Q75</f>
        <v>5.1858695529480012E-2</v>
      </c>
    </row>
    <row r="52" spans="2:17">
      <c r="B52" s="503"/>
      <c r="C52" s="218" t="s">
        <v>113</v>
      </c>
      <c r="D52" s="135">
        <f>'Flavor Groups'!D76</f>
        <v>522899.67513175902</v>
      </c>
      <c r="E52" s="116">
        <f>'Flavor Groups'!E76</f>
        <v>19969.018035649322</v>
      </c>
      <c r="F52" s="114">
        <f>'Flavor Groups'!F76</f>
        <v>3.9705310769777263E-2</v>
      </c>
      <c r="G52" s="176">
        <f>'Flavor Groups'!G76</f>
        <v>0.23220697219940595</v>
      </c>
      <c r="H52" s="115">
        <f>'Flavor Groups'!H76</f>
        <v>4.1410206715439268E-3</v>
      </c>
      <c r="I52" s="232">
        <f>'Flavor Groups'!I76</f>
        <v>11.319813536885473</v>
      </c>
      <c r="J52" s="233">
        <f>'Flavor Groups'!J76</f>
        <v>-0.49704376709717302</v>
      </c>
      <c r="K52" s="114">
        <f>'Flavor Groups'!K76</f>
        <v>-4.2062263621449832E-2</v>
      </c>
      <c r="L52" s="175">
        <f>'Flavor Groups'!L76</f>
        <v>5919126.8209895017</v>
      </c>
      <c r="M52" s="174">
        <f>'Flavor Groups'!M76</f>
        <v>-23932.98771345336</v>
      </c>
      <c r="N52" s="114">
        <f>'Flavor Groups'!N76</f>
        <v>-4.027048100442493E-3</v>
      </c>
      <c r="O52" s="173">
        <f>'Flavor Groups'!O76</f>
        <v>1116828.5919068563</v>
      </c>
      <c r="P52" s="172">
        <f>'Flavor Groups'!P76</f>
        <v>42372.042872846127</v>
      </c>
      <c r="Q52" s="114">
        <f>'Flavor Groups'!Q76</f>
        <v>3.94357900381739E-2</v>
      </c>
    </row>
    <row r="53" spans="2:17">
      <c r="B53" s="503"/>
      <c r="C53" s="218" t="s">
        <v>112</v>
      </c>
      <c r="D53" s="135">
        <f>'Flavor Groups'!D77</f>
        <v>120670.85431266547</v>
      </c>
      <c r="E53" s="116">
        <f>'Flavor Groups'!E77</f>
        <v>-15198.427344257681</v>
      </c>
      <c r="F53" s="114">
        <f>'Flavor Groups'!F77</f>
        <v>-0.11186065870749566</v>
      </c>
      <c r="G53" s="176">
        <f>'Flavor Groups'!G77</f>
        <v>5.3586978621853423E-2</v>
      </c>
      <c r="H53" s="115">
        <f>'Flavor Groups'!H77</f>
        <v>-8.0262011819214746E-3</v>
      </c>
      <c r="I53" s="232">
        <f>'Flavor Groups'!I77</f>
        <v>11.296973839419183</v>
      </c>
      <c r="J53" s="233">
        <f>'Flavor Groups'!J77</f>
        <v>-0.1443246308289492</v>
      </c>
      <c r="K53" s="114">
        <f>'Flavor Groups'!K77</f>
        <v>-1.261435764517899E-2</v>
      </c>
      <c r="L53" s="175">
        <f>'Flavor Groups'!L77</f>
        <v>1363215.4843505453</v>
      </c>
      <c r="M53" s="174">
        <f>'Flavor Groups'!M77</f>
        <v>-191305.52002452197</v>
      </c>
      <c r="N53" s="114">
        <f>'Flavor Groups'!N77</f>
        <v>-0.1230639659973129</v>
      </c>
      <c r="O53" s="173">
        <f>'Flavor Groups'!O77</f>
        <v>285749.10015327891</v>
      </c>
      <c r="P53" s="172">
        <f>'Flavor Groups'!P77</f>
        <v>-37297.200666795834</v>
      </c>
      <c r="Q53" s="114">
        <f>'Flavor Groups'!Q77</f>
        <v>-0.11545465950891369</v>
      </c>
    </row>
    <row r="54" spans="2:17">
      <c r="B54" s="503"/>
      <c r="C54" s="218" t="s">
        <v>111</v>
      </c>
      <c r="D54" s="135">
        <f>'Flavor Groups'!D78</f>
        <v>120529.86715851209</v>
      </c>
      <c r="E54" s="116">
        <f>'Flavor Groups'!E78</f>
        <v>3339.405900631551</v>
      </c>
      <c r="F54" s="114">
        <f>'Flavor Groups'!F78</f>
        <v>2.8495543620082737E-2</v>
      </c>
      <c r="G54" s="176">
        <f>'Flavor Groups'!G78</f>
        <v>5.3524369670764065E-2</v>
      </c>
      <c r="H54" s="115">
        <f>'Flavor Groups'!H78</f>
        <v>3.8154833016713907E-4</v>
      </c>
      <c r="I54" s="232">
        <f>'Flavor Groups'!I78</f>
        <v>7.2027568057036904</v>
      </c>
      <c r="J54" s="233">
        <f>'Flavor Groups'!J78</f>
        <v>-1.7075148993953269</v>
      </c>
      <c r="K54" s="114">
        <f>'Flavor Groups'!K78</f>
        <v>-0.19163443673868885</v>
      </c>
      <c r="L54" s="175">
        <f>'Flavor Groups'!L78</f>
        <v>868147.32096653467</v>
      </c>
      <c r="M54" s="174">
        <f>'Flavor Groups'!M78</f>
        <v>-176051.53008706088</v>
      </c>
      <c r="N54" s="114">
        <f>'Flavor Groups'!N78</f>
        <v>-0.1685996205698034</v>
      </c>
      <c r="O54" s="173">
        <f>'Flavor Groups'!O78</f>
        <v>281727.5135102272</v>
      </c>
      <c r="P54" s="172">
        <f>'Flavor Groups'!P78</f>
        <v>4019.8400388393784</v>
      </c>
      <c r="Q54" s="114">
        <f>'Flavor Groups'!Q78</f>
        <v>1.447507729473504E-2</v>
      </c>
    </row>
    <row r="55" spans="2:17">
      <c r="B55" s="503"/>
      <c r="C55" s="218" t="s">
        <v>110</v>
      </c>
      <c r="D55" s="135">
        <f>'Flavor Groups'!D79</f>
        <v>3329699.8996855607</v>
      </c>
      <c r="E55" s="116">
        <f>'Flavor Groups'!E79</f>
        <v>768523.26226965338</v>
      </c>
      <c r="F55" s="114">
        <f>'Flavor Groups'!F79</f>
        <v>0.30006648157038202</v>
      </c>
      <c r="G55" s="176">
        <f>'Flavor Groups'!G79</f>
        <v>1.4786383866921045</v>
      </c>
      <c r="H55" s="115">
        <f>'Flavor Groups'!H79</f>
        <v>0.31721150089467609</v>
      </c>
      <c r="I55" s="232">
        <f>'Flavor Groups'!I79</f>
        <v>7.3739611047142075</v>
      </c>
      <c r="J55" s="233">
        <f>'Flavor Groups'!J79</f>
        <v>0.42165331206016088</v>
      </c>
      <c r="K55" s="114">
        <f>'Flavor Groups'!K79</f>
        <v>6.0649402275556409E-2</v>
      </c>
      <c r="L55" s="175">
        <f>'Flavor Groups'!L79</f>
        <v>24553077.550652124</v>
      </c>
      <c r="M55" s="174">
        <f>'Flavor Groups'!M79</f>
        <v>6746989.2559820227</v>
      </c>
      <c r="N55" s="114">
        <f>'Flavor Groups'!N79</f>
        <v>0.37891473659611136</v>
      </c>
      <c r="O55" s="173">
        <f>'Flavor Groups'!O79</f>
        <v>6226748.7604850456</v>
      </c>
      <c r="P55" s="172">
        <f>'Flavor Groups'!P79</f>
        <v>2012411.3254762664</v>
      </c>
      <c r="Q55" s="114">
        <f>'Flavor Groups'!Q79</f>
        <v>0.47751547105816272</v>
      </c>
    </row>
    <row r="56" spans="2:17">
      <c r="B56" s="503"/>
      <c r="C56" s="218" t="s">
        <v>109</v>
      </c>
      <c r="D56" s="135">
        <f>'Flavor Groups'!D80</f>
        <v>8956756.5138858836</v>
      </c>
      <c r="E56" s="116">
        <f>'Flavor Groups'!E80</f>
        <v>326030.97244649008</v>
      </c>
      <c r="F56" s="114">
        <f>'Flavor Groups'!F80</f>
        <v>3.7775615836825246E-2</v>
      </c>
      <c r="G56" s="176">
        <f>'Flavor Groups'!G80</f>
        <v>3.9774767698845457</v>
      </c>
      <c r="H56" s="115">
        <f>'Flavor Groups'!H80</f>
        <v>6.3667569329005858E-2</v>
      </c>
      <c r="I56" s="232">
        <f>'Flavor Groups'!I80</f>
        <v>6.4036837659080099</v>
      </c>
      <c r="J56" s="233">
        <f>'Flavor Groups'!J80</f>
        <v>-0.13586732476120744</v>
      </c>
      <c r="K56" s="114">
        <f>'Flavor Groups'!K80</f>
        <v>-2.0776246393283185E-2</v>
      </c>
      <c r="L56" s="175">
        <f>'Flavor Groups'!L80</f>
        <v>57356236.283161856</v>
      </c>
      <c r="M56" s="174">
        <f>'Flavor Groups'!M80</f>
        <v>915165.65537519753</v>
      </c>
      <c r="N56" s="114">
        <f>'Flavor Groups'!N80</f>
        <v>1.6214533941258193E-2</v>
      </c>
      <c r="O56" s="173">
        <f>'Flavor Groups'!O80</f>
        <v>15723077.828333944</v>
      </c>
      <c r="P56" s="172">
        <f>'Flavor Groups'!P80</f>
        <v>415759.42527936213</v>
      </c>
      <c r="Q56" s="114">
        <f>'Flavor Groups'!Q80</f>
        <v>2.7160826888947262E-2</v>
      </c>
    </row>
    <row r="57" spans="2:17">
      <c r="B57" s="503"/>
      <c r="C57" s="218" t="s">
        <v>108</v>
      </c>
      <c r="D57" s="135">
        <f>'Flavor Groups'!D81</f>
        <v>201457473.81773067</v>
      </c>
      <c r="E57" s="116">
        <f>'Flavor Groups'!E81</f>
        <v>2971905.6290813684</v>
      </c>
      <c r="F57" s="114">
        <f>'Flavor Groups'!F81</f>
        <v>1.4972905366382811E-2</v>
      </c>
      <c r="G57" s="176">
        <f>'Flavor Groups'!G81</f>
        <v>89.462342867910294</v>
      </c>
      <c r="H57" s="115">
        <f>'Flavor Groups'!H81</f>
        <v>-0.54569170859792848</v>
      </c>
      <c r="I57" s="232">
        <f>'Flavor Groups'!I81</f>
        <v>6.2667009726457632</v>
      </c>
      <c r="J57" s="233">
        <f>'Flavor Groups'!J81</f>
        <v>-5.1260016432634892E-2</v>
      </c>
      <c r="K57" s="114">
        <f>'Flavor Groups'!K81</f>
        <v>-8.1133796997553478E-3</v>
      </c>
      <c r="L57" s="175">
        <f>'Flavor Groups'!L81</f>
        <v>1262473747.120331</v>
      </c>
      <c r="M57" s="174">
        <f>'Flavor Groups'!M81</f>
        <v>8449670.4093844891</v>
      </c>
      <c r="N57" s="114">
        <f>'Flavor Groups'!N81</f>
        <v>6.7380448001814119E-3</v>
      </c>
      <c r="O57" s="173">
        <f>'Flavor Groups'!O81</f>
        <v>317708198.20921093</v>
      </c>
      <c r="P57" s="172">
        <f>'Flavor Groups'!P81</f>
        <v>6542853.8906946182</v>
      </c>
      <c r="Q57" s="114">
        <f>'Flavor Groups'!Q81</f>
        <v>2.1026936354445681E-2</v>
      </c>
    </row>
    <row r="58" spans="2:17">
      <c r="B58" s="503"/>
      <c r="C58" s="218" t="s">
        <v>107</v>
      </c>
      <c r="D58" s="135">
        <f>'Flavor Groups'!D82</f>
        <v>3122927.4238306442</v>
      </c>
      <c r="E58" s="116">
        <f>'Flavor Groups'!E82</f>
        <v>129569.01460036309</v>
      </c>
      <c r="F58" s="114">
        <f>'Flavor Groups'!F82</f>
        <v>4.3285499725267032E-2</v>
      </c>
      <c r="G58" s="176">
        <f>'Flavor Groups'!G82</f>
        <v>1.3868157812557051</v>
      </c>
      <c r="H58" s="115">
        <f>'Flavor Groups'!H82</f>
        <v>2.9405720380113687E-2</v>
      </c>
      <c r="I58" s="232">
        <f>'Flavor Groups'!I82</f>
        <v>7.8346279653364217</v>
      </c>
      <c r="J58" s="233">
        <f>'Flavor Groups'!J82</f>
        <v>-0.13819781666904607</v>
      </c>
      <c r="K58" s="114">
        <f>'Flavor Groups'!K82</f>
        <v>-1.7333605480375124E-2</v>
      </c>
      <c r="L58" s="175">
        <f>'Flavor Groups'!L82</f>
        <v>24466974.528459594</v>
      </c>
      <c r="M58" s="174">
        <f>'Flavor Groups'!M82</f>
        <v>601449.42856553569</v>
      </c>
      <c r="N58" s="114">
        <f>'Flavor Groups'!N82</f>
        <v>2.5201600469633312E-2</v>
      </c>
      <c r="O58" s="173">
        <f>'Flavor Groups'!O82</f>
        <v>6482054.0982952174</v>
      </c>
      <c r="P58" s="172">
        <f>'Flavor Groups'!P82</f>
        <v>281392.89654096123</v>
      </c>
      <c r="Q58" s="114">
        <f>'Flavor Groups'!Q82</f>
        <v>4.5381111366212222E-2</v>
      </c>
    </row>
    <row r="59" spans="2:17">
      <c r="B59" s="503"/>
      <c r="C59" s="218" t="s">
        <v>106</v>
      </c>
      <c r="D59" s="135">
        <f>'Flavor Groups'!D83</f>
        <v>1615595.9744139675</v>
      </c>
      <c r="E59" s="116">
        <f>'Flavor Groups'!E83</f>
        <v>67257.068719253642</v>
      </c>
      <c r="F59" s="114">
        <f>'Flavor Groups'!F83</f>
        <v>4.3438208826172019E-2</v>
      </c>
      <c r="G59" s="176">
        <f>'Flavor Groups'!G83</f>
        <v>0.7174467060467884</v>
      </c>
      <c r="H59" s="115">
        <f>'Flavor Groups'!H83</f>
        <v>1.531534691711034E-2</v>
      </c>
      <c r="I59" s="232">
        <f>'Flavor Groups'!I83</f>
        <v>5.1839481718253486</v>
      </c>
      <c r="J59" s="233">
        <f>'Flavor Groups'!J83</f>
        <v>-0.15252930839451562</v>
      </c>
      <c r="K59" s="114">
        <f>'Flavor Groups'!K83</f>
        <v>-2.8582395214798391E-2</v>
      </c>
      <c r="L59" s="175">
        <f>'Flavor Groups'!L83</f>
        <v>8375165.7979716798</v>
      </c>
      <c r="M59" s="174">
        <f>'Flavor Groups'!M83</f>
        <v>112490.09598357137</v>
      </c>
      <c r="N59" s="114">
        <f>'Flavor Groups'!N83</f>
        <v>1.3614245559281091E-2</v>
      </c>
      <c r="O59" s="173">
        <f>'Flavor Groups'!O83</f>
        <v>2949929.0176256611</v>
      </c>
      <c r="P59" s="172">
        <f>'Flavor Groups'!P83</f>
        <v>124625.30548803695</v>
      </c>
      <c r="Q59" s="114">
        <f>'Flavor Groups'!Q83</f>
        <v>4.4110410131357337E-2</v>
      </c>
    </row>
    <row r="60" spans="2:17">
      <c r="B60" s="503"/>
      <c r="C60" s="218" t="s">
        <v>105</v>
      </c>
      <c r="D60" s="135">
        <f>'Flavor Groups'!D84</f>
        <v>349204.80663936853</v>
      </c>
      <c r="E60" s="116">
        <f>'Flavor Groups'!E84</f>
        <v>77390.263294380682</v>
      </c>
      <c r="F60" s="114">
        <f>'Flavor Groups'!F84</f>
        <v>0.28471715435828143</v>
      </c>
      <c r="G60" s="176">
        <f>'Flavor Groups'!G84</f>
        <v>0.15507332416447661</v>
      </c>
      <c r="H60" s="115">
        <f>'Flavor Groups'!H84</f>
        <v>3.1812509592102287E-2</v>
      </c>
      <c r="I60" s="232">
        <f>'Flavor Groups'!I84</f>
        <v>7.9488366216324922</v>
      </c>
      <c r="J60" s="233">
        <f>'Flavor Groups'!J84</f>
        <v>-0.79876354541116878</v>
      </c>
      <c r="K60" s="114">
        <f>'Flavor Groups'!K84</f>
        <v>-9.1312306250631817E-2</v>
      </c>
      <c r="L60" s="175">
        <f>'Flavor Groups'!L84</f>
        <v>2775771.9554651058</v>
      </c>
      <c r="M60" s="174">
        <f>'Flavor Groups'!M84</f>
        <v>398047.0106955939</v>
      </c>
      <c r="N60" s="114">
        <f>'Flavor Groups'!N84</f>
        <v>0.16740666811407789</v>
      </c>
      <c r="O60" s="173">
        <f>'Flavor Groups'!O84</f>
        <v>603838.0718198712</v>
      </c>
      <c r="P60" s="172">
        <f>'Flavor Groups'!P84</f>
        <v>111344.97470437729</v>
      </c>
      <c r="Q60" s="114">
        <f>'Flavor Groups'!Q84</f>
        <v>0.22608433571255909</v>
      </c>
    </row>
    <row r="61" spans="2:17">
      <c r="B61" s="503"/>
      <c r="C61" s="218" t="s">
        <v>104</v>
      </c>
      <c r="D61" s="135">
        <f>'Flavor Groups'!D85</f>
        <v>1071327.6083030317</v>
      </c>
      <c r="E61" s="116">
        <f>'Flavor Groups'!E85</f>
        <v>27201.58616502455</v>
      </c>
      <c r="F61" s="114">
        <f>'Flavor Groups'!F85</f>
        <v>2.6052014400833684E-2</v>
      </c>
      <c r="G61" s="176">
        <f>'Flavor Groups'!G85</f>
        <v>0.4757504201833625</v>
      </c>
      <c r="H61" s="115">
        <f>'Flavor Groups'!H85</f>
        <v>2.2664688791179666E-3</v>
      </c>
      <c r="I61" s="232">
        <f>'Flavor Groups'!I85</f>
        <v>9.8698213999849393</v>
      </c>
      <c r="J61" s="233">
        <f>'Flavor Groups'!J85</f>
        <v>-0.22373901841927157</v>
      </c>
      <c r="K61" s="114">
        <f>'Flavor Groups'!K85</f>
        <v>-2.2166511037206894E-2</v>
      </c>
      <c r="L61" s="175">
        <f>'Flavor Groups'!L85</f>
        <v>10573812.154823944</v>
      </c>
      <c r="M61" s="174">
        <f>'Flavor Groups'!M85</f>
        <v>34863.065945915878</v>
      </c>
      <c r="N61" s="114">
        <f>'Flavor Groups'!N85</f>
        <v>3.3080210988691077E-3</v>
      </c>
      <c r="O61" s="173">
        <f>'Flavor Groups'!O85</f>
        <v>2214039.2063428322</v>
      </c>
      <c r="P61" s="172">
        <f>'Flavor Groups'!P85</f>
        <v>30301.356808744371</v>
      </c>
      <c r="Q61" s="114">
        <f>'Flavor Groups'!Q85</f>
        <v>1.3875913180334045E-2</v>
      </c>
    </row>
    <row r="62" spans="2:17" ht="15" thickBot="1">
      <c r="B62" s="504"/>
      <c r="C62" s="217" t="s">
        <v>103</v>
      </c>
      <c r="D62" s="134">
        <f>'Flavor Groups'!D86</f>
        <v>320625.9657786669</v>
      </c>
      <c r="E62" s="113">
        <f>'Flavor Groups'!E86</f>
        <v>14156.52072665887</v>
      </c>
      <c r="F62" s="111">
        <f>'Flavor Groups'!F86</f>
        <v>4.6192274483534565E-2</v>
      </c>
      <c r="G62" s="171">
        <f>'Flavor Groups'!G86</f>
        <v>0.1423821590694514</v>
      </c>
      <c r="H62" s="112">
        <f>'Flavor Groups'!H86</f>
        <v>3.4062493415122908E-3</v>
      </c>
      <c r="I62" s="234">
        <f>'Flavor Groups'!I86</f>
        <v>11.080201408711282</v>
      </c>
      <c r="J62" s="235">
        <f>'Flavor Groups'!J86</f>
        <v>-0.24098417444621667</v>
      </c>
      <c r="K62" s="111">
        <f>'Flavor Groups'!K86</f>
        <v>-2.1286125262775329E-2</v>
      </c>
      <c r="L62" s="170">
        <f>'Flavor Groups'!L86</f>
        <v>3552600.2776902006</v>
      </c>
      <c r="M62" s="169">
        <f>'Flavor Groups'!M86</f>
        <v>83002.814689127728</v>
      </c>
      <c r="N62" s="111">
        <f>'Flavor Groups'!N86</f>
        <v>2.3922894679930213E-2</v>
      </c>
      <c r="O62" s="168">
        <f>'Flavor Groups'!O86</f>
        <v>631804.40451046824</v>
      </c>
      <c r="P62" s="167">
        <f>'Flavor Groups'!P86</f>
        <v>30725.819095966057</v>
      </c>
      <c r="Q62" s="111">
        <f>'Flavor Groups'!Q86</f>
        <v>5.1117806958265885E-2</v>
      </c>
    </row>
    <row r="63" spans="2:17">
      <c r="B63" s="510" t="s">
        <v>102</v>
      </c>
      <c r="C63" s="120" t="s">
        <v>101</v>
      </c>
      <c r="D63" s="166">
        <f>'Cheddar Sharpness'!D33</f>
        <v>225186896.92173544</v>
      </c>
      <c r="E63" s="165">
        <f>'Cheddar Sharpness'!E33</f>
        <v>4667063.1951879859</v>
      </c>
      <c r="F63" s="158">
        <f>'Cheddar Sharpness'!F33</f>
        <v>2.1163915808930425E-2</v>
      </c>
      <c r="G63" s="164">
        <f>'Cheddar Sharpness'!G33</f>
        <v>99.999999999999957</v>
      </c>
      <c r="H63" s="163">
        <f>'Cheddar Sharpness'!H33</f>
        <v>-4.2632564145606011E-14</v>
      </c>
      <c r="I63" s="248">
        <f>'Cheddar Sharpness'!I33</f>
        <v>6.4147372803548466</v>
      </c>
      <c r="J63" s="249">
        <f>'Cheddar Sharpness'!J33</f>
        <v>-5.2575052200232619E-2</v>
      </c>
      <c r="K63" s="158">
        <f>'Cheddar Sharpness'!K33</f>
        <v>-8.1293510343672364E-3</v>
      </c>
      <c r="L63" s="162">
        <f>'Cheddar Sharpness'!L33</f>
        <v>1444514782.7312803</v>
      </c>
      <c r="M63" s="161">
        <f>'Cheddar Sharpness'!M33</f>
        <v>18344142.498584509</v>
      </c>
      <c r="N63" s="158">
        <f>'Cheddar Sharpness'!N33</f>
        <v>1.2862515873690581E-2</v>
      </c>
      <c r="O63" s="160">
        <f>'Cheddar Sharpness'!O33</f>
        <v>363824560.31970966</v>
      </c>
      <c r="P63" s="159">
        <f>'Cheddar Sharpness'!P33</f>
        <v>10248694.7375049</v>
      </c>
      <c r="Q63" s="158">
        <f>'Cheddar Sharpness'!Q33</f>
        <v>2.8985843591527956E-2</v>
      </c>
    </row>
    <row r="64" spans="2:17">
      <c r="B64" s="508"/>
      <c r="C64" s="106" t="s">
        <v>100</v>
      </c>
      <c r="D64" s="157">
        <f>'Cheddar Sharpness'!D34</f>
        <v>7420938.8530966379</v>
      </c>
      <c r="E64" s="156">
        <f>'Cheddar Sharpness'!E34</f>
        <v>222701.33880570531</v>
      </c>
      <c r="F64" s="149">
        <f>'Cheddar Sharpness'!F34</f>
        <v>3.0938314881048024E-2</v>
      </c>
      <c r="G64" s="155">
        <f>'Cheddar Sharpness'!G34</f>
        <v>3.2954576640735054</v>
      </c>
      <c r="H64" s="154">
        <f>'Cheddar Sharpness'!H34</f>
        <v>3.1244467170315371E-2</v>
      </c>
      <c r="I64" s="250">
        <f>'Cheddar Sharpness'!I34</f>
        <v>6.3657769022028106</v>
      </c>
      <c r="J64" s="251">
        <f>'Cheddar Sharpness'!J34</f>
        <v>-3.4709945867804848E-2</v>
      </c>
      <c r="K64" s="149">
        <f>'Cheddar Sharpness'!K34</f>
        <v>-5.4230165129185342E-3</v>
      </c>
      <c r="L64" s="153">
        <f>'Cheddar Sharpness'!L34</f>
        <v>47240041.143701993</v>
      </c>
      <c r="M64" s="152">
        <f>'Cheddar Sharpness'!M34</f>
        <v>1167816.604194358</v>
      </c>
      <c r="N64" s="149">
        <f>'Cheddar Sharpness'!N34</f>
        <v>2.534751937564763E-2</v>
      </c>
      <c r="O64" s="151">
        <f>'Cheddar Sharpness'!O34</f>
        <v>13271945.221729828</v>
      </c>
      <c r="P64" s="150">
        <f>'Cheddar Sharpness'!P34</f>
        <v>375601.35752036609</v>
      </c>
      <c r="Q64" s="149">
        <f>'Cheddar Sharpness'!Q34</f>
        <v>2.9124638849213114E-2</v>
      </c>
    </row>
    <row r="65" spans="2:17">
      <c r="B65" s="508"/>
      <c r="C65" s="106" t="s">
        <v>99</v>
      </c>
      <c r="D65" s="157">
        <f>'Cheddar Sharpness'!D35</f>
        <v>21440937.993131515</v>
      </c>
      <c r="E65" s="156">
        <f>'Cheddar Sharpness'!E35</f>
        <v>534384.05757770687</v>
      </c>
      <c r="F65" s="149">
        <f>'Cheddar Sharpness'!F35</f>
        <v>2.5560599763356038E-2</v>
      </c>
      <c r="G65" s="155">
        <f>'Cheddar Sharpness'!G35</f>
        <v>9.5213967980487713</v>
      </c>
      <c r="H65" s="154">
        <f>'Cheddar Sharpness'!H35</f>
        <v>4.0819209060249051E-2</v>
      </c>
      <c r="I65" s="250">
        <f>'Cheddar Sharpness'!I35</f>
        <v>5.7260578022152258</v>
      </c>
      <c r="J65" s="251">
        <f>'Cheddar Sharpness'!J35</f>
        <v>-6.1588355073356915E-2</v>
      </c>
      <c r="K65" s="149">
        <f>'Cheddar Sharpness'!K35</f>
        <v>-1.0641347691201987E-2</v>
      </c>
      <c r="L65" s="153">
        <f>'Cheddar Sharpness'!L35</f>
        <v>122772050.28238358</v>
      </c>
      <c r="M65" s="152">
        <f>'Cheddar Sharpness'!M35</f>
        <v>1772313.7351290882</v>
      </c>
      <c r="N65" s="149">
        <f>'Cheddar Sharpness'!N35</f>
        <v>1.464725284287656E-2</v>
      </c>
      <c r="O65" s="151">
        <f>'Cheddar Sharpness'!O35</f>
        <v>36042497.617228687</v>
      </c>
      <c r="P65" s="150">
        <f>'Cheddar Sharpness'!P35</f>
        <v>1091945.7228290439</v>
      </c>
      <c r="Q65" s="149">
        <f>'Cheddar Sharpness'!Q35</f>
        <v>3.1242588847474353E-2</v>
      </c>
    </row>
    <row r="66" spans="2:17">
      <c r="B66" s="508"/>
      <c r="C66" s="106" t="s">
        <v>98</v>
      </c>
      <c r="D66" s="157">
        <f>'Cheddar Sharpness'!D36</f>
        <v>5143740.2133543584</v>
      </c>
      <c r="E66" s="156">
        <f>'Cheddar Sharpness'!E36</f>
        <v>51880.108985047787</v>
      </c>
      <c r="F66" s="149">
        <f>'Cheddar Sharpness'!F36</f>
        <v>1.0188832356279705E-2</v>
      </c>
      <c r="G66" s="155">
        <f>'Cheddar Sharpness'!G36</f>
        <v>2.2842093761530373</v>
      </c>
      <c r="H66" s="154">
        <f>'Cheddar Sharpness'!H36</f>
        <v>-2.4816536991537852E-2</v>
      </c>
      <c r="I66" s="250">
        <f>'Cheddar Sharpness'!I36</f>
        <v>5.8460183704566147</v>
      </c>
      <c r="J66" s="251">
        <f>'Cheddar Sharpness'!J36</f>
        <v>0.1440471940717627</v>
      </c>
      <c r="K66" s="149">
        <f>'Cheddar Sharpness'!K36</f>
        <v>2.5262701198551323E-2</v>
      </c>
      <c r="L66" s="153">
        <f>'Cheddar Sharpness'!L36</f>
        <v>30070399.780126005</v>
      </c>
      <c r="M66" s="152">
        <f>'Cheddar Sharpness'!M36</f>
        <v>1036760.2308282331</v>
      </c>
      <c r="N66" s="149">
        <f>'Cheddar Sharpness'!N36</f>
        <v>3.5708930982209869E-2</v>
      </c>
      <c r="O66" s="151">
        <f>'Cheddar Sharpness'!O36</f>
        <v>7413368.1439103708</v>
      </c>
      <c r="P66" s="150">
        <f>'Cheddar Sharpness'!P36</f>
        <v>97083.104866111651</v>
      </c>
      <c r="Q66" s="149">
        <f>'Cheddar Sharpness'!Q36</f>
        <v>1.3269453602205992E-2</v>
      </c>
    </row>
    <row r="67" spans="2:17" ht="15" thickBot="1">
      <c r="B67" s="509"/>
      <c r="C67" s="105" t="s">
        <v>97</v>
      </c>
      <c r="D67" s="148">
        <f>'Cheddar Sharpness'!D37</f>
        <v>11069475.730014181</v>
      </c>
      <c r="E67" s="147">
        <f>'Cheddar Sharpness'!E37</f>
        <v>-107315.92865111306</v>
      </c>
      <c r="F67" s="140">
        <f>'Cheddar Sharpness'!F37</f>
        <v>-9.6016756801502803E-3</v>
      </c>
      <c r="G67" s="146">
        <f>'Cheddar Sharpness'!G37</f>
        <v>4.9156837637233464</v>
      </c>
      <c r="H67" s="145">
        <f>'Cheddar Sharpness'!H37</f>
        <v>-0.15270009535615969</v>
      </c>
      <c r="I67" s="254">
        <f>'Cheddar Sharpness'!I37</f>
        <v>5.5814798746697054</v>
      </c>
      <c r="J67" s="255">
        <f>'Cheddar Sharpness'!J37</f>
        <v>-3.0659905252891306E-2</v>
      </c>
      <c r="K67" s="140">
        <f>'Cheddar Sharpness'!K37</f>
        <v>-5.4631399885257618E-3</v>
      </c>
      <c r="L67" s="144">
        <f>'Cheddar Sharpness'!L37</f>
        <v>61784056.010218896</v>
      </c>
      <c r="M67" s="143">
        <f>'Cheddar Sharpness'!M37</f>
        <v>-941661.06928365678</v>
      </c>
      <c r="N67" s="140">
        <f>'Cheddar Sharpness'!N37</f>
        <v>-1.5012360370310885E-2</v>
      </c>
      <c r="O67" s="142">
        <f>'Cheddar Sharpness'!O37</f>
        <v>17192010.308626901</v>
      </c>
      <c r="P67" s="141">
        <f>'Cheddar Sharpness'!P37</f>
        <v>229639.17467953637</v>
      </c>
      <c r="Q67" s="140">
        <f>'Cheddar Sharpness'!Q37</f>
        <v>1.3538152942541844E-2</v>
      </c>
    </row>
    <row r="68" spans="2:17">
      <c r="B68" s="499" t="s">
        <v>69</v>
      </c>
      <c r="C68" s="362" t="s">
        <v>294</v>
      </c>
      <c r="D68" s="317">
        <f>Size!D39</f>
        <v>484480.18549538346</v>
      </c>
      <c r="E68" s="318">
        <f>Size!E39</f>
        <v>270563.94285784394</v>
      </c>
      <c r="F68" s="321">
        <f>Size!F39</f>
        <v>1.2648125243873536</v>
      </c>
      <c r="G68" s="333">
        <f>Size!G39</f>
        <v>0.21514581537298166</v>
      </c>
      <c r="H68" s="334">
        <f>Size!H39</f>
        <v>0.11814037190670222</v>
      </c>
      <c r="I68" s="332">
        <f>Size!I39</f>
        <v>16.500569149278924</v>
      </c>
      <c r="J68" s="319">
        <f>Size!J39</f>
        <v>-4.1139212648547208</v>
      </c>
      <c r="K68" s="321">
        <f>Size!K39</f>
        <v>-0.19956453844884503</v>
      </c>
      <c r="L68" s="337">
        <f>Size!L39</f>
        <v>7994198.8022220554</v>
      </c>
      <c r="M68" s="340">
        <f>Size!M39</f>
        <v>3584424.468943011</v>
      </c>
      <c r="N68" s="321">
        <f>Size!N39</f>
        <v>0.81283625828482808</v>
      </c>
      <c r="O68" s="329">
        <f>Size!O39</f>
        <v>2929486.5177659988</v>
      </c>
      <c r="P68" s="320">
        <f>Size!P39</f>
        <v>1506732.2300165817</v>
      </c>
      <c r="Q68" s="321">
        <f>Size!Q39</f>
        <v>1.0590249089321002</v>
      </c>
    </row>
    <row r="69" spans="2:17">
      <c r="B69" s="500"/>
      <c r="C69" s="362" t="s">
        <v>295</v>
      </c>
      <c r="D69" s="157">
        <f>Size!D40</f>
        <v>28761612.121703908</v>
      </c>
      <c r="E69" s="357">
        <f>Size!E40</f>
        <v>1139067.4782420844</v>
      </c>
      <c r="F69" s="325">
        <f>Size!F40</f>
        <v>4.1236877085171021E-2</v>
      </c>
      <c r="G69" s="313">
        <f>Size!G40</f>
        <v>12.772329347253324</v>
      </c>
      <c r="H69" s="335">
        <f>Size!H40</f>
        <v>0.2462249254103579</v>
      </c>
      <c r="I69" s="315">
        <f>Size!I40</f>
        <v>9.7468190334905547</v>
      </c>
      <c r="J69" s="358">
        <f>Size!J40</f>
        <v>-0.14327770012907948</v>
      </c>
      <c r="K69" s="325">
        <f>Size!K40</f>
        <v>-1.4486986729061232E-2</v>
      </c>
      <c r="L69" s="338">
        <f>Size!L40</f>
        <v>280334228.46169633</v>
      </c>
      <c r="M69" s="359">
        <f>Size!M40</f>
        <v>7144589.9091320038</v>
      </c>
      <c r="N69" s="325">
        <f>Size!N40</f>
        <v>2.6152492265028988E-2</v>
      </c>
      <c r="O69" s="360">
        <f>Size!O40</f>
        <v>74059372.503894687</v>
      </c>
      <c r="P69" s="361">
        <f>Size!P40</f>
        <v>2820046.8587586731</v>
      </c>
      <c r="Q69" s="325">
        <f>Size!Q40</f>
        <v>3.9585535562284155E-2</v>
      </c>
    </row>
    <row r="70" spans="2:17">
      <c r="B70" s="500"/>
      <c r="C70" s="100" t="s">
        <v>96</v>
      </c>
      <c r="D70" s="157">
        <f>Size!D41</f>
        <v>91996566.552102774</v>
      </c>
      <c r="E70" s="322">
        <f>Size!E41</f>
        <v>3837095.66151914</v>
      </c>
      <c r="F70" s="325">
        <f>Size!F41</f>
        <v>4.3524486056426441E-2</v>
      </c>
      <c r="G70" s="313">
        <f>Size!G41</f>
        <v>40.853427890201147</v>
      </c>
      <c r="H70" s="335">
        <f>Size!H41</f>
        <v>0.87540441685474235</v>
      </c>
      <c r="I70" s="315">
        <f>Size!I41</f>
        <v>6.1613197636438839</v>
      </c>
      <c r="J70" s="323">
        <f>Size!J41</f>
        <v>-9.3506989171983967E-2</v>
      </c>
      <c r="K70" s="325">
        <f>Size!K41</f>
        <v>-1.4949573004542123E-2</v>
      </c>
      <c r="L70" s="338">
        <f>Size!L41</f>
        <v>566820263.68485069</v>
      </c>
      <c r="M70" s="341">
        <f>Size!M41</f>
        <v>15398046.644336462</v>
      </c>
      <c r="N70" s="325">
        <f>Size!N41</f>
        <v>2.7924240570098634E-2</v>
      </c>
      <c r="O70" s="330">
        <f>Size!O41</f>
        <v>180030136.83925366</v>
      </c>
      <c r="P70" s="324">
        <f>Size!P41</f>
        <v>7491273.1244258881</v>
      </c>
      <c r="Q70" s="325">
        <f>Size!Q41</f>
        <v>4.3417888370978631E-2</v>
      </c>
    </row>
    <row r="71" spans="2:17">
      <c r="B71" s="500"/>
      <c r="C71" s="100" t="s">
        <v>95</v>
      </c>
      <c r="D71" s="157">
        <f>Size!D42</f>
        <v>22237383.974082161</v>
      </c>
      <c r="E71" s="322">
        <f>Size!E42</f>
        <v>-54664.686935670674</v>
      </c>
      <c r="F71" s="325">
        <f>Size!F42</f>
        <v>-2.452205616761593E-3</v>
      </c>
      <c r="G71" s="313">
        <f>Size!G42</f>
        <v>9.8750790024034334</v>
      </c>
      <c r="H71" s="335">
        <f>Size!H42</f>
        <v>-0.23378435211041548</v>
      </c>
      <c r="I71" s="315">
        <f>Size!I42</f>
        <v>5.4124950845696427</v>
      </c>
      <c r="J71" s="323">
        <f>Size!J42</f>
        <v>5.2174259217435903E-2</v>
      </c>
      <c r="K71" s="325">
        <f>Size!K42</f>
        <v>9.733420986794708E-3</v>
      </c>
      <c r="L71" s="338">
        <f>Size!L42</f>
        <v>120359731.45340744</v>
      </c>
      <c r="M71" s="341">
        <f>Size!M42</f>
        <v>867198.77598878741</v>
      </c>
      <c r="N71" s="325">
        <f>Size!N42</f>
        <v>7.2573470204190266E-3</v>
      </c>
      <c r="O71" s="330">
        <f>Size!O42</f>
        <v>28778179.809574008</v>
      </c>
      <c r="P71" s="324">
        <f>Size!P42</f>
        <v>-21022.388285774738</v>
      </c>
      <c r="Q71" s="325">
        <f>Size!Q42</f>
        <v>-7.2996425877856503E-4</v>
      </c>
    </row>
    <row r="72" spans="2:17">
      <c r="B72" s="500"/>
      <c r="C72" s="100" t="s">
        <v>94</v>
      </c>
      <c r="D72" s="157">
        <f>Size!D43</f>
        <v>35774417.547366567</v>
      </c>
      <c r="E72" s="322">
        <f>Size!E43</f>
        <v>1270600.447281301</v>
      </c>
      <c r="F72" s="325">
        <f>Size!F43</f>
        <v>3.6824924140876028E-2</v>
      </c>
      <c r="G72" s="313">
        <f>Size!G43</f>
        <v>15.886544926190844</v>
      </c>
      <c r="H72" s="335">
        <f>Size!H43</f>
        <v>0.23996270408050258</v>
      </c>
      <c r="I72" s="315">
        <f>Size!I43</f>
        <v>5.3688025432327748</v>
      </c>
      <c r="J72" s="323">
        <f>Size!J43</f>
        <v>-7.9503576214567495E-2</v>
      </c>
      <c r="K72" s="325">
        <f>Size!K43</f>
        <v>-1.4592347506096458E-2</v>
      </c>
      <c r="L72" s="338">
        <f>Size!L43</f>
        <v>192065783.91097283</v>
      </c>
      <c r="M72" s="341">
        <f>Size!M43</f>
        <v>4078426.0602864325</v>
      </c>
      <c r="N72" s="325">
        <f>Size!N43</f>
        <v>2.1695214544830314E-2</v>
      </c>
      <c r="O72" s="330">
        <f>Size!O43</f>
        <v>34325708.534716606</v>
      </c>
      <c r="P72" s="324">
        <f>Size!P43</f>
        <v>1307263.3466234878</v>
      </c>
      <c r="Q72" s="325">
        <f>Size!Q43</f>
        <v>3.9591911102310293E-2</v>
      </c>
    </row>
    <row r="73" spans="2:17" ht="15" thickBot="1">
      <c r="B73" s="501"/>
      <c r="C73" s="95" t="s">
        <v>93</v>
      </c>
      <c r="D73" s="148">
        <f>Size!D44</f>
        <v>28769703.149226554</v>
      </c>
      <c r="E73" s="147">
        <f>Size!E44</f>
        <v>-447185.88136161491</v>
      </c>
      <c r="F73" s="328">
        <f>Size!F44</f>
        <v>-1.5305732273324536E-2</v>
      </c>
      <c r="G73" s="314">
        <f>Size!G44</f>
        <v>12.775922374926449</v>
      </c>
      <c r="H73" s="336">
        <f>Size!H44</f>
        <v>-0.4731756934215241</v>
      </c>
      <c r="I73" s="316">
        <f>Size!I44</f>
        <v>4.0058630361067413</v>
      </c>
      <c r="J73" s="326">
        <f>Size!J44</f>
        <v>7.1105787894467198E-2</v>
      </c>
      <c r="K73" s="328">
        <f>Size!K44</f>
        <v>1.8071200688879487E-2</v>
      </c>
      <c r="L73" s="339">
        <f>Size!L44</f>
        <v>115247490.40525036</v>
      </c>
      <c r="M73" s="342">
        <f>Size!M44</f>
        <v>286124.52192987502</v>
      </c>
      <c r="N73" s="328">
        <f>Size!N44</f>
        <v>2.4888754559534011E-3</v>
      </c>
      <c r="O73" s="331">
        <f>Size!O44</f>
        <v>13820286.663269162</v>
      </c>
      <c r="P73" s="327">
        <f>Size!P44</f>
        <v>-261916.45851469599</v>
      </c>
      <c r="Q73" s="328">
        <f>Size!Q44</f>
        <v>-1.8599110966489016E-2</v>
      </c>
    </row>
    <row r="74" spans="2:17">
      <c r="B74" s="499" t="s">
        <v>92</v>
      </c>
      <c r="C74" s="120" t="s">
        <v>189</v>
      </c>
      <c r="D74" s="129">
        <f>Variety!D297</f>
        <v>34009.478293482025</v>
      </c>
      <c r="E74" s="128">
        <f>Variety!E297</f>
        <v>6516.570347064262</v>
      </c>
      <c r="F74" s="127">
        <f>Variety!F297</f>
        <v>0.23702732209210886</v>
      </c>
      <c r="G74" s="133">
        <f>Variety!G297</f>
        <v>1.510277851792689E-2</v>
      </c>
      <c r="H74" s="132">
        <f>Variety!H297</f>
        <v>2.6354609611261032E-3</v>
      </c>
      <c r="I74" s="256">
        <f>Variety!I297</f>
        <v>5.5085363171202699</v>
      </c>
      <c r="J74" s="257">
        <f>Variety!J297</f>
        <v>-0.30954336075356181</v>
      </c>
      <c r="K74" s="127">
        <f>Variety!K297</f>
        <v>-5.3203699139899342E-2</v>
      </c>
      <c r="L74" s="131">
        <f>Variety!L297</f>
        <v>187342.44630595922</v>
      </c>
      <c r="M74" s="130">
        <f>Variety!M297</f>
        <v>27386.517297250044</v>
      </c>
      <c r="N74" s="127">
        <f>Variety!N297</f>
        <v>0.17121289261968475</v>
      </c>
      <c r="O74" s="129">
        <f>Variety!O297</f>
        <v>63206.671370117278</v>
      </c>
      <c r="P74" s="128">
        <f>Variety!P297</f>
        <v>17158.711272227243</v>
      </c>
      <c r="Q74" s="127">
        <f>Variety!Q297</f>
        <v>0.37262695754058978</v>
      </c>
    </row>
    <row r="75" spans="2:17">
      <c r="B75" s="500"/>
      <c r="C75" s="120" t="s">
        <v>176</v>
      </c>
      <c r="D75" s="124">
        <f>Variety!D298</f>
        <v>292474.29561131075</v>
      </c>
      <c r="E75" s="88">
        <f>Variety!E298</f>
        <v>12516.180968270055</v>
      </c>
      <c r="F75" s="87">
        <f>Variety!F298</f>
        <v>4.4707334110421319E-2</v>
      </c>
      <c r="G75" s="126">
        <f>Variety!G298</f>
        <v>0.12988069004430633</v>
      </c>
      <c r="H75" s="90">
        <f>Variety!H298</f>
        <v>2.9269780302664805E-3</v>
      </c>
      <c r="I75" s="258">
        <f>Variety!I298</f>
        <v>11.346812631256464</v>
      </c>
      <c r="J75" s="259">
        <f>Variety!J298</f>
        <v>-0.18989180454896193</v>
      </c>
      <c r="K75" s="87">
        <f>Variety!K298</f>
        <v>-1.6459796262060067E-2</v>
      </c>
      <c r="L75" s="125">
        <f>Variety!L298</f>
        <v>3318651.0317602577</v>
      </c>
      <c r="M75" s="89">
        <f>Variety!M298</f>
        <v>88857.008718166035</v>
      </c>
      <c r="N75" s="87">
        <f>Variety!N298</f>
        <v>2.7511664237483798E-2</v>
      </c>
      <c r="O75" s="124">
        <f>Variety!O298</f>
        <v>646865.29937166616</v>
      </c>
      <c r="P75" s="88">
        <f>Variety!P298</f>
        <v>30352.464016858721</v>
      </c>
      <c r="Q75" s="87">
        <f>Variety!Q298</f>
        <v>4.9232493269001719E-2</v>
      </c>
    </row>
    <row r="76" spans="2:17">
      <c r="B76" s="500"/>
      <c r="C76" s="120" t="s">
        <v>171</v>
      </c>
      <c r="D76" s="124">
        <f>Variety!D299</f>
        <v>1354279.150326726</v>
      </c>
      <c r="E76" s="88">
        <f>Variety!E299</f>
        <v>-50455.413313514786</v>
      </c>
      <c r="F76" s="87">
        <f>Variety!F299</f>
        <v>-3.5918111947615364E-2</v>
      </c>
      <c r="G76" s="126">
        <f>Variety!G299</f>
        <v>0.60140228798366147</v>
      </c>
      <c r="H76" s="90">
        <f>Variety!H299</f>
        <v>-3.5608242952146152E-2</v>
      </c>
      <c r="I76" s="258">
        <f>Variety!I299</f>
        <v>8.9495968857178578</v>
      </c>
      <c r="J76" s="259">
        <f>Variety!J299</f>
        <v>-9.5833675871094925E-2</v>
      </c>
      <c r="K76" s="87">
        <f>Variety!K299</f>
        <v>-1.0594705826171356E-2</v>
      </c>
      <c r="L76" s="125">
        <f>Variety!L299</f>
        <v>12120252.466156693</v>
      </c>
      <c r="M76" s="89">
        <f>Variety!M299</f>
        <v>-586176.48671506345</v>
      </c>
      <c r="N76" s="87">
        <f>Variety!N299</f>
        <v>-4.613227594387035E-2</v>
      </c>
      <c r="O76" s="124">
        <f>Variety!O299</f>
        <v>2805941.2524888068</v>
      </c>
      <c r="P76" s="88">
        <f>Variety!P299</f>
        <v>-100749.60770613421</v>
      </c>
      <c r="Q76" s="87">
        <f>Variety!Q299</f>
        <v>-3.4661273782440459E-2</v>
      </c>
    </row>
    <row r="77" spans="2:17">
      <c r="B77" s="500"/>
      <c r="C77" s="120" t="s">
        <v>173</v>
      </c>
      <c r="D77" s="124">
        <f>Variety!D300</f>
        <v>525115.01537616807</v>
      </c>
      <c r="E77" s="88">
        <f>Variety!E300</f>
        <v>-52337.024644192657</v>
      </c>
      <c r="F77" s="87">
        <f>Variety!F300</f>
        <v>-9.0634409469481272E-2</v>
      </c>
      <c r="G77" s="126">
        <f>Variety!G300</f>
        <v>0.23319075068505155</v>
      </c>
      <c r="H77" s="90">
        <f>Variety!H300</f>
        <v>-2.8668706698914109E-2</v>
      </c>
      <c r="I77" s="258">
        <f>Variety!I300</f>
        <v>15.259515225317168</v>
      </c>
      <c r="J77" s="259">
        <f>Variety!J300</f>
        <v>0.44693533448031886</v>
      </c>
      <c r="K77" s="87">
        <f>Variety!K300</f>
        <v>3.0172686849560607E-2</v>
      </c>
      <c r="L77" s="125">
        <f>Variety!L300</f>
        <v>8013000.5721752951</v>
      </c>
      <c r="M77" s="89">
        <f>Variety!M300</f>
        <v>-540553.90375301521</v>
      </c>
      <c r="N77" s="87">
        <f>Variety!N300</f>
        <v>-6.3196406274638156E-2</v>
      </c>
      <c r="O77" s="124">
        <f>Variety!O300</f>
        <v>1683477.9972713983</v>
      </c>
      <c r="P77" s="88">
        <f>Variety!P300</f>
        <v>-181396.13550316961</v>
      </c>
      <c r="Q77" s="87">
        <f>Variety!Q300</f>
        <v>-9.7269908094702165E-2</v>
      </c>
    </row>
    <row r="78" spans="2:17">
      <c r="B78" s="500"/>
      <c r="C78" s="120" t="s">
        <v>169</v>
      </c>
      <c r="D78" s="124">
        <f>Variety!D301</f>
        <v>792446.45914057503</v>
      </c>
      <c r="E78" s="88">
        <f>Variety!E301</f>
        <v>-57673.56994535937</v>
      </c>
      <c r="F78" s="87">
        <f>Variety!F301</f>
        <v>-6.7841678789018908E-2</v>
      </c>
      <c r="G78" s="126">
        <f>Variety!G301</f>
        <v>0.35190611442014452</v>
      </c>
      <c r="H78" s="90">
        <f>Variety!H301</f>
        <v>-3.3601172938013735E-2</v>
      </c>
      <c r="I78" s="258">
        <f>Variety!I301</f>
        <v>14.893950373982957</v>
      </c>
      <c r="J78" s="259">
        <f>Variety!J301</f>
        <v>0.2339057853535671</v>
      </c>
      <c r="K78" s="87">
        <f>Variety!K301</f>
        <v>1.5955325643074024E-2</v>
      </c>
      <c r="L78" s="125">
        <f>Variety!L301</f>
        <v>11802658.236478237</v>
      </c>
      <c r="M78" s="89">
        <f>Variety!M301</f>
        <v>-660139.29560847394</v>
      </c>
      <c r="N78" s="87">
        <f>Variety!N301</f>
        <v>-5.296878922319645E-2</v>
      </c>
      <c r="O78" s="124">
        <f>Variety!O301</f>
        <v>1740402.8908139081</v>
      </c>
      <c r="P78" s="88">
        <f>Variety!P301</f>
        <v>-119803.30526028504</v>
      </c>
      <c r="Q78" s="87">
        <f>Variety!Q301</f>
        <v>-6.4403239551142077E-2</v>
      </c>
    </row>
    <row r="79" spans="2:17">
      <c r="B79" s="500"/>
      <c r="C79" s="120" t="s">
        <v>233</v>
      </c>
      <c r="D79" s="124">
        <f>Variety!D302</f>
        <v>282475.20317350852</v>
      </c>
      <c r="E79" s="88">
        <f>Variety!E302</f>
        <v>52925.044480772602</v>
      </c>
      <c r="F79" s="87">
        <f>Variety!F302</f>
        <v>0.23055982527816657</v>
      </c>
      <c r="G79" s="126">
        <f>Variety!G302</f>
        <v>0.12544033735305829</v>
      </c>
      <c r="H79" s="90">
        <f>Variety!H302</f>
        <v>2.1345320223040726E-2</v>
      </c>
      <c r="I79" s="258">
        <f>Variety!I302</f>
        <v>13.396190751015993</v>
      </c>
      <c r="J79" s="259">
        <f>Variety!J302</f>
        <v>-0.57985488956940578</v>
      </c>
      <c r="K79" s="87">
        <f>Variety!K302</f>
        <v>-4.1489195476405019E-2</v>
      </c>
      <c r="L79" s="125">
        <f>Variety!L302</f>
        <v>3784091.7041443181</v>
      </c>
      <c r="M79" s="89">
        <f>Variety!M302</f>
        <v>575888.20945101976</v>
      </c>
      <c r="N79" s="87">
        <f>Variety!N302</f>
        <v>0.17950488814178983</v>
      </c>
      <c r="O79" s="124">
        <f>Variety!O302</f>
        <v>582926.64538598061</v>
      </c>
      <c r="P79" s="88">
        <f>Variety!P302</f>
        <v>119563.88998073473</v>
      </c>
      <c r="Q79" s="87">
        <f>Variety!Q302</f>
        <v>0.25803517565015999</v>
      </c>
    </row>
    <row r="80" spans="2:17">
      <c r="B80" s="500"/>
      <c r="C80" s="120" t="s">
        <v>153</v>
      </c>
      <c r="D80" s="124">
        <f>Variety!D303</f>
        <v>46501463.749101944</v>
      </c>
      <c r="E80" s="88">
        <f>Variety!E303</f>
        <v>795776.0137110129</v>
      </c>
      <c r="F80" s="87">
        <f>Variety!F303</f>
        <v>1.7410874951014593E-2</v>
      </c>
      <c r="G80" s="126">
        <f>Variety!G303</f>
        <v>20.650164101361419</v>
      </c>
      <c r="H80" s="90">
        <f>Variety!H303</f>
        <v>-7.6174642421424466E-2</v>
      </c>
      <c r="I80" s="258">
        <f>Variety!I303</f>
        <v>5.944943538374809</v>
      </c>
      <c r="J80" s="259">
        <f>Variety!J303</f>
        <v>-4.8507376040709538E-2</v>
      </c>
      <c r="K80" s="87">
        <f>Variety!K303</f>
        <v>-8.0933967314288039E-3</v>
      </c>
      <c r="L80" s="125">
        <f>Variety!L303</f>
        <v>276448576.44019401</v>
      </c>
      <c r="M80" s="89">
        <f>Variety!M303</f>
        <v>2513780.4885250926</v>
      </c>
      <c r="N80" s="87">
        <f>Variety!N303</f>
        <v>9.1765651011659205E-3</v>
      </c>
      <c r="O80" s="124">
        <f>Variety!O303</f>
        <v>77827361.60263668</v>
      </c>
      <c r="P80" s="88">
        <f>Variety!P303</f>
        <v>1639338.1550694406</v>
      </c>
      <c r="Q80" s="87">
        <f>Variety!Q303</f>
        <v>2.1517005966136354E-2</v>
      </c>
    </row>
    <row r="81" spans="2:17">
      <c r="B81" s="500"/>
      <c r="C81" s="120" t="s">
        <v>234</v>
      </c>
      <c r="D81" s="124">
        <f>Variety!D304</f>
        <v>3693740.3464325513</v>
      </c>
      <c r="E81" s="88">
        <f>Variety!E304</f>
        <v>-62497.760213629343</v>
      </c>
      <c r="F81" s="87">
        <f>Variety!F304</f>
        <v>-1.6638391507462637E-2</v>
      </c>
      <c r="G81" s="126">
        <f>Variety!G304</f>
        <v>1.6402998562195763</v>
      </c>
      <c r="H81" s="90">
        <f>Variety!H304</f>
        <v>-6.3056274233546539E-2</v>
      </c>
      <c r="I81" s="258">
        <f>Variety!I304</f>
        <v>4.9240540296357702</v>
      </c>
      <c r="J81" s="259">
        <f>Variety!J304</f>
        <v>-7.5069988370479734E-2</v>
      </c>
      <c r="K81" s="87">
        <f>Variety!K304</f>
        <v>-1.5016628533336355E-2</v>
      </c>
      <c r="L81" s="125">
        <f>Variety!L304</f>
        <v>18188177.037279431</v>
      </c>
      <c r="M81" s="89">
        <f>Variety!M304</f>
        <v>-589723.09900581092</v>
      </c>
      <c r="N81" s="87">
        <f>Variety!N304</f>
        <v>-3.1405167496139079E-2</v>
      </c>
      <c r="O81" s="124">
        <f>Variety!O304</f>
        <v>5972484.6532825697</v>
      </c>
      <c r="P81" s="88">
        <f>Variety!P304</f>
        <v>47793.959837944247</v>
      </c>
      <c r="Q81" s="87">
        <f>Variety!Q304</f>
        <v>8.0669122340556749E-3</v>
      </c>
    </row>
    <row r="82" spans="2:17">
      <c r="B82" s="500"/>
      <c r="C82" s="120" t="s">
        <v>235</v>
      </c>
      <c r="D82" s="124">
        <f>Variety!D305</f>
        <v>11659486.906129414</v>
      </c>
      <c r="E82" s="88">
        <f>Variety!E305</f>
        <v>68580.51014595665</v>
      </c>
      <c r="F82" s="87">
        <f>Variety!F305</f>
        <v>5.9167512706099958E-3</v>
      </c>
      <c r="G82" s="126">
        <f>Variety!G305</f>
        <v>5.1776933140926555</v>
      </c>
      <c r="H82" s="90">
        <f>Variety!H305</f>
        <v>-7.8480790571596515E-2</v>
      </c>
      <c r="I82" s="258">
        <f>Variety!I305</f>
        <v>4.7853380179705063</v>
      </c>
      <c r="J82" s="259">
        <f>Variety!J305</f>
        <v>-4.0000673222359673E-2</v>
      </c>
      <c r="K82" s="87">
        <f>Variety!K305</f>
        <v>-8.2897130714095334E-3</v>
      </c>
      <c r="L82" s="125">
        <f>Variety!L305</f>
        <v>55794585.961930402</v>
      </c>
      <c r="M82" s="89">
        <f>Variety!M305</f>
        <v>-135463.13660343736</v>
      </c>
      <c r="N82" s="87">
        <f>Variety!N305</f>
        <v>-2.4220099711478424E-3</v>
      </c>
      <c r="O82" s="124">
        <f>Variety!O305</f>
        <v>15692053.650575757</v>
      </c>
      <c r="P82" s="88">
        <f>Variety!P305</f>
        <v>490590.8145158682</v>
      </c>
      <c r="Q82" s="87">
        <f>Variety!Q305</f>
        <v>3.2272605591096251E-2</v>
      </c>
    </row>
    <row r="83" spans="2:17">
      <c r="B83" s="500"/>
      <c r="C83" s="120" t="s">
        <v>236</v>
      </c>
      <c r="D83" s="124">
        <f>Variety!D306</f>
        <v>528227.83316030214</v>
      </c>
      <c r="E83" s="88">
        <f>Variety!E306</f>
        <v>-12776.450582993915</v>
      </c>
      <c r="F83" s="87">
        <f>Variety!F306</f>
        <v>-2.3616172675365137E-2</v>
      </c>
      <c r="G83" s="126">
        <f>Variety!G306</f>
        <v>0.23457307702227886</v>
      </c>
      <c r="H83" s="90">
        <f>Variety!H306</f>
        <v>-1.0758272362901916E-2</v>
      </c>
      <c r="I83" s="258">
        <f>Variety!I306</f>
        <v>6.3006229487432908</v>
      </c>
      <c r="J83" s="259">
        <f>Variety!J306</f>
        <v>-6.2671764631926585E-2</v>
      </c>
      <c r="K83" s="87">
        <f>Variety!K306</f>
        <v>-9.8489489258127162E-3</v>
      </c>
      <c r="L83" s="125">
        <f>Variety!L306</f>
        <v>3328164.4077747418</v>
      </c>
      <c r="M83" s="89">
        <f>Variety!M306</f>
        <v>-114405.29088232014</v>
      </c>
      <c r="N83" s="87">
        <f>Variety!N306</f>
        <v>-3.3232527122675069E-2</v>
      </c>
      <c r="O83" s="124">
        <f>Variety!O306</f>
        <v>935340.94330203533</v>
      </c>
      <c r="P83" s="88">
        <f>Variety!P306</f>
        <v>-5115.729227728094</v>
      </c>
      <c r="Q83" s="87">
        <f>Variety!Q306</f>
        <v>-5.439622448493173E-3</v>
      </c>
    </row>
    <row r="84" spans="2:17">
      <c r="B84" s="500"/>
      <c r="C84" s="120" t="s">
        <v>160</v>
      </c>
      <c r="D84" s="124">
        <f>Variety!D307</f>
        <v>2374684.9246924799</v>
      </c>
      <c r="E84" s="88">
        <f>Variety!E307</f>
        <v>-269126.23216405092</v>
      </c>
      <c r="F84" s="87">
        <f>Variety!F307</f>
        <v>-0.10179480159393825</v>
      </c>
      <c r="G84" s="126">
        <f>Variety!G307</f>
        <v>1.054539565647024</v>
      </c>
      <c r="H84" s="90">
        <f>Variety!H307</f>
        <v>-0.14435992206751469</v>
      </c>
      <c r="I84" s="258">
        <f>Variety!I307</f>
        <v>5.5659265346769535</v>
      </c>
      <c r="J84" s="259">
        <f>Variety!J307</f>
        <v>7.7204731858475206E-2</v>
      </c>
      <c r="K84" s="87">
        <f>Variety!K307</f>
        <v>1.4066067589512425E-2</v>
      </c>
      <c r="L84" s="125">
        <f>Variety!L307</f>
        <v>13217321.833843216</v>
      </c>
      <c r="M84" s="89">
        <f>Variety!M307</f>
        <v>-1293822.105329968</v>
      </c>
      <c r="N84" s="87">
        <f>Variety!N307</f>
        <v>-8.9160586563907199E-2</v>
      </c>
      <c r="O84" s="124">
        <f>Variety!O307</f>
        <v>2419978.5713761286</v>
      </c>
      <c r="P84" s="88">
        <f>Variety!P307</f>
        <v>-291284.52151500154</v>
      </c>
      <c r="Q84" s="87">
        <f>Variety!Q307</f>
        <v>-0.10743498935191605</v>
      </c>
    </row>
    <row r="85" spans="2:17">
      <c r="B85" s="500"/>
      <c r="C85" s="120" t="s">
        <v>155</v>
      </c>
      <c r="D85" s="124">
        <f>Variety!D308</f>
        <v>15952648.091914993</v>
      </c>
      <c r="E85" s="88">
        <f>Variety!E308</f>
        <v>-959199.06507471204</v>
      </c>
      <c r="F85" s="87">
        <f>Variety!F308</f>
        <v>-5.6717581241755306E-2</v>
      </c>
      <c r="G85" s="126">
        <f>Variety!G308</f>
        <v>7.0841813222637899</v>
      </c>
      <c r="H85" s="90">
        <f>Variety!H308</f>
        <v>-0.58490080572339131</v>
      </c>
      <c r="I85" s="258">
        <f>Variety!I308</f>
        <v>4.878292084498189</v>
      </c>
      <c r="J85" s="259">
        <f>Variety!J308</f>
        <v>-2.5629947723483149E-2</v>
      </c>
      <c r="K85" s="87">
        <f>Variety!K308</f>
        <v>-5.2264182740017501E-3</v>
      </c>
      <c r="L85" s="125">
        <f>Variety!L308</f>
        <v>77821676.91357404</v>
      </c>
      <c r="M85" s="89">
        <f>Variety!M308</f>
        <v>-5112702.9651532173</v>
      </c>
      <c r="N85" s="87">
        <f>Variety!N308</f>
        <v>-6.1647569712698004E-2</v>
      </c>
      <c r="O85" s="124">
        <f>Variety!O308</f>
        <v>17553442.892375838</v>
      </c>
      <c r="P85" s="88">
        <f>Variety!P308</f>
        <v>-1129758.5271365717</v>
      </c>
      <c r="Q85" s="87">
        <f>Variety!Q308</f>
        <v>-6.0469215193316474E-2</v>
      </c>
    </row>
    <row r="86" spans="2:17">
      <c r="B86" s="500"/>
      <c r="C86" s="120" t="s">
        <v>168</v>
      </c>
      <c r="D86" s="124">
        <f>Variety!D309</f>
        <v>667535.7748056039</v>
      </c>
      <c r="E86" s="88">
        <f>Variety!E309</f>
        <v>-28130.638351797592</v>
      </c>
      <c r="F86" s="87">
        <f>Variety!F309</f>
        <v>-4.0436964929960982E-2</v>
      </c>
      <c r="G86" s="126">
        <f>Variety!G309</f>
        <v>0.29643633085703408</v>
      </c>
      <c r="H86" s="90">
        <f>Variety!H309</f>
        <v>-1.9030265231575638E-2</v>
      </c>
      <c r="I86" s="258">
        <f>Variety!I309</f>
        <v>5.6097246927608113</v>
      </c>
      <c r="J86" s="259">
        <f>Variety!J309</f>
        <v>-0.16838361560271142</v>
      </c>
      <c r="K86" s="87">
        <f>Variety!K309</f>
        <v>-2.9141650972340647E-2</v>
      </c>
      <c r="L86" s="125">
        <f>Variety!L309</f>
        <v>3744691.9192282166</v>
      </c>
      <c r="M86" s="89">
        <f>Variety!M309</f>
        <v>-274943.9624860161</v>
      </c>
      <c r="N86" s="87">
        <f>Variety!N309</f>
        <v>-6.8400215983931908E-2</v>
      </c>
      <c r="O86" s="124">
        <f>Variety!O309</f>
        <v>1145873.6968707431</v>
      </c>
      <c r="P86" s="88">
        <f>Variety!P309</f>
        <v>-65764.371860064333</v>
      </c>
      <c r="Q86" s="87">
        <f>Variety!Q309</f>
        <v>-5.4277241329131073E-2</v>
      </c>
    </row>
    <row r="87" spans="2:17">
      <c r="B87" s="500"/>
      <c r="C87" s="120" t="s">
        <v>157</v>
      </c>
      <c r="D87" s="124">
        <f>Variety!D310</f>
        <v>13765262.635352323</v>
      </c>
      <c r="E87" s="88">
        <f>Variety!E310</f>
        <v>639571.22191490047</v>
      </c>
      <c r="F87" s="87">
        <f>Variety!F310</f>
        <v>4.8726669077420154E-2</v>
      </c>
      <c r="G87" s="126">
        <f>Variety!G310</f>
        <v>6.1128168750140439</v>
      </c>
      <c r="H87" s="90">
        <f>Variety!H310</f>
        <v>0.1606577464552279</v>
      </c>
      <c r="I87" s="258">
        <f>Variety!I310</f>
        <v>5.4198195194817611</v>
      </c>
      <c r="J87" s="259">
        <f>Variety!J310</f>
        <v>-0.13770106098487478</v>
      </c>
      <c r="K87" s="87">
        <f>Variety!K310</f>
        <v>-2.4777427090213806E-2</v>
      </c>
      <c r="L87" s="125">
        <f>Variety!L310</f>
        <v>74605239.121875465</v>
      </c>
      <c r="M87" s="89">
        <f>Variety!M310</f>
        <v>1658938.9588427842</v>
      </c>
      <c r="N87" s="87">
        <f>Variety!N310</f>
        <v>2.2741920496791582E-2</v>
      </c>
      <c r="O87" s="124">
        <f>Variety!O310</f>
        <v>22262915.544321861</v>
      </c>
      <c r="P87" s="88">
        <f>Variety!P310</f>
        <v>867749.64246420935</v>
      </c>
      <c r="Q87" s="87">
        <f>Variety!Q310</f>
        <v>4.055821050627452E-2</v>
      </c>
    </row>
    <row r="88" spans="2:17">
      <c r="B88" s="500"/>
      <c r="C88" s="120" t="s">
        <v>178</v>
      </c>
      <c r="D88" s="124">
        <f>Variety!D311</f>
        <v>603152.82845044334</v>
      </c>
      <c r="E88" s="88">
        <f>Variety!E311</f>
        <v>117436.90629507886</v>
      </c>
      <c r="F88" s="87">
        <f>Variety!F311</f>
        <v>0.24178105130660033</v>
      </c>
      <c r="G88" s="126">
        <f>Variety!G311</f>
        <v>0.2678454371437391</v>
      </c>
      <c r="H88" s="90">
        <f>Variety!H311</f>
        <v>4.7585919463497439E-2</v>
      </c>
      <c r="I88" s="258">
        <f>Variety!I311</f>
        <v>8.1926763005399064</v>
      </c>
      <c r="J88" s="259">
        <f>Variety!J311</f>
        <v>2.7944414090583791E-2</v>
      </c>
      <c r="K88" s="87">
        <f>Variety!K311</f>
        <v>3.4225758395033169E-3</v>
      </c>
      <c r="L88" s="125">
        <f>Variety!L311</f>
        <v>4941435.8832495585</v>
      </c>
      <c r="M88" s="89">
        <f>Variety!M311</f>
        <v>975695.60587151721</v>
      </c>
      <c r="N88" s="87">
        <f>Variety!N311</f>
        <v>0.24603114113075522</v>
      </c>
      <c r="O88" s="124">
        <f>Variety!O311</f>
        <v>860970.71666507504</v>
      </c>
      <c r="P88" s="88">
        <f>Variety!P311</f>
        <v>178621.80807510344</v>
      </c>
      <c r="Q88" s="87">
        <f>Variety!Q311</f>
        <v>0.2617748864641895</v>
      </c>
    </row>
    <row r="89" spans="2:17" ht="15" customHeight="1">
      <c r="B89" s="500"/>
      <c r="C89" s="120" t="s">
        <v>154</v>
      </c>
      <c r="D89" s="124">
        <f>Variety!D312</f>
        <v>22478318.034364719</v>
      </c>
      <c r="E89" s="88">
        <f>Variety!E312</f>
        <v>1065121.9099915922</v>
      </c>
      <c r="F89" s="87">
        <f>Variety!F312</f>
        <v>4.9741379278698115E-2</v>
      </c>
      <c r="G89" s="126">
        <f>Variety!G312</f>
        <v>9.9820719329762539</v>
      </c>
      <c r="H89" s="90">
        <f>Variety!H312</f>
        <v>0.27174530950969888</v>
      </c>
      <c r="I89" s="258">
        <f>Variety!I312</f>
        <v>6.0260140285123711</v>
      </c>
      <c r="J89" s="259">
        <f>Variety!J312</f>
        <v>-0.27825058017243531</v>
      </c>
      <c r="K89" s="87">
        <f>Variety!K312</f>
        <v>-4.4136881530815672E-2</v>
      </c>
      <c r="L89" s="125">
        <f>Variety!L312</f>
        <v>135454659.81244442</v>
      </c>
      <c r="M89" s="89">
        <f>Variety!M312</f>
        <v>460205.32673224807</v>
      </c>
      <c r="N89" s="87">
        <f>Variety!N312</f>
        <v>3.4090683834790878E-3</v>
      </c>
      <c r="O89" s="124">
        <f>Variety!O312</f>
        <v>38841332.106288619</v>
      </c>
      <c r="P89" s="88">
        <f>Variety!P312</f>
        <v>1874927.9887634441</v>
      </c>
      <c r="Q89" s="87">
        <f>Variety!Q312</f>
        <v>5.0719782827742532E-2</v>
      </c>
    </row>
    <row r="90" spans="2:17">
      <c r="B90" s="500"/>
      <c r="C90" s="120" t="s">
        <v>237</v>
      </c>
      <c r="D90" s="124">
        <f>Variety!D313</f>
        <v>93265.269760821029</v>
      </c>
      <c r="E90" s="88">
        <f>Variety!E313</f>
        <v>8541.1620473788353</v>
      </c>
      <c r="F90" s="87">
        <f>Variety!F313</f>
        <v>0.10081147241192731</v>
      </c>
      <c r="G90" s="126">
        <f>Variety!G313</f>
        <v>4.1416827992987418E-2</v>
      </c>
      <c r="H90" s="90">
        <f>Variety!H313</f>
        <v>2.9966522284332331E-3</v>
      </c>
      <c r="I90" s="258">
        <f>Variety!I313</f>
        <v>16.326840249746006</v>
      </c>
      <c r="J90" s="259">
        <f>Variety!J313</f>
        <v>-0.30684826598174197</v>
      </c>
      <c r="K90" s="87">
        <f>Variety!K313</f>
        <v>-1.8447397622698414E-2</v>
      </c>
      <c r="L90" s="125">
        <f>Variety!L313</f>
        <v>1522727.1602343917</v>
      </c>
      <c r="M90" s="89">
        <f>Variety!M313</f>
        <v>113452.7427560275</v>
      </c>
      <c r="N90" s="87">
        <f>Variety!N313</f>
        <v>8.0504365472716222E-2</v>
      </c>
      <c r="O90" s="124">
        <f>Variety!O313</f>
        <v>208459.02586590289</v>
      </c>
      <c r="P90" s="88">
        <f>Variety!P313</f>
        <v>13754.683232632466</v>
      </c>
      <c r="Q90" s="87">
        <f>Variety!Q313</f>
        <v>7.0643946850942566E-2</v>
      </c>
    </row>
    <row r="91" spans="2:17">
      <c r="B91" s="500"/>
      <c r="C91" s="120" t="s">
        <v>183</v>
      </c>
      <c r="D91" s="124">
        <f>Variety!D314</f>
        <v>217750.87176211679</v>
      </c>
      <c r="E91" s="88">
        <f>Variety!E314</f>
        <v>43998.74914613241</v>
      </c>
      <c r="F91" s="87">
        <f>Variety!F314</f>
        <v>0.25322711736521103</v>
      </c>
      <c r="G91" s="126">
        <f>Variety!G314</f>
        <v>9.6697842875732215E-2</v>
      </c>
      <c r="H91" s="90">
        <f>Variety!H314</f>
        <v>1.7905781554189953E-2</v>
      </c>
      <c r="I91" s="258">
        <f>Variety!I314</f>
        <v>6.6686359715107004</v>
      </c>
      <c r="J91" s="259">
        <f>Variety!J314</f>
        <v>-2.4027793431568689E-2</v>
      </c>
      <c r="K91" s="87">
        <f>Variety!K314</f>
        <v>-3.5901689186048557E-3</v>
      </c>
      <c r="L91" s="125">
        <f>Variety!L314</f>
        <v>1452101.2962606656</v>
      </c>
      <c r="M91" s="89">
        <f>Variety!M314</f>
        <v>289236.7611468609</v>
      </c>
      <c r="N91" s="87">
        <f>Variety!N314</f>
        <v>0.24872782032049373</v>
      </c>
      <c r="O91" s="124">
        <f>Variety!O314</f>
        <v>283450.69684932963</v>
      </c>
      <c r="P91" s="88">
        <f>Variety!P314</f>
        <v>40828.070582156332</v>
      </c>
      <c r="Q91" s="87">
        <f>Variety!Q314</f>
        <v>0.168278083583173</v>
      </c>
    </row>
    <row r="92" spans="2:17">
      <c r="B92" s="500"/>
      <c r="C92" s="120" t="s">
        <v>167</v>
      </c>
      <c r="D92" s="124">
        <f>Variety!D315</f>
        <v>2551984.0214010929</v>
      </c>
      <c r="E92" s="88">
        <f>Variety!E315</f>
        <v>74167.825798711274</v>
      </c>
      <c r="F92" s="87">
        <f>Variety!F315</f>
        <v>2.9932739131475546E-2</v>
      </c>
      <c r="G92" s="126">
        <f>Variety!G315</f>
        <v>1.1332737633877716</v>
      </c>
      <c r="H92" s="90">
        <f>Variety!H315</f>
        <v>9.6486663931121264E-3</v>
      </c>
      <c r="I92" s="258">
        <f>Variety!I315</f>
        <v>11.781946458692188</v>
      </c>
      <c r="J92" s="259">
        <f>Variety!J315</f>
        <v>-6.8286278992035321E-2</v>
      </c>
      <c r="K92" s="87">
        <f>Variety!K315</f>
        <v>-5.7624420130485852E-3</v>
      </c>
      <c r="L92" s="125">
        <f>Variety!L315</f>
        <v>30067339.103585657</v>
      </c>
      <c r="M92" s="89">
        <f>Variety!M315</f>
        <v>704640.50449414179</v>
      </c>
      <c r="N92" s="87">
        <f>Variety!N315</f>
        <v>2.3997811444890268E-2</v>
      </c>
      <c r="O92" s="124">
        <f>Variety!O315</f>
        <v>6280528.5974823842</v>
      </c>
      <c r="P92" s="88">
        <f>Variety!P315</f>
        <v>147277.17314864881</v>
      </c>
      <c r="Q92" s="87">
        <f>Variety!Q315</f>
        <v>2.4012903264380322E-2</v>
      </c>
    </row>
    <row r="93" spans="2:17">
      <c r="B93" s="500"/>
      <c r="C93" s="120" t="s">
        <v>187</v>
      </c>
      <c r="D93" s="124">
        <f>Variety!D316</f>
        <v>138253.08092042242</v>
      </c>
      <c r="E93" s="88">
        <f>Variety!E316</f>
        <v>-3268.3435772868979</v>
      </c>
      <c r="F93" s="87">
        <f>Variety!F316</f>
        <v>-2.3094337757600791E-2</v>
      </c>
      <c r="G93" s="126">
        <f>Variety!G316</f>
        <v>6.1394815955243084E-2</v>
      </c>
      <c r="H93" s="90">
        <f>Variety!H316</f>
        <v>-2.7814633871406647E-3</v>
      </c>
      <c r="I93" s="258">
        <f>Variety!I316</f>
        <v>13.298459164346548</v>
      </c>
      <c r="J93" s="259">
        <f>Variety!J316</f>
        <v>-0.12673580645220106</v>
      </c>
      <c r="K93" s="87">
        <f>Variety!K316</f>
        <v>-9.4401464357028071E-3</v>
      </c>
      <c r="L93" s="125">
        <f>Variety!L316</f>
        <v>1838552.9509653365</v>
      </c>
      <c r="M93" s="89">
        <f>Variety!M316</f>
        <v>-61399.765461585484</v>
      </c>
      <c r="N93" s="87">
        <f>Variety!N316</f>
        <v>-3.2316470263036204E-2</v>
      </c>
      <c r="O93" s="124">
        <f>Variety!O316</f>
        <v>291287.73656073323</v>
      </c>
      <c r="P93" s="88">
        <f>Variety!P316</f>
        <v>-5570.4461716046208</v>
      </c>
      <c r="Q93" s="87">
        <f>Variety!Q316</f>
        <v>-1.8764671131289695E-2</v>
      </c>
    </row>
    <row r="94" spans="2:17">
      <c r="B94" s="500"/>
      <c r="C94" s="120" t="s">
        <v>165</v>
      </c>
      <c r="D94" s="124">
        <f>Variety!D317</f>
        <v>3947046.6676606149</v>
      </c>
      <c r="E94" s="88">
        <f>Variety!E317</f>
        <v>156345.93394920509</v>
      </c>
      <c r="F94" s="87">
        <f>Variety!F317</f>
        <v>4.124459959574004E-2</v>
      </c>
      <c r="G94" s="126">
        <f>Variety!G317</f>
        <v>1.752787005645549</v>
      </c>
      <c r="H94" s="90">
        <f>Variety!H317</f>
        <v>3.3802971578112739E-2</v>
      </c>
      <c r="I94" s="258">
        <f>Variety!I317</f>
        <v>8.1930513026230738</v>
      </c>
      <c r="J94" s="259">
        <f>Variety!J317</f>
        <v>-0.12100291941688646</v>
      </c>
      <c r="K94" s="87">
        <f>Variety!K317</f>
        <v>-1.4554020960810722E-2</v>
      </c>
      <c r="L94" s="125">
        <f>Variety!L317</f>
        <v>32338355.841990862</v>
      </c>
      <c r="M94" s="89">
        <f>Variety!M317</f>
        <v>822264.40238753706</v>
      </c>
      <c r="N94" s="87">
        <f>Variety!N317</f>
        <v>2.6090303867892524E-2</v>
      </c>
      <c r="O94" s="124">
        <f>Variety!O317</f>
        <v>5984552.6225744747</v>
      </c>
      <c r="P94" s="88">
        <f>Variety!P317</f>
        <v>227532.09348846693</v>
      </c>
      <c r="Q94" s="87">
        <f>Variety!Q317</f>
        <v>3.9522543360565404E-2</v>
      </c>
    </row>
    <row r="95" spans="2:17">
      <c r="B95" s="500"/>
      <c r="C95" s="120" t="s">
        <v>238</v>
      </c>
      <c r="D95" s="124">
        <f>Variety!D318</f>
        <v>1038477.4863860079</v>
      </c>
      <c r="E95" s="88">
        <f>Variety!E318</f>
        <v>47374.564522963483</v>
      </c>
      <c r="F95" s="87">
        <f>Variety!F318</f>
        <v>4.7799843465207686E-2</v>
      </c>
      <c r="G95" s="126">
        <f>Variety!G318</f>
        <v>0.46116248351116751</v>
      </c>
      <c r="H95" s="90">
        <f>Variety!H318</f>
        <v>1.1723126917035809E-2</v>
      </c>
      <c r="I95" s="258">
        <f>Variety!I318</f>
        <v>16.42425286595746</v>
      </c>
      <c r="J95" s="259">
        <f>Variety!J318</f>
        <v>-0.46659401844264536</v>
      </c>
      <c r="K95" s="87">
        <f>Variety!K318</f>
        <v>-2.7624074839822155E-2</v>
      </c>
      <c r="L95" s="125">
        <f>Variety!L318</f>
        <v>17056216.832007688</v>
      </c>
      <c r="M95" s="89">
        <f>Variety!M318</f>
        <v>315649.13213744387</v>
      </c>
      <c r="N95" s="87">
        <f>Variety!N318</f>
        <v>1.8855342172170809E-2</v>
      </c>
      <c r="O95" s="124">
        <f>Variety!O318</f>
        <v>3500664.2041243804</v>
      </c>
      <c r="P95" s="88">
        <f>Variety!P318</f>
        <v>155420.0661888225</v>
      </c>
      <c r="Q95" s="87">
        <f>Variety!Q318</f>
        <v>4.64600070369562E-2</v>
      </c>
    </row>
    <row r="96" spans="2:17">
      <c r="B96" s="500"/>
      <c r="C96" s="120" t="s">
        <v>184</v>
      </c>
      <c r="D96" s="124">
        <f>Variety!D319</f>
        <v>146145.50568692642</v>
      </c>
      <c r="E96" s="88">
        <f>Variety!E319</f>
        <v>-13204.322329295159</v>
      </c>
      <c r="F96" s="87">
        <f>Variety!F319</f>
        <v>-8.2863737562057352E-2</v>
      </c>
      <c r="G96" s="126">
        <f>Variety!G319</f>
        <v>6.4899648995882686E-2</v>
      </c>
      <c r="H96" s="90">
        <f>Variety!H319</f>
        <v>-7.3613469079238797E-3</v>
      </c>
      <c r="I96" s="258">
        <f>Variety!I319</f>
        <v>14.559949492812935</v>
      </c>
      <c r="J96" s="259">
        <f>Variety!J319</f>
        <v>0.14055243615164059</v>
      </c>
      <c r="K96" s="87">
        <f>Variety!K319</f>
        <v>9.7474558471021457E-3</v>
      </c>
      <c r="L96" s="125">
        <f>Variety!L319</f>
        <v>2127871.1814032542</v>
      </c>
      <c r="M96" s="89">
        <f>Variety!M319</f>
        <v>-169857.25967333466</v>
      </c>
      <c r="N96" s="87">
        <f>Variety!N319</f>
        <v>-7.3923992338167224E-2</v>
      </c>
      <c r="O96" s="124">
        <f>Variety!O319</f>
        <v>427857.54154201632</v>
      </c>
      <c r="P96" s="88">
        <f>Variety!P319</f>
        <v>-38410.338720671716</v>
      </c>
      <c r="Q96" s="87">
        <f>Variety!Q319</f>
        <v>-8.2378264398208029E-2</v>
      </c>
    </row>
    <row r="97" spans="2:17">
      <c r="B97" s="500"/>
      <c r="C97" s="120" t="s">
        <v>170</v>
      </c>
      <c r="D97" s="124">
        <f>Variety!D320</f>
        <v>2293351.6419087155</v>
      </c>
      <c r="E97" s="88">
        <f>Variety!E320</f>
        <v>37323.625790807419</v>
      </c>
      <c r="F97" s="87">
        <f>Variety!F320</f>
        <v>1.6543954917294233E-2</v>
      </c>
      <c r="G97" s="126">
        <f>Variety!G320</f>
        <v>1.0184214415929267</v>
      </c>
      <c r="H97" s="90">
        <f>Variety!H320</f>
        <v>-4.6284936412270827E-3</v>
      </c>
      <c r="I97" s="258">
        <f>Variety!I320</f>
        <v>9.4677681886997913</v>
      </c>
      <c r="J97" s="259">
        <f>Variety!J320</f>
        <v>-4.0055919418140462E-3</v>
      </c>
      <c r="K97" s="87">
        <f>Variety!K320</f>
        <v>-4.2289776282460084E-4</v>
      </c>
      <c r="L97" s="125">
        <f>Variety!L320</f>
        <v>21712921.720765773</v>
      </c>
      <c r="M97" s="89">
        <f>Variety!M320</f>
        <v>344334.70930727571</v>
      </c>
      <c r="N97" s="87">
        <f>Variety!N320</f>
        <v>1.6114060752946968E-2</v>
      </c>
      <c r="O97" s="124">
        <f>Variety!O320</f>
        <v>4853573.109609629</v>
      </c>
      <c r="P97" s="88">
        <f>Variety!P320</f>
        <v>105415.93633396737</v>
      </c>
      <c r="Q97" s="87">
        <f>Variety!Q320</f>
        <v>2.2201442051515526E-2</v>
      </c>
    </row>
    <row r="98" spans="2:17">
      <c r="B98" s="500"/>
      <c r="C98" s="120" t="s">
        <v>174</v>
      </c>
      <c r="D98" s="124">
        <f>Variety!D321</f>
        <v>462112.51824526285</v>
      </c>
      <c r="E98" s="88">
        <f>Variety!E321</f>
        <v>63659.879080199229</v>
      </c>
      <c r="F98" s="87">
        <f>Variety!F321</f>
        <v>0.15976774357322648</v>
      </c>
      <c r="G98" s="126">
        <f>Variety!G321</f>
        <v>0.20521288075028268</v>
      </c>
      <c r="H98" s="90">
        <f>Variety!H321</f>
        <v>2.452498867652067E-2</v>
      </c>
      <c r="I98" s="258">
        <f>Variety!I321</f>
        <v>17.146523421756626</v>
      </c>
      <c r="J98" s="259">
        <f>Variety!J321</f>
        <v>-1.2816055152990842</v>
      </c>
      <c r="K98" s="87">
        <f>Variety!K321</f>
        <v>-6.9546155210690005E-2</v>
      </c>
      <c r="L98" s="125">
        <f>Variety!L321</f>
        <v>7923623.1175793363</v>
      </c>
      <c r="M98" s="89">
        <f>Variety!M321</f>
        <v>580886.50773540977</v>
      </c>
      <c r="N98" s="87">
        <f>Variety!N321</f>
        <v>7.911035607033122E-2</v>
      </c>
      <c r="O98" s="124">
        <f>Variety!O321</f>
        <v>1351447.8319973946</v>
      </c>
      <c r="P98" s="88">
        <f>Variety!P321</f>
        <v>207108.37494257558</v>
      </c>
      <c r="Q98" s="87">
        <f>Variety!Q321</f>
        <v>0.18098508590764617</v>
      </c>
    </row>
    <row r="99" spans="2:17">
      <c r="B99" s="500"/>
      <c r="C99" s="120" t="s">
        <v>182</v>
      </c>
      <c r="D99" s="124">
        <f>Variety!D322</f>
        <v>442381.77236721682</v>
      </c>
      <c r="E99" s="88">
        <f>Variety!E322</f>
        <v>15178.998719667026</v>
      </c>
      <c r="F99" s="87">
        <f>Variety!F322</f>
        <v>3.5531133353993577E-2</v>
      </c>
      <c r="G99" s="126">
        <f>Variety!G322</f>
        <v>0.19645093849353426</v>
      </c>
      <c r="H99" s="90">
        <f>Variety!H322</f>
        <v>2.7256093799196968E-3</v>
      </c>
      <c r="I99" s="258">
        <f>Variety!I322</f>
        <v>18.87159740501572</v>
      </c>
      <c r="J99" s="259">
        <f>Variety!J322</f>
        <v>-0.45334516057921803</v>
      </c>
      <c r="K99" s="87">
        <f>Variety!K322</f>
        <v>-2.3459068974741936E-2</v>
      </c>
      <c r="L99" s="125">
        <f>Variety!L322</f>
        <v>8348450.7074314235</v>
      </c>
      <c r="M99" s="89">
        <f>Variety!M322</f>
        <v>92781.642829669639</v>
      </c>
      <c r="N99" s="87">
        <f>Variety!N322</f>
        <v>1.1238537071149586E-2</v>
      </c>
      <c r="O99" s="124">
        <f>Variety!O322</f>
        <v>1038718.8592743305</v>
      </c>
      <c r="P99" s="88">
        <f>Variety!P322</f>
        <v>39738.458184934105</v>
      </c>
      <c r="Q99" s="87">
        <f>Variety!Q322</f>
        <v>3.9779016827155955E-2</v>
      </c>
    </row>
    <row r="100" spans="2:17">
      <c r="B100" s="500"/>
      <c r="C100" s="120" t="s">
        <v>172</v>
      </c>
      <c r="D100" s="124">
        <f>Variety!D323</f>
        <v>1365933.2216051396</v>
      </c>
      <c r="E100" s="88">
        <f>Variety!E323</f>
        <v>-53815.241872064304</v>
      </c>
      <c r="F100" s="87">
        <f>Variety!F323</f>
        <v>-3.7904772046917161E-2</v>
      </c>
      <c r="G100" s="126">
        <f>Variety!G323</f>
        <v>0.60657757634977982</v>
      </c>
      <c r="H100" s="90">
        <f>Variety!H323</f>
        <v>-3.72413670463696E-2</v>
      </c>
      <c r="I100" s="258">
        <f>Variety!I323</f>
        <v>8.774824957834559</v>
      </c>
      <c r="J100" s="259">
        <f>Variety!J323</f>
        <v>0.11368460451981477</v>
      </c>
      <c r="K100" s="87">
        <f>Variety!K323</f>
        <v>1.3125824069610652E-2</v>
      </c>
      <c r="L100" s="125">
        <f>Variety!L323</f>
        <v>11985824.923676142</v>
      </c>
      <c r="M100" s="89">
        <f>Variety!M323</f>
        <v>-310815.78490287252</v>
      </c>
      <c r="N100" s="87">
        <f>Variety!N323</f>
        <v>-2.5276479346593026E-2</v>
      </c>
      <c r="O100" s="124">
        <f>Variety!O323</f>
        <v>2893810.5877622589</v>
      </c>
      <c r="P100" s="88">
        <f>Variety!P323</f>
        <v>-117343.36194607755</v>
      </c>
      <c r="Q100" s="87">
        <f>Variety!Q323</f>
        <v>-3.896956578970117E-2</v>
      </c>
    </row>
    <row r="101" spans="2:17">
      <c r="B101" s="500"/>
      <c r="C101" s="120" t="s">
        <v>162</v>
      </c>
      <c r="D101" s="124">
        <f>Variety!D324</f>
        <v>3078566.7994524031</v>
      </c>
      <c r="E101" s="88">
        <f>Variety!E324</f>
        <v>-11732.299761528149</v>
      </c>
      <c r="F101" s="87">
        <f>Variety!F324</f>
        <v>-3.7964932794086028E-3</v>
      </c>
      <c r="G101" s="126">
        <f>Variety!G324</f>
        <v>1.3671163116219729</v>
      </c>
      <c r="H101" s="90">
        <f>Variety!H324</f>
        <v>-3.4253826832789436E-2</v>
      </c>
      <c r="I101" s="258">
        <f>Variety!I324</f>
        <v>6.4029484017149674</v>
      </c>
      <c r="J101" s="259">
        <f>Variety!J324</f>
        <v>-0.13992719881665483</v>
      </c>
      <c r="K101" s="87">
        <f>Variety!K324</f>
        <v>-2.1386192762901598E-2</v>
      </c>
      <c r="L101" s="125">
        <f>Variety!L324</f>
        <v>19711904.368126526</v>
      </c>
      <c r="M101" s="89">
        <f>Variety!M324</f>
        <v>-507538.20646515489</v>
      </c>
      <c r="N101" s="87">
        <f>Variety!N324</f>
        <v>-2.5101493505213721E-2</v>
      </c>
      <c r="O101" s="124">
        <f>Variety!O324</f>
        <v>6059500.9955690261</v>
      </c>
      <c r="P101" s="88">
        <f>Variety!P324</f>
        <v>-37356.731980114244</v>
      </c>
      <c r="Q101" s="87">
        <f>Variety!Q324</f>
        <v>-6.1272107123830129E-3</v>
      </c>
    </row>
    <row r="102" spans="2:17">
      <c r="B102" s="500"/>
      <c r="C102" s="120" t="s">
        <v>188</v>
      </c>
      <c r="D102" s="124">
        <f>Variety!D325</f>
        <v>237398.43246790298</v>
      </c>
      <c r="E102" s="88">
        <f>Variety!E325</f>
        <v>-60056.385041058093</v>
      </c>
      <c r="F102" s="87">
        <f>Variety!F325</f>
        <v>-0.20190086529443702</v>
      </c>
      <c r="G102" s="126">
        <f>Variety!G325</f>
        <v>0.10542284462954864</v>
      </c>
      <c r="H102" s="90">
        <f>Variety!H325</f>
        <v>-2.9465166340845825E-2</v>
      </c>
      <c r="I102" s="258">
        <f>Variety!I325</f>
        <v>11.410914886842942</v>
      </c>
      <c r="J102" s="259">
        <f>Variety!J325</f>
        <v>1.178457421938246</v>
      </c>
      <c r="K102" s="87">
        <f>Variety!K325</f>
        <v>0.1151685629752307</v>
      </c>
      <c r="L102" s="125">
        <f>Variety!L325</f>
        <v>2708933.3071611729</v>
      </c>
      <c r="M102" s="89">
        <f>Variety!M325</f>
        <v>-334760.46073026024</v>
      </c>
      <c r="N102" s="87">
        <f>Variety!N325</f>
        <v>-0.10998493483862236</v>
      </c>
      <c r="O102" s="124">
        <f>Variety!O325</f>
        <v>401678.14547998941</v>
      </c>
      <c r="P102" s="88">
        <f>Variety!P325</f>
        <v>-99771.122138324135</v>
      </c>
      <c r="Q102" s="87">
        <f>Variety!Q325</f>
        <v>-0.19896553566066147</v>
      </c>
    </row>
    <row r="103" spans="2:17">
      <c r="B103" s="500"/>
      <c r="C103" s="120" t="s">
        <v>179</v>
      </c>
      <c r="D103" s="124">
        <f>Variety!D326</f>
        <v>285511.5038005251</v>
      </c>
      <c r="E103" s="88">
        <f>Variety!E326</f>
        <v>33096.811411143775</v>
      </c>
      <c r="F103" s="87">
        <f>Variety!F326</f>
        <v>0.13112078024399543</v>
      </c>
      <c r="G103" s="126">
        <f>Variety!G326</f>
        <v>0.12678868428999035</v>
      </c>
      <c r="H103" s="90">
        <f>Variety!H326</f>
        <v>1.2325196755175447E-2</v>
      </c>
      <c r="I103" s="258">
        <f>Variety!I326</f>
        <v>9.4070163040955954</v>
      </c>
      <c r="J103" s="259">
        <f>Variety!J326</f>
        <v>-0.2909986398456077</v>
      </c>
      <c r="K103" s="87">
        <f>Variety!K326</f>
        <v>-3.0006000354475423E-2</v>
      </c>
      <c r="L103" s="125">
        <f>Variety!L326</f>
        <v>2685811.3712583911</v>
      </c>
      <c r="M103" s="89">
        <f>Variety!M326</f>
        <v>237889.91239584936</v>
      </c>
      <c r="N103" s="87">
        <f>Variety!N326</f>
        <v>9.718036971103966E-2</v>
      </c>
      <c r="O103" s="124">
        <f>Variety!O326</f>
        <v>503162.22853159806</v>
      </c>
      <c r="P103" s="88">
        <f>Variety!P326</f>
        <v>56851.238036782073</v>
      </c>
      <c r="Q103" s="87">
        <f>Variety!Q326</f>
        <v>0.12738032279633593</v>
      </c>
    </row>
    <row r="104" spans="2:17">
      <c r="B104" s="500"/>
      <c r="C104" s="120" t="s">
        <v>158</v>
      </c>
      <c r="D104" s="124">
        <f>Variety!D327</f>
        <v>8419617.7711206153</v>
      </c>
      <c r="E104" s="88">
        <f>Variety!E327</f>
        <v>-83134.296931782737</v>
      </c>
      <c r="F104" s="87">
        <f>Variety!F327</f>
        <v>-9.7773398855348619E-3</v>
      </c>
      <c r="G104" s="126">
        <f>Variety!G327</f>
        <v>3.7389465755846736</v>
      </c>
      <c r="H104" s="90">
        <f>Variety!H327</f>
        <v>-0.11682998852978788</v>
      </c>
      <c r="I104" s="258">
        <f>Variety!I327</f>
        <v>5.8000655643583992</v>
      </c>
      <c r="J104" s="259">
        <f>Variety!J327</f>
        <v>-0.10831810428617494</v>
      </c>
      <c r="K104" s="87">
        <f>Variety!K327</f>
        <v>-1.8332950322947444E-2</v>
      </c>
      <c r="L104" s="125">
        <f>Variety!L327</f>
        <v>48834335.099336699</v>
      </c>
      <c r="M104" s="89">
        <f>Variety!M327</f>
        <v>-1403186.3580779657</v>
      </c>
      <c r="N104" s="87">
        <f>Variety!N327</f>
        <v>-2.7931042722070167E-2</v>
      </c>
      <c r="O104" s="124">
        <f>Variety!O327</f>
        <v>14385995.122305309</v>
      </c>
      <c r="P104" s="88">
        <f>Variety!P327</f>
        <v>-194419.33254490606</v>
      </c>
      <c r="Q104" s="87">
        <f>Variety!Q327</f>
        <v>-1.3334280252934231E-2</v>
      </c>
    </row>
    <row r="105" spans="2:17">
      <c r="B105" s="500"/>
      <c r="C105" s="120" t="s">
        <v>156</v>
      </c>
      <c r="D105" s="124">
        <f>Variety!D328</f>
        <v>19993190.636457875</v>
      </c>
      <c r="E105" s="88">
        <f>Variety!E328</f>
        <v>759801.43811024353</v>
      </c>
      <c r="F105" s="87">
        <f>Variety!F328</f>
        <v>3.9504292783485044E-2</v>
      </c>
      <c r="G105" s="126">
        <f>Variety!G328</f>
        <v>8.87848756289163</v>
      </c>
      <c r="H105" s="90">
        <f>Variety!H328</f>
        <v>0.15664659588014551</v>
      </c>
      <c r="I105" s="258">
        <f>Variety!I328</f>
        <v>4.9514826809308738</v>
      </c>
      <c r="J105" s="259">
        <f>Variety!J328</f>
        <v>-8.3916621486978649E-2</v>
      </c>
      <c r="K105" s="87">
        <f>Variety!K328</f>
        <v>-1.6665336043297365E-2</v>
      </c>
      <c r="L105" s="125">
        <f>Variety!L328</f>
        <v>98995937.172970489</v>
      </c>
      <c r="M105" s="89">
        <f>Variety!M328</f>
        <v>2148142.6204797626</v>
      </c>
      <c r="N105" s="87">
        <f>Variety!N328</f>
        <v>2.2180604425798119E-2</v>
      </c>
      <c r="O105" s="124">
        <f>Variety!O328</f>
        <v>27493813.018903796</v>
      </c>
      <c r="P105" s="88">
        <f>Variety!P328</f>
        <v>1205724.7198266536</v>
      </c>
      <c r="Q105" s="87">
        <f>Variety!Q328</f>
        <v>4.5865819762518877E-2</v>
      </c>
    </row>
    <row r="106" spans="2:17">
      <c r="B106" s="500"/>
      <c r="C106" s="120" t="s">
        <v>166</v>
      </c>
      <c r="D106" s="124">
        <f>Variety!D329</f>
        <v>2302706.6343680378</v>
      </c>
      <c r="E106" s="88">
        <f>Variety!E329</f>
        <v>25990.588416615035</v>
      </c>
      <c r="F106" s="87">
        <f>Variety!F329</f>
        <v>1.1415823445718178E-2</v>
      </c>
      <c r="G106" s="126">
        <f>Variety!G329</f>
        <v>1.0225757652179703</v>
      </c>
      <c r="H106" s="90">
        <f>Variety!H329</f>
        <v>-9.8556526175028747E-3</v>
      </c>
      <c r="I106" s="258">
        <f>Variety!I329</f>
        <v>6.9035384570489899</v>
      </c>
      <c r="J106" s="259">
        <f>Variety!J329</f>
        <v>-0.24127233336105736</v>
      </c>
      <c r="K106" s="87">
        <f>Variety!K329</f>
        <v>-3.3768890519102257E-2</v>
      </c>
      <c r="L106" s="125">
        <f>Variety!L329</f>
        <v>15896823.805661596</v>
      </c>
      <c r="M106" s="89">
        <f>Variety!M329</f>
        <v>-369881.56615182571</v>
      </c>
      <c r="N106" s="87">
        <f>Variety!N329</f>
        <v>-2.2738566765507912E-2</v>
      </c>
      <c r="O106" s="124">
        <f>Variety!O329</f>
        <v>4354811.3228126271</v>
      </c>
      <c r="P106" s="88">
        <f>Variety!P329</f>
        <v>59724.910323305987</v>
      </c>
      <c r="Q106" s="87">
        <f>Variety!Q329</f>
        <v>1.3905403660712608E-2</v>
      </c>
    </row>
    <row r="107" spans="2:17">
      <c r="B107" s="500"/>
      <c r="C107" s="120" t="s">
        <v>186</v>
      </c>
      <c r="D107" s="124">
        <f>Variety!D330</f>
        <v>221425.86469340097</v>
      </c>
      <c r="E107" s="88">
        <f>Variety!E330</f>
        <v>20137.151976132067</v>
      </c>
      <c r="F107" s="87">
        <f>Variety!F330</f>
        <v>0.10004113844384711</v>
      </c>
      <c r="G107" s="126">
        <f>Variety!G330</f>
        <v>9.8329817462851049E-2</v>
      </c>
      <c r="H107" s="90">
        <f>Variety!H330</f>
        <v>7.0506298652066174E-3</v>
      </c>
      <c r="I107" s="258">
        <f>Variety!I330</f>
        <v>7.4105487973711135</v>
      </c>
      <c r="J107" s="259">
        <f>Variety!J330</f>
        <v>0.28467639940727185</v>
      </c>
      <c r="K107" s="87">
        <f>Variety!K330</f>
        <v>3.9949690860113601E-2</v>
      </c>
      <c r="L107" s="125">
        <f>Variety!L330</f>
        <v>1640887.1753105414</v>
      </c>
      <c r="M107" s="89">
        <f>Variety!M330</f>
        <v>206529.49333688151</v>
      </c>
      <c r="N107" s="87">
        <f>Variety!N330</f>
        <v>0.1439874418580861</v>
      </c>
      <c r="O107" s="124">
        <f>Variety!O330</f>
        <v>322447.81142652815</v>
      </c>
      <c r="P107" s="88">
        <f>Variety!P330</f>
        <v>32145.754303831549</v>
      </c>
      <c r="Q107" s="87">
        <f>Variety!Q330</f>
        <v>0.11073209271212672</v>
      </c>
    </row>
    <row r="108" spans="2:17">
      <c r="B108" s="500"/>
      <c r="C108" s="120" t="s">
        <v>181</v>
      </c>
      <c r="D108" s="124">
        <f>Variety!D331</f>
        <v>349232.71573292417</v>
      </c>
      <c r="E108" s="88">
        <f>Variety!E331</f>
        <v>126045.53253288288</v>
      </c>
      <c r="F108" s="87">
        <f>Variety!F331</f>
        <v>0.56475255758709519</v>
      </c>
      <c r="G108" s="126">
        <f>Variety!G331</f>
        <v>0.15508571791115422</v>
      </c>
      <c r="H108" s="90">
        <f>Variety!H331</f>
        <v>5.3876144410023544E-2</v>
      </c>
      <c r="I108" s="258">
        <f>Variety!I331</f>
        <v>6.2879516958227741</v>
      </c>
      <c r="J108" s="259">
        <f>Variety!J331</f>
        <v>4.6036069079749886E-2</v>
      </c>
      <c r="K108" s="87">
        <f>Variety!K331</f>
        <v>7.3753110155016779E-3</v>
      </c>
      <c r="L108" s="125">
        <f>Variety!L331</f>
        <v>2195958.4471296333</v>
      </c>
      <c r="M108" s="89">
        <f>Variety!M331</f>
        <v>802842.88062453736</v>
      </c>
      <c r="N108" s="87">
        <f>Variety!N331</f>
        <v>0.57629309436160159</v>
      </c>
      <c r="O108" s="124">
        <f>Variety!O331</f>
        <v>484286.60104924894</v>
      </c>
      <c r="P108" s="88">
        <f>Variety!P331</f>
        <v>189095.96075967309</v>
      </c>
      <c r="Q108" s="87">
        <f>Variety!Q331</f>
        <v>0.64058928350226119</v>
      </c>
    </row>
    <row r="109" spans="2:17">
      <c r="B109" s="500"/>
      <c r="C109" s="120" t="s">
        <v>159</v>
      </c>
      <c r="D109" s="124">
        <f>Variety!D332</f>
        <v>8396543.5176548939</v>
      </c>
      <c r="E109" s="88">
        <f>Variety!E332</f>
        <v>421944.55102135334</v>
      </c>
      <c r="F109" s="87">
        <f>Variety!F332</f>
        <v>5.2911068354259363E-2</v>
      </c>
      <c r="G109" s="126">
        <f>Variety!G332</f>
        <v>3.7286998632842945</v>
      </c>
      <c r="H109" s="90">
        <f>Variety!H332</f>
        <v>0.1124269721472877</v>
      </c>
      <c r="I109" s="258">
        <f>Variety!I332</f>
        <v>10.355015770455587</v>
      </c>
      <c r="J109" s="259">
        <f>Variety!J332</f>
        <v>-6.8903023310985745E-2</v>
      </c>
      <c r="K109" s="87">
        <f>Variety!K332</f>
        <v>-6.6100882666305164E-3</v>
      </c>
      <c r="L109" s="125">
        <f>Variety!L332</f>
        <v>86946340.542633057</v>
      </c>
      <c r="M109" s="89">
        <f>Variety!M332</f>
        <v>3819768.5015902072</v>
      </c>
      <c r="N109" s="87">
        <f>Variety!N332</f>
        <v>4.5951233255525532E-2</v>
      </c>
      <c r="O109" s="124">
        <f>Variety!O332</f>
        <v>20147865.778575491</v>
      </c>
      <c r="P109" s="88">
        <f>Variety!P332</f>
        <v>906242.65846479684</v>
      </c>
      <c r="Q109" s="87">
        <f>Variety!Q332</f>
        <v>4.7098036002878707E-2</v>
      </c>
    </row>
    <row r="110" spans="2:17">
      <c r="B110" s="500"/>
      <c r="C110" s="120" t="s">
        <v>161</v>
      </c>
      <c r="D110" s="124">
        <f>Variety!D333</f>
        <v>7608977.1564665511</v>
      </c>
      <c r="E110" s="88">
        <f>Variety!E333</f>
        <v>-143711.11823324207</v>
      </c>
      <c r="F110" s="87">
        <f>Variety!F333</f>
        <v>-1.8536940109178709E-2</v>
      </c>
      <c r="G110" s="126">
        <f>Variety!G333</f>
        <v>3.3789608811524592</v>
      </c>
      <c r="H110" s="90">
        <f>Variety!H333</f>
        <v>-0.13668129201977486</v>
      </c>
      <c r="I110" s="258">
        <f>Variety!I333</f>
        <v>6.8427906584311788</v>
      </c>
      <c r="J110" s="259">
        <f>Variety!J333</f>
        <v>5.6946211467330698E-2</v>
      </c>
      <c r="K110" s="87">
        <f>Variety!K333</f>
        <v>8.3919122980795433E-3</v>
      </c>
      <c r="L110" s="125">
        <f>Variety!L333</f>
        <v>52066637.806485549</v>
      </c>
      <c r="M110" s="89">
        <f>Variety!M333</f>
        <v>-541898.87142778188</v>
      </c>
      <c r="N110" s="87">
        <f>Variety!N333</f>
        <v>-1.030058818677022E-2</v>
      </c>
      <c r="O110" s="124">
        <f>Variety!O333</f>
        <v>10797786.942050952</v>
      </c>
      <c r="P110" s="88">
        <f>Variety!P333</f>
        <v>-104161.18425582536</v>
      </c>
      <c r="Q110" s="87">
        <f>Variety!Q333</f>
        <v>-9.5543643254438915E-3</v>
      </c>
    </row>
    <row r="111" spans="2:17">
      <c r="B111" s="500"/>
      <c r="C111" s="120" t="s">
        <v>177</v>
      </c>
      <c r="D111" s="124">
        <f>Variety!D334</f>
        <v>427346.99728631484</v>
      </c>
      <c r="E111" s="88">
        <f>Variety!E334</f>
        <v>35628.574638597376</v>
      </c>
      <c r="F111" s="87">
        <f>Variety!F334</f>
        <v>9.0954554543989569E-2</v>
      </c>
      <c r="G111" s="126">
        <f>Variety!G334</f>
        <v>0.18977436215342536</v>
      </c>
      <c r="H111" s="90">
        <f>Variety!H334</f>
        <v>1.2140261842311262E-2</v>
      </c>
      <c r="I111" s="258">
        <f>Variety!I334</f>
        <v>16.761699800172302</v>
      </c>
      <c r="J111" s="259">
        <f>Variety!J334</f>
        <v>-0.51368008640451279</v>
      </c>
      <c r="K111" s="87">
        <f>Variety!K334</f>
        <v>-2.9734806978319973E-2</v>
      </c>
      <c r="L111" s="125">
        <f>Variety!L334</f>
        <v>7163062.0790182566</v>
      </c>
      <c r="M111" s="89">
        <f>Variety!M334</f>
        <v>395977.51920828316</v>
      </c>
      <c r="N111" s="87">
        <f>Variety!N334</f>
        <v>5.8515231442505075E-2</v>
      </c>
      <c r="O111" s="124">
        <f>Variety!O334</f>
        <v>803633.46633271896</v>
      </c>
      <c r="P111" s="88">
        <f>Variety!P334</f>
        <v>38955.883978676167</v>
      </c>
      <c r="Q111" s="87">
        <f>Variety!Q334</f>
        <v>5.0944195145294247E-2</v>
      </c>
    </row>
    <row r="112" spans="2:17">
      <c r="B112" s="500"/>
      <c r="C112" s="120" t="s">
        <v>164</v>
      </c>
      <c r="D112" s="124">
        <f>Variety!D335</f>
        <v>4585626.3716693139</v>
      </c>
      <c r="E112" s="88">
        <f>Variety!E335</f>
        <v>-220193.3233307302</v>
      </c>
      <c r="F112" s="87">
        <f>Variety!F335</f>
        <v>-4.5818057543818895E-2</v>
      </c>
      <c r="G112" s="126">
        <f>Variety!G335</f>
        <v>2.0363646528079591</v>
      </c>
      <c r="H112" s="90">
        <f>Variety!H335</f>
        <v>-0.14294938610948016</v>
      </c>
      <c r="I112" s="258">
        <f>Variety!I335</f>
        <v>7.0632028897023833</v>
      </c>
      <c r="J112" s="259">
        <f>Variety!J335</f>
        <v>-7.3727191180719132E-2</v>
      </c>
      <c r="K112" s="87">
        <f>Variety!K335</f>
        <v>-1.0330378796648705E-2</v>
      </c>
      <c r="L112" s="125">
        <f>Variety!L335</f>
        <v>32389209.439470153</v>
      </c>
      <c r="M112" s="89">
        <f>Variety!M335</f>
        <v>-1909589.7050761171</v>
      </c>
      <c r="N112" s="87">
        <f>Variety!N335</f>
        <v>-5.5675118450313268E-2</v>
      </c>
      <c r="O112" s="124">
        <f>Variety!O335</f>
        <v>8745854.6384288948</v>
      </c>
      <c r="P112" s="88">
        <f>Variety!P335</f>
        <v>-417589.6691933088</v>
      </c>
      <c r="Q112" s="87">
        <f>Variety!Q335</f>
        <v>-4.5571256306534802E-2</v>
      </c>
    </row>
    <row r="113" spans="2:17">
      <c r="B113" s="500"/>
      <c r="C113" s="120" t="s">
        <v>190</v>
      </c>
      <c r="D113" s="124">
        <f>Variety!D336</f>
        <v>13.418054401874542</v>
      </c>
      <c r="E113" s="88">
        <f>Variety!E336</f>
        <v>-58.377261161804199</v>
      </c>
      <c r="F113" s="87">
        <f>Variety!F336</f>
        <v>-0.81310682602998774</v>
      </c>
      <c r="G113" s="126">
        <f>Variety!G336</f>
        <v>5.9586301802178304E-6</v>
      </c>
      <c r="H113" s="90">
        <f>Variety!H336</f>
        <v>-2.6598675142580255E-5</v>
      </c>
      <c r="I113" s="258">
        <f>Variety!I336</f>
        <v>20.027787924815133</v>
      </c>
      <c r="J113" s="259">
        <f>Variety!J336</f>
        <v>11.007870531168088</v>
      </c>
      <c r="K113" s="87">
        <f>Variety!K336</f>
        <v>1.2203959361003913</v>
      </c>
      <c r="L113" s="125">
        <f>Variety!L336</f>
        <v>268.73394792437551</v>
      </c>
      <c r="M113" s="89">
        <f>Variety!M336</f>
        <v>-378.85386771082875</v>
      </c>
      <c r="N113" s="87">
        <f>Variety!N336</f>
        <v>-0.58502315603208122</v>
      </c>
      <c r="O113" s="124">
        <f>Variety!O336</f>
        <v>36.837207436561584</v>
      </c>
      <c r="P113" s="88">
        <f>Variety!P336</f>
        <v>-58.808346152305603</v>
      </c>
      <c r="Q113" s="87">
        <f>Variety!Q336</f>
        <v>-0.61485708373954873</v>
      </c>
    </row>
    <row r="114" spans="2:17" ht="15.75" customHeight="1">
      <c r="B114" s="500"/>
      <c r="C114" s="120" t="s">
        <v>180</v>
      </c>
      <c r="D114" s="124">
        <f>Variety!D337</f>
        <v>406883.02273170603</v>
      </c>
      <c r="E114" s="88">
        <f>Variety!E337</f>
        <v>32103.280796073319</v>
      </c>
      <c r="F114" s="87">
        <f>Variety!F337</f>
        <v>8.5659061053483948E-2</v>
      </c>
      <c r="G114" s="126">
        <f>Variety!G337</f>
        <v>0.18068681095291253</v>
      </c>
      <c r="H114" s="90">
        <f>Variety!H337</f>
        <v>1.0733961088000593E-2</v>
      </c>
      <c r="I114" s="258">
        <f>Variety!I337</f>
        <v>5.2652104320368904</v>
      </c>
      <c r="J114" s="259">
        <f>Variety!J337</f>
        <v>-9.6369389837185793E-2</v>
      </c>
      <c r="K114" s="87">
        <f>Variety!K337</f>
        <v>-1.797406604747722E-2</v>
      </c>
      <c r="L114" s="125">
        <f>Variety!L337</f>
        <v>2142324.7359056817</v>
      </c>
      <c r="M114" s="89">
        <f>Variety!M337</f>
        <v>132913.23389641987</v>
      </c>
      <c r="N114" s="87">
        <f>Variety!N337</f>
        <v>6.6145353385066497E-2</v>
      </c>
      <c r="O114" s="124">
        <f>Variety!O337</f>
        <v>332496.83970640373</v>
      </c>
      <c r="P114" s="88">
        <f>Variety!P337</f>
        <v>26427.511571875075</v>
      </c>
      <c r="Q114" s="87">
        <f>Variety!Q337</f>
        <v>8.6344854392790438E-2</v>
      </c>
    </row>
    <row r="115" spans="2:17">
      <c r="B115" s="500"/>
      <c r="C115" s="120" t="s">
        <v>185</v>
      </c>
      <c r="D115" s="124">
        <f>Variety!D338</f>
        <v>203310.50517751908</v>
      </c>
      <c r="E115" s="88">
        <f>Variety!E338</f>
        <v>15945.903485896735</v>
      </c>
      <c r="F115" s="87">
        <f>Variety!F338</f>
        <v>8.510627590232657E-2</v>
      </c>
      <c r="G115" s="126">
        <f>Variety!G338</f>
        <v>9.0285228828469746E-2</v>
      </c>
      <c r="H115" s="90">
        <f>Variety!H338</f>
        <v>5.320262854497021E-3</v>
      </c>
      <c r="I115" s="258">
        <f>Variety!I338</f>
        <v>6.7972241716909121</v>
      </c>
      <c r="J115" s="259">
        <f>Variety!J338</f>
        <v>2.272569907890265E-3</v>
      </c>
      <c r="K115" s="87">
        <f>Variety!K338</f>
        <v>3.3444975638883634E-4</v>
      </c>
      <c r="L115" s="125">
        <f>Variety!L338</f>
        <v>1381947.080151323</v>
      </c>
      <c r="M115" s="89">
        <f>Variety!M338</f>
        <v>108813.67976939585</v>
      </c>
      <c r="N115" s="87">
        <f>Variety!N338</f>
        <v>8.5469189431958068E-2</v>
      </c>
      <c r="O115" s="124">
        <f>Variety!O338</f>
        <v>195699.44542975287</v>
      </c>
      <c r="P115" s="88">
        <f>Variety!P338</f>
        <v>13688.556230582559</v>
      </c>
      <c r="Q115" s="87">
        <f>Variety!Q338</f>
        <v>7.5207347707660979E-2</v>
      </c>
    </row>
    <row r="116" spans="2:17">
      <c r="B116" s="500"/>
      <c r="C116" s="120" t="s">
        <v>163</v>
      </c>
      <c r="D116" s="124">
        <f>Variety!D339</f>
        <v>3383579.8751298361</v>
      </c>
      <c r="E116" s="88">
        <f>Variety!E339</f>
        <v>377807.70781621663</v>
      </c>
      <c r="F116" s="87">
        <f>Variety!F339</f>
        <v>0.12569406022342627</v>
      </c>
      <c r="G116" s="126">
        <f>Variety!G339</f>
        <v>1.5025651675931273</v>
      </c>
      <c r="H116" s="90">
        <f>Variety!H339</f>
        <v>0.13952579080814198</v>
      </c>
      <c r="I116" s="258">
        <f>Variety!I339</f>
        <v>5.6426705003347255</v>
      </c>
      <c r="J116" s="259">
        <f>Variety!J339</f>
        <v>-8.7970627887303365E-2</v>
      </c>
      <c r="K116" s="87">
        <f>Variety!K339</f>
        <v>-1.5350922509188228E-2</v>
      </c>
      <c r="L116" s="125">
        <f>Variety!L339</f>
        <v>19092426.346921381</v>
      </c>
      <c r="M116" s="89">
        <f>Variety!M339</f>
        <v>1867424.742848888</v>
      </c>
      <c r="N116" s="87">
        <f>Variety!N339</f>
        <v>0.10841361793588306</v>
      </c>
      <c r="O116" s="124">
        <f>Variety!O339</f>
        <v>4624778.6588902231</v>
      </c>
      <c r="P116" s="88">
        <f>Variety!P339</f>
        <v>393800.50663616788</v>
      </c>
      <c r="Q116" s="87">
        <f>Variety!Q339</f>
        <v>9.3075523546811631E-2</v>
      </c>
    </row>
    <row r="117" spans="2:17">
      <c r="B117" s="500"/>
      <c r="C117" s="120" t="s">
        <v>175</v>
      </c>
      <c r="D117" s="124">
        <f>Variety!D340</f>
        <v>973807.13687234232</v>
      </c>
      <c r="E117" s="88">
        <f>Variety!E340</f>
        <v>185292.90329201054</v>
      </c>
      <c r="F117" s="87">
        <f>Variety!F340</f>
        <v>0.23498992840074506</v>
      </c>
      <c r="G117" s="126">
        <f>Variety!G340</f>
        <v>0.43244396107593813</v>
      </c>
      <c r="H117" s="90">
        <f>Variety!H340</f>
        <v>7.4873297133701722E-2</v>
      </c>
      <c r="I117" s="258">
        <f>Variety!I340</f>
        <v>5.953468041789078</v>
      </c>
      <c r="J117" s="259">
        <f>Variety!J340</f>
        <v>-0.10012005260890522</v>
      </c>
      <c r="K117" s="87">
        <f>Variety!K340</f>
        <v>-1.6538960208005687E-2</v>
      </c>
      <c r="L117" s="125">
        <f>Variety!L340</f>
        <v>5797529.6682356121</v>
      </c>
      <c r="M117" s="89">
        <f>Variety!M340</f>
        <v>1024189.2915703654</v>
      </c>
      <c r="N117" s="87">
        <f>Variety!N340</f>
        <v>0.21456447911763732</v>
      </c>
      <c r="O117" s="124">
        <f>Variety!O340</f>
        <v>1172314.6946227257</v>
      </c>
      <c r="P117" s="88">
        <f>Variety!P340</f>
        <v>157207.50838014449</v>
      </c>
      <c r="Q117" s="87">
        <f>Variety!Q340</f>
        <v>0.1548678903181131</v>
      </c>
    </row>
    <row r="118" spans="2:17">
      <c r="B118" s="500"/>
      <c r="C118" s="120" t="s">
        <v>207</v>
      </c>
      <c r="D118" s="124">
        <f>Variety!D341</f>
        <v>6003166.2834939444</v>
      </c>
      <c r="E118" s="88">
        <f>Variety!E341</f>
        <v>9383.1214129431173</v>
      </c>
      <c r="F118" s="87">
        <f>Variety!F341</f>
        <v>1.565475620189997E-3</v>
      </c>
      <c r="G118" s="126">
        <f>Variety!G341</f>
        <v>2.665859499622826</v>
      </c>
      <c r="H118" s="90">
        <f>Variety!H341</f>
        <v>-5.2165024880264976E-2</v>
      </c>
      <c r="I118" s="258">
        <f>Variety!I341</f>
        <v>3.2618063431903259</v>
      </c>
      <c r="J118" s="259">
        <f>Variety!J341</f>
        <v>4.0658028718844275E-2</v>
      </c>
      <c r="K118" s="87">
        <f>Variety!K341</f>
        <v>1.2622215666438615E-2</v>
      </c>
      <c r="L118" s="125">
        <f>Variety!L341</f>
        <v>19581165.862726841</v>
      </c>
      <c r="M118" s="89">
        <f>Variety!M341</f>
        <v>274301.3328820765</v>
      </c>
      <c r="N118" s="87">
        <f>Variety!N341</f>
        <v>1.4207451057527154E-2</v>
      </c>
      <c r="O118" s="124">
        <f>Variety!O341</f>
        <v>4382727.7829481103</v>
      </c>
      <c r="P118" s="88">
        <f>Variety!P341</f>
        <v>-101793.59156387113</v>
      </c>
      <c r="Q118" s="87">
        <f>Variety!Q341</f>
        <v>-2.2698875323110396E-2</v>
      </c>
    </row>
    <row r="119" spans="2:17">
      <c r="B119" s="500"/>
      <c r="C119" s="120" t="s">
        <v>208</v>
      </c>
      <c r="D119" s="124">
        <f>Variety!D342</f>
        <v>165169.56638763778</v>
      </c>
      <c r="E119" s="88">
        <f>Variety!E342</f>
        <v>14045.562152819009</v>
      </c>
      <c r="F119" s="87">
        <f>Variety!F342</f>
        <v>9.2940643175354207E-2</v>
      </c>
      <c r="G119" s="126">
        <f>Variety!G342</f>
        <v>7.3347769628462497E-2</v>
      </c>
      <c r="H119" s="90">
        <f>Variety!H342</f>
        <v>4.8169705248236189E-3</v>
      </c>
      <c r="I119" s="258">
        <f>Variety!I342</f>
        <v>12.181665534153231</v>
      </c>
      <c r="J119" s="259">
        <f>Variety!J342</f>
        <v>-0.23381939893083548</v>
      </c>
      <c r="K119" s="87">
        <f>Variety!K342</f>
        <v>-1.8832884916783803E-2</v>
      </c>
      <c r="L119" s="125">
        <f>Variety!L342</f>
        <v>2012040.4141553212</v>
      </c>
      <c r="M119" s="89">
        <f>Variety!M342</f>
        <v>135762.6165505962</v>
      </c>
      <c r="N119" s="87">
        <f>Variety!N342</f>
        <v>7.2357417821557191E-2</v>
      </c>
      <c r="O119" s="124">
        <f>Variety!O342</f>
        <v>386673.09141773125</v>
      </c>
      <c r="P119" s="88">
        <f>Variety!P342</f>
        <v>31193.250436413917</v>
      </c>
      <c r="Q119" s="87">
        <f>Variety!Q342</f>
        <v>8.7749702909463476E-2</v>
      </c>
    </row>
    <row r="120" spans="2:17">
      <c r="B120" s="500"/>
      <c r="C120" s="120" t="s">
        <v>239</v>
      </c>
      <c r="D120" s="124">
        <f>Variety!D343</f>
        <v>157667.84224572068</v>
      </c>
      <c r="E120" s="88">
        <f>Variety!E343</f>
        <v>4426.3138269123447</v>
      </c>
      <c r="F120" s="87">
        <f>Variety!F343</f>
        <v>2.8884558073678637E-2</v>
      </c>
      <c r="G120" s="126">
        <f>Variety!G343</f>
        <v>7.0016437191067454E-2</v>
      </c>
      <c r="H120" s="90">
        <f>Variety!H343</f>
        <v>5.2539603200631169E-4</v>
      </c>
      <c r="I120" s="258">
        <f>Variety!I343</f>
        <v>16.178818454592374</v>
      </c>
      <c r="J120" s="259">
        <f>Variety!J343</f>
        <v>0.33938889584929299</v>
      </c>
      <c r="K120" s="87">
        <f>Variety!K343</f>
        <v>2.1426838295572102E-2</v>
      </c>
      <c r="L120" s="125">
        <f>Variety!L343</f>
        <v>2550879.3958208249</v>
      </c>
      <c r="M120" s="89">
        <f>Variety!M343</f>
        <v>123621.00095698424</v>
      </c>
      <c r="N120" s="87">
        <f>Variety!N343</f>
        <v>5.0930301124334505E-2</v>
      </c>
      <c r="O120" s="124">
        <f>Variety!O343</f>
        <v>310500.52284268982</v>
      </c>
      <c r="P120" s="88">
        <f>Variety!P343</f>
        <v>5002.7463454036624</v>
      </c>
      <c r="Q120" s="87">
        <f>Variety!Q343</f>
        <v>1.6375720971730554E-2</v>
      </c>
    </row>
    <row r="121" spans="2:17">
      <c r="B121" s="500"/>
      <c r="C121" s="120" t="s">
        <v>209</v>
      </c>
      <c r="D121" s="124">
        <f>Variety!D344</f>
        <v>8380734.9736320851</v>
      </c>
      <c r="E121" s="88">
        <f>Variety!E344</f>
        <v>228280.78389639594</v>
      </c>
      <c r="F121" s="87">
        <f>Variety!F344</f>
        <v>2.8001480116725076E-2</v>
      </c>
      <c r="G121" s="126">
        <f>Variety!G344</f>
        <v>3.7216796750589101</v>
      </c>
      <c r="H121" s="90">
        <f>Variety!H344</f>
        <v>2.4754073416645372E-2</v>
      </c>
      <c r="I121" s="258">
        <f>Variety!I344</f>
        <v>6.1179270629187874</v>
      </c>
      <c r="J121" s="259">
        <f>Variety!J344</f>
        <v>2.9739879558492888E-2</v>
      </c>
      <c r="K121" s="87">
        <f>Variety!K344</f>
        <v>4.8848497365152222E-3</v>
      </c>
      <c r="L121" s="125">
        <f>Variety!L344</f>
        <v>51272725.302333705</v>
      </c>
      <c r="M121" s="89">
        <f>Variety!M344</f>
        <v>1639058.1914529502</v>
      </c>
      <c r="N121" s="87">
        <f>Variety!N344</f>
        <v>3.3023112876010605E-2</v>
      </c>
      <c r="O121" s="124">
        <f>Variety!O344</f>
        <v>9473358.1808945499</v>
      </c>
      <c r="P121" s="88">
        <f>Variety!P344</f>
        <v>221166.39814802445</v>
      </c>
      <c r="Q121" s="87">
        <f>Variety!Q344</f>
        <v>2.3904216788983475E-2</v>
      </c>
    </row>
    <row r="122" spans="2:17" ht="15" thickBot="1">
      <c r="B122" s="501"/>
      <c r="C122" s="95" t="s">
        <v>210</v>
      </c>
      <c r="D122" s="121">
        <f>Variety!D345</f>
        <v>5242726.0166081069</v>
      </c>
      <c r="E122" s="84">
        <f>Variety!E345</f>
        <v>-202788.7930480428</v>
      </c>
      <c r="F122" s="83">
        <f>Variety!F345</f>
        <v>-3.7239599952689807E-2</v>
      </c>
      <c r="G122" s="123">
        <f>Variety!G345</f>
        <v>2.3281665533275842</v>
      </c>
      <c r="H122" s="86">
        <f>Variety!H345</f>
        <v>-0.14123255587398642</v>
      </c>
      <c r="I122" s="260">
        <f>Variety!I345</f>
        <v>7.2689807049455597</v>
      </c>
      <c r="J122" s="261">
        <f>Variety!J345</f>
        <v>-0.15296160585029384</v>
      </c>
      <c r="K122" s="83">
        <f>Variety!K345</f>
        <v>-2.0609376824149931E-2</v>
      </c>
      <c r="L122" s="122">
        <f>Variety!L345</f>
        <v>38109274.256040424</v>
      </c>
      <c r="M122" s="85">
        <f>Variety!M345</f>
        <v>-2307022.5138119832</v>
      </c>
      <c r="N122" s="83">
        <f>Variety!N345</f>
        <v>-5.7081491828634152E-2</v>
      </c>
      <c r="O122" s="121">
        <f>Variety!O345</f>
        <v>10440119.583457101</v>
      </c>
      <c r="P122" s="84">
        <f>Variety!P345</f>
        <v>-366365.14962699264</v>
      </c>
      <c r="Q122" s="83">
        <f>Variety!Q345</f>
        <v>-3.3902342776218834E-2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2" t="s">
        <v>212</v>
      </c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  <c r="M124" s="512"/>
      <c r="N124" s="512"/>
      <c r="O124" s="512"/>
      <c r="P124" s="512"/>
      <c r="Q124" s="512"/>
    </row>
    <row r="125" spans="2:17" s="55" customFormat="1">
      <c r="B125" s="513" t="s">
        <v>14</v>
      </c>
      <c r="C125" s="513"/>
      <c r="D125" s="513"/>
      <c r="E125" s="513"/>
      <c r="F125" s="513"/>
      <c r="G125" s="513"/>
      <c r="H125" s="513"/>
      <c r="I125" s="513"/>
      <c r="J125" s="513"/>
      <c r="K125" s="513"/>
      <c r="L125" s="513"/>
      <c r="M125" s="513"/>
      <c r="N125" s="513"/>
      <c r="O125" s="513"/>
      <c r="P125" s="513"/>
      <c r="Q125" s="513"/>
    </row>
    <row r="126" spans="2:17" s="55" customFormat="1" ht="15" thickBot="1">
      <c r="B126" s="513" t="str">
        <f>'HOME PAGE'!H6</f>
        <v>LATEST 52 WEEKS ENDING 04-20-2025</v>
      </c>
      <c r="C126" s="513"/>
      <c r="D126" s="513"/>
      <c r="E126" s="513"/>
      <c r="F126" s="513"/>
      <c r="G126" s="513"/>
      <c r="H126" s="513"/>
      <c r="I126" s="513"/>
      <c r="J126" s="513"/>
      <c r="K126" s="513"/>
      <c r="L126" s="513"/>
      <c r="M126" s="513"/>
      <c r="N126" s="513"/>
      <c r="O126" s="513"/>
      <c r="P126" s="513"/>
      <c r="Q126" s="513"/>
    </row>
    <row r="127" spans="2:17" s="55" customFormat="1" ht="24" customHeight="1">
      <c r="B127" s="1"/>
      <c r="C127" s="68"/>
      <c r="D127" s="496" t="s">
        <v>70</v>
      </c>
      <c r="E127" s="497"/>
      <c r="F127" s="498"/>
      <c r="G127" s="494" t="s">
        <v>19</v>
      </c>
      <c r="H127" s="495"/>
      <c r="I127" s="496" t="s">
        <v>20</v>
      </c>
      <c r="J127" s="497"/>
      <c r="K127" s="498"/>
      <c r="L127" s="494" t="s">
        <v>21</v>
      </c>
      <c r="M127" s="497"/>
      <c r="N127" s="495"/>
      <c r="O127" s="496" t="s">
        <v>22</v>
      </c>
      <c r="P127" s="497"/>
      <c r="Q127" s="498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Data'!D45</f>
        <v>2978658827.4505925</v>
      </c>
      <c r="E129" s="425">
        <f>'Segment Data'!E45</f>
        <v>19818873.412608147</v>
      </c>
      <c r="F129" s="426">
        <f>'Segment Data'!F45</f>
        <v>6.6981904126179447E-3</v>
      </c>
      <c r="G129" s="427">
        <f>'Segment Data'!G45</f>
        <v>100.00000000000007</v>
      </c>
      <c r="H129" s="428">
        <f>'Segment Data'!H45</f>
        <v>1.1368683772161603E-13</v>
      </c>
      <c r="I129" s="429">
        <f>'Segment Data'!I45</f>
        <v>6.4272554908246446</v>
      </c>
      <c r="J129" s="430">
        <f>'Segment Data'!J45</f>
        <v>-1.8578101094516519E-2</v>
      </c>
      <c r="K129" s="426">
        <f>'Segment Data'!K45</f>
        <v>-2.8821875137774286E-3</v>
      </c>
      <c r="L129" s="431">
        <f>'Segment Data'!L45</f>
        <v>19144601304.02512</v>
      </c>
      <c r="M129" s="432">
        <f>'Segment Data'!M45</f>
        <v>72411335.174533844</v>
      </c>
      <c r="N129" s="426">
        <f>'Segment Data'!N45</f>
        <v>3.7966974580684624E-3</v>
      </c>
      <c r="O129" s="424">
        <f>'Segment Data'!O45</f>
        <v>4776221835.5774326</v>
      </c>
      <c r="P129" s="425">
        <f>'Segment Data'!P45</f>
        <v>34678901.714741707</v>
      </c>
      <c r="Q129" s="426">
        <f>'Segment Data'!Q45</f>
        <v>7.3138432359380941E-3</v>
      </c>
    </row>
    <row r="130" spans="2:17" s="55" customFormat="1">
      <c r="B130" s="499" t="s">
        <v>66</v>
      </c>
      <c r="C130" s="421" t="s">
        <v>194</v>
      </c>
      <c r="D130" s="355">
        <f>'Segment Data'!D46</f>
        <v>2543766845.85144</v>
      </c>
      <c r="E130" s="347">
        <f>'Segment Data'!E46</f>
        <v>28364556.369072914</v>
      </c>
      <c r="F130" s="114">
        <f>'Segment Data'!F46</f>
        <v>1.127634990541013E-2</v>
      </c>
      <c r="G130" s="348">
        <f>'Segment Data'!G46</f>
        <v>85.399738379189557</v>
      </c>
      <c r="H130" s="115">
        <f>'Segment Data'!H46</f>
        <v>0.38661402788596888</v>
      </c>
      <c r="I130" s="349">
        <f>'Segment Data'!I46</f>
        <v>6.4958773769964413</v>
      </c>
      <c r="J130" s="350">
        <f>'Segment Data'!J46</f>
        <v>-2.0404088899941719E-2</v>
      </c>
      <c r="K130" s="114">
        <f>'Segment Data'!K46</f>
        <v>-3.1312473236045097E-3</v>
      </c>
      <c r="L130" s="351">
        <f>'Segment Data'!L46</f>
        <v>16523997506.319963</v>
      </c>
      <c r="M130" s="352">
        <f>'Segment Data'!M46</f>
        <v>132928188.0926857</v>
      </c>
      <c r="N130" s="114">
        <f>'Segment Data'!N46</f>
        <v>8.1097935413442634E-3</v>
      </c>
      <c r="O130" s="353">
        <f>'Segment Data'!O46</f>
        <v>4211455780.7617435</v>
      </c>
      <c r="P130" s="354">
        <f>'Segment Data'!P46</f>
        <v>41993138.052280426</v>
      </c>
      <c r="Q130" s="114">
        <f>'Segment Data'!Q46</f>
        <v>1.0071594747516868E-2</v>
      </c>
    </row>
    <row r="131" spans="2:17" s="55" customFormat="1">
      <c r="B131" s="500"/>
      <c r="C131" s="421" t="s">
        <v>195</v>
      </c>
      <c r="D131" s="355">
        <f>'Segment Data'!D47</f>
        <v>393864722.84325784</v>
      </c>
      <c r="E131" s="347">
        <f>'Segment Data'!E47</f>
        <v>-8292803.0461119413</v>
      </c>
      <c r="F131" s="114">
        <f>'Segment Data'!F47</f>
        <v>-2.0620782932688975E-2</v>
      </c>
      <c r="G131" s="348">
        <f>'Segment Data'!G47</f>
        <v>13.222888073434156</v>
      </c>
      <c r="H131" s="115">
        <f>'Segment Data'!H47</f>
        <v>-0.36884152790969793</v>
      </c>
      <c r="I131" s="349">
        <f>'Segment Data'!I47</f>
        <v>5.6888265559396238</v>
      </c>
      <c r="J131" s="350">
        <f>'Segment Data'!J47</f>
        <v>-1.1566847907716671E-2</v>
      </c>
      <c r="K131" s="114">
        <f>'Segment Data'!K47</f>
        <v>-2.0291315157143211E-3</v>
      </c>
      <c r="L131" s="351">
        <f>'Segment Data'!L47</f>
        <v>2240628094.7585249</v>
      </c>
      <c r="M131" s="352">
        <f>'Segment Data'!M47</f>
        <v>-51828013.128804684</v>
      </c>
      <c r="N131" s="114">
        <f>'Segment Data'!N47</f>
        <v>-2.2608072167875914E-2</v>
      </c>
      <c r="O131" s="353">
        <f>'Segment Data'!O47</f>
        <v>480914061.18308234</v>
      </c>
      <c r="P131" s="354">
        <f>'Segment Data'!P47</f>
        <v>-7110688.8104433417</v>
      </c>
      <c r="Q131" s="114">
        <f>'Segment Data'!Q47</f>
        <v>-1.4570344660875652E-2</v>
      </c>
    </row>
    <row r="132" spans="2:17" s="55" customFormat="1">
      <c r="B132" s="500"/>
      <c r="C132" s="421" t="s">
        <v>293</v>
      </c>
      <c r="D132" s="355">
        <f>'Segment Data'!D48</f>
        <v>15395320.204433184</v>
      </c>
      <c r="E132" s="347">
        <f>'Segment Data'!E48</f>
        <v>-620045.96268750168</v>
      </c>
      <c r="F132" s="114">
        <f>'Segment Data'!F48</f>
        <v>-3.8715690682142943E-2</v>
      </c>
      <c r="G132" s="348">
        <f>'Segment Data'!G48</f>
        <v>0.51685409764131696</v>
      </c>
      <c r="H132" s="115">
        <f>'Segment Data'!H48</f>
        <v>-2.4417698599781046E-2</v>
      </c>
      <c r="I132" s="349">
        <f>'Segment Data'!I48</f>
        <v>10.930961710288788</v>
      </c>
      <c r="J132" s="350">
        <f>'Segment Data'!J48</f>
        <v>-0.2844121552170229</v>
      </c>
      <c r="K132" s="114">
        <f>'Segment Data'!K48</f>
        <v>-2.5359132796434512E-2</v>
      </c>
      <c r="L132" s="351">
        <f>'Segment Data'!L48</f>
        <v>168285655.6722945</v>
      </c>
      <c r="M132" s="352">
        <f>'Segment Data'!M48</f>
        <v>-11332663.484936804</v>
      </c>
      <c r="N132" s="114">
        <f>'Segment Data'!N48</f>
        <v>-6.3093027137263238E-2</v>
      </c>
      <c r="O132" s="353">
        <f>'Segment Data'!O48</f>
        <v>34015099.275245845</v>
      </c>
      <c r="P132" s="354">
        <f>'Segment Data'!P48</f>
        <v>-1162576.3923078924</v>
      </c>
      <c r="Q132" s="114">
        <f>'Segment Data'!Q48</f>
        <v>-3.3048698364690397E-2</v>
      </c>
    </row>
    <row r="133" spans="2:17" s="55" customFormat="1">
      <c r="B133" s="500"/>
      <c r="C133" s="421" t="s">
        <v>193</v>
      </c>
      <c r="D133" s="355">
        <f>'Segment Data'!D49</f>
        <v>5405856.5531263705</v>
      </c>
      <c r="E133" s="347">
        <f>'Segment Data'!E49</f>
        <v>-315887.32545282692</v>
      </c>
      <c r="F133" s="114">
        <f>'Segment Data'!F49</f>
        <v>-5.5208225351615514E-2</v>
      </c>
      <c r="G133" s="348">
        <f>'Segment Data'!G49</f>
        <v>0.18148626164592332</v>
      </c>
      <c r="H133" s="115">
        <f>'Segment Data'!H49</f>
        <v>-1.1891682665347153E-2</v>
      </c>
      <c r="I133" s="349">
        <f>'Segment Data'!I49</f>
        <v>3.1086574206326865</v>
      </c>
      <c r="J133" s="350">
        <f>'Segment Data'!J49</f>
        <v>-6.0810104285144995E-3</v>
      </c>
      <c r="K133" s="114">
        <f>'Segment Data'!K49</f>
        <v>-1.9523342210288524E-3</v>
      </c>
      <c r="L133" s="351">
        <f>'Segment Data'!L49</f>
        <v>16804956.088752128</v>
      </c>
      <c r="M133" s="352">
        <f>'Segment Data'!M49</f>
        <v>-1016779.462547671</v>
      </c>
      <c r="N133" s="114">
        <f>'Segment Data'!N49</f>
        <v>-5.7052774665008084E-2</v>
      </c>
      <c r="O133" s="353">
        <f>'Segment Data'!O49</f>
        <v>8695043.203950718</v>
      </c>
      <c r="P133" s="354">
        <f>'Segment Data'!P49</f>
        <v>-576585.67190566286</v>
      </c>
      <c r="Q133" s="114">
        <f>'Segment Data'!Q49</f>
        <v>-6.218817422762795E-2</v>
      </c>
    </row>
    <row r="134" spans="2:17" s="55" customFormat="1" ht="15" thickBot="1">
      <c r="B134" s="501"/>
      <c r="C134" s="422" t="s">
        <v>292</v>
      </c>
      <c r="D134" s="356">
        <f>'Segment Data'!D50</f>
        <v>1123481.1111445639</v>
      </c>
      <c r="E134" s="113">
        <f>'Segment Data'!E50</f>
        <v>-508640.0134876261</v>
      </c>
      <c r="F134" s="111">
        <f>'Segment Data'!F50</f>
        <v>-0.31164354520700888</v>
      </c>
      <c r="G134" s="171">
        <f>'Segment Data'!G50</f>
        <v>3.7717683569223739E-2</v>
      </c>
      <c r="H134" s="112">
        <f>'Segment Data'!H50</f>
        <v>-1.7443161558773221E-2</v>
      </c>
      <c r="I134" s="234">
        <f>'Segment Data'!I50</f>
        <v>28.707599489043744</v>
      </c>
      <c r="J134" s="235">
        <f>'Segment Data'!J50</f>
        <v>0.25288410312590415</v>
      </c>
      <c r="K134" s="111">
        <f>'Segment Data'!K50</f>
        <v>8.8872476739323067E-3</v>
      </c>
      <c r="L134" s="170">
        <f>'Segment Data'!L50</f>
        <v>32252445.77224398</v>
      </c>
      <c r="M134" s="169">
        <f>'Segment Data'!M50</f>
        <v>-14189096.304509122</v>
      </c>
      <c r="N134" s="111">
        <f>'Segment Data'!N50</f>
        <v>-0.30552595090531354</v>
      </c>
      <c r="O134" s="168">
        <f>'Segment Data'!O50</f>
        <v>7323223.877009741</v>
      </c>
      <c r="P134" s="167">
        <f>'Segment Data'!P50</f>
        <v>-3891279.9268936357</v>
      </c>
      <c r="Q134" s="111">
        <f>'Segment Data'!Q50</f>
        <v>-0.34698636648901193</v>
      </c>
    </row>
    <row r="135" spans="2:17" s="55" customFormat="1">
      <c r="B135" s="499" t="s">
        <v>151</v>
      </c>
      <c r="C135" s="224" t="s">
        <v>150</v>
      </c>
      <c r="D135" s="110">
        <f>Fat!D31</f>
        <v>2817720015.3034019</v>
      </c>
      <c r="E135" s="109">
        <f>Fat!E31</f>
        <v>23915155.296329498</v>
      </c>
      <c r="F135" s="107">
        <f>Fat!F31</f>
        <v>8.5600664665852703E-3</v>
      </c>
      <c r="G135" s="223">
        <f>Fat!G31</f>
        <v>94.596937028705099</v>
      </c>
      <c r="H135" s="108">
        <f>Fat!H31</f>
        <v>0.17463290257911979</v>
      </c>
      <c r="I135" s="236">
        <f>Fat!I31</f>
        <v>6.4690477590151838</v>
      </c>
      <c r="J135" s="237">
        <f>Fat!J31</f>
        <v>-1.9265181433794965E-2</v>
      </c>
      <c r="K135" s="107">
        <f>Fat!K31</f>
        <v>-2.9692127384444329E-3</v>
      </c>
      <c r="L135" s="222">
        <f>Fat!L31</f>
        <v>18227965350.530701</v>
      </c>
      <c r="M135" s="221">
        <f>Fat!M31</f>
        <v>100885124.25756454</v>
      </c>
      <c r="N135" s="107">
        <f>Fat!N31</f>
        <v>5.5654370697462386E-3</v>
      </c>
      <c r="O135" s="225">
        <f>Fat!O31</f>
        <v>4548751807.8484383</v>
      </c>
      <c r="P135" s="226">
        <f>Fat!P31</f>
        <v>42867641.450564384</v>
      </c>
      <c r="Q135" s="107">
        <f>Fat!Q31</f>
        <v>9.5137024982233261E-3</v>
      </c>
    </row>
    <row r="136" spans="2:17" s="55" customFormat="1">
      <c r="B136" s="500"/>
      <c r="C136" s="220" t="s">
        <v>213</v>
      </c>
      <c r="D136" s="99">
        <f>Fat!D32</f>
        <v>149646574.55443284</v>
      </c>
      <c r="E136" s="98">
        <f>Fat!E32</f>
        <v>-3220266.7215221524</v>
      </c>
      <c r="F136" s="96">
        <f>Fat!F32</f>
        <v>-2.1065828891622951E-2</v>
      </c>
      <c r="G136" s="203">
        <f>Fat!G32</f>
        <v>5.0239582047909135</v>
      </c>
      <c r="H136" s="97">
        <f>Fat!H32</f>
        <v>-0.14248687674635274</v>
      </c>
      <c r="I136" s="238">
        <f>Fat!I32</f>
        <v>5.6350756913536433</v>
      </c>
      <c r="J136" s="239">
        <f>Fat!J32</f>
        <v>-3.6520674041433665E-2</v>
      </c>
      <c r="K136" s="96">
        <f>Fat!K32</f>
        <v>-6.4392230491334829E-3</v>
      </c>
      <c r="L136" s="202">
        <f>Fat!L32</f>
        <v>843269774.56602514</v>
      </c>
      <c r="M136" s="201">
        <f>Fat!M32</f>
        <v>-23729246.804107308</v>
      </c>
      <c r="N136" s="96">
        <f>Fat!N32</f>
        <v>-2.7369404369808399E-2</v>
      </c>
      <c r="O136" s="200">
        <f>Fat!O32</f>
        <v>207261611.02440447</v>
      </c>
      <c r="P136" s="199">
        <f>Fat!P32</f>
        <v>-6630822.4916657507</v>
      </c>
      <c r="Q136" s="96">
        <f>Fat!Q32</f>
        <v>-3.1000734260043669E-2</v>
      </c>
    </row>
    <row r="137" spans="2:17" s="55" customFormat="1">
      <c r="B137" s="500"/>
      <c r="C137" s="220" t="s">
        <v>65</v>
      </c>
      <c r="D137" s="99">
        <f>Fat!D33</f>
        <v>2503000.4610815882</v>
      </c>
      <c r="E137" s="98">
        <f>Fat!E33</f>
        <v>-720805.69838771503</v>
      </c>
      <c r="F137" s="96">
        <f>Fat!F33</f>
        <v>-0.22358841156453796</v>
      </c>
      <c r="G137" s="203">
        <f>Fat!G33</f>
        <v>8.4031122934071792E-2</v>
      </c>
      <c r="H137" s="97">
        <f>Fat!H33</f>
        <v>-2.4923947618822218E-2</v>
      </c>
      <c r="I137" s="238">
        <f>Fat!I33</f>
        <v>4.9012492190807668</v>
      </c>
      <c r="J137" s="239">
        <f>Fat!J33</f>
        <v>0.20464052869084792</v>
      </c>
      <c r="K137" s="96">
        <f>Fat!K33</f>
        <v>4.3571977607923383E-2</v>
      </c>
      <c r="L137" s="202">
        <f>Fat!L33</f>
        <v>12267829.055234933</v>
      </c>
      <c r="M137" s="201">
        <f>Fat!M33</f>
        <v>-2873126.9694611449</v>
      </c>
      <c r="N137" s="96">
        <f>Fat!N33</f>
        <v>-0.18975862321869577</v>
      </c>
      <c r="O137" s="200">
        <f>Fat!O33</f>
        <v>3404506.6789344633</v>
      </c>
      <c r="P137" s="199">
        <f>Fat!P33</f>
        <v>-1009094.1093961848</v>
      </c>
      <c r="Q137" s="96">
        <f>Fat!Q33</f>
        <v>-0.22863284601185091</v>
      </c>
    </row>
    <row r="138" spans="2:17" s="55" customFormat="1" ht="15" thickBot="1">
      <c r="B138" s="501"/>
      <c r="C138" s="227" t="s">
        <v>13</v>
      </c>
      <c r="D138" s="94">
        <f>Fat!D34</f>
        <v>8789237.1316613667</v>
      </c>
      <c r="E138" s="93">
        <f>Fat!E34</f>
        <v>-155209.46381384321</v>
      </c>
      <c r="F138" s="91">
        <f>Fat!F34</f>
        <v>-1.7352606688082872E-2</v>
      </c>
      <c r="G138" s="215">
        <f>Fat!G34</f>
        <v>0.29507364356944488</v>
      </c>
      <c r="H138" s="92">
        <f>Fat!H34</f>
        <v>-7.2220782139706952E-3</v>
      </c>
      <c r="I138" s="240">
        <f>Fat!I34</f>
        <v>6.9514963537747327</v>
      </c>
      <c r="J138" s="241">
        <f>Fat!J34</f>
        <v>-8.8599923892352273E-2</v>
      </c>
      <c r="K138" s="91">
        <f>Fat!K34</f>
        <v>-1.2585044351369597E-2</v>
      </c>
      <c r="L138" s="214">
        <f>Fat!L34</f>
        <v>61098349.873205483</v>
      </c>
      <c r="M138" s="213">
        <f>Fat!M34</f>
        <v>-1871415.3093915731</v>
      </c>
      <c r="N138" s="91">
        <f>Fat!N34</f>
        <v>-2.9719267714671038E-2</v>
      </c>
      <c r="O138" s="212">
        <f>Fat!O34</f>
        <v>16803910.025655046</v>
      </c>
      <c r="P138" s="211">
        <f>Fat!P34</f>
        <v>-548823.13476859033</v>
      </c>
      <c r="Q138" s="91">
        <f>Fat!Q34</f>
        <v>-3.1627475032019209E-2</v>
      </c>
    </row>
    <row r="139" spans="2:17" s="55" customFormat="1">
      <c r="B139" s="499" t="s">
        <v>67</v>
      </c>
      <c r="C139" s="224" t="s">
        <v>148</v>
      </c>
      <c r="D139" s="110">
        <f>'Form Data'!D136</f>
        <v>30210205.688051689</v>
      </c>
      <c r="E139" s="109">
        <f>'Form Data'!E136</f>
        <v>1745496.432069812</v>
      </c>
      <c r="F139" s="107">
        <f>'Form Data'!F136</f>
        <v>6.1321421426533441E-2</v>
      </c>
      <c r="G139" s="223">
        <f>'Form Data'!G136</f>
        <v>1.0142217500588464</v>
      </c>
      <c r="H139" s="108">
        <f>'Form Data'!H136</f>
        <v>5.219914328907016E-2</v>
      </c>
      <c r="I139" s="236">
        <f>'Form Data'!I136</f>
        <v>9.6508631544092207</v>
      </c>
      <c r="J139" s="237">
        <f>'Form Data'!J136</f>
        <v>-2.0246689345601254E-2</v>
      </c>
      <c r="K139" s="107">
        <f>'Form Data'!K136</f>
        <v>-2.0935228399536457E-3</v>
      </c>
      <c r="L139" s="222">
        <f>'Form Data'!L136</f>
        <v>291554560.9619419</v>
      </c>
      <c r="M139" s="221">
        <f>'Form Data'!M136</f>
        <v>16269231.076796591</v>
      </c>
      <c r="N139" s="107">
        <f>'Form Data'!N136</f>
        <v>5.9099520790244976E-2</v>
      </c>
      <c r="O139" s="225">
        <f>'Form Data'!O136</f>
        <v>58262314.496028043</v>
      </c>
      <c r="P139" s="226">
        <f>'Form Data'!P136</f>
        <v>2945172.912899971</v>
      </c>
      <c r="Q139" s="107">
        <f>'Form Data'!Q136</f>
        <v>5.3241596160099845E-2</v>
      </c>
    </row>
    <row r="140" spans="2:17" s="55" customFormat="1">
      <c r="B140" s="500"/>
      <c r="C140" s="220" t="s">
        <v>147</v>
      </c>
      <c r="D140" s="99">
        <f>'Form Data'!D137</f>
        <v>604938743.76076496</v>
      </c>
      <c r="E140" s="98">
        <f>'Form Data'!E137</f>
        <v>22184656.022654653</v>
      </c>
      <c r="F140" s="96">
        <f>'Form Data'!F137</f>
        <v>3.8068640768804764E-2</v>
      </c>
      <c r="G140" s="203">
        <f>'Form Data'!G137</f>
        <v>20.309098114419736</v>
      </c>
      <c r="H140" s="97">
        <f>'Form Data'!H137</f>
        <v>0.61374125867583018</v>
      </c>
      <c r="I140" s="238">
        <f>'Form Data'!I137</f>
        <v>5.7534123973547375</v>
      </c>
      <c r="J140" s="239">
        <f>'Form Data'!J137</f>
        <v>4.6530057706513084E-2</v>
      </c>
      <c r="K140" s="96">
        <f>'Form Data'!K137</f>
        <v>8.1533234675697248E-3</v>
      </c>
      <c r="L140" s="202">
        <f>'Form Data'!L137</f>
        <v>3480462067.9933858</v>
      </c>
      <c r="M140" s="201">
        <f>'Form Data'!M137</f>
        <v>154753056.32295227</v>
      </c>
      <c r="N140" s="96">
        <f>'Form Data'!N137</f>
        <v>4.653235017853323E-2</v>
      </c>
      <c r="O140" s="200">
        <f>'Form Data'!O137</f>
        <v>938506379.89428282</v>
      </c>
      <c r="P140" s="199">
        <f>'Form Data'!P137</f>
        <v>35419999.046845436</v>
      </c>
      <c r="Q140" s="96">
        <f>'Form Data'!Q137</f>
        <v>3.9221053265810574E-2</v>
      </c>
    </row>
    <row r="141" spans="2:17" s="55" customFormat="1">
      <c r="B141" s="500"/>
      <c r="C141" s="220" t="s">
        <v>146</v>
      </c>
      <c r="D141" s="99">
        <f>'Form Data'!D138</f>
        <v>2406915.1403612574</v>
      </c>
      <c r="E141" s="98">
        <f>'Form Data'!E138</f>
        <v>-237537.99681009119</v>
      </c>
      <c r="F141" s="96">
        <f>'Form Data'!F138</f>
        <v>-8.9824997641733517E-2</v>
      </c>
      <c r="G141" s="203">
        <f>'Form Data'!G138</f>
        <v>8.0805331519666387E-2</v>
      </c>
      <c r="H141" s="97">
        <f>'Form Data'!H138</f>
        <v>-8.5693280851024539E-3</v>
      </c>
      <c r="I141" s="238">
        <f>'Form Data'!I138</f>
        <v>8.0435235446566953</v>
      </c>
      <c r="J141" s="239">
        <f>'Form Data'!J138</f>
        <v>2.1692912544898135E-2</v>
      </c>
      <c r="K141" s="96">
        <f>'Form Data'!K138</f>
        <v>2.7042346740730602E-3</v>
      </c>
      <c r="L141" s="202">
        <f>'Form Data'!L138</f>
        <v>19360078.601486448</v>
      </c>
      <c r="M141" s="201">
        <f>'Form Data'!M138</f>
        <v>-1853276.5794588141</v>
      </c>
      <c r="N141" s="96">
        <f>'Form Data'!N138</f>
        <v>-8.7363670840881688E-2</v>
      </c>
      <c r="O141" s="200">
        <f>'Form Data'!O138</f>
        <v>3832272.9137389567</v>
      </c>
      <c r="P141" s="199">
        <f>'Form Data'!P138</f>
        <v>-371146.06610394921</v>
      </c>
      <c r="Q141" s="96">
        <f>'Form Data'!Q138</f>
        <v>-8.8296234061782733E-2</v>
      </c>
    </row>
    <row r="142" spans="2:17" s="55" customFormat="1">
      <c r="B142" s="500"/>
      <c r="C142" s="220" t="s">
        <v>145</v>
      </c>
      <c r="D142" s="99">
        <f>'Form Data'!D139</f>
        <v>30876636.630998679</v>
      </c>
      <c r="E142" s="98">
        <f>'Form Data'!E139</f>
        <v>-54139.339100006968</v>
      </c>
      <c r="F142" s="96">
        <f>'Form Data'!F139</f>
        <v>-1.7503388583702006E-3</v>
      </c>
      <c r="G142" s="203">
        <f>'Form Data'!G139</f>
        <v>1.0365952739013664</v>
      </c>
      <c r="H142" s="97">
        <f>'Form Data'!H139</f>
        <v>-8.7730613438996574E-3</v>
      </c>
      <c r="I142" s="238">
        <f>'Form Data'!I139</f>
        <v>12.857917315292037</v>
      </c>
      <c r="J142" s="239">
        <f>'Form Data'!J139</f>
        <v>-2.82568020612608E-2</v>
      </c>
      <c r="K142" s="96">
        <f>'Form Data'!K139</f>
        <v>-2.1927999578407443E-3</v>
      </c>
      <c r="L142" s="202">
        <f>'Form Data'!L139</f>
        <v>397009240.7756983</v>
      </c>
      <c r="M142" s="201">
        <f>'Form Data'!M139</f>
        <v>-1570123.9598407149</v>
      </c>
      <c r="N142" s="96">
        <f>'Form Data'!N139</f>
        <v>-3.9393006732360725E-3</v>
      </c>
      <c r="O142" s="200">
        <f>'Form Data'!O139</f>
        <v>89819868.66870366</v>
      </c>
      <c r="P142" s="199">
        <f>'Form Data'!P139</f>
        <v>-1093199.3855743259</v>
      </c>
      <c r="Q142" s="96">
        <f>'Form Data'!Q139</f>
        <v>-1.2024667178998416E-2</v>
      </c>
    </row>
    <row r="143" spans="2:17" s="55" customFormat="1">
      <c r="B143" s="500"/>
      <c r="C143" s="220" t="s">
        <v>144</v>
      </c>
      <c r="D143" s="99">
        <f>'Form Data'!D140</f>
        <v>15599455.592832349</v>
      </c>
      <c r="E143" s="98">
        <f>'Form Data'!E140</f>
        <v>-269986.29100816511</v>
      </c>
      <c r="F143" s="96">
        <f>'Form Data'!F140</f>
        <v>-1.7012966995587027E-2</v>
      </c>
      <c r="G143" s="203">
        <f>'Form Data'!G140</f>
        <v>0.5237073628262352</v>
      </c>
      <c r="H143" s="97">
        <f>'Form Data'!H140</f>
        <v>-1.2632626167869754E-2</v>
      </c>
      <c r="I143" s="238">
        <f>'Form Data'!I140</f>
        <v>7.3427718834790499</v>
      </c>
      <c r="J143" s="239">
        <f>'Form Data'!J140</f>
        <v>5.2167611558830984E-3</v>
      </c>
      <c r="K143" s="96">
        <f>'Form Data'!K140</f>
        <v>7.1096721849653419E-4</v>
      </c>
      <c r="L143" s="202">
        <f>'Form Data'!L140</f>
        <v>114543243.92462939</v>
      </c>
      <c r="M143" s="201">
        <f>'Form Data'!M140</f>
        <v>-1899660.6585543752</v>
      </c>
      <c r="N143" s="96">
        <f>'Form Data'!N140</f>
        <v>-1.6314095438913646E-2</v>
      </c>
      <c r="O143" s="200">
        <f>'Form Data'!O140</f>
        <v>32113455.871302269</v>
      </c>
      <c r="P143" s="199">
        <f>'Form Data'!P140</f>
        <v>-171117.75998546556</v>
      </c>
      <c r="Q143" s="96">
        <f>'Form Data'!Q140</f>
        <v>-5.3002948696101518E-3</v>
      </c>
    </row>
    <row r="144" spans="2:17" s="55" customFormat="1">
      <c r="B144" s="500"/>
      <c r="C144" s="220" t="s">
        <v>143</v>
      </c>
      <c r="D144" s="99">
        <f>'Form Data'!D141</f>
        <v>4777280.4786154917</v>
      </c>
      <c r="E144" s="98">
        <f>'Form Data'!E141</f>
        <v>259302.27706315089</v>
      </c>
      <c r="F144" s="96">
        <f>'Form Data'!F141</f>
        <v>5.7393432525649796E-2</v>
      </c>
      <c r="G144" s="203">
        <f>'Form Data'!G141</f>
        <v>0.16038360736682039</v>
      </c>
      <c r="H144" s="97">
        <f>'Form Data'!H141</f>
        <v>7.6893666598646382E-3</v>
      </c>
      <c r="I144" s="238">
        <f>'Form Data'!I141</f>
        <v>7.9510670394877536</v>
      </c>
      <c r="J144" s="239">
        <f>'Form Data'!J141</f>
        <v>-0.145168856508473</v>
      </c>
      <c r="K144" s="96">
        <f>'Form Data'!K141</f>
        <v>-1.7930413388802358E-2</v>
      </c>
      <c r="L144" s="202">
        <f>'Form Data'!L141</f>
        <v>37984477.351907916</v>
      </c>
      <c r="M144" s="201">
        <f>'Form Data'!M141</f>
        <v>1405860.0591713786</v>
      </c>
      <c r="N144" s="96">
        <f>'Form Data'!N141</f>
        <v>3.843393116586017E-2</v>
      </c>
      <c r="O144" s="200">
        <f>'Form Data'!O141</f>
        <v>7393084.8806039384</v>
      </c>
      <c r="P144" s="199">
        <f>'Form Data'!P141</f>
        <v>459699.17699653842</v>
      </c>
      <c r="Q144" s="96">
        <f>'Form Data'!Q141</f>
        <v>6.6302265105107255E-2</v>
      </c>
    </row>
    <row r="145" spans="2:17" s="55" customFormat="1">
      <c r="B145" s="500"/>
      <c r="C145" s="220" t="s">
        <v>142</v>
      </c>
      <c r="D145" s="99">
        <f>'Form Data'!D142</f>
        <v>61266008.098780528</v>
      </c>
      <c r="E145" s="98">
        <f>'Form Data'!E142</f>
        <v>70553.560328215361</v>
      </c>
      <c r="F145" s="96">
        <f>'Form Data'!F142</f>
        <v>1.1529215831525995E-3</v>
      </c>
      <c r="G145" s="203">
        <f>'Form Data'!G142</f>
        <v>2.0568320055377942</v>
      </c>
      <c r="H145" s="97">
        <f>'Form Data'!H142</f>
        <v>-1.1392551689023644E-2</v>
      </c>
      <c r="I145" s="238">
        <f>'Form Data'!I142</f>
        <v>9.2496173543508071</v>
      </c>
      <c r="J145" s="239">
        <f>'Form Data'!J142</f>
        <v>6.7432208540090244E-2</v>
      </c>
      <c r="K145" s="96">
        <f>'Form Data'!K142</f>
        <v>7.343808414803696E-3</v>
      </c>
      <c r="L145" s="202">
        <f>'Form Data'!L142</f>
        <v>566687131.7422775</v>
      </c>
      <c r="M145" s="201">
        <f>'Form Data'!M142</f>
        <v>4779138.0881656408</v>
      </c>
      <c r="N145" s="96">
        <f>'Form Data'!N142</f>
        <v>8.5051968331802865E-3</v>
      </c>
      <c r="O145" s="200">
        <f>'Form Data'!O142</f>
        <v>126602683.035695</v>
      </c>
      <c r="P145" s="199">
        <f>'Form Data'!P142</f>
        <v>26589.77045185864</v>
      </c>
      <c r="Q145" s="96">
        <f>'Form Data'!Q142</f>
        <v>2.1006945123625483E-4</v>
      </c>
    </row>
    <row r="146" spans="2:17" s="55" customFormat="1">
      <c r="B146" s="500"/>
      <c r="C146" s="220" t="s">
        <v>141</v>
      </c>
      <c r="D146" s="99">
        <f>'Form Data'!D143</f>
        <v>49941980.655276515</v>
      </c>
      <c r="E146" s="98">
        <f>'Form Data'!E143</f>
        <v>-1015235.3046769276</v>
      </c>
      <c r="F146" s="96">
        <f>'Form Data'!F143</f>
        <v>-1.992328830277515E-2</v>
      </c>
      <c r="G146" s="203">
        <f>'Form Data'!G143</f>
        <v>1.6766599851927804</v>
      </c>
      <c r="H146" s="97">
        <f>'Form Data'!H143</f>
        <v>-4.5542524963645858E-2</v>
      </c>
      <c r="I146" s="238">
        <f>'Form Data'!I143</f>
        <v>4.8674372770163705</v>
      </c>
      <c r="J146" s="239">
        <f>'Form Data'!J143</f>
        <v>4.3493539472581944E-2</v>
      </c>
      <c r="K146" s="96">
        <f>'Form Data'!K143</f>
        <v>9.0161788443095699E-3</v>
      </c>
      <c r="L146" s="202">
        <f>'Form Data'!L143</f>
        <v>243089458.32952338</v>
      </c>
      <c r="M146" s="201">
        <f>'Form Data'!M143</f>
        <v>-2725284.4831604362</v>
      </c>
      <c r="N146" s="96">
        <f>'Form Data'!N143</f>
        <v>-1.1086741388970157E-2</v>
      </c>
      <c r="O146" s="200">
        <f>'Form Data'!O143</f>
        <v>29386551.530061398</v>
      </c>
      <c r="P146" s="199">
        <f>'Form Data'!P143</f>
        <v>-485248.74590248242</v>
      </c>
      <c r="Q146" s="96">
        <f>'Form Data'!Q143</f>
        <v>-1.6244375679390646E-2</v>
      </c>
    </row>
    <row r="147" spans="2:17" s="55" customFormat="1">
      <c r="B147" s="500"/>
      <c r="C147" s="220" t="s">
        <v>140</v>
      </c>
      <c r="D147" s="99">
        <f>'Form Data'!D144</f>
        <v>15885349.69515687</v>
      </c>
      <c r="E147" s="98">
        <f>'Form Data'!E144</f>
        <v>-379684.97623305209</v>
      </c>
      <c r="F147" s="96">
        <f>'Form Data'!F144</f>
        <v>-2.3343631532548481E-2</v>
      </c>
      <c r="G147" s="203">
        <f>'Form Data'!G144</f>
        <v>0.53330544434164051</v>
      </c>
      <c r="H147" s="97">
        <f>'Form Data'!H144</f>
        <v>-1.6404405601162853E-2</v>
      </c>
      <c r="I147" s="238">
        <f>'Form Data'!I144</f>
        <v>11.622027938818466</v>
      </c>
      <c r="J147" s="239">
        <f>'Form Data'!J144</f>
        <v>-3.3905056651601484E-2</v>
      </c>
      <c r="K147" s="96">
        <f>'Form Data'!K144</f>
        <v>-2.9088239152351221E-3</v>
      </c>
      <c r="L147" s="202">
        <f>'Form Data'!L144</f>
        <v>184619977.97501454</v>
      </c>
      <c r="M147" s="201">
        <f>'Form Data'!M144</f>
        <v>-4964176.3237039149</v>
      </c>
      <c r="N147" s="96">
        <f>'Form Data'!N144</f>
        <v>-2.6184552934113394E-2</v>
      </c>
      <c r="O147" s="200">
        <f>'Form Data'!O144</f>
        <v>38065769.723178387</v>
      </c>
      <c r="P147" s="199">
        <f>'Form Data'!P144</f>
        <v>52668.899052880704</v>
      </c>
      <c r="Q147" s="96">
        <f>'Form Data'!Q144</f>
        <v>1.3855459804913812E-3</v>
      </c>
    </row>
    <row r="148" spans="2:17" s="55" customFormat="1">
      <c r="B148" s="500"/>
      <c r="C148" s="220" t="s">
        <v>139</v>
      </c>
      <c r="D148" s="99">
        <f>'Form Data'!D145</f>
        <v>41953089.601067632</v>
      </c>
      <c r="E148" s="98">
        <f>'Form Data'!E145</f>
        <v>2035022.4158611745</v>
      </c>
      <c r="F148" s="96">
        <f>'Form Data'!F145</f>
        <v>5.0979983735669171E-2</v>
      </c>
      <c r="G148" s="203">
        <f>'Form Data'!G145</f>
        <v>1.4084556853050181</v>
      </c>
      <c r="H148" s="97">
        <f>'Form Data'!H145</f>
        <v>5.9343607420254463E-2</v>
      </c>
      <c r="I148" s="238">
        <f>'Form Data'!I145</f>
        <v>13.095631983324125</v>
      </c>
      <c r="J148" s="239">
        <f>'Form Data'!J145</f>
        <v>-0.12095823051261689</v>
      </c>
      <c r="K148" s="96">
        <f>'Form Data'!K145</f>
        <v>-9.1519997635988622E-3</v>
      </c>
      <c r="L148" s="202">
        <f>'Form Data'!L145</f>
        <v>549402221.97900403</v>
      </c>
      <c r="M148" s="201">
        <f>'Form Data'!M145</f>
        <v>21821485.863726795</v>
      </c>
      <c r="N148" s="96">
        <f>'Form Data'!N145</f>
        <v>4.1361415172973197E-2</v>
      </c>
      <c r="O148" s="200">
        <f>'Form Data'!O145</f>
        <v>98357591.193399101</v>
      </c>
      <c r="P148" s="199">
        <f>'Form Data'!P145</f>
        <v>4867904.8593055606</v>
      </c>
      <c r="Q148" s="96">
        <f>'Form Data'!Q145</f>
        <v>5.2068897117802687E-2</v>
      </c>
    </row>
    <row r="149" spans="2:17" s="55" customFormat="1">
      <c r="B149" s="500"/>
      <c r="C149" s="220" t="s">
        <v>138</v>
      </c>
      <c r="D149" s="99">
        <f>'Form Data'!D146</f>
        <v>59713093.709825464</v>
      </c>
      <c r="E149" s="98">
        <f>'Form Data'!E146</f>
        <v>5104999.1117103994</v>
      </c>
      <c r="F149" s="96">
        <f>'Form Data'!F146</f>
        <v>9.3484292929103804E-2</v>
      </c>
      <c r="G149" s="203">
        <f>'Form Data'!G146</f>
        <v>2.0046973208050622</v>
      </c>
      <c r="H149" s="97">
        <f>'Form Data'!H146</f>
        <v>0.1591059591097348</v>
      </c>
      <c r="I149" s="238">
        <f>'Form Data'!I146</f>
        <v>9.3161472921063524</v>
      </c>
      <c r="J149" s="239">
        <f>'Form Data'!J146</f>
        <v>-0.13751755398739007</v>
      </c>
      <c r="K149" s="96">
        <f>'Form Data'!K146</f>
        <v>-1.4546480780330643E-2</v>
      </c>
      <c r="L149" s="202">
        <f>'Form Data'!L146</f>
        <v>556295976.26808333</v>
      </c>
      <c r="M149" s="201">
        <f>'Form Data'!M146</f>
        <v>40049352.053721368</v>
      </c>
      <c r="N149" s="96">
        <f>'Form Data'!N146</f>
        <v>7.7577944678417124E-2</v>
      </c>
      <c r="O149" s="200">
        <f>'Form Data'!O146</f>
        <v>100088814.75272554</v>
      </c>
      <c r="P149" s="199">
        <f>'Form Data'!P146</f>
        <v>6934260.1700247526</v>
      </c>
      <c r="Q149" s="96">
        <f>'Form Data'!Q146</f>
        <v>7.4438230112180426E-2</v>
      </c>
    </row>
    <row r="150" spans="2:17" s="55" customFormat="1">
      <c r="B150" s="500"/>
      <c r="C150" s="220" t="s">
        <v>137</v>
      </c>
      <c r="D150" s="99">
        <f>'Form Data'!D147</f>
        <v>8424069.3092945181</v>
      </c>
      <c r="E150" s="98">
        <f>'Form Data'!E147</f>
        <v>319939.08931362629</v>
      </c>
      <c r="F150" s="96">
        <f>'Form Data'!F147</f>
        <v>3.947852275680494E-2</v>
      </c>
      <c r="G150" s="203">
        <f>'Form Data'!G147</f>
        <v>0.28281417232683237</v>
      </c>
      <c r="H150" s="97">
        <f>'Form Data'!H147</f>
        <v>8.9186475310072399E-3</v>
      </c>
      <c r="I150" s="238">
        <f>'Form Data'!I147</f>
        <v>11.76669090975127</v>
      </c>
      <c r="J150" s="239">
        <f>'Form Data'!J147</f>
        <v>-7.5633861112896383E-2</v>
      </c>
      <c r="K150" s="96">
        <f>'Form Data'!K147</f>
        <v>-6.3867409969180552E-3</v>
      </c>
      <c r="L150" s="202">
        <f>'Form Data'!L147</f>
        <v>99123419.764790475</v>
      </c>
      <c r="M150" s="201">
        <f>'Form Data'!M147</f>
        <v>3151677.7144018859</v>
      </c>
      <c r="N150" s="96">
        <f>'Form Data'!N147</f>
        <v>3.2839642660098249E-2</v>
      </c>
      <c r="O150" s="200">
        <f>'Form Data'!O147</f>
        <v>22868293.17023709</v>
      </c>
      <c r="P150" s="199">
        <f>'Form Data'!P147</f>
        <v>643131.78027768061</v>
      </c>
      <c r="Q150" s="96">
        <f>'Form Data'!Q147</f>
        <v>2.8937102817540222E-2</v>
      </c>
    </row>
    <row r="151" spans="2:17" s="55" customFormat="1">
      <c r="B151" s="500"/>
      <c r="C151" s="220" t="s">
        <v>136</v>
      </c>
      <c r="D151" s="99">
        <f>'Form Data'!D148</f>
        <v>540855205.92612612</v>
      </c>
      <c r="E151" s="98">
        <f>'Form Data'!E148</f>
        <v>2807016.7459254265</v>
      </c>
      <c r="F151" s="96">
        <f>'Form Data'!F148</f>
        <v>5.2170359502600478E-3</v>
      </c>
      <c r="G151" s="203">
        <f>'Form Data'!G148</f>
        <v>18.157675559944526</v>
      </c>
      <c r="H151" s="97">
        <f>'Form Data'!H148</f>
        <v>-2.6754741732183618E-2</v>
      </c>
      <c r="I151" s="238">
        <f>'Form Data'!I148</f>
        <v>5.2035550976452907</v>
      </c>
      <c r="J151" s="239">
        <f>'Form Data'!J148</f>
        <v>-8.7476655420193339E-3</v>
      </c>
      <c r="K151" s="96">
        <f>'Form Data'!K148</f>
        <v>-1.6782727211859347E-3</v>
      </c>
      <c r="L151" s="202">
        <f>'Form Data'!L148</f>
        <v>2814369863.8848872</v>
      </c>
      <c r="M151" s="201">
        <f>'Form Data'!M148</f>
        <v>9899800.6929984093</v>
      </c>
      <c r="N151" s="96">
        <f>'Form Data'!N148</f>
        <v>3.530007619953346E-3</v>
      </c>
      <c r="O151" s="200">
        <f>'Form Data'!O148</f>
        <v>766215017.33505428</v>
      </c>
      <c r="P151" s="199">
        <f>'Form Data'!P148</f>
        <v>4094398.090266943</v>
      </c>
      <c r="Q151" s="96">
        <f>'Form Data'!Q148</f>
        <v>5.3723754309707942E-3</v>
      </c>
    </row>
    <row r="152" spans="2:17" s="55" customFormat="1">
      <c r="B152" s="500"/>
      <c r="C152" s="220" t="s">
        <v>135</v>
      </c>
      <c r="D152" s="99">
        <f>'Form Data'!D149</f>
        <v>318072016.2977218</v>
      </c>
      <c r="E152" s="98">
        <f>'Form Data'!E149</f>
        <v>-7337132.1237128377</v>
      </c>
      <c r="F152" s="96">
        <f>'Form Data'!F149</f>
        <v>-2.254740580990237E-2</v>
      </c>
      <c r="G152" s="203">
        <f>'Form Data'!G149</f>
        <v>10.678363475751166</v>
      </c>
      <c r="H152" s="97">
        <f>'Form Data'!H149</f>
        <v>-0.31949897967980512</v>
      </c>
      <c r="I152" s="238">
        <f>'Form Data'!I149</f>
        <v>5.0915916677122421</v>
      </c>
      <c r="J152" s="239">
        <f>'Form Data'!J149</f>
        <v>-1.9397404441932053E-3</v>
      </c>
      <c r="K152" s="96">
        <f>'Form Data'!K149</f>
        <v>-3.8082428255709522E-4</v>
      </c>
      <c r="L152" s="202">
        <f>'Form Data'!L149</f>
        <v>1619492827.9139128</v>
      </c>
      <c r="M152" s="201">
        <f>'Form Data'!M149</f>
        <v>-37988890.072103739</v>
      </c>
      <c r="N152" s="96">
        <f>'Form Data'!N149</f>
        <v>-2.2919643492818446E-2</v>
      </c>
      <c r="O152" s="200">
        <f>'Form Data'!O149</f>
        <v>547671101.72744191</v>
      </c>
      <c r="P152" s="199">
        <f>'Form Data'!P149</f>
        <v>-13140495.698866725</v>
      </c>
      <c r="Q152" s="96">
        <f>'Form Data'!Q149</f>
        <v>-2.3431212477009095E-2</v>
      </c>
    </row>
    <row r="153" spans="2:17" s="55" customFormat="1">
      <c r="B153" s="500"/>
      <c r="C153" s="220" t="s">
        <v>134</v>
      </c>
      <c r="D153" s="99">
        <f>'Form Data'!D150</f>
        <v>595732749.75095236</v>
      </c>
      <c r="E153" s="98">
        <f>'Form Data'!E150</f>
        <v>11364384.44778955</v>
      </c>
      <c r="F153" s="96">
        <f>'Form Data'!F150</f>
        <v>1.9447295785585267E-2</v>
      </c>
      <c r="G153" s="203">
        <f>'Form Data'!G150</f>
        <v>20.000033043758659</v>
      </c>
      <c r="H153" s="97">
        <f>'Form Data'!H150</f>
        <v>0.25011840218894221</v>
      </c>
      <c r="I153" s="238">
        <f>'Form Data'!I150</f>
        <v>6.0656355851785131</v>
      </c>
      <c r="J153" s="239">
        <f>'Form Data'!J150</f>
        <v>-7.2320574845140762E-2</v>
      </c>
      <c r="K153" s="96">
        <f>'Form Data'!K150</f>
        <v>-1.1782517333076236E-2</v>
      </c>
      <c r="L153" s="202">
        <f>'Form Data'!L150</f>
        <v>3613497766.1456227</v>
      </c>
      <c r="M153" s="201">
        <f>'Form Data'!M150</f>
        <v>26670358.610121727</v>
      </c>
      <c r="N153" s="96">
        <f>'Form Data'!N150</f>
        <v>7.4356403528339421E-3</v>
      </c>
      <c r="O153" s="200">
        <f>'Form Data'!O150</f>
        <v>1002929136.2875972</v>
      </c>
      <c r="P153" s="199">
        <f>'Form Data'!P150</f>
        <v>23949048.051162601</v>
      </c>
      <c r="Q153" s="96">
        <f>'Form Data'!Q150</f>
        <v>2.4463263695490647E-2</v>
      </c>
    </row>
    <row r="154" spans="2:17" s="55" customFormat="1">
      <c r="B154" s="500"/>
      <c r="C154" s="220" t="s">
        <v>133</v>
      </c>
      <c r="D154" s="99">
        <f>'Form Data'!D151</f>
        <v>176043318.23440865</v>
      </c>
      <c r="E154" s="98">
        <f>'Form Data'!E151</f>
        <v>56191.700238734484</v>
      </c>
      <c r="F154" s="96">
        <f>'Form Data'!F151</f>
        <v>3.1929437877278042E-4</v>
      </c>
      <c r="G154" s="203">
        <f>'Form Data'!G151</f>
        <v>5.9101538119114725</v>
      </c>
      <c r="H154" s="97">
        <f>'Form Data'!H151</f>
        <v>-3.7688223072437133E-2</v>
      </c>
      <c r="I154" s="238">
        <f>'Form Data'!I151</f>
        <v>8.0024719922358365</v>
      </c>
      <c r="J154" s="239">
        <f>'Form Data'!J151</f>
        <v>-7.9926316898060179E-3</v>
      </c>
      <c r="K154" s="96">
        <f>'Form Data'!K151</f>
        <v>-9.9777379528443811E-4</v>
      </c>
      <c r="L154" s="202">
        <f>'Form Data'!L151</f>
        <v>1408781723.5911155</v>
      </c>
      <c r="M154" s="201">
        <f>'Form Data'!M151</f>
        <v>-956927.77717828751</v>
      </c>
      <c r="N154" s="96">
        <f>'Form Data'!N151</f>
        <v>-6.7879800007575341E-4</v>
      </c>
      <c r="O154" s="200">
        <f>'Form Data'!O151</f>
        <v>306983985.95333183</v>
      </c>
      <c r="P154" s="199">
        <f>'Form Data'!P151</f>
        <v>-1696763.7377823591</v>
      </c>
      <c r="Q154" s="96">
        <f>'Form Data'!Q151</f>
        <v>-5.4968239499231814E-3</v>
      </c>
    </row>
    <row r="155" spans="2:17" s="55" customFormat="1">
      <c r="B155" s="500"/>
      <c r="C155" s="220" t="s">
        <v>132</v>
      </c>
      <c r="D155" s="99">
        <f>'Form Data'!D152</f>
        <v>26150179.089464519</v>
      </c>
      <c r="E155" s="98">
        <f>'Form Data'!E152</f>
        <v>429814.29421042651</v>
      </c>
      <c r="F155" s="96">
        <f>'Form Data'!F152</f>
        <v>1.6711049692799677E-2</v>
      </c>
      <c r="G155" s="203">
        <f>'Form Data'!G152</f>
        <v>0.87791790212665088</v>
      </c>
      <c r="H155" s="97">
        <f>'Form Data'!H152</f>
        <v>8.6459849297435554E-3</v>
      </c>
      <c r="I155" s="238">
        <f>'Form Data'!I152</f>
        <v>8.0962647053312029</v>
      </c>
      <c r="J155" s="239">
        <f>'Form Data'!J152</f>
        <v>-0.3245680756436311</v>
      </c>
      <c r="K155" s="96">
        <f>'Form Data'!K152</f>
        <v>-3.8543465246920344E-2</v>
      </c>
      <c r="L155" s="202">
        <f>'Form Data'!L152</f>
        <v>211718772.00012162</v>
      </c>
      <c r="M155" s="201">
        <f>'Form Data'!M152</f>
        <v>-4868119.0063851178</v>
      </c>
      <c r="N155" s="96">
        <f>'Form Data'!N152</f>
        <v>-2.2476517317194737E-2</v>
      </c>
      <c r="O155" s="200">
        <f>'Form Data'!O152</f>
        <v>50205557.251331195</v>
      </c>
      <c r="P155" s="199">
        <f>'Form Data'!P152</f>
        <v>1116770.8093862906</v>
      </c>
      <c r="Q155" s="96">
        <f>'Form Data'!Q152</f>
        <v>2.2750018697387134E-2</v>
      </c>
    </row>
    <row r="156" spans="2:17" s="55" customFormat="1">
      <c r="B156" s="506"/>
      <c r="C156" s="216" t="s">
        <v>131</v>
      </c>
      <c r="D156" s="99">
        <f>'Form Data'!D153</f>
        <v>111226269.99405773</v>
      </c>
      <c r="E156" s="98">
        <f>'Form Data'!E153</f>
        <v>1080569.4529713392</v>
      </c>
      <c r="F156" s="96">
        <f>'Form Data'!F153</f>
        <v>9.8103643416228188E-3</v>
      </c>
      <c r="G156" s="203">
        <f>'Form Data'!G153</f>
        <v>3.7341057313789565</v>
      </c>
      <c r="H156" s="97">
        <f>'Form Data'!H153</f>
        <v>1.1508286026482129E-2</v>
      </c>
      <c r="I156" s="238">
        <f>'Form Data'!I153</f>
        <v>5.9733189491454226</v>
      </c>
      <c r="J156" s="239">
        <f>'Form Data'!J153</f>
        <v>-2.2520244541060386E-2</v>
      </c>
      <c r="K156" s="96">
        <f>'Form Data'!K153</f>
        <v>-3.7559787401859981E-3</v>
      </c>
      <c r="L156" s="202">
        <f>'Form Data'!L153</f>
        <v>664389986.19826996</v>
      </c>
      <c r="M156" s="201">
        <f>'Form Data'!M153</f>
        <v>3974077.8779697418</v>
      </c>
      <c r="N156" s="96">
        <f>'Form Data'!N153</f>
        <v>6.0175380815362233E-3</v>
      </c>
      <c r="O156" s="200">
        <f>'Form Data'!O153</f>
        <v>126770766.17685817</v>
      </c>
      <c r="P156" s="199">
        <f>'Form Data'!P153</f>
        <v>-657241.5911937803</v>
      </c>
      <c r="Q156" s="96">
        <f>'Form Data'!Q153</f>
        <v>-5.1577483059305918E-3</v>
      </c>
    </row>
    <row r="157" spans="2:17" s="55" customFormat="1" ht="15" thickBot="1">
      <c r="B157" s="500"/>
      <c r="C157" s="228" t="s">
        <v>130</v>
      </c>
      <c r="D157" s="94">
        <f>'Form Data'!D154</f>
        <v>73095323.915928915</v>
      </c>
      <c r="E157" s="93">
        <f>'Form Data'!E154</f>
        <v>-2505193.0337989926</v>
      </c>
      <c r="F157" s="91">
        <f>'Form Data'!F154</f>
        <v>-3.313724740089901E-2</v>
      </c>
      <c r="G157" s="215">
        <f>'Form Data'!G154</f>
        <v>2.4539676461869453</v>
      </c>
      <c r="H157" s="92">
        <f>'Form Data'!H154</f>
        <v>-0.10110522440054392</v>
      </c>
      <c r="I157" s="240">
        <f>'Form Data'!I154</f>
        <v>3.358750655523584</v>
      </c>
      <c r="J157" s="241">
        <f>'Form Data'!J154</f>
        <v>4.1798630608752774E-2</v>
      </c>
      <c r="K157" s="91">
        <f>'Form Data'!K154</f>
        <v>1.2601517988438808E-2</v>
      </c>
      <c r="L157" s="214">
        <f>'Form Data'!L154</f>
        <v>245508967.11833495</v>
      </c>
      <c r="M157" s="213">
        <f>'Form Data'!M154</f>
        <v>-5254320.6626730561</v>
      </c>
      <c r="N157" s="91">
        <f>'Form Data'!N154</f>
        <v>-2.0953309031669989E-2</v>
      </c>
      <c r="O157" s="212">
        <f>'Form Data'!O154</f>
        <v>56195632.543518007</v>
      </c>
      <c r="P157" s="211">
        <f>'Form Data'!P154</f>
        <v>-2026142.8703380078</v>
      </c>
      <c r="Q157" s="91">
        <f>'Form Data'!Q154</f>
        <v>-3.4800430868616429E-2</v>
      </c>
    </row>
    <row r="158" spans="2:17" s="55" customFormat="1">
      <c r="B158" s="499" t="s">
        <v>68</v>
      </c>
      <c r="C158" s="210" t="s">
        <v>129</v>
      </c>
      <c r="D158" s="104">
        <f>Package!D52</f>
        <v>1136550508.5632751</v>
      </c>
      <c r="E158" s="103">
        <f>Package!E52</f>
        <v>6801112.1250448227</v>
      </c>
      <c r="F158" s="101">
        <f>Package!F52</f>
        <v>6.0200183744171425E-3</v>
      </c>
      <c r="G158" s="209">
        <f>Package!G52</f>
        <v>38.15645142334207</v>
      </c>
      <c r="H158" s="102">
        <f>Package!H52</f>
        <v>-2.5721792767171792E-2</v>
      </c>
      <c r="I158" s="242">
        <f>Package!I52</f>
        <v>5.4220204252070419</v>
      </c>
      <c r="J158" s="243">
        <f>Package!J52</f>
        <v>-2.207892601899264E-2</v>
      </c>
      <c r="K158" s="101">
        <f>Package!K52</f>
        <v>-4.0555700024137824E-3</v>
      </c>
      <c r="L158" s="208">
        <f>Package!L52</f>
        <v>6162400071.7095289</v>
      </c>
      <c r="M158" s="207">
        <f>Package!M52</f>
        <v>11932115.512155533</v>
      </c>
      <c r="N158" s="101">
        <f>Package!N52</f>
        <v>1.9400337660701768E-3</v>
      </c>
      <c r="O158" s="206">
        <f>Package!O52</f>
        <v>1870014579.378334</v>
      </c>
      <c r="P158" s="205">
        <f>Package!P52</f>
        <v>14659280.199627399</v>
      </c>
      <c r="Q158" s="101">
        <f>Package!Q52</f>
        <v>7.9010635893386506E-3</v>
      </c>
    </row>
    <row r="159" spans="2:17" s="55" customFormat="1">
      <c r="B159" s="500"/>
      <c r="C159" s="204" t="s">
        <v>128</v>
      </c>
      <c r="D159" s="99">
        <f>Package!D53</f>
        <v>4281669.7015882498</v>
      </c>
      <c r="E159" s="98">
        <f>Package!E53</f>
        <v>-127901.15176004358</v>
      </c>
      <c r="F159" s="96">
        <f>Package!F53</f>
        <v>-2.9005351317334012E-2</v>
      </c>
      <c r="G159" s="203">
        <f>Package!G53</f>
        <v>0.14374488484983342</v>
      </c>
      <c r="H159" s="97">
        <f>Package!H53</f>
        <v>-5.2855095562739374E-3</v>
      </c>
      <c r="I159" s="238">
        <f>Package!I53</f>
        <v>10.507764080835358</v>
      </c>
      <c r="J159" s="239">
        <f>Package!J53</f>
        <v>1.1320320155896013E-2</v>
      </c>
      <c r="K159" s="96">
        <f>Package!K53</f>
        <v>1.07849100266729E-3</v>
      </c>
      <c r="L159" s="202">
        <f>Package!L53</f>
        <v>44990775.096350059</v>
      </c>
      <c r="M159" s="201">
        <f>Package!M53</f>
        <v>-1294037.3745516464</v>
      </c>
      <c r="N159" s="96">
        <f>Package!N53</f>
        <v>-2.7958142325091643E-2</v>
      </c>
      <c r="O159" s="200">
        <f>Package!O53</f>
        <v>9900062.2612406593</v>
      </c>
      <c r="P159" s="199">
        <f>Package!P53</f>
        <v>-361956.04296641611</v>
      </c>
      <c r="Q159" s="96">
        <f>Package!Q53</f>
        <v>-3.5271428313280881E-2</v>
      </c>
    </row>
    <row r="160" spans="2:17" s="55" customFormat="1">
      <c r="B160" s="500"/>
      <c r="C160" s="204" t="s">
        <v>127</v>
      </c>
      <c r="D160" s="99">
        <f>Package!D54</f>
        <v>21260854.544753797</v>
      </c>
      <c r="E160" s="98">
        <f>Package!E54</f>
        <v>-411832.03018408269</v>
      </c>
      <c r="F160" s="96">
        <f>Package!F54</f>
        <v>-1.9002352512231774E-2</v>
      </c>
      <c r="G160" s="203">
        <f>Package!G54</f>
        <v>0.7137727338498443</v>
      </c>
      <c r="H160" s="97">
        <f>Package!H54</f>
        <v>-1.8699684787086612E-2</v>
      </c>
      <c r="I160" s="238">
        <f>Package!I54</f>
        <v>6.7593883888974338</v>
      </c>
      <c r="J160" s="239">
        <f>Package!J54</f>
        <v>1.7936181341111634E-2</v>
      </c>
      <c r="K160" s="96">
        <f>Package!K54</f>
        <v>2.6605812499875658E-3</v>
      </c>
      <c r="L160" s="202">
        <f>Package!L54</f>
        <v>143710373.34784606</v>
      </c>
      <c r="M160" s="201">
        <f>Package!M54</f>
        <v>-2395007.4064451754</v>
      </c>
      <c r="N160" s="96">
        <f>Package!N54</f>
        <v>-1.6392328565043846E-2</v>
      </c>
      <c r="O160" s="200">
        <f>Package!O54</f>
        <v>42172375.21662388</v>
      </c>
      <c r="P160" s="199">
        <f>Package!P54</f>
        <v>-405798.75348932296</v>
      </c>
      <c r="Q160" s="96">
        <f>Package!Q54</f>
        <v>-9.5306753590270049E-3</v>
      </c>
    </row>
    <row r="161" spans="2:17" s="55" customFormat="1">
      <c r="B161" s="500"/>
      <c r="C161" s="204" t="s">
        <v>126</v>
      </c>
      <c r="D161" s="99">
        <f>Package!D55</f>
        <v>355252775.16939104</v>
      </c>
      <c r="E161" s="98">
        <f>Package!E55</f>
        <v>837765.53660213947</v>
      </c>
      <c r="F161" s="96">
        <f>Package!F55</f>
        <v>2.3637981288381449E-3</v>
      </c>
      <c r="G161" s="203">
        <f>Package!G55</f>
        <v>11.926601727444192</v>
      </c>
      <c r="H161" s="97">
        <f>Package!H55</f>
        <v>-5.1572663134525243E-2</v>
      </c>
      <c r="I161" s="238">
        <f>Package!I55</f>
        <v>8.0475225439566902</v>
      </c>
      <c r="J161" s="239">
        <f>Package!J55</f>
        <v>2.3198693917404256E-2</v>
      </c>
      <c r="K161" s="96">
        <f>Package!K55</f>
        <v>2.8910465667821568E-3</v>
      </c>
      <c r="L161" s="202">
        <f>Package!L55</f>
        <v>2858904716.9788518</v>
      </c>
      <c r="M161" s="201">
        <f>Package!M55</f>
        <v>14963902.370560646</v>
      </c>
      <c r="N161" s="96">
        <f>Package!N55</f>
        <v>5.261678546085247E-3</v>
      </c>
      <c r="O161" s="200">
        <f>Package!O55</f>
        <v>623846935.47163522</v>
      </c>
      <c r="P161" s="199">
        <f>Package!P55</f>
        <v>2103289.0876617432</v>
      </c>
      <c r="Q161" s="96">
        <f>Package!Q55</f>
        <v>3.3828879472984656E-3</v>
      </c>
    </row>
    <row r="162" spans="2:17" s="55" customFormat="1">
      <c r="B162" s="500"/>
      <c r="C162" s="204" t="s">
        <v>125</v>
      </c>
      <c r="D162" s="99">
        <f>Package!D56</f>
        <v>372773707.94914651</v>
      </c>
      <c r="E162" s="98">
        <f>Package!E56</f>
        <v>-708776.64359790087</v>
      </c>
      <c r="F162" s="96">
        <f>Package!F56</f>
        <v>-1.8977506920325072E-3</v>
      </c>
      <c r="G162" s="203">
        <f>Package!G56</f>
        <v>12.514817222897609</v>
      </c>
      <c r="H162" s="97">
        <f>Package!H56</f>
        <v>-0.10778117358023742</v>
      </c>
      <c r="I162" s="238">
        <f>Package!I56</f>
        <v>6.061940927411289</v>
      </c>
      <c r="J162" s="239">
        <f>Package!J56</f>
        <v>-2.1725099013242044E-2</v>
      </c>
      <c r="K162" s="96">
        <f>Package!K56</f>
        <v>-3.571053854514469E-3</v>
      </c>
      <c r="L162" s="202">
        <f>Package!L56</f>
        <v>2259732196.8797941</v>
      </c>
      <c r="M162" s="201">
        <f>Package!M56</f>
        <v>-12410506.101708412</v>
      </c>
      <c r="N162" s="96">
        <f>Package!N56</f>
        <v>-5.462027576623318E-3</v>
      </c>
      <c r="O162" s="200">
        <f>Package!O56</f>
        <v>508040330.76308352</v>
      </c>
      <c r="P162" s="199">
        <f>Package!P56</f>
        <v>-890556.00567996502</v>
      </c>
      <c r="Q162" s="96">
        <f>Package!Q56</f>
        <v>-1.7498564713455793E-3</v>
      </c>
    </row>
    <row r="163" spans="2:17" s="55" customFormat="1">
      <c r="B163" s="500"/>
      <c r="C163" s="204" t="s">
        <v>124</v>
      </c>
      <c r="D163" s="99">
        <f>Package!D57</f>
        <v>562161951.39069068</v>
      </c>
      <c r="E163" s="98">
        <f>Package!E57</f>
        <v>31249353.828617692</v>
      </c>
      <c r="F163" s="96">
        <f>Package!F57</f>
        <v>5.8859695498116517E-2</v>
      </c>
      <c r="G163" s="203">
        <f>Package!G57</f>
        <v>18.87298895093133</v>
      </c>
      <c r="H163" s="97">
        <f>Package!H57</f>
        <v>0.92972044674857912</v>
      </c>
      <c r="I163" s="238">
        <f>Package!I57</f>
        <v>6.7485670107337077</v>
      </c>
      <c r="J163" s="239">
        <f>Package!J57</f>
        <v>-2.5561434942087402E-2</v>
      </c>
      <c r="K163" s="96">
        <f>Package!K57</f>
        <v>-3.7733909457244373E-3</v>
      </c>
      <c r="L163" s="202">
        <f>Package!L57</f>
        <v>3793787599.8449011</v>
      </c>
      <c r="M163" s="201">
        <f>Package!M57</f>
        <v>197317470.53203678</v>
      </c>
      <c r="N163" s="96">
        <f>Package!N57</f>
        <v>5.4864203910331359E-2</v>
      </c>
      <c r="O163" s="200">
        <f>Package!O57</f>
        <v>892502808.76097012</v>
      </c>
      <c r="P163" s="199">
        <f>Package!P57</f>
        <v>50572444.664209962</v>
      </c>
      <c r="Q163" s="96">
        <f>Package!Q57</f>
        <v>6.0067253564925288E-2</v>
      </c>
    </row>
    <row r="164" spans="2:17" s="55" customFormat="1" ht="15" thickBot="1">
      <c r="B164" s="501"/>
      <c r="C164" s="198" t="s">
        <v>123</v>
      </c>
      <c r="D164" s="197">
        <f>Package!D58</f>
        <v>46872338.859257907</v>
      </c>
      <c r="E164" s="139">
        <f>Package!E58</f>
        <v>4424131.8249333352</v>
      </c>
      <c r="F164" s="137">
        <f>Package!F58</f>
        <v>0.10422423310732261</v>
      </c>
      <c r="G164" s="196">
        <f>Package!G58</f>
        <v>1.5736054907428103</v>
      </c>
      <c r="H164" s="138">
        <f>Package!H58</f>
        <v>0.13898220277501383</v>
      </c>
      <c r="I164" s="244">
        <f>Package!I58</f>
        <v>7.3111452320548853</v>
      </c>
      <c r="J164" s="245">
        <f>Package!J58</f>
        <v>-0.32504297917418778</v>
      </c>
      <c r="K164" s="137">
        <f>Package!K58</f>
        <v>-4.2566129878282677E-2</v>
      </c>
      <c r="L164" s="195">
        <f>Package!L58</f>
        <v>342690476.76612437</v>
      </c>
      <c r="M164" s="194">
        <f>Package!M58</f>
        <v>18547978.622804046</v>
      </c>
      <c r="N164" s="137">
        <f>Package!N58</f>
        <v>5.7221680986129182E-2</v>
      </c>
      <c r="O164" s="193">
        <f>Package!O58</f>
        <v>74541597.595966488</v>
      </c>
      <c r="P164" s="192">
        <f>Package!P58</f>
        <v>6638628.1080712378</v>
      </c>
      <c r="Q164" s="137">
        <f>Package!Q58</f>
        <v>9.776638868871082E-2</v>
      </c>
    </row>
    <row r="165" spans="2:17" s="55" customFormat="1">
      <c r="B165" s="499" t="s">
        <v>122</v>
      </c>
      <c r="C165" s="219" t="s">
        <v>12</v>
      </c>
      <c r="D165" s="136">
        <f>'NB &amp; PL'!D17</f>
        <v>1277690432.5186121</v>
      </c>
      <c r="E165" s="119">
        <f>'NB &amp; PL'!E17</f>
        <v>14967845.984619617</v>
      </c>
      <c r="F165" s="117">
        <f>'NB &amp; PL'!F17</f>
        <v>1.1853629723773601E-2</v>
      </c>
      <c r="G165" s="181">
        <f>'NB &amp; PL'!G17</f>
        <v>42.894823023829709</v>
      </c>
      <c r="H165" s="118">
        <f>'NB &amp; PL'!H17</f>
        <v>0.21855103383136054</v>
      </c>
      <c r="I165" s="246">
        <f>'NB &amp; PL'!I17</f>
        <v>7.6601458392881527</v>
      </c>
      <c r="J165" s="247">
        <f>'NB &amp; PL'!J17</f>
        <v>2.5502234253451661E-3</v>
      </c>
      <c r="K165" s="117">
        <f>'NB &amp; PL'!K17</f>
        <v>3.3303187492198536E-4</v>
      </c>
      <c r="L165" s="180">
        <f>'NB &amp; PL'!L17</f>
        <v>9787295050.555727</v>
      </c>
      <c r="M165" s="179">
        <f>'NB &amp; PL'!M17</f>
        <v>117876107.86208153</v>
      </c>
      <c r="N165" s="117">
        <f>'NB &amp; PL'!N17</f>
        <v>1.2190609235227154E-2</v>
      </c>
      <c r="O165" s="178">
        <f>'NB &amp; PL'!O17</f>
        <v>2094282599.8880239</v>
      </c>
      <c r="P165" s="177">
        <f>'NB &amp; PL'!P17</f>
        <v>24407286.512976885</v>
      </c>
      <c r="Q165" s="117">
        <f>'NB &amp; PL'!Q17</f>
        <v>1.1791669940340244E-2</v>
      </c>
    </row>
    <row r="166" spans="2:17" s="55" customFormat="1" ht="15" thickBot="1">
      <c r="B166" s="501"/>
      <c r="C166" s="217" t="s">
        <v>11</v>
      </c>
      <c r="D166" s="134">
        <f>'NB &amp; PL'!D18</f>
        <v>1465369687.8303387</v>
      </c>
      <c r="E166" s="113">
        <f>'NB &amp; PL'!E18</f>
        <v>21296706.830356836</v>
      </c>
      <c r="F166" s="111">
        <f>'NB &amp; PL'!F18</f>
        <v>1.4747666572647483E-2</v>
      </c>
      <c r="G166" s="171">
        <f>'NB &amp; PL'!G18</f>
        <v>49.195620335093437</v>
      </c>
      <c r="H166" s="112">
        <f>'NB &amp; PL'!H18</f>
        <v>0.39024378780069213</v>
      </c>
      <c r="I166" s="234">
        <f>'NB &amp; PL'!I18</f>
        <v>4.8616836838614548</v>
      </c>
      <c r="J166" s="235">
        <f>'NB &amp; PL'!J18</f>
        <v>3.6664508071444502E-3</v>
      </c>
      <c r="K166" s="111">
        <f>'NB &amp; PL'!K18</f>
        <v>7.5472165520485324E-4</v>
      </c>
      <c r="L166" s="170">
        <f>'NB &amp; PL'!L18</f>
        <v>7124163902.1499109</v>
      </c>
      <c r="M166" s="169">
        <f>'NB &amp; PL'!M18</f>
        <v>108832474.66388893</v>
      </c>
      <c r="N166" s="111">
        <f>'NB &amp; PL'!N18</f>
        <v>1.5513518611178371E-2</v>
      </c>
      <c r="O166" s="168">
        <f>'NB &amp; PL'!O18</f>
        <v>2272739648.1875668</v>
      </c>
      <c r="P166" s="167">
        <f>'NB &amp; PL'!P18</f>
        <v>40044907.54313755</v>
      </c>
      <c r="Q166" s="111">
        <f>'NB &amp; PL'!Q18</f>
        <v>1.7935684092478883E-2</v>
      </c>
    </row>
    <row r="167" spans="2:17" s="55" customFormat="1">
      <c r="B167" s="499" t="s">
        <v>121</v>
      </c>
      <c r="C167" s="120" t="s">
        <v>120</v>
      </c>
      <c r="D167" s="166">
        <f>Sodium!D31</f>
        <v>2965297819.123373</v>
      </c>
      <c r="E167" s="165">
        <f>Sodium!E31</f>
        <v>20288641.461332321</v>
      </c>
      <c r="F167" s="158">
        <f>Sodium!F31</f>
        <v>6.8891606909825993E-3</v>
      </c>
      <c r="G167" s="164">
        <f>Sodium!G31</f>
        <v>99.551442138854981</v>
      </c>
      <c r="H167" s="163">
        <f>Sodium!H31</f>
        <v>1.8881290373400361E-2</v>
      </c>
      <c r="I167" s="248">
        <f>Sodium!I31</f>
        <v>6.4230157089133488</v>
      </c>
      <c r="J167" s="249">
        <f>Sodium!J31</f>
        <v>-1.7266931763154858E-2</v>
      </c>
      <c r="K167" s="158">
        <f>Sodium!K31</f>
        <v>-2.6810829161592661E-3</v>
      </c>
      <c r="L167" s="162">
        <f>Sodium!L31</f>
        <v>19046154473.835918</v>
      </c>
      <c r="M167" s="161">
        <f>Sodium!M31</f>
        <v>79462990.306091309</v>
      </c>
      <c r="N167" s="158">
        <f>Sodium!N31</f>
        <v>4.1896073637879786E-3</v>
      </c>
      <c r="O167" s="160">
        <f>Sodium!O31</f>
        <v>4748045720.3022337</v>
      </c>
      <c r="P167" s="159">
        <f>Sodium!P31</f>
        <v>35556823.016438484</v>
      </c>
      <c r="Q167" s="158">
        <f>Sodium!Q31</f>
        <v>7.545232209866381E-3</v>
      </c>
    </row>
    <row r="168" spans="2:17" s="55" customFormat="1">
      <c r="B168" s="500"/>
      <c r="C168" s="100" t="s">
        <v>119</v>
      </c>
      <c r="D168" s="157">
        <f>Sodium!D32</f>
        <v>3954103.0256585572</v>
      </c>
      <c r="E168" s="156">
        <f>Sodium!E32</f>
        <v>-737302.36939817667</v>
      </c>
      <c r="F168" s="149">
        <f>Sodium!F32</f>
        <v>-0.1571602339407849</v>
      </c>
      <c r="G168" s="155">
        <f>Sodium!G32</f>
        <v>0.13274776517600839</v>
      </c>
      <c r="H168" s="154">
        <f>Sodium!H32</f>
        <v>-2.5807799434854894E-2</v>
      </c>
      <c r="I168" s="250">
        <f>Sodium!I32</f>
        <v>10.827813155706989</v>
      </c>
      <c r="J168" s="251">
        <f>Sodium!J32</f>
        <v>-4.5526374954940607E-2</v>
      </c>
      <c r="K168" s="149">
        <f>Sodium!K32</f>
        <v>-4.1869726247911179E-3</v>
      </c>
      <c r="L168" s="153">
        <f>Sodium!L32</f>
        <v>42814288.760246538</v>
      </c>
      <c r="M168" s="152">
        <f>Sodium!M32</f>
        <v>-8196954.9761844948</v>
      </c>
      <c r="N168" s="149">
        <f>Sodium!N32</f>
        <v>-0.16068918096836016</v>
      </c>
      <c r="O168" s="151">
        <f>Sodium!O32</f>
        <v>6907401.597935386</v>
      </c>
      <c r="P168" s="150">
        <f>Sodium!P32</f>
        <v>-1313927.4328436926</v>
      </c>
      <c r="Q168" s="149">
        <f>Sodium!Q32</f>
        <v>-0.15981934647361762</v>
      </c>
    </row>
    <row r="169" spans="2:17" s="55" customFormat="1">
      <c r="B169" s="500"/>
      <c r="C169" s="100" t="s">
        <v>118</v>
      </c>
      <c r="D169" s="157">
        <f>Sodium!D33</f>
        <v>8505394.0021194834</v>
      </c>
      <c r="E169" s="156">
        <f>Sodium!E33</f>
        <v>209956.97332661692</v>
      </c>
      <c r="F169" s="149">
        <f>Sodium!F33</f>
        <v>2.5309935160482966E-2</v>
      </c>
      <c r="G169" s="155">
        <f>Sodium!G33</f>
        <v>0.28554441763305854</v>
      </c>
      <c r="H169" s="154">
        <f>Sodium!H33</f>
        <v>5.1832910546530941E-3</v>
      </c>
      <c r="I169" s="250">
        <f>Sodium!I33</f>
        <v>5.9549345850621371</v>
      </c>
      <c r="J169" s="251">
        <f>Sodium!J33</f>
        <v>-6.3350948447537192E-2</v>
      </c>
      <c r="K169" s="149">
        <f>Sodium!K33</f>
        <v>-1.05264112336978E-2</v>
      </c>
      <c r="L169" s="153">
        <f>Sodium!L33</f>
        <v>50649064.90280138</v>
      </c>
      <c r="M169" s="152">
        <f>Sodium!M33</f>
        <v>724756.23827679455</v>
      </c>
      <c r="N169" s="149">
        <f>Sodium!N33</f>
        <v>1.4517101140987752E-2</v>
      </c>
      <c r="O169" s="151">
        <f>Sodium!O33</f>
        <v>20125686.820576254</v>
      </c>
      <c r="P169" s="150">
        <f>Sodium!P33</f>
        <v>373525.82742846385</v>
      </c>
      <c r="Q169" s="149">
        <f>Sodium!Q33</f>
        <v>1.8910630971367814E-2</v>
      </c>
    </row>
    <row r="170" spans="2:17" s="55" customFormat="1" ht="15" thickBot="1">
      <c r="B170" s="501"/>
      <c r="C170" s="297" t="s">
        <v>117</v>
      </c>
      <c r="D170" s="148">
        <f>Sodium!D34</f>
        <v>901511.29943707725</v>
      </c>
      <c r="E170" s="147">
        <f>Sodium!E34</f>
        <v>57577.347341360641</v>
      </c>
      <c r="F170" s="140">
        <f>Sodium!F34</f>
        <v>6.8224944853066391E-2</v>
      </c>
      <c r="G170" s="146">
        <f>Sodium!G34</f>
        <v>3.0265678335798955E-2</v>
      </c>
      <c r="H170" s="145">
        <f>Sodium!H34</f>
        <v>1.74321800657486E-3</v>
      </c>
      <c r="I170" s="254">
        <f>Sodium!I34</f>
        <v>5.5279135483982742</v>
      </c>
      <c r="J170" s="255">
        <f>Sodium!J34</f>
        <v>0.12117181405948863</v>
      </c>
      <c r="K170" s="140">
        <f>Sodium!K34</f>
        <v>2.2411245073888714E-2</v>
      </c>
      <c r="L170" s="144">
        <f>Sodium!L34</f>
        <v>4983476.5261923531</v>
      </c>
      <c r="M170" s="143">
        <f>Sodium!M34</f>
        <v>420543.60637097247</v>
      </c>
      <c r="N170" s="140">
        <f>Sodium!N34</f>
        <v>9.2165195886209736E-2</v>
      </c>
      <c r="O170" s="142">
        <f>Sodium!O34</f>
        <v>1143026.85668933</v>
      </c>
      <c r="P170" s="141">
        <f>Sodium!P34</f>
        <v>62480.303719499381</v>
      </c>
      <c r="Q170" s="140">
        <f>Sodium!Q34</f>
        <v>5.7822870794206185E-2</v>
      </c>
    </row>
    <row r="171" spans="2:17" s="55" customFormat="1">
      <c r="B171" s="508"/>
      <c r="C171" s="285" t="s">
        <v>114</v>
      </c>
      <c r="D171" s="286">
        <f>'Flavor Groups'!D87</f>
        <v>16535839.491733367</v>
      </c>
      <c r="E171" s="287">
        <f>'Flavor Groups'!E87</f>
        <v>-134896.88439322822</v>
      </c>
      <c r="F171" s="288">
        <f>'Flavor Groups'!F87</f>
        <v>-8.0918371780149996E-3</v>
      </c>
      <c r="G171" s="289">
        <f>'Flavor Groups'!G87</f>
        <v>0.55514378952510823</v>
      </c>
      <c r="H171" s="290">
        <f>'Flavor Groups'!H87</f>
        <v>-8.2775727346426908E-3</v>
      </c>
      <c r="I171" s="291">
        <f>'Flavor Groups'!I87</f>
        <v>8.480508016950095</v>
      </c>
      <c r="J171" s="292">
        <f>'Flavor Groups'!J87</f>
        <v>-9.8893905723960174E-2</v>
      </c>
      <c r="K171" s="288">
        <f>'Flavor Groups'!K87</f>
        <v>-1.1526899732089554E-2</v>
      </c>
      <c r="L171" s="293">
        <f>'Flavor Groups'!L87</f>
        <v>140232319.37664479</v>
      </c>
      <c r="M171" s="294">
        <f>'Flavor Groups'!M87</f>
        <v>-2792628.3410880268</v>
      </c>
      <c r="N171" s="288">
        <f>'Flavor Groups'!N87</f>
        <v>-1.9525463114305235E-2</v>
      </c>
      <c r="O171" s="295">
        <f>'Flavor Groups'!O87</f>
        <v>34618767.239437036</v>
      </c>
      <c r="P171" s="296">
        <f>'Flavor Groups'!P87</f>
        <v>-391153.95849460363</v>
      </c>
      <c r="Q171" s="288">
        <f>'Flavor Groups'!Q87</f>
        <v>-1.1172660351995101E-2</v>
      </c>
    </row>
    <row r="172" spans="2:17" s="55" customFormat="1">
      <c r="B172" s="508"/>
      <c r="C172" s="218" t="s">
        <v>113</v>
      </c>
      <c r="D172" s="135">
        <f>'Flavor Groups'!D88</f>
        <v>6538306.3001683224</v>
      </c>
      <c r="E172" s="116">
        <f>'Flavor Groups'!E88</f>
        <v>-217822.61713762395</v>
      </c>
      <c r="F172" s="114">
        <f>'Flavor Groups'!F88</f>
        <v>-3.2240743153918713E-2</v>
      </c>
      <c r="G172" s="176">
        <f>'Flavor Groups'!G88</f>
        <v>0.21950504166213636</v>
      </c>
      <c r="H172" s="115">
        <f>'Flavor Groups'!H88</f>
        <v>-8.8320438934960943E-3</v>
      </c>
      <c r="I172" s="232">
        <f>'Flavor Groups'!I88</f>
        <v>11.706925099413523</v>
      </c>
      <c r="J172" s="233">
        <f>'Flavor Groups'!J88</f>
        <v>0.12177442177774722</v>
      </c>
      <c r="K172" s="114">
        <f>'Flavor Groups'!K88</f>
        <v>1.0511250579832612E-2</v>
      </c>
      <c r="L172" s="175">
        <f>'Flavor Groups'!L88</f>
        <v>76543462.133094102</v>
      </c>
      <c r="M172" s="174">
        <f>'Flavor Groups'!M88</f>
        <v>-1727309.371427536</v>
      </c>
      <c r="N172" s="114">
        <f>'Flavor Groups'!N88</f>
        <v>-2.2068383104256878E-2</v>
      </c>
      <c r="O172" s="173">
        <f>'Flavor Groups'!O88</f>
        <v>13963528.607999895</v>
      </c>
      <c r="P172" s="172">
        <f>'Flavor Groups'!P88</f>
        <v>-453522.54312187247</v>
      </c>
      <c r="Q172" s="114">
        <f>'Flavor Groups'!Q88</f>
        <v>-3.1457372133037391E-2</v>
      </c>
    </row>
    <row r="173" spans="2:17" s="55" customFormat="1">
      <c r="B173" s="508"/>
      <c r="C173" s="218" t="s">
        <v>112</v>
      </c>
      <c r="D173" s="135">
        <f>'Flavor Groups'!D89</f>
        <v>1704292.8485400304</v>
      </c>
      <c r="E173" s="116">
        <f>'Flavor Groups'!E89</f>
        <v>-212494.37890367862</v>
      </c>
      <c r="F173" s="114">
        <f>'Flavor Groups'!F89</f>
        <v>-0.1108596592575735</v>
      </c>
      <c r="G173" s="176">
        <f>'Flavor Groups'!G89</f>
        <v>5.721678605262491E-2</v>
      </c>
      <c r="H173" s="115">
        <f>'Flavor Groups'!H89</f>
        <v>-7.5649276330995996E-3</v>
      </c>
      <c r="I173" s="232">
        <f>'Flavor Groups'!I89</f>
        <v>11.092882110764789</v>
      </c>
      <c r="J173" s="233">
        <f>'Flavor Groups'!J89</f>
        <v>-7.2848965477305683E-2</v>
      </c>
      <c r="K173" s="114">
        <f>'Flavor Groups'!K89</f>
        <v>-6.5243345894573984E-3</v>
      </c>
      <c r="L173" s="175">
        <f>'Flavor Groups'!L89</f>
        <v>18905519.651074067</v>
      </c>
      <c r="M173" s="174">
        <f>'Flavor Groups'!M89</f>
        <v>-2496811.0609380789</v>
      </c>
      <c r="N173" s="114">
        <f>'Flavor Groups'!N89</f>
        <v>-0.11666070833756127</v>
      </c>
      <c r="O173" s="173">
        <f>'Flavor Groups'!O89</f>
        <v>4024337.8193727653</v>
      </c>
      <c r="P173" s="172">
        <f>'Flavor Groups'!P89</f>
        <v>-515253.04764352599</v>
      </c>
      <c r="Q173" s="114">
        <f>'Flavor Groups'!Q89</f>
        <v>-0.11350208922730148</v>
      </c>
    </row>
    <row r="174" spans="2:17" s="55" customFormat="1">
      <c r="B174" s="508"/>
      <c r="C174" s="218" t="s">
        <v>111</v>
      </c>
      <c r="D174" s="135">
        <f>'Flavor Groups'!D90</f>
        <v>1556389.7357461897</v>
      </c>
      <c r="E174" s="116">
        <f>'Flavor Groups'!E90</f>
        <v>-278564.06092646648</v>
      </c>
      <c r="F174" s="114">
        <f>'Flavor Groups'!F90</f>
        <v>-0.15180985016167167</v>
      </c>
      <c r="G174" s="176">
        <f>'Flavor Groups'!G90</f>
        <v>5.2251359618727816E-2</v>
      </c>
      <c r="H174" s="115">
        <f>'Flavor Groups'!H90</f>
        <v>-9.7646272266728937E-3</v>
      </c>
      <c r="I174" s="232">
        <f>'Flavor Groups'!I90</f>
        <v>9.154108438730578</v>
      </c>
      <c r="J174" s="233">
        <f>'Flavor Groups'!J90</f>
        <v>0.25747227993351274</v>
      </c>
      <c r="K174" s="114">
        <f>'Flavor Groups'!K90</f>
        <v>2.8940407962949243E-2</v>
      </c>
      <c r="L174" s="175">
        <f>'Flavor Groups'!L90</f>
        <v>14247360.413947849</v>
      </c>
      <c r="M174" s="174">
        <f>'Flavor Groups'!M90</f>
        <v>-2077555.8832520638</v>
      </c>
      <c r="N174" s="114">
        <f>'Flavor Groups'!N90</f>
        <v>-0.12726288119519552</v>
      </c>
      <c r="O174" s="173">
        <f>'Flavor Groups'!O90</f>
        <v>3514232.5974866762</v>
      </c>
      <c r="P174" s="172">
        <f>'Flavor Groups'!P90</f>
        <v>-702972.9556705975</v>
      </c>
      <c r="Q174" s="114">
        <f>'Flavor Groups'!Q90</f>
        <v>-0.16669165085972779</v>
      </c>
    </row>
    <row r="175" spans="2:17" s="55" customFormat="1">
      <c r="B175" s="508"/>
      <c r="C175" s="218" t="s">
        <v>110</v>
      </c>
      <c r="D175" s="135">
        <f>'Flavor Groups'!D91</f>
        <v>35799504.767578579</v>
      </c>
      <c r="E175" s="116">
        <f>'Flavor Groups'!E91</f>
        <v>-117732.73585315794</v>
      </c>
      <c r="F175" s="114">
        <f>'Flavor Groups'!F91</f>
        <v>-3.2778895047791213E-3</v>
      </c>
      <c r="G175" s="176">
        <f>'Flavor Groups'!G91</f>
        <v>1.2018665728904263</v>
      </c>
      <c r="H175" s="115">
        <f>'Flavor Groups'!H91</f>
        <v>-1.2029347854283889E-2</v>
      </c>
      <c r="I175" s="232">
        <f>'Flavor Groups'!I91</f>
        <v>7.0246719408309923</v>
      </c>
      <c r="J175" s="233">
        <f>'Flavor Groups'!J91</f>
        <v>0.11826734411744066</v>
      </c>
      <c r="K175" s="114">
        <f>'Flavor Groups'!K91</f>
        <v>1.7124299982905548E-2</v>
      </c>
      <c r="L175" s="175">
        <f>'Flavor Groups'!L91</f>
        <v>251479776.63645458</v>
      </c>
      <c r="M175" s="174">
        <f>'Flavor Groups'!M91</f>
        <v>3420802.4415012598</v>
      </c>
      <c r="N175" s="114">
        <f>'Flavor Groups'!N91</f>
        <v>1.3790278914935766E-2</v>
      </c>
      <c r="O175" s="173">
        <f>'Flavor Groups'!O91</f>
        <v>60558184.676151842</v>
      </c>
      <c r="P175" s="172">
        <f>'Flavor Groups'!P91</f>
        <v>558729.74338874966</v>
      </c>
      <c r="Q175" s="114">
        <f>'Flavor Groups'!Q91</f>
        <v>9.3122469864914004E-3</v>
      </c>
    </row>
    <row r="176" spans="2:17" s="55" customFormat="1">
      <c r="B176" s="508"/>
      <c r="C176" s="218" t="s">
        <v>109</v>
      </c>
      <c r="D176" s="135">
        <f>'Flavor Groups'!D92</f>
        <v>117587785.09457052</v>
      </c>
      <c r="E176" s="116">
        <f>'Flavor Groups'!E92</f>
        <v>4992183.2793047279</v>
      </c>
      <c r="F176" s="114">
        <f>'Flavor Groups'!F92</f>
        <v>4.4337284927837069E-2</v>
      </c>
      <c r="G176" s="176">
        <f>'Flavor Groups'!G92</f>
        <v>3.9476755112371467</v>
      </c>
      <c r="H176" s="115">
        <f>'Flavor Groups'!H92</f>
        <v>0.14227868125300036</v>
      </c>
      <c r="I176" s="232">
        <f>'Flavor Groups'!I92</f>
        <v>6.4320973223239104</v>
      </c>
      <c r="J176" s="233">
        <f>'Flavor Groups'!J92</f>
        <v>-0.15336597898973903</v>
      </c>
      <c r="K176" s="114">
        <f>'Flavor Groups'!K92</f>
        <v>-2.3288563305659302E-2</v>
      </c>
      <c r="L176" s="175">
        <f>'Flavor Groups'!L92</f>
        <v>756336077.64478648</v>
      </c>
      <c r="M176" s="174">
        <f>'Flavor Groups'!M92</f>
        <v>14841874.001029134</v>
      </c>
      <c r="N176" s="114">
        <f>'Flavor Groups'!N92</f>
        <v>2.0016169955334874E-2</v>
      </c>
      <c r="O176" s="173">
        <f>'Flavor Groups'!O92</f>
        <v>206672219.31140143</v>
      </c>
      <c r="P176" s="172">
        <f>'Flavor Groups'!P92</f>
        <v>7143546.835649848</v>
      </c>
      <c r="Q176" s="114">
        <f>'Flavor Groups'!Q92</f>
        <v>3.5802106769983112E-2</v>
      </c>
    </row>
    <row r="177" spans="2:17" s="55" customFormat="1">
      <c r="B177" s="508"/>
      <c r="C177" s="218" t="s">
        <v>108</v>
      </c>
      <c r="D177" s="135">
        <f>'Flavor Groups'!D93</f>
        <v>2674092881.6399198</v>
      </c>
      <c r="E177" s="116">
        <f>'Flavor Groups'!E93</f>
        <v>10626490.578395844</v>
      </c>
      <c r="F177" s="114">
        <f>'Flavor Groups'!F93</f>
        <v>3.989722045698748E-3</v>
      </c>
      <c r="G177" s="176">
        <f>'Flavor Groups'!G93</f>
        <v>89.775064434910561</v>
      </c>
      <c r="H177" s="115">
        <f>'Flavor Groups'!H93</f>
        <v>-0.24218666468482297</v>
      </c>
      <c r="I177" s="232">
        <f>'Flavor Groups'!I93</f>
        <v>6.2748571751568774</v>
      </c>
      <c r="J177" s="233">
        <f>'Flavor Groups'!J93</f>
        <v>-1.3451241451657658E-2</v>
      </c>
      <c r="K177" s="114">
        <f>'Flavor Groups'!K93</f>
        <v>-2.1390874239136473E-3</v>
      </c>
      <c r="L177" s="175">
        <f>'Flavor Groups'!L93</f>
        <v>16779550905.39418</v>
      </c>
      <c r="M177" s="174">
        <f>'Flavor Groups'!M93</f>
        <v>30852781.128040314</v>
      </c>
      <c r="N177" s="114">
        <f>'Flavor Groups'!N93</f>
        <v>1.8421002575322348E-3</v>
      </c>
      <c r="O177" s="173">
        <f>'Flavor Groups'!O93</f>
        <v>4188847552.0198479</v>
      </c>
      <c r="P177" s="172">
        <f>'Flavor Groups'!P93</f>
        <v>18319048.821384907</v>
      </c>
      <c r="Q177" s="114">
        <f>'Flavor Groups'!Q93</f>
        <v>4.3925005685336175E-3</v>
      </c>
    </row>
    <row r="178" spans="2:17" s="55" customFormat="1">
      <c r="B178" s="508"/>
      <c r="C178" s="218" t="s">
        <v>107</v>
      </c>
      <c r="D178" s="135">
        <f>'Flavor Groups'!D94</f>
        <v>41666355.093070723</v>
      </c>
      <c r="E178" s="116">
        <f>'Flavor Groups'!E94</f>
        <v>1741725.789357312</v>
      </c>
      <c r="F178" s="114">
        <f>'Flavor Groups'!F94</f>
        <v>4.362534655256807E-2</v>
      </c>
      <c r="G178" s="176">
        <f>'Flavor Groups'!G94</f>
        <v>1.3988293895589445</v>
      </c>
      <c r="H178" s="115">
        <f>'Flavor Groups'!H94</f>
        <v>4.9495531564106576E-2</v>
      </c>
      <c r="I178" s="232">
        <f>'Flavor Groups'!I94</f>
        <v>7.8538528509956764</v>
      </c>
      <c r="J178" s="233">
        <f>'Flavor Groups'!J94</f>
        <v>-0.20950637792412063</v>
      </c>
      <c r="K178" s="114">
        <f>'Flavor Groups'!K94</f>
        <v>-2.5982518200691279E-2</v>
      </c>
      <c r="L178" s="175">
        <f>'Flavor Groups'!L94</f>
        <v>327241421.73831171</v>
      </c>
      <c r="M178" s="174">
        <f>'Flavor Groups'!M94</f>
        <v>5314793.5810123682</v>
      </c>
      <c r="N178" s="114">
        <f>'Flavor Groups'!N94</f>
        <v>1.6509331991063074E-2</v>
      </c>
      <c r="O178" s="173">
        <f>'Flavor Groups'!O94</f>
        <v>86222822.408014119</v>
      </c>
      <c r="P178" s="172">
        <f>'Flavor Groups'!P94</f>
        <v>3460280.3170591444</v>
      </c>
      <c r="Q178" s="114">
        <f>'Flavor Groups'!Q94</f>
        <v>4.1809739401870237E-2</v>
      </c>
    </row>
    <row r="179" spans="2:17" s="55" customFormat="1">
      <c r="B179" s="508"/>
      <c r="C179" s="218" t="s">
        <v>106</v>
      </c>
      <c r="D179" s="135">
        <f>'Flavor Groups'!D95</f>
        <v>21163748.681734215</v>
      </c>
      <c r="E179" s="116">
        <f>'Flavor Groups'!E95</f>
        <v>-146445.78145180643</v>
      </c>
      <c r="F179" s="114">
        <f>'Flavor Groups'!F95</f>
        <v>-6.8720997222618384E-3</v>
      </c>
      <c r="G179" s="176">
        <f>'Flavor Groups'!G95</f>
        <v>0.71051268062976147</v>
      </c>
      <c r="H179" s="115">
        <f>'Flavor Groups'!H95</f>
        <v>-9.7085815613079385E-3</v>
      </c>
      <c r="I179" s="232">
        <f>'Flavor Groups'!I95</f>
        <v>5.3835363221952672</v>
      </c>
      <c r="J179" s="233">
        <f>'Flavor Groups'!J95</f>
        <v>6.8186183910027509E-2</v>
      </c>
      <c r="K179" s="114">
        <f>'Flavor Groups'!K95</f>
        <v>1.2828164116395301E-2</v>
      </c>
      <c r="L179" s="175">
        <f>'Flavor Groups'!L95</f>
        <v>113935809.74192835</v>
      </c>
      <c r="M179" s="174">
        <f>'Flavor Groups'!M95</f>
        <v>664664.65514717996</v>
      </c>
      <c r="N179" s="114">
        <f>'Flavor Groups'!N95</f>
        <v>5.867907971072033E-3</v>
      </c>
      <c r="O179" s="173">
        <f>'Flavor Groups'!O95</f>
        <v>38700119.852972001</v>
      </c>
      <c r="P179" s="172">
        <f>'Flavor Groups'!P95</f>
        <v>-370256.40164896101</v>
      </c>
      <c r="Q179" s="114">
        <f>'Flavor Groups'!Q95</f>
        <v>-9.4766530845775965E-3</v>
      </c>
    </row>
    <row r="180" spans="2:17" s="55" customFormat="1">
      <c r="B180" s="508"/>
      <c r="C180" s="218" t="s">
        <v>105</v>
      </c>
      <c r="D180" s="135">
        <f>'Flavor Groups'!D96</f>
        <v>4145463.027777764</v>
      </c>
      <c r="E180" s="116">
        <f>'Flavor Groups'!E96</f>
        <v>803080.38842324074</v>
      </c>
      <c r="F180" s="114">
        <f>'Flavor Groups'!F96</f>
        <v>0.24027182853556547</v>
      </c>
      <c r="G180" s="176">
        <f>'Flavor Groups'!G96</f>
        <v>0.13917213309474019</v>
      </c>
      <c r="H180" s="115">
        <f>'Flavor Groups'!H96</f>
        <v>2.6209529801746526E-2</v>
      </c>
      <c r="I180" s="232">
        <f>'Flavor Groups'!I96</f>
        <v>8.666144464289081</v>
      </c>
      <c r="J180" s="233">
        <f>'Flavor Groups'!J96</f>
        <v>-0.56104598004726114</v>
      </c>
      <c r="K180" s="114">
        <f>'Flavor Groups'!K96</f>
        <v>-6.0803554823302866E-2</v>
      </c>
      <c r="L180" s="175">
        <f>'Flavor Groups'!L96</f>
        <v>35925181.470091321</v>
      </c>
      <c r="M180" s="174">
        <f>'Flavor Groups'!M96</f>
        <v>5084380.3189235814</v>
      </c>
      <c r="N180" s="114">
        <f>'Flavor Groups'!N96</f>
        <v>0.16485889241340507</v>
      </c>
      <c r="O180" s="173">
        <f>'Flavor Groups'!O96</f>
        <v>7715180.8863428542</v>
      </c>
      <c r="P180" s="172">
        <f>'Flavor Groups'!P96</f>
        <v>1125601.5374966683</v>
      </c>
      <c r="Q180" s="114">
        <f>'Flavor Groups'!Q96</f>
        <v>0.17081538561239989</v>
      </c>
    </row>
    <row r="181" spans="2:17" s="55" customFormat="1">
      <c r="B181" s="508"/>
      <c r="C181" s="218" t="s">
        <v>104</v>
      </c>
      <c r="D181" s="135">
        <f>'Flavor Groups'!D97</f>
        <v>14134458.965454701</v>
      </c>
      <c r="E181" s="116">
        <f>'Flavor Groups'!E97</f>
        <v>-67606.986584447324</v>
      </c>
      <c r="F181" s="114">
        <f>'Flavor Groups'!F97</f>
        <v>-4.7603628100839962E-3</v>
      </c>
      <c r="G181" s="176">
        <f>'Flavor Groups'!G97</f>
        <v>0.47452426693500399</v>
      </c>
      <c r="H181" s="115">
        <f>'Flavor Groups'!H97</f>
        <v>-5.4633691876368462E-3</v>
      </c>
      <c r="I181" s="232">
        <f>'Flavor Groups'!I97</f>
        <v>10.097837061832859</v>
      </c>
      <c r="J181" s="233">
        <f>'Flavor Groups'!J97</f>
        <v>-0.12757795127921234</v>
      </c>
      <c r="K181" s="114">
        <f>'Flavor Groups'!K97</f>
        <v>-1.2476554850401559E-2</v>
      </c>
      <c r="L181" s="175">
        <f>'Flavor Groups'!L97</f>
        <v>142727463.59032422</v>
      </c>
      <c r="M181" s="174">
        <f>'Flavor Groups'!M97</f>
        <v>-2494554.8128646612</v>
      </c>
      <c r="N181" s="114">
        <f>'Flavor Groups'!N97</f>
        <v>-1.7177524732777602E-2</v>
      </c>
      <c r="O181" s="173">
        <f>'Flavor Groups'!O97</f>
        <v>29406127.170246039</v>
      </c>
      <c r="P181" s="172">
        <f>'Flavor Groups'!P97</f>
        <v>-412107.77161400765</v>
      </c>
      <c r="Q181" s="114">
        <f>'Flavor Groups'!Q97</f>
        <v>-1.3820662839954825E-2</v>
      </c>
    </row>
    <row r="182" spans="2:17" s="55" customFormat="1" ht="15" thickBot="1">
      <c r="B182" s="509"/>
      <c r="C182" s="217" t="s">
        <v>103</v>
      </c>
      <c r="D182" s="134">
        <f>'Flavor Groups'!D98</f>
        <v>4687038.4344112836</v>
      </c>
      <c r="E182" s="113">
        <f>'Flavor Groups'!E98</f>
        <v>-8585.4887159261853</v>
      </c>
      <c r="F182" s="111">
        <f>'Flavor Groups'!F98</f>
        <v>-1.8284021157742949E-3</v>
      </c>
      <c r="G182" s="171">
        <f>'Flavor Groups'!G98</f>
        <v>0.15735398734546852</v>
      </c>
      <c r="H182" s="112">
        <f>'Flavor Groups'!H98</f>
        <v>-1.3441509813107155E-3</v>
      </c>
      <c r="I182" s="234">
        <f>'Flavor Groups'!I98</f>
        <v>10.801756017345321</v>
      </c>
      <c r="J182" s="235">
        <f>'Flavor Groups'!J98</f>
        <v>-0.15026638216187216</v>
      </c>
      <c r="K182" s="111">
        <f>'Flavor Groups'!K98</f>
        <v>-1.3720423194955634E-2</v>
      </c>
      <c r="L182" s="170">
        <f>'Flavor Groups'!L98</f>
        <v>50628245.612430871</v>
      </c>
      <c r="M182" s="169">
        <f>'Flavor Groups'!M98</f>
        <v>-798332.77332017571</v>
      </c>
      <c r="N182" s="111">
        <f>'Flavor Groups'!N98</f>
        <v>-1.5523738859931089E-2</v>
      </c>
      <c r="O182" s="168">
        <f>'Flavor Groups'!O98</f>
        <v>9007494.680232957</v>
      </c>
      <c r="P182" s="167">
        <f>'Flavor Groups'!P98</f>
        <v>31376.966561960056</v>
      </c>
      <c r="Q182" s="111">
        <f>'Flavor Groups'!Q98</f>
        <v>3.4956055126340027E-3</v>
      </c>
    </row>
    <row r="183" spans="2:17" s="55" customFormat="1">
      <c r="B183" s="502" t="s">
        <v>102</v>
      </c>
      <c r="C183" s="120" t="s">
        <v>101</v>
      </c>
      <c r="D183" s="166">
        <f>'Cheddar Sharpness'!D38</f>
        <v>2978658827.4505901</v>
      </c>
      <c r="E183" s="165">
        <f>'Cheddar Sharpness'!E38</f>
        <v>19818873.412606716</v>
      </c>
      <c r="F183" s="158">
        <f>'Cheddar Sharpness'!F38</f>
        <v>6.6981904126174633E-3</v>
      </c>
      <c r="G183" s="164">
        <f>'Cheddar Sharpness'!G38</f>
        <v>99.999999999999957</v>
      </c>
      <c r="H183" s="163">
        <f>'Cheddar Sharpness'!H38</f>
        <v>0</v>
      </c>
      <c r="I183" s="248">
        <f>'Cheddar Sharpness'!I38</f>
        <v>6.4272554908246473</v>
      </c>
      <c r="J183" s="249">
        <f>'Cheddar Sharpness'!J38</f>
        <v>-1.8578101094517407E-2</v>
      </c>
      <c r="K183" s="158">
        <f>'Cheddar Sharpness'!K38</f>
        <v>-2.8821875137775648E-3</v>
      </c>
      <c r="L183" s="162">
        <f>'Cheddar Sharpness'!L38</f>
        <v>19144601304.025112</v>
      </c>
      <c r="M183" s="161">
        <f>'Cheddar Sharpness'!M38</f>
        <v>72411335.1745224</v>
      </c>
      <c r="N183" s="158">
        <f>'Cheddar Sharpness'!N38</f>
        <v>3.7966974580678613E-3</v>
      </c>
      <c r="O183" s="160">
        <f>'Cheddar Sharpness'!O38</f>
        <v>4776221835.5774326</v>
      </c>
      <c r="P183" s="159">
        <f>'Cheddar Sharpness'!P38</f>
        <v>34678901.714740753</v>
      </c>
      <c r="Q183" s="158">
        <f>'Cheddar Sharpness'!Q38</f>
        <v>7.3138432359378912E-3</v>
      </c>
    </row>
    <row r="184" spans="2:17" s="55" customFormat="1">
      <c r="B184" s="503"/>
      <c r="C184" s="106" t="s">
        <v>100</v>
      </c>
      <c r="D184" s="157">
        <f>'Cheddar Sharpness'!D39</f>
        <v>96389887.212140232</v>
      </c>
      <c r="E184" s="156">
        <f>'Cheddar Sharpness'!E39</f>
        <v>2721146.0060424209</v>
      </c>
      <c r="F184" s="149">
        <f>'Cheddar Sharpness'!F39</f>
        <v>2.9050737428563574E-2</v>
      </c>
      <c r="G184" s="155">
        <f>'Cheddar Sharpness'!G39</f>
        <v>3.2360163683008811</v>
      </c>
      <c r="H184" s="154">
        <f>'Cheddar Sharpness'!H39</f>
        <v>7.0291196911793197E-2</v>
      </c>
      <c r="I184" s="250">
        <f>'Cheddar Sharpness'!I39</f>
        <v>6.4043004731277211</v>
      </c>
      <c r="J184" s="251">
        <f>'Cheddar Sharpness'!J39</f>
        <v>-7.7467382377316873E-2</v>
      </c>
      <c r="K184" s="149">
        <f>'Cheddar Sharpness'!K39</f>
        <v>-1.1951582362136429E-2</v>
      </c>
      <c r="L184" s="153">
        <f>'Cheddar Sharpness'!L39</f>
        <v>617309800.27743733</v>
      </c>
      <c r="M184" s="152">
        <f>'Cheddar Sharpness'!M39</f>
        <v>10170764.462132335</v>
      </c>
      <c r="N184" s="149">
        <f>'Cheddar Sharpness'!N39</f>
        <v>1.6751952785368816E-2</v>
      </c>
      <c r="O184" s="151">
        <f>'Cheddar Sharpness'!O39</f>
        <v>173084314.85366398</v>
      </c>
      <c r="P184" s="150">
        <f>'Cheddar Sharpness'!P39</f>
        <v>5382186.5814924538</v>
      </c>
      <c r="Q184" s="149">
        <f>'Cheddar Sharpness'!Q39</f>
        <v>3.2093728546828307E-2</v>
      </c>
    </row>
    <row r="185" spans="2:17" s="55" customFormat="1">
      <c r="B185" s="503"/>
      <c r="C185" s="106" t="s">
        <v>99</v>
      </c>
      <c r="D185" s="157">
        <f>'Cheddar Sharpness'!D40</f>
        <v>281831822.03599721</v>
      </c>
      <c r="E185" s="156">
        <f>'Cheddar Sharpness'!E40</f>
        <v>-457889.03259241581</v>
      </c>
      <c r="F185" s="149">
        <f>'Cheddar Sharpness'!F40</f>
        <v>-1.6220535663843581E-3</v>
      </c>
      <c r="G185" s="155">
        <f>'Cheddar Sharpness'!G40</f>
        <v>9.461702006242005</v>
      </c>
      <c r="H185" s="154">
        <f>'Cheddar Sharpness'!H40</f>
        <v>-7.8851570619884015E-2</v>
      </c>
      <c r="I185" s="250">
        <f>'Cheddar Sharpness'!I40</f>
        <v>5.7582018006614257</v>
      </c>
      <c r="J185" s="251">
        <f>'Cheddar Sharpness'!J40</f>
        <v>-3.1007183145028705E-3</v>
      </c>
      <c r="K185" s="149">
        <f>'Cheddar Sharpness'!K40</f>
        <v>-5.3819744828362585E-4</v>
      </c>
      <c r="L185" s="153">
        <f>'Cheddar Sharpness'!L40</f>
        <v>1622844505.1313696</v>
      </c>
      <c r="M185" s="152">
        <f>'Cheddar Sharpness'!M40</f>
        <v>-3511918.3290829659</v>
      </c>
      <c r="N185" s="149">
        <f>'Cheddar Sharpness'!N40</f>
        <v>-2.1593780295776376E-3</v>
      </c>
      <c r="O185" s="151">
        <f>'Cheddar Sharpness'!O40</f>
        <v>470840065.88110888</v>
      </c>
      <c r="P185" s="150">
        <f>'Cheddar Sharpness'!P40</f>
        <v>-868024.83740782738</v>
      </c>
      <c r="Q185" s="149">
        <f>'Cheddar Sharpness'!Q40</f>
        <v>-1.8401737313549823E-3</v>
      </c>
    </row>
    <row r="186" spans="2:17" s="55" customFormat="1">
      <c r="B186" s="503"/>
      <c r="C186" s="106" t="s">
        <v>98</v>
      </c>
      <c r="D186" s="157">
        <f>'Cheddar Sharpness'!D41</f>
        <v>67137728.570358202</v>
      </c>
      <c r="E186" s="156">
        <f>'Cheddar Sharpness'!E41</f>
        <v>-126296.52591069043</v>
      </c>
      <c r="F186" s="149">
        <f>'Cheddar Sharpness'!F41</f>
        <v>-1.8776236737235643E-3</v>
      </c>
      <c r="G186" s="155">
        <f>'Cheddar Sharpness'!G41</f>
        <v>2.2539583235123577</v>
      </c>
      <c r="H186" s="154">
        <f>'Cheddar Sharpness'!H41</f>
        <v>-1.9365889393190283E-2</v>
      </c>
      <c r="I186" s="250">
        <f>'Cheddar Sharpness'!I41</f>
        <v>5.7991590782378033</v>
      </c>
      <c r="J186" s="251">
        <f>'Cheddar Sharpness'!J41</f>
        <v>7.6556759240250294E-2</v>
      </c>
      <c r="K186" s="149">
        <f>'Cheddar Sharpness'!K41</f>
        <v>1.3377962502496765E-2</v>
      </c>
      <c r="L186" s="153">
        <f>'Cheddar Sharpness'!L41</f>
        <v>389342368.13105828</v>
      </c>
      <c r="M186" s="152">
        <f>'Cheddar Sharpness'!M41</f>
        <v>4417102.130040288</v>
      </c>
      <c r="N186" s="149">
        <f>'Cheddar Sharpness'!N41</f>
        <v>1.1475220049672203E-2</v>
      </c>
      <c r="O186" s="151">
        <f>'Cheddar Sharpness'!O41</f>
        <v>98406886.603676528</v>
      </c>
      <c r="P186" s="150">
        <f>'Cheddar Sharpness'!P41</f>
        <v>815096.19291852415</v>
      </c>
      <c r="Q186" s="149">
        <f>'Cheddar Sharpness'!Q41</f>
        <v>8.3520979529920821E-3</v>
      </c>
    </row>
    <row r="187" spans="2:17" s="55" customFormat="1" ht="15" thickBot="1">
      <c r="B187" s="504"/>
      <c r="C187" s="105" t="s">
        <v>97</v>
      </c>
      <c r="D187" s="148">
        <f>'Cheddar Sharpness'!D42</f>
        <v>149803474.90866178</v>
      </c>
      <c r="E187" s="147">
        <f>'Cheddar Sharpness'!E42</f>
        <v>-4603576.2418040931</v>
      </c>
      <c r="F187" s="140">
        <f>'Cheddar Sharpness'!F42</f>
        <v>-2.9814546728944531E-2</v>
      </c>
      <c r="G187" s="146">
        <f>'Cheddar Sharpness'!G42</f>
        <v>5.0292256880213868</v>
      </c>
      <c r="H187" s="145">
        <f>'Cheddar Sharpness'!H42</f>
        <v>-0.18927391144980632</v>
      </c>
      <c r="I187" s="254">
        <f>'Cheddar Sharpness'!I42</f>
        <v>5.5550189831043655</v>
      </c>
      <c r="J187" s="255">
        <f>'Cheddar Sharpness'!J42</f>
        <v>-4.6529417720542199E-5</v>
      </c>
      <c r="K187" s="140">
        <f>'Cheddar Sharpness'!K42</f>
        <v>-8.3760340207791942E-6</v>
      </c>
      <c r="L187" s="144">
        <f>'Cheddar Sharpness'!L42</f>
        <v>832161146.85261464</v>
      </c>
      <c r="M187" s="143">
        <f>'Cheddar Sharpness'!M42</f>
        <v>-25580137.883571982</v>
      </c>
      <c r="N187" s="140">
        <f>'Cheddar Sharpness'!N42</f>
        <v>-2.9822673035307612E-2</v>
      </c>
      <c r="O187" s="142">
        <f>'Cheddar Sharpness'!O42</f>
        <v>226655838.01564848</v>
      </c>
      <c r="P187" s="141">
        <f>'Cheddar Sharpness'!P42</f>
        <v>-4772927.38309443</v>
      </c>
      <c r="Q187" s="140">
        <f>'Cheddar Sharpness'!Q42</f>
        <v>-2.0623743011681624E-2</v>
      </c>
    </row>
    <row r="188" spans="2:17" s="55" customFormat="1">
      <c r="B188" s="505" t="s">
        <v>69</v>
      </c>
      <c r="C188" s="362" t="s">
        <v>294</v>
      </c>
      <c r="D188" s="317">
        <f>Size!D45</f>
        <v>3256813.3897587243</v>
      </c>
      <c r="E188" s="318">
        <f>Size!E45</f>
        <v>186560.86843981734</v>
      </c>
      <c r="F188" s="321">
        <f>Size!F45</f>
        <v>6.0764014407412734E-2</v>
      </c>
      <c r="G188" s="333">
        <f>Size!G45</f>
        <v>0.10933824846755621</v>
      </c>
      <c r="H188" s="334">
        <f>Size!H45</f>
        <v>5.5728346901440379E-3</v>
      </c>
      <c r="I188" s="332">
        <f>Size!I45</f>
        <v>18.131081559408681</v>
      </c>
      <c r="J188" s="319">
        <f>Size!J45</f>
        <v>-1.614948004651076</v>
      </c>
      <c r="K188" s="321">
        <f>Size!K45</f>
        <v>-8.1785961041529243E-2</v>
      </c>
      <c r="L188" s="337">
        <f>Size!L45</f>
        <v>59049549.193489686</v>
      </c>
      <c r="M188" s="340">
        <f>Size!M45</f>
        <v>-1575747.8616024554</v>
      </c>
      <c r="N188" s="321">
        <f>Size!N45</f>
        <v>-2.5991589949167969E-2</v>
      </c>
      <c r="O188" s="329">
        <f>Size!O45</f>
        <v>20649125.452487119</v>
      </c>
      <c r="P188" s="320">
        <f>Size!P45</f>
        <v>378320.92004627734</v>
      </c>
      <c r="Q188" s="321">
        <f>Size!Q45</f>
        <v>1.8663340147196571E-2</v>
      </c>
    </row>
    <row r="189" spans="2:17" s="55" customFormat="1">
      <c r="B189" s="506"/>
      <c r="C189" s="362" t="s">
        <v>295</v>
      </c>
      <c r="D189" s="157">
        <f>Size!D46</f>
        <v>373404448.86061364</v>
      </c>
      <c r="E189" s="357">
        <f>Size!E46</f>
        <v>7933557.5641350746</v>
      </c>
      <c r="F189" s="325">
        <f>Size!F46</f>
        <v>2.170776867069062E-2</v>
      </c>
      <c r="G189" s="313">
        <f>Size!G46</f>
        <v>12.535992555421574</v>
      </c>
      <c r="H189" s="335">
        <f>Size!H46</f>
        <v>0.18416221063683658</v>
      </c>
      <c r="I189" s="315">
        <f>Size!I46</f>
        <v>9.8005488586009246</v>
      </c>
      <c r="J189" s="358">
        <f>Size!J46</f>
        <v>-7.4884709589310816E-2</v>
      </c>
      <c r="K189" s="325">
        <f>Size!K46</f>
        <v>-7.5829287972248626E-3</v>
      </c>
      <c r="L189" s="338">
        <f>Size!L46</f>
        <v>3659568545.0773945</v>
      </c>
      <c r="M189" s="359">
        <f>Size!M46</f>
        <v>50385036.971745491</v>
      </c>
      <c r="N189" s="325">
        <f>Size!N46</f>
        <v>1.3960231409289318E-2</v>
      </c>
      <c r="O189" s="360">
        <f>Size!O46</f>
        <v>960887893.80299366</v>
      </c>
      <c r="P189" s="361">
        <f>Size!P46</f>
        <v>19080181.69179225</v>
      </c>
      <c r="Q189" s="325">
        <f>Size!Q46</f>
        <v>2.025910538470873E-2</v>
      </c>
    </row>
    <row r="190" spans="2:17" s="55" customFormat="1">
      <c r="B190" s="506"/>
      <c r="C190" s="100" t="s">
        <v>96</v>
      </c>
      <c r="D190" s="157">
        <f>Size!D47</f>
        <v>1203326821.8164344</v>
      </c>
      <c r="E190" s="322">
        <f>Size!E47</f>
        <v>24070213.18930006</v>
      </c>
      <c r="F190" s="325">
        <f>Size!F47</f>
        <v>2.0411344751607621E-2</v>
      </c>
      <c r="G190" s="313">
        <f>Size!G47</f>
        <v>40.398276255302179</v>
      </c>
      <c r="H190" s="335">
        <f>Size!H47</f>
        <v>0.54290634866763554</v>
      </c>
      <c r="I190" s="315">
        <f>Size!I47</f>
        <v>6.200427644518947</v>
      </c>
      <c r="J190" s="323">
        <f>Size!J47</f>
        <v>-8.0267596540251063E-3</v>
      </c>
      <c r="K190" s="325">
        <f>Size!K47</f>
        <v>-1.2928756710575136E-3</v>
      </c>
      <c r="L190" s="338">
        <f>Size!L47</f>
        <v>7461140891.3817444</v>
      </c>
      <c r="M190" s="341">
        <f>Size!M47</f>
        <v>139780005.90052986</v>
      </c>
      <c r="N190" s="325">
        <f>Size!N47</f>
        <v>1.909207974950718E-2</v>
      </c>
      <c r="O190" s="330">
        <f>Size!O47</f>
        <v>2356176613.1387248</v>
      </c>
      <c r="P190" s="324">
        <f>Size!P47</f>
        <v>45069315.437957287</v>
      </c>
      <c r="Q190" s="325">
        <f>Size!Q47</f>
        <v>1.9501178280556263E-2</v>
      </c>
    </row>
    <row r="191" spans="2:17" s="55" customFormat="1">
      <c r="B191" s="506"/>
      <c r="C191" s="100" t="s">
        <v>95</v>
      </c>
      <c r="D191" s="157">
        <f>Size!D48</f>
        <v>298539096.89645821</v>
      </c>
      <c r="E191" s="322">
        <f>Size!E48</f>
        <v>-4902344.0241088271</v>
      </c>
      <c r="F191" s="325">
        <f>Size!F48</f>
        <v>-1.6155815795088225E-2</v>
      </c>
      <c r="G191" s="313">
        <f>Size!G48</f>
        <v>10.022601250777528</v>
      </c>
      <c r="H191" s="335">
        <f>Size!H48</f>
        <v>-0.23281795520063753</v>
      </c>
      <c r="I191" s="315">
        <f>Size!I48</f>
        <v>5.371269614561438</v>
      </c>
      <c r="J191" s="323">
        <f>Size!J48</f>
        <v>2.4857487021193059E-2</v>
      </c>
      <c r="K191" s="325">
        <f>Size!K48</f>
        <v>4.6493772698793772E-3</v>
      </c>
      <c r="L191" s="338">
        <f>Size!L48</f>
        <v>1603533979.9185588</v>
      </c>
      <c r="M191" s="341">
        <f>Size!M48</f>
        <v>-18789019.817447424</v>
      </c>
      <c r="N191" s="325">
        <f>Size!N48</f>
        <v>-1.1581553007942858E-2</v>
      </c>
      <c r="O191" s="330">
        <f>Size!O48</f>
        <v>385778381.4052428</v>
      </c>
      <c r="P191" s="324">
        <f>Size!P48</f>
        <v>-6422478.6783060431</v>
      </c>
      <c r="Q191" s="325">
        <f>Size!Q48</f>
        <v>-1.6375483411581224E-2</v>
      </c>
    </row>
    <row r="192" spans="2:17" s="55" customFormat="1">
      <c r="B192" s="506"/>
      <c r="C192" s="100" t="s">
        <v>94</v>
      </c>
      <c r="D192" s="157">
        <f>Size!D49</f>
        <v>472320774.71901995</v>
      </c>
      <c r="E192" s="322">
        <f>Size!E49</f>
        <v>7072722.3877976537</v>
      </c>
      <c r="F192" s="325">
        <f>Size!F49</f>
        <v>1.5202046203865453E-2</v>
      </c>
      <c r="G192" s="313">
        <f>Size!G49</f>
        <v>15.856826917075136</v>
      </c>
      <c r="H192" s="335">
        <f>Size!H49</f>
        <v>0.13282495825713703</v>
      </c>
      <c r="I192" s="315">
        <f>Size!I49</f>
        <v>5.4506258350478349</v>
      </c>
      <c r="J192" s="323">
        <f>Size!J49</f>
        <v>2.6472594914105585E-2</v>
      </c>
      <c r="K192" s="325">
        <f>Size!K49</f>
        <v>4.8805027701342967E-3</v>
      </c>
      <c r="L192" s="338">
        <f>Size!L49</f>
        <v>2574443817.1132984</v>
      </c>
      <c r="M192" s="341">
        <f>Size!M49</f>
        <v>50867086.594992161</v>
      </c>
      <c r="N192" s="325">
        <f>Size!N49</f>
        <v>2.0156742602609429E-2</v>
      </c>
      <c r="O192" s="330">
        <f>Size!O49</f>
        <v>452947452.89459848</v>
      </c>
      <c r="P192" s="324">
        <f>Size!P49</f>
        <v>7583362.5664722323</v>
      </c>
      <c r="Q192" s="325">
        <f>Size!Q49</f>
        <v>1.7027332762471079E-2</v>
      </c>
    </row>
    <row r="193" spans="2:17" s="55" customFormat="1" ht="15" thickBot="1">
      <c r="B193" s="507"/>
      <c r="C193" s="95" t="s">
        <v>93</v>
      </c>
      <c r="D193" s="148">
        <f>Size!D50</f>
        <v>391995919.80707467</v>
      </c>
      <c r="E193" s="147">
        <f>Size!E50</f>
        <v>1131964.809825182</v>
      </c>
      <c r="F193" s="328">
        <f>Size!F50</f>
        <v>2.8960583224747539E-3</v>
      </c>
      <c r="G193" s="314">
        <f>Size!G50</f>
        <v>13.160148325633543</v>
      </c>
      <c r="H193" s="336">
        <f>Size!H50</f>
        <v>-4.9892131736584133E-2</v>
      </c>
      <c r="I193" s="316">
        <f>Size!I50</f>
        <v>3.984316489814582</v>
      </c>
      <c r="J193" s="326">
        <f>Size!J50</f>
        <v>1.0555560203658665E-2</v>
      </c>
      <c r="K193" s="328">
        <f>Size!K50</f>
        <v>2.6563148590552413E-3</v>
      </c>
      <c r="L193" s="339">
        <f>Size!L50</f>
        <v>1561835807.2273622</v>
      </c>
      <c r="M193" s="342">
        <f>Size!M50</f>
        <v>8635894.0660898685</v>
      </c>
      <c r="N193" s="328">
        <f>Size!N50</f>
        <v>5.5600660242846565E-3</v>
      </c>
      <c r="O193" s="331">
        <f>Size!O50</f>
        <v>189183940.973149</v>
      </c>
      <c r="P193" s="327">
        <f>Size!P50</f>
        <v>119866.50872132182</v>
      </c>
      <c r="Q193" s="328">
        <f>Size!Q50</f>
        <v>6.3399939444272718E-4</v>
      </c>
    </row>
    <row r="194" spans="2:17" s="55" customFormat="1">
      <c r="B194" s="499" t="s">
        <v>92</v>
      </c>
      <c r="C194" s="120" t="s">
        <v>189</v>
      </c>
      <c r="D194" s="129">
        <f>Variety!D346</f>
        <v>408685.21124251577</v>
      </c>
      <c r="E194" s="128">
        <f>Variety!E346</f>
        <v>37474.239622629946</v>
      </c>
      <c r="F194" s="127">
        <f>Variety!F346</f>
        <v>0.10095132549315643</v>
      </c>
      <c r="G194" s="133">
        <f>Variety!G346</f>
        <v>1.3720443827811795E-2</v>
      </c>
      <c r="H194" s="132">
        <f>Variety!H346</f>
        <v>1.1746158213565231E-3</v>
      </c>
      <c r="I194" s="256">
        <f>Variety!I346</f>
        <v>5.6247931900772841</v>
      </c>
      <c r="J194" s="257">
        <f>Variety!J346</f>
        <v>-0.13984662369967982</v>
      </c>
      <c r="K194" s="127">
        <f>Variety!K346</f>
        <v>-2.4259386226605024E-2</v>
      </c>
      <c r="L194" s="131">
        <f>Variety!L346</f>
        <v>2298769.7930821991</v>
      </c>
      <c r="M194" s="130">
        <f>Variety!M346</f>
        <v>158872.24677137472</v>
      </c>
      <c r="N194" s="127">
        <f>Variety!N346</f>
        <v>7.4242922071325282E-2</v>
      </c>
      <c r="O194" s="129">
        <f>Variety!O346</f>
        <v>750897.65542158019</v>
      </c>
      <c r="P194" s="128">
        <f>Variety!P346</f>
        <v>110159.3962395417</v>
      </c>
      <c r="Q194" s="127">
        <f>Variety!Q346</f>
        <v>0.17192573513585771</v>
      </c>
    </row>
    <row r="195" spans="2:17" s="55" customFormat="1">
      <c r="B195" s="500"/>
      <c r="C195" s="120" t="s">
        <v>176</v>
      </c>
      <c r="D195" s="124">
        <f>Variety!D347</f>
        <v>3682469.2073209556</v>
      </c>
      <c r="E195" s="88">
        <f>Variety!E347</f>
        <v>-116811.2308031409</v>
      </c>
      <c r="F195" s="87">
        <f>Variety!F347</f>
        <v>-3.0745619520736595E-2</v>
      </c>
      <c r="G195" s="126">
        <f>Variety!G347</f>
        <v>0.12362843214483715</v>
      </c>
      <c r="H195" s="90">
        <f>Variety!H347</f>
        <v>-4.7759593444404724E-3</v>
      </c>
      <c r="I195" s="258">
        <f>Variety!I347</f>
        <v>11.636347849032182</v>
      </c>
      <c r="J195" s="259">
        <f>Variety!J347</f>
        <v>4.0212619132073968E-3</v>
      </c>
      <c r="K195" s="87">
        <f>Variety!K347</f>
        <v>3.4569712972642378E-4</v>
      </c>
      <c r="L195" s="125">
        <f>Variety!L347</f>
        <v>42850492.639736444</v>
      </c>
      <c r="M195" s="89">
        <f>Variety!M347</f>
        <v>-1343978.2125755101</v>
      </c>
      <c r="N195" s="87">
        <f>Variety!N347</f>
        <v>-3.0410551063430196E-2</v>
      </c>
      <c r="O195" s="124">
        <f>Variety!O347</f>
        <v>8087674.962033838</v>
      </c>
      <c r="P195" s="88">
        <f>Variety!P347</f>
        <v>-385651.44405133463</v>
      </c>
      <c r="Q195" s="87">
        <f>Variety!Q347</f>
        <v>-4.5513582927051724E-2</v>
      </c>
    </row>
    <row r="196" spans="2:17" s="55" customFormat="1">
      <c r="B196" s="500"/>
      <c r="C196" s="120" t="s">
        <v>171</v>
      </c>
      <c r="D196" s="124">
        <f>Variety!D348</f>
        <v>17071480.414693292</v>
      </c>
      <c r="E196" s="88">
        <f>Variety!E348</f>
        <v>-1496966.1563432328</v>
      </c>
      <c r="F196" s="87">
        <f>Variety!F348</f>
        <v>-8.061881485973274E-2</v>
      </c>
      <c r="G196" s="126">
        <f>Variety!G348</f>
        <v>0.57312641036182821</v>
      </c>
      <c r="H196" s="90">
        <f>Variety!H348</f>
        <v>-5.4431918560147285E-2</v>
      </c>
      <c r="I196" s="258">
        <f>Variety!I348</f>
        <v>8.9671670687411034</v>
      </c>
      <c r="J196" s="259">
        <f>Variety!J348</f>
        <v>-0.108577801100461</v>
      </c>
      <c r="K196" s="87">
        <f>Variety!K348</f>
        <v>-1.1963514031918402E-2</v>
      </c>
      <c r="L196" s="125">
        <f>Variety!L348</f>
        <v>153082816.98929641</v>
      </c>
      <c r="M196" s="89">
        <f>Variety!M348</f>
        <v>-15439666.718715519</v>
      </c>
      <c r="N196" s="87">
        <f>Variety!N348</f>
        <v>-9.1617844568840062E-2</v>
      </c>
      <c r="O196" s="124">
        <f>Variety!O348</f>
        <v>35506533.829973891</v>
      </c>
      <c r="P196" s="88">
        <f>Variety!P348</f>
        <v>-2961317.041201964</v>
      </c>
      <c r="Q196" s="87">
        <f>Variety!Q348</f>
        <v>-7.6981608645594835E-2</v>
      </c>
    </row>
    <row r="197" spans="2:17" s="55" customFormat="1">
      <c r="B197" s="500"/>
      <c r="C197" s="120" t="s">
        <v>173</v>
      </c>
      <c r="D197" s="124">
        <f>Variety!D349</f>
        <v>7250877.7792455675</v>
      </c>
      <c r="E197" s="88">
        <f>Variety!E349</f>
        <v>-397911.78856128547</v>
      </c>
      <c r="F197" s="87">
        <f>Variety!F349</f>
        <v>-5.2022844272780693E-2</v>
      </c>
      <c r="G197" s="126">
        <f>Variety!G349</f>
        <v>0.24342760279973163</v>
      </c>
      <c r="H197" s="90">
        <f>Variety!H349</f>
        <v>-1.5078760728596596E-2</v>
      </c>
      <c r="I197" s="258">
        <f>Variety!I349</f>
        <v>15.128820756452029</v>
      </c>
      <c r="J197" s="259">
        <f>Variety!J349</f>
        <v>0.10467743997341827</v>
      </c>
      <c r="K197" s="87">
        <f>Variety!K349</f>
        <v>6.9672817789622086E-3</v>
      </c>
      <c r="L197" s="125">
        <f>Variety!L349</f>
        <v>109697230.24914713</v>
      </c>
      <c r="M197" s="89">
        <f>Variety!M349</f>
        <v>-5219280.4151695222</v>
      </c>
      <c r="N197" s="87">
        <f>Variety!N349</f>
        <v>-4.5418020308810064E-2</v>
      </c>
      <c r="O197" s="124">
        <f>Variety!O349</f>
        <v>23133975.498230446</v>
      </c>
      <c r="P197" s="88">
        <f>Variety!P349</f>
        <v>-1335989.0244181342</v>
      </c>
      <c r="Q197" s="87">
        <f>Variety!Q349</f>
        <v>-5.4597096909625165E-2</v>
      </c>
    </row>
    <row r="198" spans="2:17" s="55" customFormat="1">
      <c r="B198" s="500"/>
      <c r="C198" s="120" t="s">
        <v>169</v>
      </c>
      <c r="D198" s="124">
        <f>Variety!D350</f>
        <v>11951357.021185119</v>
      </c>
      <c r="E198" s="88">
        <f>Variety!E350</f>
        <v>-1133524.2364422996</v>
      </c>
      <c r="F198" s="87">
        <f>Variety!F350</f>
        <v>-8.6628545886233962E-2</v>
      </c>
      <c r="G198" s="126">
        <f>Variety!G350</f>
        <v>0.40123282703760293</v>
      </c>
      <c r="H198" s="90">
        <f>Variety!H350</f>
        <v>-4.0997285468828304E-2</v>
      </c>
      <c r="I198" s="258">
        <f>Variety!I350</f>
        <v>14.96210067696234</v>
      </c>
      <c r="J198" s="259">
        <f>Variety!J350</f>
        <v>0.2801247175327628</v>
      </c>
      <c r="K198" s="87">
        <f>Variety!K350</f>
        <v>1.907949708587087E-2</v>
      </c>
      <c r="L198" s="125">
        <f>Variety!L350</f>
        <v>178817406.97729248</v>
      </c>
      <c r="M198" s="89">
        <f>Variety!M350</f>
        <v>-13294505.079183936</v>
      </c>
      <c r="N198" s="87">
        <f>Variety!N350</f>
        <v>-6.9201877889152774E-2</v>
      </c>
      <c r="O198" s="124">
        <f>Variety!O350</f>
        <v>25783437.509677105</v>
      </c>
      <c r="P198" s="88">
        <f>Variety!P350</f>
        <v>-2376372.8720341064</v>
      </c>
      <c r="Q198" s="87">
        <f>Variety!Q350</f>
        <v>-8.4388809435218204E-2</v>
      </c>
    </row>
    <row r="199" spans="2:17" s="55" customFormat="1">
      <c r="B199" s="500"/>
      <c r="C199" s="120" t="s">
        <v>233</v>
      </c>
      <c r="D199" s="124">
        <f>Variety!D351</f>
        <v>3943557.0420205607</v>
      </c>
      <c r="E199" s="88">
        <f>Variety!E351</f>
        <v>938679.10790767753</v>
      </c>
      <c r="F199" s="87">
        <f>Variety!F351</f>
        <v>0.31238510464978325</v>
      </c>
      <c r="G199" s="126">
        <f>Variety!G351</f>
        <v>0.13239371376398346</v>
      </c>
      <c r="H199" s="90">
        <f>Variety!H351</f>
        <v>3.0837766812136014E-2</v>
      </c>
      <c r="I199" s="258">
        <f>Variety!I351</f>
        <v>13.633811429995399</v>
      </c>
      <c r="J199" s="259">
        <f>Variety!J351</f>
        <v>-0.74881313908582925</v>
      </c>
      <c r="K199" s="87">
        <f>Variety!K351</f>
        <v>-5.2063733951282852E-2</v>
      </c>
      <c r="L199" s="125">
        <f>Variety!L351</f>
        <v>53765713.074338764</v>
      </c>
      <c r="M199" s="89">
        <f>Variety!M351</f>
        <v>10547681.872076765</v>
      </c>
      <c r="N199" s="87">
        <f>Variety!N351</f>
        <v>0.24405743571967034</v>
      </c>
      <c r="O199" s="124">
        <f>Variety!O351</f>
        <v>8095716.5186414551</v>
      </c>
      <c r="P199" s="88">
        <f>Variety!P351</f>
        <v>2062928.9033557372</v>
      </c>
      <c r="Q199" s="87">
        <f>Variety!Q351</f>
        <v>0.34195284749105742</v>
      </c>
    </row>
    <row r="200" spans="2:17" s="55" customFormat="1">
      <c r="B200" s="500"/>
      <c r="C200" s="120" t="s">
        <v>153</v>
      </c>
      <c r="D200" s="124">
        <f>Variety!D352</f>
        <v>613013312.92698395</v>
      </c>
      <c r="E200" s="88">
        <f>Variety!E352</f>
        <v>807177.62947785854</v>
      </c>
      <c r="F200" s="87">
        <f>Variety!F352</f>
        <v>1.3184736038060196E-3</v>
      </c>
      <c r="G200" s="126">
        <f>Variety!G352</f>
        <v>20.58017881328346</v>
      </c>
      <c r="H200" s="90">
        <f>Variety!H352</f>
        <v>-0.11056975059262442</v>
      </c>
      <c r="I200" s="258">
        <f>Variety!I352</f>
        <v>5.9693531399362252</v>
      </c>
      <c r="J200" s="259">
        <f>Variety!J352</f>
        <v>-1.7706930795772458E-2</v>
      </c>
      <c r="K200" s="87">
        <f>Variety!K352</f>
        <v>-2.9575335117036083E-3</v>
      </c>
      <c r="L200" s="125">
        <f>Variety!L352</f>
        <v>3659292944.3433995</v>
      </c>
      <c r="M200" s="89">
        <f>Variety!M352</f>
        <v>-6021963.3534502983</v>
      </c>
      <c r="N200" s="87">
        <f>Variety!N352</f>
        <v>-1.6429593377651364E-3</v>
      </c>
      <c r="O200" s="124">
        <f>Variety!O352</f>
        <v>1024572677.7224263</v>
      </c>
      <c r="P200" s="88">
        <f>Variety!P352</f>
        <v>4387847.7958528996</v>
      </c>
      <c r="Q200" s="87">
        <f>Variety!Q352</f>
        <v>4.3010321925378067E-3</v>
      </c>
    </row>
    <row r="201" spans="2:17" s="55" customFormat="1">
      <c r="B201" s="500"/>
      <c r="C201" s="120" t="s">
        <v>234</v>
      </c>
      <c r="D201" s="124">
        <f>Variety!D353</f>
        <v>50419526.507826403</v>
      </c>
      <c r="E201" s="88">
        <f>Variety!E353</f>
        <v>-2185402.1840778366</v>
      </c>
      <c r="F201" s="87">
        <f>Variety!F353</f>
        <v>-4.1543677340145586E-2</v>
      </c>
      <c r="G201" s="126">
        <f>Variety!G353</f>
        <v>1.6926922292399651</v>
      </c>
      <c r="H201" s="90">
        <f>Variety!H353</f>
        <v>-8.5198076050569505E-2</v>
      </c>
      <c r="I201" s="258">
        <f>Variety!I353</f>
        <v>4.9505460112379058</v>
      </c>
      <c r="J201" s="259">
        <f>Variety!J353</f>
        <v>-5.2137467314672392E-3</v>
      </c>
      <c r="K201" s="87">
        <f>Variety!K353</f>
        <v>-1.0520580064606636E-3</v>
      </c>
      <c r="L201" s="125">
        <f>Variety!L353</f>
        <v>249604185.84182385</v>
      </c>
      <c r="M201" s="89">
        <f>Variety!M353</f>
        <v>-11093202.840363622</v>
      </c>
      <c r="N201" s="87">
        <f>Variety!N353</f>
        <v>-4.2552028988242722E-2</v>
      </c>
      <c r="O201" s="124">
        <f>Variety!O353</f>
        <v>79856220.91046834</v>
      </c>
      <c r="P201" s="88">
        <f>Variety!P353</f>
        <v>-2709107.5207442045</v>
      </c>
      <c r="Q201" s="87">
        <f>Variety!Q353</f>
        <v>-3.2811684664964869E-2</v>
      </c>
    </row>
    <row r="202" spans="2:17" s="55" customFormat="1">
      <c r="B202" s="500"/>
      <c r="C202" s="120" t="s">
        <v>235</v>
      </c>
      <c r="D202" s="124">
        <f>Variety!D354</f>
        <v>156165047.06170228</v>
      </c>
      <c r="E202" s="88">
        <f>Variety!E354</f>
        <v>-147954.79688459635</v>
      </c>
      <c r="F202" s="87">
        <f>Variety!F354</f>
        <v>-9.4652904829022457E-4</v>
      </c>
      <c r="G202" s="126">
        <f>Variety!G354</f>
        <v>5.2427973832559625</v>
      </c>
      <c r="H202" s="90">
        <f>Variety!H354</f>
        <v>-4.0117687742168506E-2</v>
      </c>
      <c r="I202" s="258">
        <f>Variety!I354</f>
        <v>4.7998279120136855</v>
      </c>
      <c r="J202" s="259">
        <f>Variety!J354</f>
        <v>-5.5758003487200725E-3</v>
      </c>
      <c r="K202" s="87">
        <f>Variety!K354</f>
        <v>-1.1603188165805385E-3</v>
      </c>
      <c r="L202" s="125">
        <f>Variety!L354</f>
        <v>749565351.76768935</v>
      </c>
      <c r="M202" s="89">
        <f>Variety!M354</f>
        <v>-1581727.6540756226</v>
      </c>
      <c r="N202" s="87">
        <f>Variety!N354</f>
        <v>-2.1057495894056338E-3</v>
      </c>
      <c r="O202" s="124">
        <f>Variety!O354</f>
        <v>206474007.88406214</v>
      </c>
      <c r="P202" s="88">
        <f>Variety!P354</f>
        <v>1023664.1415658891</v>
      </c>
      <c r="Q202" s="87">
        <f>Variety!Q354</f>
        <v>4.9825379842095147E-3</v>
      </c>
    </row>
    <row r="203" spans="2:17" s="55" customFormat="1">
      <c r="B203" s="500"/>
      <c r="C203" s="120" t="s">
        <v>236</v>
      </c>
      <c r="D203" s="124">
        <f>Variety!D355</f>
        <v>7448730.6179082664</v>
      </c>
      <c r="E203" s="88">
        <f>Variety!E355</f>
        <v>88355.643468474038</v>
      </c>
      <c r="F203" s="87">
        <f>Variety!F355</f>
        <v>1.2004231275621783E-2</v>
      </c>
      <c r="G203" s="126">
        <f>Variety!G355</f>
        <v>0.25006994924234321</v>
      </c>
      <c r="H203" s="90">
        <f>Variety!H355</f>
        <v>1.3111421160926229E-3</v>
      </c>
      <c r="I203" s="258">
        <f>Variety!I355</f>
        <v>6.2489483335250542</v>
      </c>
      <c r="J203" s="259">
        <f>Variety!J355</f>
        <v>-0.19660839359925131</v>
      </c>
      <c r="K203" s="87">
        <f>Variety!K355</f>
        <v>-3.0502934334885365E-2</v>
      </c>
      <c r="L203" s="125">
        <f>Variety!L355</f>
        <v>46546732.781654909</v>
      </c>
      <c r="M203" s="89">
        <f>Variety!M355</f>
        <v>-894981.64900287986</v>
      </c>
      <c r="N203" s="87">
        <f>Variety!N355</f>
        <v>-1.8864867337604577E-2</v>
      </c>
      <c r="O203" s="124">
        <f>Variety!O355</f>
        <v>13197255.28374242</v>
      </c>
      <c r="P203" s="88">
        <f>Variety!P355</f>
        <v>601990.88026274554</v>
      </c>
      <c r="Q203" s="87">
        <f>Variety!Q355</f>
        <v>4.7795017315907587E-2</v>
      </c>
    </row>
    <row r="204" spans="2:17" s="55" customFormat="1">
      <c r="B204" s="500"/>
      <c r="C204" s="120" t="s">
        <v>160</v>
      </c>
      <c r="D204" s="124">
        <f>Variety!D356</f>
        <v>33796470.474537894</v>
      </c>
      <c r="E204" s="88">
        <f>Variety!E356</f>
        <v>-2700040.8312455192</v>
      </c>
      <c r="F204" s="87">
        <f>Variety!F356</f>
        <v>-7.3980792537221438E-2</v>
      </c>
      <c r="G204" s="126">
        <f>Variety!G356</f>
        <v>1.1346203923416101</v>
      </c>
      <c r="H204" s="90">
        <f>Variety!H356</f>
        <v>-9.8853261952395854E-2</v>
      </c>
      <c r="I204" s="258">
        <f>Variety!I356</f>
        <v>5.5044719608564323</v>
      </c>
      <c r="J204" s="259">
        <f>Variety!J356</f>
        <v>8.8294052035584158E-2</v>
      </c>
      <c r="K204" s="87">
        <f>Variety!K356</f>
        <v>1.6301911333412345E-2</v>
      </c>
      <c r="L204" s="125">
        <f>Variety!L356</f>
        <v>186031724.10300612</v>
      </c>
      <c r="M204" s="89">
        <f>Variety!M356</f>
        <v>-11639874.180408329</v>
      </c>
      <c r="N204" s="87">
        <f>Variety!N356</f>
        <v>-5.888490952412645E-2</v>
      </c>
      <c r="O204" s="124">
        <f>Variety!O356</f>
        <v>34791125.90126051</v>
      </c>
      <c r="P204" s="88">
        <f>Variety!P356</f>
        <v>-2941284.5721105337</v>
      </c>
      <c r="Q204" s="87">
        <f>Variety!Q356</f>
        <v>-7.7951144260616251E-2</v>
      </c>
    </row>
    <row r="205" spans="2:17" s="55" customFormat="1">
      <c r="B205" s="500"/>
      <c r="C205" s="120" t="s">
        <v>155</v>
      </c>
      <c r="D205" s="124">
        <f>Variety!D357</f>
        <v>229748814.95232484</v>
      </c>
      <c r="E205" s="88">
        <f>Variety!E357</f>
        <v>-5222730.1929592192</v>
      </c>
      <c r="F205" s="87">
        <f>Variety!F357</f>
        <v>-2.2227075153844606E-2</v>
      </c>
      <c r="G205" s="126">
        <f>Variety!G357</f>
        <v>7.7131631469511044</v>
      </c>
      <c r="H205" s="90">
        <f>Variety!H357</f>
        <v>-0.22817699970380101</v>
      </c>
      <c r="I205" s="258">
        <f>Variety!I357</f>
        <v>4.8582791027437624</v>
      </c>
      <c r="J205" s="259">
        <f>Variety!J357</f>
        <v>-4.8109466568212689E-2</v>
      </c>
      <c r="K205" s="87">
        <f>Variety!K357</f>
        <v>-9.8054742074696905E-3</v>
      </c>
      <c r="L205" s="125">
        <f>Variety!L357</f>
        <v>1116183866.5630233</v>
      </c>
      <c r="M205" s="89">
        <f>Variety!M357</f>
        <v>-36677836.651371002</v>
      </c>
      <c r="N205" s="87">
        <f>Variety!N357</f>
        <v>-3.1814602349185789E-2</v>
      </c>
      <c r="O205" s="124">
        <f>Variety!O357</f>
        <v>249319203.37506163</v>
      </c>
      <c r="P205" s="88">
        <f>Variety!P357</f>
        <v>-4864279.2061728835</v>
      </c>
      <c r="Q205" s="87">
        <f>Variety!Q357</f>
        <v>-1.9136881581667323E-2</v>
      </c>
    </row>
    <row r="206" spans="2:17" s="55" customFormat="1">
      <c r="B206" s="500"/>
      <c r="C206" s="120" t="s">
        <v>168</v>
      </c>
      <c r="D206" s="124">
        <f>Variety!D358</f>
        <v>9068095.148962697</v>
      </c>
      <c r="E206" s="88">
        <f>Variety!E358</f>
        <v>-179875.88530477509</v>
      </c>
      <c r="F206" s="87">
        <f>Variety!F358</f>
        <v>-1.945030803386626E-2</v>
      </c>
      <c r="G206" s="126">
        <f>Variety!G358</f>
        <v>0.30443550853804913</v>
      </c>
      <c r="H206" s="90">
        <f>Variety!H358</f>
        <v>-8.118437532828815E-3</v>
      </c>
      <c r="I206" s="258">
        <f>Variety!I358</f>
        <v>5.631068078811186</v>
      </c>
      <c r="J206" s="259">
        <f>Variety!J358</f>
        <v>-0.10640621020515795</v>
      </c>
      <c r="K206" s="87">
        <f>Variety!K358</f>
        <v>-1.8545827805949204E-2</v>
      </c>
      <c r="L206" s="125">
        <f>Variety!L358</f>
        <v>51063061.128946409</v>
      </c>
      <c r="M206" s="89">
        <f>Variety!M358</f>
        <v>-1996934.9057310969</v>
      </c>
      <c r="N206" s="87">
        <f>Variety!N358</f>
        <v>-3.7635413776246698E-2</v>
      </c>
      <c r="O206" s="124">
        <f>Variety!O358</f>
        <v>15678743.260777846</v>
      </c>
      <c r="P206" s="88">
        <f>Variety!P358</f>
        <v>-483080.14538822323</v>
      </c>
      <c r="Q206" s="87">
        <f>Variety!Q358</f>
        <v>-2.9890200706185057E-2</v>
      </c>
    </row>
    <row r="207" spans="2:17" s="55" customFormat="1">
      <c r="B207" s="500"/>
      <c r="C207" s="120" t="s">
        <v>157</v>
      </c>
      <c r="D207" s="124">
        <f>Variety!D359</f>
        <v>180910982.94406587</v>
      </c>
      <c r="E207" s="88">
        <f>Variety!E359</f>
        <v>9502707.7638682723</v>
      </c>
      <c r="F207" s="87">
        <f>Variety!F359</f>
        <v>5.5439025647264072E-2</v>
      </c>
      <c r="G207" s="126">
        <f>Variety!G359</f>
        <v>6.0735718128183906</v>
      </c>
      <c r="H207" s="90">
        <f>Variety!H359</f>
        <v>0.28048135024458709</v>
      </c>
      <c r="I207" s="258">
        <f>Variety!I359</f>
        <v>5.4159146424792768</v>
      </c>
      <c r="J207" s="259">
        <f>Variety!J359</f>
        <v>-0.15505953768814607</v>
      </c>
      <c r="K207" s="87">
        <f>Variety!K359</f>
        <v>-2.7833469097766687E-2</v>
      </c>
      <c r="L207" s="125">
        <f>Variety!L359</f>
        <v>979798441.51208508</v>
      </c>
      <c r="M207" s="89">
        <f>Variety!M359</f>
        <v>24887366.216171741</v>
      </c>
      <c r="N207" s="87">
        <f>Variety!N359</f>
        <v>2.6062496142333989E-2</v>
      </c>
      <c r="O207" s="124">
        <f>Variety!O359</f>
        <v>293398416.78836167</v>
      </c>
      <c r="P207" s="88">
        <f>Variety!P359</f>
        <v>12583265.390490234</v>
      </c>
      <c r="Q207" s="87">
        <f>Variety!Q359</f>
        <v>4.4809780839288486E-2</v>
      </c>
    </row>
    <row r="208" spans="2:17" s="55" customFormat="1">
      <c r="B208" s="500"/>
      <c r="C208" s="120" t="s">
        <v>178</v>
      </c>
      <c r="D208" s="124">
        <f>Variety!D360</f>
        <v>6833250.2638856927</v>
      </c>
      <c r="E208" s="88">
        <f>Variety!E360</f>
        <v>17571.749041399918</v>
      </c>
      <c r="F208" s="87">
        <f>Variety!F360</f>
        <v>2.5781364251745891E-3</v>
      </c>
      <c r="G208" s="126">
        <f>Variety!G360</f>
        <v>0.22940694653956775</v>
      </c>
      <c r="H208" s="90">
        <f>Variety!H360</f>
        <v>-9.4273849638043528E-4</v>
      </c>
      <c r="I208" s="258">
        <f>Variety!I360</f>
        <v>8.2449380705686153</v>
      </c>
      <c r="J208" s="259">
        <f>Variety!J360</f>
        <v>8.1998002928393987E-2</v>
      </c>
      <c r="K208" s="87">
        <f>Variety!K360</f>
        <v>1.0045155574944498E-2</v>
      </c>
      <c r="L208" s="125">
        <f>Variety!L360</f>
        <v>56339725.246434189</v>
      </c>
      <c r="M208" s="89">
        <f>Variety!M360</f>
        <v>703750.00945711136</v>
      </c>
      <c r="N208" s="87">
        <f>Variety!N360</f>
        <v>1.2649189781603419E-2</v>
      </c>
      <c r="O208" s="124">
        <f>Variety!O360</f>
        <v>9657525.2615480889</v>
      </c>
      <c r="P208" s="88">
        <f>Variety!P360</f>
        <v>-312304.52817958221</v>
      </c>
      <c r="Q208" s="87">
        <f>Variety!Q360</f>
        <v>-3.1324960883621356E-2</v>
      </c>
    </row>
    <row r="209" spans="2:17" s="55" customFormat="1">
      <c r="B209" s="500"/>
      <c r="C209" s="120" t="s">
        <v>154</v>
      </c>
      <c r="D209" s="124">
        <f>Variety!D361</f>
        <v>297112522.08077174</v>
      </c>
      <c r="E209" s="88">
        <f>Variety!E361</f>
        <v>-2632977.827548027</v>
      </c>
      <c r="F209" s="87">
        <f>Variety!F361</f>
        <v>-8.7840445589787014E-3</v>
      </c>
      <c r="G209" s="126">
        <f>Variety!G361</f>
        <v>9.9747080579573417</v>
      </c>
      <c r="H209" s="90">
        <f>Variety!H361</f>
        <v>-0.15579932211407588</v>
      </c>
      <c r="I209" s="258">
        <f>Variety!I361</f>
        <v>6.2044159273202295</v>
      </c>
      <c r="J209" s="259">
        <f>Variety!J361</f>
        <v>8.2748878329566899E-2</v>
      </c>
      <c r="K209" s="87">
        <f>Variety!K361</f>
        <v>1.3517376503384073E-2</v>
      </c>
      <c r="L209" s="125">
        <f>Variety!L361</f>
        <v>1843409664.2042236</v>
      </c>
      <c r="M209" s="89">
        <f>Variety!M361</f>
        <v>8467514.332228899</v>
      </c>
      <c r="N209" s="87">
        <f>Variety!N361</f>
        <v>4.6145947068792284E-3</v>
      </c>
      <c r="O209" s="124">
        <f>Variety!O361</f>
        <v>510432810.46523076</v>
      </c>
      <c r="P209" s="88">
        <f>Variety!P361</f>
        <v>-7393846.9033997655</v>
      </c>
      <c r="Q209" s="87">
        <f>Variety!Q361</f>
        <v>-1.4278613891706685E-2</v>
      </c>
    </row>
    <row r="210" spans="2:17" s="55" customFormat="1">
      <c r="B210" s="500"/>
      <c r="C210" s="120" t="s">
        <v>237</v>
      </c>
      <c r="D210" s="124">
        <f>Variety!D362</f>
        <v>1269259.0214280055</v>
      </c>
      <c r="E210" s="88">
        <f>Variety!E362</f>
        <v>175779.70381171256</v>
      </c>
      <c r="F210" s="87">
        <f>Variety!F362</f>
        <v>0.16075265529017943</v>
      </c>
      <c r="G210" s="126">
        <f>Variety!G362</f>
        <v>4.2611762372072461E-2</v>
      </c>
      <c r="H210" s="90">
        <f>Variety!H362</f>
        <v>5.6554100650137093E-3</v>
      </c>
      <c r="I210" s="258">
        <f>Variety!I362</f>
        <v>15.548152967850907</v>
      </c>
      <c r="J210" s="259">
        <f>Variety!J362</f>
        <v>-0.33149451790288076</v>
      </c>
      <c r="K210" s="87">
        <f>Variety!K362</f>
        <v>-2.0875433047256031E-2</v>
      </c>
      <c r="L210" s="125">
        <f>Variety!L362</f>
        <v>19734633.420987383</v>
      </c>
      <c r="M210" s="89">
        <f>Variety!M362</f>
        <v>2370567.3242780492</v>
      </c>
      <c r="N210" s="87">
        <f>Variety!N362</f>
        <v>0.13652144095024471</v>
      </c>
      <c r="O210" s="124">
        <f>Variety!O362</f>
        <v>2852488.8706559134</v>
      </c>
      <c r="P210" s="88">
        <f>Variety!P362</f>
        <v>353667.70397211844</v>
      </c>
      <c r="Q210" s="87">
        <f>Variety!Q362</f>
        <v>0.14153381950156665</v>
      </c>
    </row>
    <row r="211" spans="2:17" s="55" customFormat="1">
      <c r="B211" s="500"/>
      <c r="C211" s="120" t="s">
        <v>183</v>
      </c>
      <c r="D211" s="124">
        <f>Variety!D363</f>
        <v>2150563.4449828072</v>
      </c>
      <c r="E211" s="88">
        <f>Variety!E363</f>
        <v>210280.56952130888</v>
      </c>
      <c r="F211" s="87">
        <f>Variety!F363</f>
        <v>0.10837624357803674</v>
      </c>
      <c r="G211" s="126">
        <f>Variety!G363</f>
        <v>7.2199052310514406E-2</v>
      </c>
      <c r="H211" s="90">
        <f>Variety!H363</f>
        <v>6.6232555252385555E-3</v>
      </c>
      <c r="I211" s="258">
        <f>Variety!I363</f>
        <v>6.635365254955393</v>
      </c>
      <c r="J211" s="259">
        <f>Variety!J363</f>
        <v>7.0161011912484028E-3</v>
      </c>
      <c r="K211" s="87">
        <f>Variety!K363</f>
        <v>1.0584990362591355E-3</v>
      </c>
      <c r="L211" s="125">
        <f>Variety!L363</f>
        <v>14269773.961416092</v>
      </c>
      <c r="M211" s="89">
        <f>Variety!M363</f>
        <v>1408901.6057878081</v>
      </c>
      <c r="N211" s="87">
        <f>Variety!N363</f>
        <v>0.10954945876367653</v>
      </c>
      <c r="O211" s="124">
        <f>Variety!O363</f>
        <v>2830607.2026113127</v>
      </c>
      <c r="P211" s="88">
        <f>Variety!P363</f>
        <v>145923.20045784488</v>
      </c>
      <c r="Q211" s="87">
        <f>Variety!Q363</f>
        <v>5.4353957613184789E-2</v>
      </c>
    </row>
    <row r="212" spans="2:17" s="55" customFormat="1">
      <c r="B212" s="500"/>
      <c r="C212" s="120" t="s">
        <v>167</v>
      </c>
      <c r="D212" s="124">
        <f>Variety!D364</f>
        <v>32091901.842039466</v>
      </c>
      <c r="E212" s="88">
        <f>Variety!E364</f>
        <v>1332164.8712976575</v>
      </c>
      <c r="F212" s="87">
        <f>Variety!F364</f>
        <v>4.3308721155996634E-2</v>
      </c>
      <c r="G212" s="126">
        <f>Variety!G364</f>
        <v>1.0773943476268029</v>
      </c>
      <c r="H212" s="90">
        <f>Variety!H364</f>
        <v>3.7806622418367297E-2</v>
      </c>
      <c r="I212" s="258">
        <f>Variety!I364</f>
        <v>11.787731607014846</v>
      </c>
      <c r="J212" s="259">
        <f>Variety!J364</f>
        <v>-6.0969667961865426E-2</v>
      </c>
      <c r="K212" s="87">
        <f>Variety!K364</f>
        <v>-5.1456836109648029E-3</v>
      </c>
      <c r="L212" s="125">
        <f>Variety!L364</f>
        <v>378290725.67262655</v>
      </c>
      <c r="M212" s="89">
        <f>Variety!M364</f>
        <v>13827791.00944978</v>
      </c>
      <c r="N212" s="87">
        <f>Variety!N364</f>
        <v>3.7940184568367466E-2</v>
      </c>
      <c r="O212" s="124">
        <f>Variety!O364</f>
        <v>78516749.495264232</v>
      </c>
      <c r="P212" s="88">
        <f>Variety!P364</f>
        <v>2337343.2538560182</v>
      </c>
      <c r="Q212" s="87">
        <f>Variety!Q364</f>
        <v>3.0682088101987959E-2</v>
      </c>
    </row>
    <row r="213" spans="2:17" s="55" customFormat="1">
      <c r="B213" s="500"/>
      <c r="C213" s="120" t="s">
        <v>187</v>
      </c>
      <c r="D213" s="124">
        <f>Variety!D365</f>
        <v>1850040.2646280646</v>
      </c>
      <c r="E213" s="88">
        <f>Variety!E365</f>
        <v>-191676.1214198377</v>
      </c>
      <c r="F213" s="87">
        <f>Variety!F365</f>
        <v>-9.3879895723842532E-2</v>
      </c>
      <c r="G213" s="126">
        <f>Variety!G365</f>
        <v>6.2109841099576305E-2</v>
      </c>
      <c r="H213" s="90">
        <f>Variety!H365</f>
        <v>-6.894106993713886E-3</v>
      </c>
      <c r="I213" s="258">
        <f>Variety!I365</f>
        <v>13.281714759447148</v>
      </c>
      <c r="J213" s="259">
        <f>Variety!J365</f>
        <v>-2.1295964792424016E-2</v>
      </c>
      <c r="K213" s="87">
        <f>Variety!K365</f>
        <v>-1.6008379782495694E-3</v>
      </c>
      <c r="L213" s="125">
        <f>Variety!L365</f>
        <v>24571707.088282071</v>
      </c>
      <c r="M213" s="89">
        <f>Variety!M365</f>
        <v>-2589267.8911688365</v>
      </c>
      <c r="N213" s="87">
        <f>Variety!N365</f>
        <v>-9.5330447199623386E-2</v>
      </c>
      <c r="O213" s="124">
        <f>Variety!O365</f>
        <v>3920128.2813694025</v>
      </c>
      <c r="P213" s="88">
        <f>Variety!P365</f>
        <v>-402300.01322083315</v>
      </c>
      <c r="Q213" s="87">
        <f>Variety!Q365</f>
        <v>-9.3072686416645581E-2</v>
      </c>
    </row>
    <row r="214" spans="2:17" s="55" customFormat="1">
      <c r="B214" s="500"/>
      <c r="C214" s="120" t="s">
        <v>165</v>
      </c>
      <c r="D214" s="124">
        <f>Variety!D366</f>
        <v>55891854.362308778</v>
      </c>
      <c r="E214" s="88">
        <f>Variety!E366</f>
        <v>1496373.9441355392</v>
      </c>
      <c r="F214" s="87">
        <f>Variety!F366</f>
        <v>2.7509159449129687E-2</v>
      </c>
      <c r="G214" s="126">
        <f>Variety!G366</f>
        <v>1.8764100758107349</v>
      </c>
      <c r="H214" s="90">
        <f>Variety!H366</f>
        <v>3.8004441739899253E-2</v>
      </c>
      <c r="I214" s="258">
        <f>Variety!I366</f>
        <v>8.199338973746741</v>
      </c>
      <c r="J214" s="259">
        <f>Variety!J366</f>
        <v>-1.8036538825876747E-2</v>
      </c>
      <c r="K214" s="87">
        <f>Variety!K366</f>
        <v>-2.1949269323618919E-3</v>
      </c>
      <c r="L214" s="125">
        <f>Variety!L366</f>
        <v>458276259.78785521</v>
      </c>
      <c r="M214" s="89">
        <f>Variety!M366</f>
        <v>11288171.004935086</v>
      </c>
      <c r="N214" s="87">
        <f>Variety!N366</f>
        <v>2.525385192180633E-2</v>
      </c>
      <c r="O214" s="124">
        <f>Variety!O366</f>
        <v>84066922.026277393</v>
      </c>
      <c r="P214" s="88">
        <f>Variety!P366</f>
        <v>1930621.3279026151</v>
      </c>
      <c r="Q214" s="87">
        <f>Variety!Q366</f>
        <v>2.3505092285472456E-2</v>
      </c>
    </row>
    <row r="215" spans="2:17" s="55" customFormat="1">
      <c r="B215" s="500"/>
      <c r="C215" s="120" t="s">
        <v>238</v>
      </c>
      <c r="D215" s="124">
        <f>Variety!D367</f>
        <v>14243632.319645567</v>
      </c>
      <c r="E215" s="88">
        <f>Variety!E367</f>
        <v>139906.5543070659</v>
      </c>
      <c r="F215" s="87">
        <f>Variety!F367</f>
        <v>9.9198294574687537E-3</v>
      </c>
      <c r="G215" s="126">
        <f>Variety!G367</f>
        <v>0.47818945185597417</v>
      </c>
      <c r="H215" s="90">
        <f>Variety!H367</f>
        <v>1.5254218839954592E-3</v>
      </c>
      <c r="I215" s="258">
        <f>Variety!I367</f>
        <v>16.470233510977607</v>
      </c>
      <c r="J215" s="259">
        <f>Variety!J367</f>
        <v>-0.2958755909940507</v>
      </c>
      <c r="K215" s="87">
        <f>Variety!K367</f>
        <v>-1.7647242374156828E-2</v>
      </c>
      <c r="L215" s="125">
        <f>Variety!L367</f>
        <v>234595950.3490701</v>
      </c>
      <c r="M215" s="89">
        <f>Variety!M367</f>
        <v>-1868654.5768839121</v>
      </c>
      <c r="N215" s="87">
        <f>Variety!N367</f>
        <v>-7.90247055143436E-3</v>
      </c>
      <c r="O215" s="124">
        <f>Variety!O367</f>
        <v>47554576.244503409</v>
      </c>
      <c r="P215" s="88">
        <f>Variety!P367</f>
        <v>406468.49536824226</v>
      </c>
      <c r="Q215" s="87">
        <f>Variety!Q367</f>
        <v>8.6210988048761733E-3</v>
      </c>
    </row>
    <row r="216" spans="2:17" s="55" customFormat="1">
      <c r="B216" s="500"/>
      <c r="C216" s="120" t="s">
        <v>184</v>
      </c>
      <c r="D216" s="124">
        <f>Variety!D368</f>
        <v>1995570.7462549489</v>
      </c>
      <c r="E216" s="88">
        <f>Variety!E368</f>
        <v>-32038.20388350822</v>
      </c>
      <c r="F216" s="87">
        <f>Variety!F368</f>
        <v>-1.5800977738493639E-2</v>
      </c>
      <c r="G216" s="126">
        <f>Variety!G368</f>
        <v>6.6995613188870692E-2</v>
      </c>
      <c r="H216" s="90">
        <f>Variety!H368</f>
        <v>-1.5315454825992197E-3</v>
      </c>
      <c r="I216" s="258">
        <f>Variety!I368</f>
        <v>14.55406414495344</v>
      </c>
      <c r="J216" s="259">
        <f>Variety!J368</f>
        <v>-0.13467642689216142</v>
      </c>
      <c r="K216" s="87">
        <f>Variety!K368</f>
        <v>-9.168684424197689E-3</v>
      </c>
      <c r="L216" s="125">
        <f>Variety!L368</f>
        <v>29043664.646787129</v>
      </c>
      <c r="M216" s="89">
        <f>Variety!M368</f>
        <v>-739357.20294889063</v>
      </c>
      <c r="N216" s="87">
        <f>Variety!N368</f>
        <v>-2.4824787984213358E-2</v>
      </c>
      <c r="O216" s="124">
        <f>Variety!O368</f>
        <v>5808675.9415324032</v>
      </c>
      <c r="P216" s="88">
        <f>Variety!P368</f>
        <v>-51728.530545204878</v>
      </c>
      <c r="Q216" s="87">
        <f>Variety!Q368</f>
        <v>-8.8267850438770619E-3</v>
      </c>
    </row>
    <row r="217" spans="2:17" s="55" customFormat="1">
      <c r="B217" s="500"/>
      <c r="C217" s="120" t="s">
        <v>170</v>
      </c>
      <c r="D217" s="124">
        <f>Variety!D369</f>
        <v>30811263.599164404</v>
      </c>
      <c r="E217" s="88">
        <f>Variety!E369</f>
        <v>2282428.8008110784</v>
      </c>
      <c r="F217" s="87">
        <f>Variety!F369</f>
        <v>8.0004276969027122E-2</v>
      </c>
      <c r="G217" s="126">
        <f>Variety!G369</f>
        <v>1.034400560252666</v>
      </c>
      <c r="H217" s="90">
        <f>Variety!H369</f>
        <v>7.0210700661934022E-2</v>
      </c>
      <c r="I217" s="258">
        <f>Variety!I369</f>
        <v>9.4886155333767199</v>
      </c>
      <c r="J217" s="259">
        <f>Variety!J369</f>
        <v>-0.37158023606379409</v>
      </c>
      <c r="K217" s="87">
        <f>Variety!K369</f>
        <v>-3.768487408895313E-2</v>
      </c>
      <c r="L217" s="125">
        <f>Variety!L369</f>
        <v>292356234.38999605</v>
      </c>
      <c r="M217" s="89">
        <f>Variety!M369</f>
        <v>11056338.204205275</v>
      </c>
      <c r="N217" s="87">
        <f>Variety!N369</f>
        <v>3.9304451775918431E-2</v>
      </c>
      <c r="O217" s="124">
        <f>Variety!O369</f>
        <v>64971030.261326447</v>
      </c>
      <c r="P217" s="88">
        <f>Variety!P369</f>
        <v>4719578.9232124537</v>
      </c>
      <c r="Q217" s="87">
        <f>Variety!Q369</f>
        <v>7.8331373243235594E-2</v>
      </c>
    </row>
    <row r="218" spans="2:17" s="55" customFormat="1">
      <c r="B218" s="500"/>
      <c r="C218" s="120" t="s">
        <v>174</v>
      </c>
      <c r="D218" s="124">
        <f>Variety!D370</f>
        <v>6117531.2110114777</v>
      </c>
      <c r="E218" s="88">
        <f>Variety!E370</f>
        <v>614392.62132317945</v>
      </c>
      <c r="F218" s="87">
        <f>Variety!F370</f>
        <v>0.11164403936226856</v>
      </c>
      <c r="G218" s="126">
        <f>Variety!G370</f>
        <v>0.20537871456219853</v>
      </c>
      <c r="H218" s="90">
        <f>Variety!H370</f>
        <v>1.9388979558855018E-2</v>
      </c>
      <c r="I218" s="258">
        <f>Variety!I370</f>
        <v>17.861159327194247</v>
      </c>
      <c r="J218" s="259">
        <f>Variety!J370</f>
        <v>-0.11968363403364179</v>
      </c>
      <c r="K218" s="87">
        <f>Variety!K370</f>
        <v>-6.6561748129226059E-3</v>
      </c>
      <c r="L218" s="125">
        <f>Variety!L370</f>
        <v>109266199.64895958</v>
      </c>
      <c r="M218" s="89">
        <f>Variety!M370</f>
        <v>10315128.873901159</v>
      </c>
      <c r="N218" s="87">
        <f>Variety!N370</f>
        <v>0.10424474230652982</v>
      </c>
      <c r="O218" s="124">
        <f>Variety!O370</f>
        <v>17837490.654665802</v>
      </c>
      <c r="P218" s="88">
        <f>Variety!P370</f>
        <v>2004079.6779147033</v>
      </c>
      <c r="Q218" s="87">
        <f>Variety!Q370</f>
        <v>0.12657283265478189</v>
      </c>
    </row>
    <row r="219" spans="2:17" s="55" customFormat="1">
      <c r="B219" s="500"/>
      <c r="C219" s="120" t="s">
        <v>182</v>
      </c>
      <c r="D219" s="124">
        <f>Variety!D371</f>
        <v>5762111.3706945665</v>
      </c>
      <c r="E219" s="88">
        <f>Variety!E371</f>
        <v>26824.104207343422</v>
      </c>
      <c r="F219" s="87">
        <f>Variety!F371</f>
        <v>4.6770288846878947E-3</v>
      </c>
      <c r="G219" s="126">
        <f>Variety!G371</f>
        <v>0.19344650409749378</v>
      </c>
      <c r="H219" s="90">
        <f>Variety!H371</f>
        <v>-3.8916648888476235E-4</v>
      </c>
      <c r="I219" s="258">
        <f>Variety!I371</f>
        <v>18.671943369281777</v>
      </c>
      <c r="J219" s="259">
        <f>Variety!J371</f>
        <v>-2.2794777096862617E-2</v>
      </c>
      <c r="K219" s="87">
        <f>Variety!K371</f>
        <v>-1.2193151312621191E-3</v>
      </c>
      <c r="L219" s="125">
        <f>Variety!L371</f>
        <v>107589817.20110354</v>
      </c>
      <c r="M219" s="89">
        <f>Variety!M371</f>
        <v>370123.55986517668</v>
      </c>
      <c r="N219" s="87">
        <f>Variety!N371</f>
        <v>3.4520109813373071E-3</v>
      </c>
      <c r="O219" s="124">
        <f>Variety!O371</f>
        <v>13388299.878982931</v>
      </c>
      <c r="P219" s="88">
        <f>Variety!P371</f>
        <v>117843.90113878623</v>
      </c>
      <c r="Q219" s="87">
        <f>Variety!Q371</f>
        <v>8.8801697044573278E-3</v>
      </c>
    </row>
    <row r="220" spans="2:17" s="55" customFormat="1">
      <c r="B220" s="500"/>
      <c r="C220" s="120" t="s">
        <v>172</v>
      </c>
      <c r="D220" s="124">
        <f>Variety!D372</f>
        <v>18149883.932231817</v>
      </c>
      <c r="E220" s="88">
        <f>Variety!E372</f>
        <v>-896629.22403530404</v>
      </c>
      <c r="F220" s="87">
        <f>Variety!F372</f>
        <v>-4.7075767447769014E-2</v>
      </c>
      <c r="G220" s="126">
        <f>Variety!G372</f>
        <v>0.6093307419086379</v>
      </c>
      <c r="H220" s="90">
        <f>Variety!H372</f>
        <v>-3.4384817301449933E-2</v>
      </c>
      <c r="I220" s="258">
        <f>Variety!I372</f>
        <v>8.7104427124865182</v>
      </c>
      <c r="J220" s="259">
        <f>Variety!J372</f>
        <v>1.7481704099397533E-2</v>
      </c>
      <c r="K220" s="87">
        <f>Variety!K372</f>
        <v>2.0110183495049478E-3</v>
      </c>
      <c r="L220" s="125">
        <f>Variety!L372</f>
        <v>158093524.22998479</v>
      </c>
      <c r="M220" s="89">
        <f>Variety!M372</f>
        <v>-7477071.9831776023</v>
      </c>
      <c r="N220" s="87">
        <f>Variety!N372</f>
        <v>-4.5159419330418504E-2</v>
      </c>
      <c r="O220" s="124">
        <f>Variety!O372</f>
        <v>38471574.089474082</v>
      </c>
      <c r="P220" s="88">
        <f>Variety!P372</f>
        <v>-1718389.5138746575</v>
      </c>
      <c r="Q220" s="87">
        <f>Variety!Q372</f>
        <v>-4.2756682509945756E-2</v>
      </c>
    </row>
    <row r="221" spans="2:17" s="55" customFormat="1">
      <c r="B221" s="500"/>
      <c r="C221" s="120" t="s">
        <v>162</v>
      </c>
      <c r="D221" s="124">
        <f>Variety!D373</f>
        <v>40627480.935341351</v>
      </c>
      <c r="E221" s="88">
        <f>Variety!E373</f>
        <v>-2072131.5882181972</v>
      </c>
      <c r="F221" s="87">
        <f>Variety!F373</f>
        <v>-4.8528112218229072E-2</v>
      </c>
      <c r="G221" s="126">
        <f>Variety!G373</f>
        <v>1.363952143861809</v>
      </c>
      <c r="H221" s="90">
        <f>Variety!H373</f>
        <v>-7.9167902739109008E-2</v>
      </c>
      <c r="I221" s="258">
        <f>Variety!I373</f>
        <v>6.5117072083876515</v>
      </c>
      <c r="J221" s="259">
        <f>Variety!J373</f>
        <v>2.9133792211519349E-2</v>
      </c>
      <c r="K221" s="87">
        <f>Variety!K373</f>
        <v>4.4941708085898492E-3</v>
      </c>
      <c r="L221" s="125">
        <f>Variety!L373</f>
        <v>264554260.46529415</v>
      </c>
      <c r="M221" s="89">
        <f>Variety!M373</f>
        <v>-12249112.560954422</v>
      </c>
      <c r="N221" s="87">
        <f>Variety!N373</f>
        <v>-4.4252035034966386E-2</v>
      </c>
      <c r="O221" s="124">
        <f>Variety!O373</f>
        <v>80155255.907800496</v>
      </c>
      <c r="P221" s="88">
        <f>Variety!P373</f>
        <v>-4293671.7214584202</v>
      </c>
      <c r="Q221" s="87">
        <f>Variety!Q373</f>
        <v>-5.0843413196531781E-2</v>
      </c>
    </row>
    <row r="222" spans="2:17" s="55" customFormat="1">
      <c r="B222" s="500"/>
      <c r="C222" s="120" t="s">
        <v>188</v>
      </c>
      <c r="D222" s="124">
        <f>Variety!D374</f>
        <v>3371892.9217160149</v>
      </c>
      <c r="E222" s="88">
        <f>Variety!E374</f>
        <v>-495826.98014248488</v>
      </c>
      <c r="F222" s="87">
        <f>Variety!F374</f>
        <v>-0.12819619639577112</v>
      </c>
      <c r="G222" s="126">
        <f>Variety!G374</f>
        <v>0.1132017165121925</v>
      </c>
      <c r="H222" s="90">
        <f>Variety!H374</f>
        <v>-1.7515725523837497E-2</v>
      </c>
      <c r="I222" s="258">
        <f>Variety!I374</f>
        <v>10.704887420530133</v>
      </c>
      <c r="J222" s="259">
        <f>Variety!J374</f>
        <v>0.11014763688646134</v>
      </c>
      <c r="K222" s="87">
        <f>Variety!K374</f>
        <v>1.0396445701904735E-2</v>
      </c>
      <c r="L222" s="125">
        <f>Variety!L374</f>
        <v>36095734.121052362</v>
      </c>
      <c r="M222" s="89">
        <f>Variety!M374</f>
        <v>-4881751.7951582819</v>
      </c>
      <c r="N222" s="87">
        <f>Variety!N374</f>
        <v>-0.11913253548888578</v>
      </c>
      <c r="O222" s="124">
        <f>Variety!O374</f>
        <v>5583909.5055966796</v>
      </c>
      <c r="P222" s="88">
        <f>Variety!P374</f>
        <v>-901257.10799464397</v>
      </c>
      <c r="Q222" s="87">
        <f>Variety!Q374</f>
        <v>-0.13897208224470739</v>
      </c>
    </row>
    <row r="223" spans="2:17" s="55" customFormat="1">
      <c r="B223" s="500"/>
      <c r="C223" s="120" t="s">
        <v>179</v>
      </c>
      <c r="D223" s="124">
        <f>Variety!D375</f>
        <v>3440082.0834908369</v>
      </c>
      <c r="E223" s="88">
        <f>Variety!E375</f>
        <v>295163.28322283039</v>
      </c>
      <c r="F223" s="87">
        <f>Variety!F375</f>
        <v>9.3854023575323117E-2</v>
      </c>
      <c r="G223" s="126">
        <f>Variety!G375</f>
        <v>0.11549097371568312</v>
      </c>
      <c r="H223" s="90">
        <f>Variety!H375</f>
        <v>9.2020615365679126E-3</v>
      </c>
      <c r="I223" s="258">
        <f>Variety!I375</f>
        <v>9.7492967957332848</v>
      </c>
      <c r="J223" s="259">
        <f>Variety!J375</f>
        <v>7.0095003384411214E-2</v>
      </c>
      <c r="K223" s="87">
        <f>Variety!K375</f>
        <v>7.241816514231501E-3</v>
      </c>
      <c r="L223" s="125">
        <f>Variety!L375</f>
        <v>33538381.2336367</v>
      </c>
      <c r="M223" s="89">
        <f>Variety!M375</f>
        <v>3098077.5452909432</v>
      </c>
      <c r="N223" s="87">
        <f>Variety!N375</f>
        <v>0.10177551370740956</v>
      </c>
      <c r="O223" s="124">
        <f>Variety!O375</f>
        <v>6142548.5661725672</v>
      </c>
      <c r="P223" s="88">
        <f>Variety!P375</f>
        <v>484888.58344153408</v>
      </c>
      <c r="Q223" s="87">
        <f>Variety!Q375</f>
        <v>8.570479401759161E-2</v>
      </c>
    </row>
    <row r="224" spans="2:17" s="55" customFormat="1">
      <c r="B224" s="500"/>
      <c r="C224" s="120" t="s">
        <v>158</v>
      </c>
      <c r="D224" s="124">
        <f>Variety!D376</f>
        <v>113353935.97233465</v>
      </c>
      <c r="E224" s="88">
        <f>Variety!E376</f>
        <v>1916045.2831840962</v>
      </c>
      <c r="F224" s="87">
        <f>Variety!F376</f>
        <v>1.7193840186088875E-2</v>
      </c>
      <c r="G224" s="126">
        <f>Variety!G376</f>
        <v>3.8055360663561912</v>
      </c>
      <c r="H224" s="90">
        <f>Variety!H376</f>
        <v>3.9266432979462973E-2</v>
      </c>
      <c r="I224" s="258">
        <f>Variety!I376</f>
        <v>5.8163454194209718</v>
      </c>
      <c r="J224" s="259">
        <f>Variety!J376</f>
        <v>-0.13051859925937759</v>
      </c>
      <c r="K224" s="87">
        <f>Variety!K376</f>
        <v>-2.1947466572195234E-2</v>
      </c>
      <c r="L224" s="125">
        <f>Variety!L376</f>
        <v>659305646.26602674</v>
      </c>
      <c r="M224" s="89">
        <f>Variety!M376</f>
        <v>-3400336.1909166574</v>
      </c>
      <c r="N224" s="87">
        <f>Variety!N376</f>
        <v>-5.130987618838314E-3</v>
      </c>
      <c r="O224" s="124">
        <f>Variety!O376</f>
        <v>194621536.66658524</v>
      </c>
      <c r="P224" s="88">
        <f>Variety!P376</f>
        <v>3285079.9067200422</v>
      </c>
      <c r="Q224" s="87">
        <f>Variety!Q376</f>
        <v>1.7169126900070837E-2</v>
      </c>
    </row>
    <row r="225" spans="2:17" s="55" customFormat="1">
      <c r="B225" s="500"/>
      <c r="C225" s="120" t="s">
        <v>156</v>
      </c>
      <c r="D225" s="124">
        <f>Variety!D377</f>
        <v>262649475.69892815</v>
      </c>
      <c r="E225" s="88">
        <f>Variety!E377</f>
        <v>8353850.2495127022</v>
      </c>
      <c r="F225" s="87">
        <f>Variety!F377</f>
        <v>3.2850939668147977E-2</v>
      </c>
      <c r="G225" s="126">
        <f>Variety!G377</f>
        <v>8.8177092750070898</v>
      </c>
      <c r="H225" s="90">
        <f>Variety!H377</f>
        <v>0.22327262417123173</v>
      </c>
      <c r="I225" s="258">
        <f>Variety!I377</f>
        <v>4.9948743294679749</v>
      </c>
      <c r="J225" s="259">
        <f>Variety!J377</f>
        <v>-2.0524414733727347E-2</v>
      </c>
      <c r="K225" s="87">
        <f>Variety!K377</f>
        <v>-4.0922797529220588E-3</v>
      </c>
      <c r="L225" s="125">
        <f>Variety!L377</f>
        <v>1311901123.8167989</v>
      </c>
      <c r="M225" s="89">
        <f>Variety!M377</f>
        <v>36507163.281814337</v>
      </c>
      <c r="N225" s="87">
        <f>Variety!N377</f>
        <v>2.862422467995757E-2</v>
      </c>
      <c r="O225" s="124">
        <f>Variety!O377</f>
        <v>359414905.31862861</v>
      </c>
      <c r="P225" s="88">
        <f>Variety!P377</f>
        <v>11008688.894135058</v>
      </c>
      <c r="Q225" s="87">
        <f>Variety!Q377</f>
        <v>3.159728034451089E-2</v>
      </c>
    </row>
    <row r="226" spans="2:17" s="55" customFormat="1">
      <c r="B226" s="500"/>
      <c r="C226" s="120" t="s">
        <v>166</v>
      </c>
      <c r="D226" s="124">
        <f>Variety!D378</f>
        <v>30390211.472101647</v>
      </c>
      <c r="E226" s="88">
        <f>Variety!E378</f>
        <v>82213.778415936977</v>
      </c>
      <c r="F226" s="87">
        <f>Variety!F378</f>
        <v>2.7126100261339659E-3</v>
      </c>
      <c r="G226" s="126">
        <f>Variety!G378</f>
        <v>1.0202649323928237</v>
      </c>
      <c r="H226" s="90">
        <f>Variety!H378</f>
        <v>-4.0553473277409324E-3</v>
      </c>
      <c r="I226" s="258">
        <f>Variety!I378</f>
        <v>6.9074165011876918</v>
      </c>
      <c r="J226" s="259">
        <f>Variety!J378</f>
        <v>-0.24335257001573041</v>
      </c>
      <c r="K226" s="87">
        <f>Variety!K378</f>
        <v>-3.4031663950067396E-2</v>
      </c>
      <c r="L226" s="125">
        <f>Variety!L378</f>
        <v>209917848.19697842</v>
      </c>
      <c r="M226" s="89">
        <f>Variety!M378</f>
        <v>-6807644.321134001</v>
      </c>
      <c r="N226" s="87">
        <f>Variety!N378</f>
        <v>-3.1411368556770333E-2</v>
      </c>
      <c r="O226" s="124">
        <f>Variety!O378</f>
        <v>57506503.17470286</v>
      </c>
      <c r="P226" s="88">
        <f>Variety!P378</f>
        <v>464482.42961999774</v>
      </c>
      <c r="Q226" s="87">
        <f>Variety!Q378</f>
        <v>8.1428116247097906E-3</v>
      </c>
    </row>
    <row r="227" spans="2:17" s="55" customFormat="1">
      <c r="B227" s="500"/>
      <c r="C227" s="120" t="s">
        <v>186</v>
      </c>
      <c r="D227" s="124">
        <f>Variety!D379</f>
        <v>2678374.4850820852</v>
      </c>
      <c r="E227" s="88">
        <f>Variety!E379</f>
        <v>-21887.317752629053</v>
      </c>
      <c r="F227" s="87">
        <f>Variety!F379</f>
        <v>-8.105628028234859E-3</v>
      </c>
      <c r="G227" s="126">
        <f>Variety!G379</f>
        <v>8.9918807095288711E-2</v>
      </c>
      <c r="H227" s="90">
        <f>Variety!H379</f>
        <v>-1.3420196063926582E-3</v>
      </c>
      <c r="I227" s="258">
        <f>Variety!I379</f>
        <v>7.3239196610522734</v>
      </c>
      <c r="J227" s="259">
        <f>Variety!J379</f>
        <v>2.813028131024975E-2</v>
      </c>
      <c r="K227" s="87">
        <f>Variety!K379</f>
        <v>3.8556871431017687E-3</v>
      </c>
      <c r="L227" s="125">
        <f>Variety!L379</f>
        <v>19616199.550953444</v>
      </c>
      <c r="M227" s="89">
        <f>Variety!M379</f>
        <v>-84341.832691114396</v>
      </c>
      <c r="N227" s="87">
        <f>Variety!N379</f>
        <v>-4.2811936509082544E-3</v>
      </c>
      <c r="O227" s="124">
        <f>Variety!O379</f>
        <v>3897265.9327427587</v>
      </c>
      <c r="P227" s="88">
        <f>Variety!P379</f>
        <v>-134624.39018300967</v>
      </c>
      <c r="Q227" s="87">
        <f>Variety!Q379</f>
        <v>-3.3389893920854119E-2</v>
      </c>
    </row>
    <row r="228" spans="2:17" s="55" customFormat="1">
      <c r="B228" s="500"/>
      <c r="C228" s="120" t="s">
        <v>181</v>
      </c>
      <c r="D228" s="124">
        <f>Variety!D380</f>
        <v>4093344.8986832201</v>
      </c>
      <c r="E228" s="88">
        <f>Variety!E380</f>
        <v>399276.94285987457</v>
      </c>
      <c r="F228" s="87">
        <f>Variety!F380</f>
        <v>0.10808597666170504</v>
      </c>
      <c r="G228" s="126">
        <f>Variety!G380</f>
        <v>0.13742241511380746</v>
      </c>
      <c r="H228" s="90">
        <f>Variety!H380</f>
        <v>1.2573892949505144E-2</v>
      </c>
      <c r="I228" s="258">
        <f>Variety!I380</f>
        <v>6.1578592205198923</v>
      </c>
      <c r="J228" s="259">
        <f>Variety!J380</f>
        <v>0.25046698529166544</v>
      </c>
      <c r="K228" s="87">
        <f>Variety!K380</f>
        <v>4.239890891246853E-2</v>
      </c>
      <c r="L228" s="125">
        <f>Variety!L380</f>
        <v>25206241.627124533</v>
      </c>
      <c r="M228" s="89">
        <f>Variety!M380</f>
        <v>3383933.2684882917</v>
      </c>
      <c r="N228" s="87">
        <f>Variety!N380</f>
        <v>0.15506761305336841</v>
      </c>
      <c r="O228" s="124">
        <f>Variety!O380</f>
        <v>5596597.8637313982</v>
      </c>
      <c r="P228" s="88">
        <f>Variety!P380</f>
        <v>570118.47017579153</v>
      </c>
      <c r="Q228" s="87">
        <f>Variety!Q380</f>
        <v>0.11342301948093811</v>
      </c>
    </row>
    <row r="229" spans="2:17" s="55" customFormat="1">
      <c r="B229" s="500"/>
      <c r="C229" s="120" t="s">
        <v>159</v>
      </c>
      <c r="D229" s="124">
        <f>Variety!D381</f>
        <v>108853933.52550168</v>
      </c>
      <c r="E229" s="88">
        <f>Variety!E381</f>
        <v>3831416.224164933</v>
      </c>
      <c r="F229" s="87">
        <f>Variety!F381</f>
        <v>3.6481854773787313E-2</v>
      </c>
      <c r="G229" s="126">
        <f>Variety!G381</f>
        <v>3.6544612804370371</v>
      </c>
      <c r="H229" s="90">
        <f>Variety!H381</f>
        <v>0.10501220807303424</v>
      </c>
      <c r="I229" s="258">
        <f>Variety!I381</f>
        <v>10.404908870132207</v>
      </c>
      <c r="J229" s="259">
        <f>Variety!J381</f>
        <v>-7.2178545646348624E-3</v>
      </c>
      <c r="K229" s="87">
        <f>Variety!K381</f>
        <v>-6.9321616567675961E-4</v>
      </c>
      <c r="L229" s="125">
        <f>Variety!L381</f>
        <v>1132615258.4882741</v>
      </c>
      <c r="M229" s="89">
        <f>Variety!M381</f>
        <v>39107499.400089264</v>
      </c>
      <c r="N229" s="87">
        <f>Variety!N381</f>
        <v>3.5763348796627493E-2</v>
      </c>
      <c r="O229" s="124">
        <f>Variety!O381</f>
        <v>261329064.18615648</v>
      </c>
      <c r="P229" s="88">
        <f>Variety!P381</f>
        <v>7708931.9607833624</v>
      </c>
      <c r="Q229" s="87">
        <f>Variety!Q381</f>
        <v>3.0395583714675357E-2</v>
      </c>
    </row>
    <row r="230" spans="2:17" s="55" customFormat="1">
      <c r="B230" s="500"/>
      <c r="C230" s="120" t="s">
        <v>161</v>
      </c>
      <c r="D230" s="124">
        <f>Variety!D382</f>
        <v>102018117.26028742</v>
      </c>
      <c r="E230" s="88">
        <f>Variety!E382</f>
        <v>-2006755.6944304109</v>
      </c>
      <c r="F230" s="87">
        <f>Variety!F382</f>
        <v>-1.9291114109833658E-2</v>
      </c>
      <c r="G230" s="126">
        <f>Variety!G382</f>
        <v>3.4249681876995588</v>
      </c>
      <c r="H230" s="90">
        <f>Variety!H382</f>
        <v>-9.0763469660046336E-2</v>
      </c>
      <c r="I230" s="258">
        <f>Variety!I382</f>
        <v>6.8251000761628013</v>
      </c>
      <c r="J230" s="259">
        <f>Variety!J382</f>
        <v>8.4422657249056954E-3</v>
      </c>
      <c r="K230" s="87">
        <f>Variety!K382</f>
        <v>1.2384757985032804E-3</v>
      </c>
      <c r="L230" s="125">
        <f>Variety!L382</f>
        <v>696283859.88317323</v>
      </c>
      <c r="M230" s="89">
        <f>Variety!M382</f>
        <v>-12818102.823413849</v>
      </c>
      <c r="N230" s="87">
        <f>Variety!N382</f>
        <v>-1.8076529889281573E-2</v>
      </c>
      <c r="O230" s="124">
        <f>Variety!O382</f>
        <v>143706640.00968468</v>
      </c>
      <c r="P230" s="88">
        <f>Variety!P382</f>
        <v>-2523895.2679485083</v>
      </c>
      <c r="Q230" s="87">
        <f>Variety!Q382</f>
        <v>-1.7259700671659599E-2</v>
      </c>
    </row>
    <row r="231" spans="2:17" s="55" customFormat="1">
      <c r="B231" s="500"/>
      <c r="C231" s="120" t="s">
        <v>177</v>
      </c>
      <c r="D231" s="124">
        <f>Variety!D383</f>
        <v>5148789.8466438474</v>
      </c>
      <c r="E231" s="88">
        <f>Variety!E383</f>
        <v>119200.08632139675</v>
      </c>
      <c r="F231" s="87">
        <f>Variety!F383</f>
        <v>2.3699763201711854E-2</v>
      </c>
      <c r="G231" s="126">
        <f>Variety!G383</f>
        <v>0.17285597797216185</v>
      </c>
      <c r="H231" s="90">
        <f>Variety!H383</f>
        <v>2.8707865305472313E-3</v>
      </c>
      <c r="I231" s="258">
        <f>Variety!I383</f>
        <v>17.555627419300702</v>
      </c>
      <c r="J231" s="259">
        <f>Variety!J383</f>
        <v>0.20784284309943857</v>
      </c>
      <c r="K231" s="87">
        <f>Variety!K383</f>
        <v>1.1980944436246338E-2</v>
      </c>
      <c r="L231" s="125">
        <f>Variety!L383</f>
        <v>90390236.207957789</v>
      </c>
      <c r="M231" s="89">
        <f>Variety!M383</f>
        <v>3137996.5392161757</v>
      </c>
      <c r="N231" s="87">
        <f>Variety!N383</f>
        <v>3.5964653184030214E-2</v>
      </c>
      <c r="O231" s="124">
        <f>Variety!O383</f>
        <v>10100486.424065258</v>
      </c>
      <c r="P231" s="88">
        <f>Variety!P383</f>
        <v>264870.89039587416</v>
      </c>
      <c r="Q231" s="87">
        <f>Variety!Q383</f>
        <v>2.692977267047144E-2</v>
      </c>
    </row>
    <row r="232" spans="2:17" s="55" customFormat="1">
      <c r="B232" s="500"/>
      <c r="C232" s="120" t="s">
        <v>164</v>
      </c>
      <c r="D232" s="124">
        <f>Variety!D384</f>
        <v>62441803.215789668</v>
      </c>
      <c r="E232" s="88">
        <f>Variety!E384</f>
        <v>-994184.5825785771</v>
      </c>
      <c r="F232" s="87">
        <f>Variety!F384</f>
        <v>-1.5672248783113463E-2</v>
      </c>
      <c r="G232" s="126">
        <f>Variety!G384</f>
        <v>2.0963059830935085</v>
      </c>
      <c r="H232" s="90">
        <f>Variety!H384</f>
        <v>-4.7641941896349405E-2</v>
      </c>
      <c r="I232" s="258">
        <f>Variety!I384</f>
        <v>7.0766075957631926</v>
      </c>
      <c r="J232" s="259">
        <f>Variety!J384</f>
        <v>-0.19336788057430532</v>
      </c>
      <c r="K232" s="87">
        <f>Variety!K384</f>
        <v>-2.6598147573356202E-2</v>
      </c>
      <c r="L232" s="125">
        <f>Variety!L384</f>
        <v>441876138.9300077</v>
      </c>
      <c r="M232" s="89">
        <f>Variety!M384</f>
        <v>-19301936.681374192</v>
      </c>
      <c r="N232" s="87">
        <f>Variety!N384</f>
        <v>-4.1853543570530088E-2</v>
      </c>
      <c r="O232" s="124">
        <f>Variety!O384</f>
        <v>118885202.29348566</v>
      </c>
      <c r="P232" s="88">
        <f>Variety!P384</f>
        <v>-1395167.078132093</v>
      </c>
      <c r="Q232" s="87">
        <f>Variety!Q384</f>
        <v>-1.1599291600290903E-2</v>
      </c>
    </row>
    <row r="233" spans="2:17" s="55" customFormat="1">
      <c r="B233" s="500"/>
      <c r="C233" s="120" t="s">
        <v>190</v>
      </c>
      <c r="D233" s="124">
        <f>Variety!D385</f>
        <v>384.98530277609825</v>
      </c>
      <c r="E233" s="88">
        <f>Variety!E385</f>
        <v>-599.73618813176154</v>
      </c>
      <c r="F233" s="87">
        <f>Variety!F385</f>
        <v>-0.60904143320649706</v>
      </c>
      <c r="G233" s="126">
        <f>Variety!G385</f>
        <v>1.2924786794250081E-5</v>
      </c>
      <c r="H233" s="90">
        <f>Variety!H385</f>
        <v>-2.0355874079751969E-5</v>
      </c>
      <c r="I233" s="258">
        <f>Variety!I385</f>
        <v>12.91329596630775</v>
      </c>
      <c r="J233" s="259">
        <f>Variety!J385</f>
        <v>2.8791102976135896</v>
      </c>
      <c r="K233" s="87">
        <f>Variety!K385</f>
        <v>0.28693013989128968</v>
      </c>
      <c r="L233" s="125">
        <f>Variety!L385</f>
        <v>4971.4291574263571</v>
      </c>
      <c r="M233" s="89">
        <f>Variety!M385</f>
        <v>-4909.4491142964362</v>
      </c>
      <c r="N233" s="87">
        <f>Variety!N385</f>
        <v>-0.49686363694473923</v>
      </c>
      <c r="O233" s="124">
        <f>Variety!O385</f>
        <v>712.52005422115326</v>
      </c>
      <c r="P233" s="88">
        <f>Variety!P385</f>
        <v>-686.15804612636566</v>
      </c>
      <c r="Q233" s="87">
        <f>Variety!Q385</f>
        <v>-0.49057609892932563</v>
      </c>
    </row>
    <row r="234" spans="2:17" s="55" customFormat="1">
      <c r="B234" s="500"/>
      <c r="C234" s="120" t="s">
        <v>180</v>
      </c>
      <c r="D234" s="124">
        <f>Variety!D386</f>
        <v>5583952.1696941648</v>
      </c>
      <c r="E234" s="88">
        <f>Variety!E386</f>
        <v>-40803.773502512835</v>
      </c>
      <c r="F234" s="87">
        <f>Variety!F386</f>
        <v>-7.2543189277156648E-3</v>
      </c>
      <c r="G234" s="126">
        <f>Variety!G386</f>
        <v>0.18746531553845069</v>
      </c>
      <c r="H234" s="90">
        <f>Variety!H386</f>
        <v>-2.634724699294072E-3</v>
      </c>
      <c r="I234" s="258">
        <f>Variety!I386</f>
        <v>5.2274659132876211</v>
      </c>
      <c r="J234" s="259">
        <f>Variety!J386</f>
        <v>0.12829414695438945</v>
      </c>
      <c r="K234" s="87">
        <f>Variety!K386</f>
        <v>2.5159801009536225E-2</v>
      </c>
      <c r="L234" s="125">
        <f>Variety!L386</f>
        <v>29189919.628504701</v>
      </c>
      <c r="M234" s="89">
        <f>Variety!M386</f>
        <v>508322.93044115603</v>
      </c>
      <c r="N234" s="87">
        <f>Variety!N386</f>
        <v>1.7722964861139539E-2</v>
      </c>
      <c r="O234" s="124">
        <f>Variety!O386</f>
        <v>4412803.5813534707</v>
      </c>
      <c r="P234" s="88">
        <f>Variety!P386</f>
        <v>1807.8482406586409</v>
      </c>
      <c r="Q234" s="87">
        <f>Variety!Q386</f>
        <v>4.0985037167171631E-4</v>
      </c>
    </row>
    <row r="235" spans="2:17" s="55" customFormat="1">
      <c r="B235" s="500"/>
      <c r="C235" s="120" t="s">
        <v>185</v>
      </c>
      <c r="D235" s="124">
        <f>Variety!D387</f>
        <v>2478077.551091468</v>
      </c>
      <c r="E235" s="88">
        <f>Variety!E387</f>
        <v>134133.84863140294</v>
      </c>
      <c r="F235" s="87">
        <f>Variety!F387</f>
        <v>5.7225712584574435E-2</v>
      </c>
      <c r="G235" s="126">
        <f>Variety!G387</f>
        <v>8.3194407102086074E-2</v>
      </c>
      <c r="H235" s="90">
        <f>Variety!H387</f>
        <v>3.9760736041474509E-3</v>
      </c>
      <c r="I235" s="258">
        <f>Variety!I387</f>
        <v>6.8478786845205946</v>
      </c>
      <c r="J235" s="259">
        <f>Variety!J387</f>
        <v>-2.8390205620945963E-2</v>
      </c>
      <c r="K235" s="87">
        <f>Variety!K387</f>
        <v>-4.1287224328369135E-3</v>
      </c>
      <c r="L235" s="125">
        <f>Variety!L387</f>
        <v>16969574.440708257</v>
      </c>
      <c r="M235" s="89">
        <f>Variety!M387</f>
        <v>851987.27923893183</v>
      </c>
      <c r="N235" s="87">
        <f>Variety!N387</f>
        <v>5.2860721068454408E-2</v>
      </c>
      <c r="O235" s="124">
        <f>Variety!O387</f>
        <v>2404034.7214274495</v>
      </c>
      <c r="P235" s="88">
        <f>Variety!P387</f>
        <v>96527.809721015394</v>
      </c>
      <c r="Q235" s="87">
        <f>Variety!Q387</f>
        <v>4.1832078262175915E-2</v>
      </c>
    </row>
    <row r="236" spans="2:17" s="55" customFormat="1">
      <c r="B236" s="500"/>
      <c r="C236" s="120" t="s">
        <v>163</v>
      </c>
      <c r="D236" s="124">
        <f>Variety!D388</f>
        <v>41281130.094725199</v>
      </c>
      <c r="E236" s="88">
        <f>Variety!E388</f>
        <v>4068897.9912816584</v>
      </c>
      <c r="F236" s="87">
        <f>Variety!F388</f>
        <v>0.10934302408871439</v>
      </c>
      <c r="G236" s="126">
        <f>Variety!G388</f>
        <v>1.3858965556675511</v>
      </c>
      <c r="H236" s="90">
        <f>Variety!H388</f>
        <v>0.12823366475453279</v>
      </c>
      <c r="I236" s="258">
        <f>Variety!I388</f>
        <v>5.6868606638817605</v>
      </c>
      <c r="J236" s="259">
        <f>Variety!J388</f>
        <v>6.6257259206388142E-3</v>
      </c>
      <c r="K236" s="87">
        <f>Variety!K388</f>
        <v>1.1664527951755935E-3</v>
      </c>
      <c r="L236" s="125">
        <f>Variety!L388</f>
        <v>234760034.89627826</v>
      </c>
      <c r="M236" s="89">
        <f>Variety!M388</f>
        <v>23385813.982779771</v>
      </c>
      <c r="N236" s="87">
        <f>Variety!N388</f>
        <v>0.11063702035997114</v>
      </c>
      <c r="O236" s="124">
        <f>Variety!O388</f>
        <v>56844807.075997874</v>
      </c>
      <c r="P236" s="88">
        <f>Variety!P388</f>
        <v>5787399.4723779559</v>
      </c>
      <c r="Q236" s="87">
        <f>Variety!Q388</f>
        <v>0.1133508288808544</v>
      </c>
    </row>
    <row r="237" spans="2:17" s="55" customFormat="1">
      <c r="B237" s="500"/>
      <c r="C237" s="120" t="s">
        <v>175</v>
      </c>
      <c r="D237" s="124">
        <f>Variety!D389</f>
        <v>11487064.549865469</v>
      </c>
      <c r="E237" s="88">
        <f>Variety!E389</f>
        <v>1890252.2668840457</v>
      </c>
      <c r="F237" s="87">
        <f>Variety!F389</f>
        <v>0.19696668134648607</v>
      </c>
      <c r="G237" s="126">
        <f>Variety!G389</f>
        <v>0.38564552757783116</v>
      </c>
      <c r="H237" s="90">
        <f>Variety!H389</f>
        <v>6.1301783676290578E-2</v>
      </c>
      <c r="I237" s="258">
        <f>Variety!I389</f>
        <v>5.9946139467015236</v>
      </c>
      <c r="J237" s="259">
        <f>Variety!J389</f>
        <v>-6.6024323787210903E-2</v>
      </c>
      <c r="K237" s="87">
        <f>Variety!K389</f>
        <v>-1.0893955527539948E-2</v>
      </c>
      <c r="L237" s="125">
        <f>Variety!L389</f>
        <v>68860517.357284203</v>
      </c>
      <c r="M237" s="89">
        <f>Variety!M389</f>
        <v>10697709.560350627</v>
      </c>
      <c r="N237" s="87">
        <f>Variety!N389</f>
        <v>0.18392697955195045</v>
      </c>
      <c r="O237" s="124">
        <f>Variety!O389</f>
        <v>14204795.79387551</v>
      </c>
      <c r="P237" s="88">
        <f>Variety!P389</f>
        <v>1471603.4768676888</v>
      </c>
      <c r="Q237" s="87">
        <f>Variety!Q389</f>
        <v>0.1155722335947174</v>
      </c>
    </row>
    <row r="238" spans="2:17" s="55" customFormat="1">
      <c r="B238" s="500"/>
      <c r="C238" s="120" t="s">
        <v>207</v>
      </c>
      <c r="D238" s="124">
        <f>Variety!D390</f>
        <v>73180743.291343078</v>
      </c>
      <c r="E238" s="88">
        <f>Variety!E390</f>
        <v>-2521573.8798025697</v>
      </c>
      <c r="F238" s="87">
        <f>Variety!F390</f>
        <v>-3.3309071294368268E-2</v>
      </c>
      <c r="G238" s="126">
        <f>Variety!G390</f>
        <v>2.4568353588174405</v>
      </c>
      <c r="H238" s="90">
        <f>Variety!H390</f>
        <v>-0.10167805681469799</v>
      </c>
      <c r="I238" s="258">
        <f>Variety!I390</f>
        <v>3.3674907566344467</v>
      </c>
      <c r="J238" s="259">
        <f>Variety!J390</f>
        <v>4.1139420667100079E-2</v>
      </c>
      <c r="K238" s="87">
        <f>Variety!K390</f>
        <v>1.2367731641052341E-2</v>
      </c>
      <c r="L238" s="125">
        <f>Variety!L390</f>
        <v>246435476.59723613</v>
      </c>
      <c r="M238" s="89">
        <f>Variety!M390</f>
        <v>-5377027.2608280182</v>
      </c>
      <c r="N238" s="87">
        <f>Variety!N390</f>
        <v>-2.1353297308297353E-2</v>
      </c>
      <c r="O238" s="124">
        <f>Variety!O390</f>
        <v>56390355.115309596</v>
      </c>
      <c r="P238" s="88">
        <f>Variety!P390</f>
        <v>-2087092.5897388831</v>
      </c>
      <c r="Q238" s="87">
        <f>Variety!Q390</f>
        <v>-3.569055544739002E-2</v>
      </c>
    </row>
    <row r="239" spans="2:17" s="55" customFormat="1">
      <c r="B239" s="500"/>
      <c r="C239" s="120" t="s">
        <v>208</v>
      </c>
      <c r="D239" s="124">
        <f>Variety!D391</f>
        <v>2128698.1377106206</v>
      </c>
      <c r="E239" s="88">
        <f>Variety!E391</f>
        <v>116148.14556215261</v>
      </c>
      <c r="F239" s="87">
        <f>Variety!F391</f>
        <v>5.7711930642855916E-2</v>
      </c>
      <c r="G239" s="126">
        <f>Variety!G391</f>
        <v>7.146498679516633E-2</v>
      </c>
      <c r="H239" s="90">
        <f>Variety!H391</f>
        <v>3.4467761649528555E-3</v>
      </c>
      <c r="I239" s="258">
        <f>Variety!I391</f>
        <v>12.296337112868244</v>
      </c>
      <c r="J239" s="259">
        <f>Variety!J391</f>
        <v>-0.16403397289462873</v>
      </c>
      <c r="K239" s="87">
        <f>Variety!K391</f>
        <v>-1.316445327074189E-2</v>
      </c>
      <c r="L239" s="125">
        <f>Variety!L391</f>
        <v>26175189.91282462</v>
      </c>
      <c r="M239" s="89">
        <f>Variety!M391</f>
        <v>1098070.1820055507</v>
      </c>
      <c r="N239" s="87">
        <f>Variety!N391</f>
        <v>4.3787731358001757E-2</v>
      </c>
      <c r="O239" s="124">
        <f>Variety!O391</f>
        <v>5021365.7692900635</v>
      </c>
      <c r="P239" s="88">
        <f>Variety!P391</f>
        <v>247805.00976449531</v>
      </c>
      <c r="Q239" s="87">
        <f>Variety!Q391</f>
        <v>5.1911983998528595E-2</v>
      </c>
    </row>
    <row r="240" spans="2:17" s="55" customFormat="1">
      <c r="B240" s="500"/>
      <c r="C240" s="120" t="s">
        <v>239</v>
      </c>
      <c r="D240" s="124">
        <f>Variety!D392</f>
        <v>2209963.8658148423</v>
      </c>
      <c r="E240" s="88">
        <f>Variety!E392</f>
        <v>15982.340277638752</v>
      </c>
      <c r="F240" s="87">
        <f>Variety!F392</f>
        <v>7.2846284672909555E-3</v>
      </c>
      <c r="G240" s="126">
        <f>Variety!G392</f>
        <v>7.4193252528566081E-2</v>
      </c>
      <c r="H240" s="90">
        <f>Variety!H392</f>
        <v>4.3195086525810167E-5</v>
      </c>
      <c r="I240" s="258">
        <f>Variety!I392</f>
        <v>15.689887202365956</v>
      </c>
      <c r="J240" s="259">
        <f>Variety!J392</f>
        <v>0.53156711825300995</v>
      </c>
      <c r="K240" s="87">
        <f>Variety!K392</f>
        <v>3.5067680013574333E-2</v>
      </c>
      <c r="L240" s="125">
        <f>Variety!L392</f>
        <v>34674083.775939487</v>
      </c>
      <c r="M240" s="89">
        <f>Variety!M392</f>
        <v>1417009.5532161333</v>
      </c>
      <c r="N240" s="87">
        <f>Variety!N392</f>
        <v>4.2607763500973936E-2</v>
      </c>
      <c r="O240" s="124">
        <f>Variety!O392</f>
        <v>4293485.2111074366</v>
      </c>
      <c r="P240" s="88">
        <f>Variety!P392</f>
        <v>-193894.61901524663</v>
      </c>
      <c r="Q240" s="87">
        <f>Variety!Q392</f>
        <v>-4.3208871625637635E-2</v>
      </c>
    </row>
    <row r="241" spans="2:17" s="55" customFormat="1">
      <c r="B241" s="500"/>
      <c r="C241" s="120" t="s">
        <v>209</v>
      </c>
      <c r="D241" s="124">
        <f>Variety!D393</f>
        <v>109362173.52820152</v>
      </c>
      <c r="E241" s="88">
        <f>Variety!E393</f>
        <v>2399552.1880355924</v>
      </c>
      <c r="F241" s="87">
        <f>Variety!F393</f>
        <v>2.243355817173235E-2</v>
      </c>
      <c r="G241" s="126">
        <f>Variety!G393</f>
        <v>3.6715239932934414</v>
      </c>
      <c r="H241" s="90">
        <f>Variety!H393</f>
        <v>5.6505168291027363E-2</v>
      </c>
      <c r="I241" s="258">
        <f>Variety!I393</f>
        <v>5.9295762975747586</v>
      </c>
      <c r="J241" s="259">
        <f>Variety!J393</f>
        <v>-1.5231500538107845E-2</v>
      </c>
      <c r="K241" s="87">
        <f>Variety!K393</f>
        <v>-2.5621518904182182E-3</v>
      </c>
      <c r="L241" s="125">
        <f>Variety!L393</f>
        <v>648471352.00408149</v>
      </c>
      <c r="M241" s="89">
        <f>Variety!M393</f>
        <v>12599126.554469347</v>
      </c>
      <c r="N241" s="87">
        <f>Variety!N393</f>
        <v>1.9813928097835637E-2</v>
      </c>
      <c r="O241" s="124">
        <f>Variety!O393</f>
        <v>124026134.15403758</v>
      </c>
      <c r="P241" s="88">
        <f>Variety!P393</f>
        <v>1626436.2479824424</v>
      </c>
      <c r="Q241" s="87">
        <f>Variety!Q393</f>
        <v>1.3287910638723744E-2</v>
      </c>
    </row>
    <row r="242" spans="2:17" s="55" customFormat="1" ht="15" thickBot="1">
      <c r="B242" s="501"/>
      <c r="C242" s="95" t="s">
        <v>210</v>
      </c>
      <c r="D242" s="121">
        <f>Variety!D394</f>
        <v>70480107.936001197</v>
      </c>
      <c r="E242" s="84">
        <f>Variety!E394</f>
        <v>-2383876.8482034206</v>
      </c>
      <c r="F242" s="83">
        <f>Variety!F394</f>
        <v>-3.2716805912599428E-2</v>
      </c>
      <c r="G242" s="123">
        <f>Variety!G394</f>
        <v>2.3661692063043196</v>
      </c>
      <c r="H242" s="86">
        <f>Variety!H394</f>
        <v>-9.6417007078589467E-2</v>
      </c>
      <c r="I242" s="260">
        <f>Variety!I394</f>
        <v>7.237725487942396</v>
      </c>
      <c r="J242" s="261">
        <f>Variety!J394</f>
        <v>-0.1621521421690888</v>
      </c>
      <c r="K242" s="83">
        <f>Variety!K394</f>
        <v>-2.1912814005094008E-2</v>
      </c>
      <c r="L242" s="122">
        <f>Variety!L394</f>
        <v>510115673.601327</v>
      </c>
      <c r="M242" s="85">
        <f>Variety!M394</f>
        <v>-29068897.444092333</v>
      </c>
      <c r="N242" s="83">
        <f>Variety!N394</f>
        <v>-5.3912702634889849E-2</v>
      </c>
      <c r="O242" s="121">
        <f>Variety!O394</f>
        <v>140009133.43899366</v>
      </c>
      <c r="P242" s="84">
        <f>Variety!P394</f>
        <v>-3960830.8115358949</v>
      </c>
      <c r="Q242" s="83">
        <f>Variety!Q394</f>
        <v>-2.7511507918717329E-2</v>
      </c>
    </row>
    <row r="244" spans="2:17" ht="23.5">
      <c r="B244" s="512" t="s">
        <v>212</v>
      </c>
      <c r="C244" s="512"/>
      <c r="D244" s="512"/>
      <c r="E244" s="512"/>
      <c r="F244" s="512"/>
      <c r="G244" s="512"/>
      <c r="H244" s="512"/>
      <c r="I244" s="512"/>
      <c r="J244" s="512"/>
      <c r="K244" s="512"/>
      <c r="L244" s="512"/>
      <c r="M244" s="512"/>
      <c r="N244" s="512"/>
      <c r="O244" s="512"/>
      <c r="P244" s="512"/>
      <c r="Q244" s="512"/>
    </row>
    <row r="245" spans="2:17">
      <c r="B245" s="513" t="s">
        <v>14</v>
      </c>
      <c r="C245" s="513"/>
      <c r="D245" s="513"/>
      <c r="E245" s="513"/>
      <c r="F245" s="513"/>
      <c r="G245" s="513"/>
      <c r="H245" s="513"/>
      <c r="I245" s="513"/>
      <c r="J245" s="513"/>
      <c r="K245" s="513"/>
      <c r="L245" s="513"/>
      <c r="M245" s="513"/>
      <c r="N245" s="513"/>
      <c r="O245" s="513"/>
      <c r="P245" s="513"/>
      <c r="Q245" s="513"/>
    </row>
    <row r="246" spans="2:17" ht="15" thickBot="1">
      <c r="B246" s="513" t="str">
        <f>'HOME PAGE'!H7</f>
        <v>YTD ENDING 04-20-2025</v>
      </c>
      <c r="C246" s="513"/>
      <c r="D246" s="513"/>
      <c r="E246" s="513"/>
      <c r="F246" s="513"/>
      <c r="G246" s="513"/>
      <c r="H246" s="513"/>
      <c r="I246" s="513"/>
      <c r="J246" s="513"/>
      <c r="K246" s="513"/>
      <c r="L246" s="513"/>
      <c r="M246" s="513"/>
      <c r="N246" s="513"/>
      <c r="O246" s="513"/>
      <c r="P246" s="513"/>
      <c r="Q246" s="513"/>
    </row>
    <row r="247" spans="2:17">
      <c r="D247" s="496" t="s">
        <v>70</v>
      </c>
      <c r="E247" s="497"/>
      <c r="F247" s="498"/>
      <c r="G247" s="494" t="s">
        <v>19</v>
      </c>
      <c r="H247" s="495"/>
      <c r="I247" s="496" t="s">
        <v>20</v>
      </c>
      <c r="J247" s="497"/>
      <c r="K247" s="498"/>
      <c r="L247" s="494" t="s">
        <v>21</v>
      </c>
      <c r="M247" s="497"/>
      <c r="N247" s="495"/>
      <c r="O247" s="496" t="s">
        <v>22</v>
      </c>
      <c r="P247" s="497"/>
      <c r="Q247" s="498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Data'!D51</f>
        <v>905336326.12927747</v>
      </c>
      <c r="E249" s="425">
        <f>'Segment Data'!E51</f>
        <v>9433835.1719573736</v>
      </c>
      <c r="F249" s="426">
        <f>'Segment Data'!F51</f>
        <v>1.0529979843985937E-2</v>
      </c>
      <c r="G249" s="427">
        <f>'Segment Data'!G51</f>
        <v>99.999999999999957</v>
      </c>
      <c r="H249" s="428">
        <f>'Segment Data'!H51</f>
        <v>0</v>
      </c>
      <c r="I249" s="429">
        <f>'Segment Data'!I51</f>
        <v>6.4359376594808193</v>
      </c>
      <c r="J249" s="430">
        <f>'Segment Data'!J51</f>
        <v>-1.0238643318635887E-2</v>
      </c>
      <c r="K249" s="426">
        <f>'Segment Data'!K51</f>
        <v>-1.5883281557455128E-3</v>
      </c>
      <c r="L249" s="431">
        <f>'Segment Data'!L51</f>
        <v>5826688155.8314257</v>
      </c>
      <c r="M249" s="432">
        <f>'Segment Data'!M51</f>
        <v>51542749.00334549</v>
      </c>
      <c r="N249" s="426">
        <f>'Segment Data'!N51</f>
        <v>8.9249266247747421E-3</v>
      </c>
      <c r="O249" s="424">
        <f>'Segment Data'!O51</f>
        <v>1454276387.8245654</v>
      </c>
      <c r="P249" s="425">
        <f>'Segment Data'!P51</f>
        <v>22129977.404845476</v>
      </c>
      <c r="Q249" s="426">
        <f>'Segment Data'!Q51</f>
        <v>1.545231496154072E-2</v>
      </c>
    </row>
    <row r="250" spans="2:17">
      <c r="B250" s="499" t="s">
        <v>66</v>
      </c>
      <c r="C250" s="421" t="s">
        <v>194</v>
      </c>
      <c r="D250" s="355">
        <f>'Segment Data'!D52</f>
        <v>774402684.65497041</v>
      </c>
      <c r="E250" s="347">
        <f>'Segment Data'!E52</f>
        <v>12371803.322871327</v>
      </c>
      <c r="F250" s="114">
        <f>'Segment Data'!F52</f>
        <v>1.6235304402945315E-2</v>
      </c>
      <c r="G250" s="348">
        <f>'Segment Data'!G52</f>
        <v>85.537569001112772</v>
      </c>
      <c r="H250" s="115">
        <f>'Segment Data'!H52</f>
        <v>0.48022302612527312</v>
      </c>
      <c r="I250" s="349">
        <f>'Segment Data'!I52</f>
        <v>6.4955508745691262</v>
      </c>
      <c r="J250" s="350">
        <f>'Segment Data'!J52</f>
        <v>-2.1830947373508103E-2</v>
      </c>
      <c r="K250" s="114">
        <f>'Segment Data'!K52</f>
        <v>-3.3496499008248927E-3</v>
      </c>
      <c r="L250" s="351">
        <f>'Segment Data'!L52</f>
        <v>5030172035.5792723</v>
      </c>
      <c r="M250" s="352">
        <f>'Segment Data'!M52</f>
        <v>63725821.826524734</v>
      </c>
      <c r="N250" s="114">
        <f>'Segment Data'!N52</f>
        <v>1.2831271916337176E-2</v>
      </c>
      <c r="O250" s="353">
        <f>'Segment Data'!O52</f>
        <v>1281711139.6411397</v>
      </c>
      <c r="P250" s="354">
        <f>'Segment Data'!P52</f>
        <v>22053463.324640989</v>
      </c>
      <c r="Q250" s="114">
        <f>'Segment Data'!Q52</f>
        <v>1.7507505205009273E-2</v>
      </c>
    </row>
    <row r="251" spans="2:17">
      <c r="B251" s="500"/>
      <c r="C251" s="421" t="s">
        <v>195</v>
      </c>
      <c r="D251" s="355">
        <f>'Segment Data'!D53</f>
        <v>117319665.81298719</v>
      </c>
      <c r="E251" s="347">
        <f>'Segment Data'!E53</f>
        <v>-4203101.1540588439</v>
      </c>
      <c r="F251" s="114">
        <f>'Segment Data'!F53</f>
        <v>-3.4586944150132963E-2</v>
      </c>
      <c r="G251" s="348">
        <f>'Segment Data'!G53</f>
        <v>12.958683135424579</v>
      </c>
      <c r="H251" s="115">
        <f>'Segment Data'!H53</f>
        <v>-0.60560183906995135</v>
      </c>
      <c r="I251" s="349">
        <f>'Segment Data'!I53</f>
        <v>5.6906320460115385</v>
      </c>
      <c r="J251" s="350">
        <f>'Segment Data'!J53</f>
        <v>-1.7618734779452083E-3</v>
      </c>
      <c r="K251" s="114">
        <f>'Segment Data'!K53</f>
        <v>-3.0951362517498088E-4</v>
      </c>
      <c r="L251" s="351">
        <f>'Segment Data'!L53</f>
        <v>667623049.9027493</v>
      </c>
      <c r="M251" s="352">
        <f>'Segment Data'!M53</f>
        <v>-24132409.860001087</v>
      </c>
      <c r="N251" s="114">
        <f>'Segment Data'!N53</f>
        <v>-3.4885752644840298E-2</v>
      </c>
      <c r="O251" s="353">
        <f>'Segment Data'!O53</f>
        <v>142996015.35394818</v>
      </c>
      <c r="P251" s="354">
        <f>'Segment Data'!P53</f>
        <v>-4412872.9393545985</v>
      </c>
      <c r="Q251" s="114">
        <f>'Segment Data'!Q53</f>
        <v>-2.9936274470601841E-2</v>
      </c>
    </row>
    <row r="252" spans="2:17">
      <c r="B252" s="500"/>
      <c r="C252" s="421" t="s">
        <v>293</v>
      </c>
      <c r="D252" s="355">
        <f>'Segment Data'!D54</f>
        <v>4709174.0911903186</v>
      </c>
      <c r="E252" s="347">
        <f>'Segment Data'!E54</f>
        <v>-389787.70197619684</v>
      </c>
      <c r="F252" s="114">
        <f>'Segment Data'!F54</f>
        <v>-7.6444522980850596E-2</v>
      </c>
      <c r="G252" s="348">
        <f>'Segment Data'!G54</f>
        <v>0.52015742164286805</v>
      </c>
      <c r="H252" s="115">
        <f>'Segment Data'!H54</f>
        <v>-4.8985073732716655E-2</v>
      </c>
      <c r="I252" s="349">
        <f>'Segment Data'!I54</f>
        <v>10.805613652171424</v>
      </c>
      <c r="J252" s="350">
        <f>'Segment Data'!J54</f>
        <v>-0.49343215466771717</v>
      </c>
      <c r="K252" s="114">
        <f>'Segment Data'!K54</f>
        <v>-4.3670249957660161E-2</v>
      </c>
      <c r="L252" s="351">
        <f>'Segment Data'!L54</f>
        <v>50885515.850218065</v>
      </c>
      <c r="M252" s="352">
        <f>'Segment Data'!M54</f>
        <v>-6727887.0180930346</v>
      </c>
      <c r="N252" s="114">
        <f>'Segment Data'!N54</f>
        <v>-0.11677642151204283</v>
      </c>
      <c r="O252" s="353">
        <f>'Segment Data'!O54</f>
        <v>10431090.949844956</v>
      </c>
      <c r="P252" s="354">
        <f>'Segment Data'!P54</f>
        <v>-742502.47574925423</v>
      </c>
      <c r="Q252" s="114">
        <f>'Segment Data'!Q54</f>
        <v>-6.6451538683023809E-2</v>
      </c>
    </row>
    <row r="253" spans="2:17">
      <c r="B253" s="500"/>
      <c r="C253" s="421" t="s">
        <v>193</v>
      </c>
      <c r="D253" s="355">
        <f>'Segment Data'!D55</f>
        <v>1517525.9725255088</v>
      </c>
      <c r="E253" s="347">
        <f>'Segment Data'!E55</f>
        <v>-184178.51672794181</v>
      </c>
      <c r="F253" s="114">
        <f>'Segment Data'!F55</f>
        <v>-0.10823178635953543</v>
      </c>
      <c r="G253" s="348">
        <f>'Segment Data'!G55</f>
        <v>0.16762013505120449</v>
      </c>
      <c r="H253" s="115">
        <f>'Segment Data'!H55</f>
        <v>-2.2322911924263444E-2</v>
      </c>
      <c r="I253" s="349">
        <f>'Segment Data'!I55</f>
        <v>3.1471978116020232</v>
      </c>
      <c r="J253" s="350">
        <f>'Segment Data'!J55</f>
        <v>0.10102642251795269</v>
      </c>
      <c r="K253" s="114">
        <f>'Segment Data'!K55</f>
        <v>3.3165048716556136E-2</v>
      </c>
      <c r="L253" s="351">
        <f>'Segment Data'!L55</f>
        <v>4775954.4197815135</v>
      </c>
      <c r="M253" s="352">
        <f>'Segment Data'!M55</f>
        <v>-407729.10805826914</v>
      </c>
      <c r="N253" s="114">
        <f>'Segment Data'!N55</f>
        <v>-7.8656250110273176E-2</v>
      </c>
      <c r="O253" s="353">
        <f>'Segment Data'!O55</f>
        <v>2391557.1590264542</v>
      </c>
      <c r="P253" s="354">
        <f>'Segment Data'!P55</f>
        <v>-362037.76505010528</v>
      </c>
      <c r="Q253" s="114">
        <f>'Segment Data'!Q55</f>
        <v>-0.13147822211777122</v>
      </c>
    </row>
    <row r="254" spans="2:17" ht="15" thickBot="1">
      <c r="B254" s="501"/>
      <c r="C254" s="422" t="s">
        <v>292</v>
      </c>
      <c r="D254" s="356">
        <f>'Segment Data'!D56</f>
        <v>287065.54728460812</v>
      </c>
      <c r="E254" s="113">
        <f>'Segment Data'!E56</f>
        <v>-175395.45492484787</v>
      </c>
      <c r="F254" s="111">
        <f>'Segment Data'!F56</f>
        <v>-0.37926539554011618</v>
      </c>
      <c r="G254" s="171">
        <f>'Segment Data'!G56</f>
        <v>3.1708166236070867E-2</v>
      </c>
      <c r="H254" s="112">
        <f>'Segment Data'!H56</f>
        <v>-1.9911402509104878E-2</v>
      </c>
      <c r="I254" s="234">
        <f>'Segment Data'!I56</f>
        <v>28.308616982365471</v>
      </c>
      <c r="J254" s="235">
        <f>'Segment Data'!J56</f>
        <v>-0.57614234121258079</v>
      </c>
      <c r="K254" s="111">
        <f>'Segment Data'!K56</f>
        <v>-1.994623997930588E-2</v>
      </c>
      <c r="L254" s="170">
        <f>'Segment Data'!L56</f>
        <v>8126428.6269130958</v>
      </c>
      <c r="M254" s="169">
        <f>'Segment Data'!M56</f>
        <v>-5231646.1184477387</v>
      </c>
      <c r="N254" s="111">
        <f>'Segment Data'!N56</f>
        <v>-0.39164671692413255</v>
      </c>
      <c r="O254" s="168">
        <f>'Segment Data'!O56</f>
        <v>1856265.9984412841</v>
      </c>
      <c r="P254" s="167">
        <f>'Segment Data'!P56</f>
        <v>-1258173.34623115</v>
      </c>
      <c r="Q254" s="111">
        <f>'Segment Data'!Q56</f>
        <v>-0.40398068704833945</v>
      </c>
    </row>
    <row r="255" spans="2:17">
      <c r="B255" s="499" t="s">
        <v>151</v>
      </c>
      <c r="C255" s="224" t="s">
        <v>150</v>
      </c>
      <c r="D255" s="110">
        <f>Fat!D35</f>
        <v>855549664.54516971</v>
      </c>
      <c r="E255" s="109">
        <f>Fat!E35</f>
        <v>9728531.9488303661</v>
      </c>
      <c r="F255" s="107">
        <f>Fat!F35</f>
        <v>1.1501878557902172E-2</v>
      </c>
      <c r="G255" s="223">
        <f>Fat!G35</f>
        <v>94.500755117496681</v>
      </c>
      <c r="H255" s="108">
        <f>Fat!H35</f>
        <v>9.0800782786203627E-2</v>
      </c>
      <c r="I255" s="236">
        <f>Fat!I35</f>
        <v>6.4801354634189261</v>
      </c>
      <c r="J255" s="237">
        <f>Fat!J35</f>
        <v>-6.0388926006327281E-3</v>
      </c>
      <c r="K255" s="107">
        <f>Fat!K35</f>
        <v>-9.3104074438397943E-4</v>
      </c>
      <c r="L255" s="222">
        <f>Fat!L35</f>
        <v>5544077721.9353199</v>
      </c>
      <c r="M255" s="221">
        <f>Fat!M35</f>
        <v>57934381.909524918</v>
      </c>
      <c r="N255" s="107">
        <f>Fat!N35</f>
        <v>1.0560129095943839E-2</v>
      </c>
      <c r="O255" s="225">
        <f>Fat!O35</f>
        <v>1384077342.5446105</v>
      </c>
      <c r="P255" s="226">
        <f>Fat!P35</f>
        <v>23106275.874627829</v>
      </c>
      <c r="Q255" s="107">
        <f>Fat!Q35</f>
        <v>1.697778625901589E-2</v>
      </c>
    </row>
    <row r="256" spans="2:17">
      <c r="B256" s="500"/>
      <c r="C256" s="220" t="s">
        <v>213</v>
      </c>
      <c r="D256" s="99">
        <f>Fat!D36</f>
        <v>46180477.638752155</v>
      </c>
      <c r="E256" s="98">
        <f>Fat!E36</f>
        <v>-167128.32090038806</v>
      </c>
      <c r="F256" s="96">
        <f>Fat!F36</f>
        <v>-3.6059752697017401E-3</v>
      </c>
      <c r="G256" s="203">
        <f>Fat!G36</f>
        <v>5.1009195484505288</v>
      </c>
      <c r="H256" s="97">
        <f>Fat!H36</f>
        <v>-7.2367324558120671E-2</v>
      </c>
      <c r="I256" s="238">
        <f>Fat!I36</f>
        <v>5.6173486114794997</v>
      </c>
      <c r="J256" s="239">
        <f>Fat!J36</f>
        <v>-9.257042017337902E-2</v>
      </c>
      <c r="K256" s="96">
        <f>Fat!K36</f>
        <v>-1.6212212407954618E-2</v>
      </c>
      <c r="L256" s="202">
        <f>Fat!L36</f>
        <v>259411841.94150451</v>
      </c>
      <c r="M256" s="201">
        <f>Fat!M36</f>
        <v>-5229235.399063915</v>
      </c>
      <c r="N256" s="96">
        <f>Fat!N36</f>
        <v>-1.9759726840646041E-2</v>
      </c>
      <c r="O256" s="200">
        <f>Fat!O36</f>
        <v>63777868.253041491</v>
      </c>
      <c r="P256" s="199">
        <f>Fat!P36</f>
        <v>-671720.06492309272</v>
      </c>
      <c r="Q256" s="96">
        <f>Fat!Q36</f>
        <v>-1.0422410483200223E-2</v>
      </c>
    </row>
    <row r="257" spans="2:17">
      <c r="B257" s="500"/>
      <c r="C257" s="220" t="s">
        <v>65</v>
      </c>
      <c r="D257" s="99">
        <f>Fat!D37</f>
        <v>828161.34918892977</v>
      </c>
      <c r="E257" s="98">
        <f>Fat!E37</f>
        <v>-69387.008935326827</v>
      </c>
      <c r="F257" s="96">
        <f>Fat!F37</f>
        <v>-7.730726518216291E-2</v>
      </c>
      <c r="G257" s="203">
        <f>Fat!G37</f>
        <v>9.1475546190628879E-2</v>
      </c>
      <c r="H257" s="97">
        <f>Fat!H37</f>
        <v>-8.7081643340709558E-3</v>
      </c>
      <c r="I257" s="238">
        <f>Fat!I37</f>
        <v>4.8586028786097328</v>
      </c>
      <c r="J257" s="239">
        <f>Fat!J37</f>
        <v>0.14184116431492022</v>
      </c>
      <c r="K257" s="96">
        <f>Fat!K37</f>
        <v>3.0071725668280112E-2</v>
      </c>
      <c r="L257" s="202">
        <f>Fat!L37</f>
        <v>4023707.1151226545</v>
      </c>
      <c r="M257" s="201">
        <f>Fat!M37</f>
        <v>-209814.61720600817</v>
      </c>
      <c r="N257" s="96">
        <f>Fat!N37</f>
        <v>-4.9560302384605674E-2</v>
      </c>
      <c r="O257" s="200">
        <f>Fat!O37</f>
        <v>1118352.0287319047</v>
      </c>
      <c r="P257" s="199">
        <f>Fat!P37</f>
        <v>-113813.3867744857</v>
      </c>
      <c r="Q257" s="96">
        <f>Fat!Q37</f>
        <v>-9.2368593812309788E-2</v>
      </c>
    </row>
    <row r="258" spans="2:17" ht="15" thickBot="1">
      <c r="B258" s="501"/>
      <c r="C258" s="227" t="s">
        <v>13</v>
      </c>
      <c r="D258" s="94">
        <f>Fat!D38</f>
        <v>2778022.5961665148</v>
      </c>
      <c r="E258" s="93">
        <f>Fat!E38</f>
        <v>-58181.447035325225</v>
      </c>
      <c r="F258" s="91">
        <f>Fat!F38</f>
        <v>-2.0513843908650232E-2</v>
      </c>
      <c r="G258" s="215">
        <f>Fat!G38</f>
        <v>0.30684978786213279</v>
      </c>
      <c r="H258" s="92">
        <f>Fat!H38</f>
        <v>-9.7252938938296452E-3</v>
      </c>
      <c r="I258" s="240">
        <f>Fat!I38</f>
        <v>6.9023502061996966</v>
      </c>
      <c r="J258" s="241">
        <f>Fat!J38</f>
        <v>-0.19427169503760755</v>
      </c>
      <c r="K258" s="91">
        <f>Fat!K38</f>
        <v>-2.737523539245286E-2</v>
      </c>
      <c r="L258" s="214">
        <f>Fat!L38</f>
        <v>19174884.83947736</v>
      </c>
      <c r="M258" s="213">
        <f>Fat!M38</f>
        <v>-952582.88988661021</v>
      </c>
      <c r="N258" s="91">
        <f>Fat!N38</f>
        <v>-4.7327507995299709E-2</v>
      </c>
      <c r="O258" s="212">
        <f>Fat!O38</f>
        <v>5302824.9981817333</v>
      </c>
      <c r="P258" s="211">
        <f>Fat!P38</f>
        <v>-190765.01808437239</v>
      </c>
      <c r="Q258" s="91">
        <f>Fat!Q38</f>
        <v>-3.4725019071232391E-2</v>
      </c>
    </row>
    <row r="259" spans="2:17">
      <c r="B259" s="499" t="s">
        <v>67</v>
      </c>
      <c r="C259" s="224" t="s">
        <v>148</v>
      </c>
      <c r="D259" s="110">
        <f>'Form Data'!D155</f>
        <v>7872431.705295423</v>
      </c>
      <c r="E259" s="109">
        <f>'Form Data'!E155</f>
        <v>557853.32747095264</v>
      </c>
      <c r="F259" s="107">
        <f>'Form Data'!F155</f>
        <v>7.6265958016417001E-2</v>
      </c>
      <c r="G259" s="223">
        <f>'Form Data'!G155</f>
        <v>0.86955880130797714</v>
      </c>
      <c r="H259" s="108">
        <f>'Form Data'!H155</f>
        <v>5.3110755716715419E-2</v>
      </c>
      <c r="I259" s="236">
        <f>'Form Data'!I155</f>
        <v>9.6622148901959548</v>
      </c>
      <c r="J259" s="237">
        <f>'Form Data'!J155</f>
        <v>-0.1701218380209486</v>
      </c>
      <c r="K259" s="107">
        <f>'Form Data'!K155</f>
        <v>-1.7302279480800514E-2</v>
      </c>
      <c r="L259" s="222">
        <f>'Form Data'!L155</f>
        <v>76065126.844956174</v>
      </c>
      <c r="M259" s="221">
        <f>'Form Data'!M155</f>
        <v>4145729.2092514187</v>
      </c>
      <c r="N259" s="107">
        <f>'Form Data'!N155</f>
        <v>5.7644103615145548E-2</v>
      </c>
      <c r="O259" s="225">
        <f>'Form Data'!O155</f>
        <v>15191968.396521121</v>
      </c>
      <c r="P259" s="226">
        <f>'Form Data'!P155</f>
        <v>1095598.9742380474</v>
      </c>
      <c r="Q259" s="107">
        <f>'Form Data'!Q155</f>
        <v>7.7722067393194219E-2</v>
      </c>
    </row>
    <row r="260" spans="2:17">
      <c r="B260" s="500"/>
      <c r="C260" s="220" t="s">
        <v>147</v>
      </c>
      <c r="D260" s="99">
        <f>'Form Data'!D156</f>
        <v>181978106.94545013</v>
      </c>
      <c r="E260" s="98">
        <f>'Form Data'!E156</f>
        <v>9081013.0018537045</v>
      </c>
      <c r="F260" s="96">
        <f>'Form Data'!F156</f>
        <v>5.2522646822601715E-2</v>
      </c>
      <c r="G260" s="203">
        <f>'Form Data'!G156</f>
        <v>20.100608104779017</v>
      </c>
      <c r="H260" s="97">
        <f>'Form Data'!H156</f>
        <v>0.80195722606044839</v>
      </c>
      <c r="I260" s="238">
        <f>'Form Data'!I156</f>
        <v>5.7783629657069282</v>
      </c>
      <c r="J260" s="239">
        <f>'Form Data'!J156</f>
        <v>2.3949006223418223E-2</v>
      </c>
      <c r="K260" s="96">
        <f>'Form Data'!K156</f>
        <v>4.1618497369222598E-3</v>
      </c>
      <c r="L260" s="202">
        <f>'Form Data'!L156</f>
        <v>1051535553.7430438</v>
      </c>
      <c r="M260" s="201">
        <f>'Form Data'!M156</f>
        <v>56614102.799880624</v>
      </c>
      <c r="N260" s="96">
        <f>'Form Data'!N156</f>
        <v>5.6903087923385033E-2</v>
      </c>
      <c r="O260" s="200">
        <f>'Form Data'!O156</f>
        <v>281023499.24730867</v>
      </c>
      <c r="P260" s="199">
        <f>'Form Data'!P156</f>
        <v>15225492.296000272</v>
      </c>
      <c r="Q260" s="96">
        <f>'Form Data'!Q156</f>
        <v>5.7282191355142231E-2</v>
      </c>
    </row>
    <row r="261" spans="2:17">
      <c r="B261" s="500"/>
      <c r="C261" s="220" t="s">
        <v>146</v>
      </c>
      <c r="D261" s="99">
        <f>'Form Data'!D157</f>
        <v>640312.55083395704</v>
      </c>
      <c r="E261" s="98">
        <f>'Form Data'!E157</f>
        <v>-52846.392882188782</v>
      </c>
      <c r="F261" s="96">
        <f>'Form Data'!F157</f>
        <v>-7.6239935098968883E-2</v>
      </c>
      <c r="G261" s="203">
        <f>'Form Data'!G157</f>
        <v>7.0726483888212344E-2</v>
      </c>
      <c r="H261" s="97">
        <f>'Form Data'!H157</f>
        <v>-6.6434253053058029E-3</v>
      </c>
      <c r="I261" s="238">
        <f>'Form Data'!I157</f>
        <v>8.2950176618062557</v>
      </c>
      <c r="J261" s="239">
        <f>'Form Data'!J157</f>
        <v>-2.7475937736603839E-2</v>
      </c>
      <c r="K261" s="96">
        <f>'Form Data'!K157</f>
        <v>-3.301406893014979E-3</v>
      </c>
      <c r="L261" s="202">
        <f>'Form Data'!L157</f>
        <v>5311403.9182438897</v>
      </c>
      <c r="M261" s="201">
        <f>'Form Data'!M157</f>
        <v>-457406.95429962315</v>
      </c>
      <c r="N261" s="96">
        <f>'Form Data'!N157</f>
        <v>-7.9289642944725097E-2</v>
      </c>
      <c r="O261" s="200">
        <f>'Form Data'!O157</f>
        <v>1034274.4859037929</v>
      </c>
      <c r="P261" s="199">
        <f>'Form Data'!P157</f>
        <v>-83138.460819276399</v>
      </c>
      <c r="Q261" s="96">
        <f>'Form Data'!Q157</f>
        <v>-7.440262891448382E-2</v>
      </c>
    </row>
    <row r="262" spans="2:17">
      <c r="B262" s="500"/>
      <c r="C262" s="220" t="s">
        <v>145</v>
      </c>
      <c r="D262" s="99">
        <f>'Form Data'!D158</f>
        <v>9204785.9680330921</v>
      </c>
      <c r="E262" s="98">
        <f>'Form Data'!E158</f>
        <v>-207559.23852817155</v>
      </c>
      <c r="F262" s="96">
        <f>'Form Data'!F158</f>
        <v>-2.2051808977796929E-2</v>
      </c>
      <c r="G262" s="203">
        <f>'Form Data'!G158</f>
        <v>1.0167255750564785</v>
      </c>
      <c r="H262" s="97">
        <f>'Form Data'!H158</f>
        <v>-3.3873714661274645E-2</v>
      </c>
      <c r="I262" s="238">
        <f>'Form Data'!I158</f>
        <v>12.871471256341652</v>
      </c>
      <c r="J262" s="239">
        <f>'Form Data'!J158</f>
        <v>5.7372151861882159E-2</v>
      </c>
      <c r="K262" s="96">
        <f>'Form Data'!K158</f>
        <v>4.4772676872637139E-3</v>
      </c>
      <c r="L262" s="202">
        <f>'Form Data'!L158</f>
        <v>118479138.00831491</v>
      </c>
      <c r="M262" s="201">
        <f>'Form Data'!M158</f>
        <v>-2131586.2741362303</v>
      </c>
      <c r="N262" s="96">
        <f>'Form Data'!N158</f>
        <v>-1.7673273142315225E-2</v>
      </c>
      <c r="O262" s="200">
        <f>'Form Data'!O158</f>
        <v>26885942.635464929</v>
      </c>
      <c r="P262" s="199">
        <f>'Form Data'!P158</f>
        <v>-810493.84232264757</v>
      </c>
      <c r="Q262" s="96">
        <f>'Form Data'!Q158</f>
        <v>-2.9263470156987891E-2</v>
      </c>
    </row>
    <row r="263" spans="2:17">
      <c r="B263" s="500"/>
      <c r="C263" s="220" t="s">
        <v>144</v>
      </c>
      <c r="D263" s="99">
        <f>'Form Data'!D159</f>
        <v>4897979.4524585251</v>
      </c>
      <c r="E263" s="98">
        <f>'Form Data'!E159</f>
        <v>198603.61866363976</v>
      </c>
      <c r="F263" s="96">
        <f>'Form Data'!F159</f>
        <v>4.2261701487123118E-2</v>
      </c>
      <c r="G263" s="203">
        <f>'Form Data'!G159</f>
        <v>0.54101214223885219</v>
      </c>
      <c r="H263" s="97">
        <f>'Form Data'!H159</f>
        <v>1.6471147964648547E-2</v>
      </c>
      <c r="I263" s="238">
        <f>'Form Data'!I159</f>
        <v>7.0881812670951421</v>
      </c>
      <c r="J263" s="239">
        <f>'Form Data'!J159</f>
        <v>-0.18277730376546586</v>
      </c>
      <c r="K263" s="96">
        <f>'Form Data'!K159</f>
        <v>-2.5137992739770472E-2</v>
      </c>
      <c r="L263" s="202">
        <f>'Form Data'!L159</f>
        <v>34717766.201533437</v>
      </c>
      <c r="M263" s="201">
        <f>'Form Data'!M159</f>
        <v>548799.20510730147</v>
      </c>
      <c r="N263" s="96">
        <f>'Form Data'!N159</f>
        <v>1.6061334402199003E-2</v>
      </c>
      <c r="O263" s="200">
        <f>'Form Data'!O159</f>
        <v>10207232.264675017</v>
      </c>
      <c r="P263" s="199">
        <f>'Form Data'!P159</f>
        <v>676403.53036993556</v>
      </c>
      <c r="Q263" s="96">
        <f>'Form Data'!Q159</f>
        <v>7.0970064537546632E-2</v>
      </c>
    </row>
    <row r="264" spans="2:17">
      <c r="B264" s="500"/>
      <c r="C264" s="220" t="s">
        <v>143</v>
      </c>
      <c r="D264" s="99">
        <f>'Form Data'!D160</f>
        <v>1524175.3292891509</v>
      </c>
      <c r="E264" s="98">
        <f>'Form Data'!E160</f>
        <v>147981.14113656781</v>
      </c>
      <c r="F264" s="96">
        <f>'Form Data'!F160</f>
        <v>0.10752925888694471</v>
      </c>
      <c r="G264" s="203">
        <f>'Form Data'!G160</f>
        <v>0.16835459765606559</v>
      </c>
      <c r="H264" s="97">
        <f>'Form Data'!H160</f>
        <v>1.4744779395370139E-2</v>
      </c>
      <c r="I264" s="238">
        <f>'Form Data'!I160</f>
        <v>7.6227725201463041</v>
      </c>
      <c r="J264" s="239">
        <f>'Form Data'!J160</f>
        <v>-0.37268837573647851</v>
      </c>
      <c r="K264" s="96">
        <f>'Form Data'!K160</f>
        <v>-4.6612494337680055E-2</v>
      </c>
      <c r="L264" s="202">
        <f>'Form Data'!L160</f>
        <v>11618441.815990284</v>
      </c>
      <c r="M264" s="201">
        <f>'Form Data'!M160</f>
        <v>615134.99947515316</v>
      </c>
      <c r="N264" s="96">
        <f>'Form Data'!N160</f>
        <v>5.5904557578262022E-2</v>
      </c>
      <c r="O264" s="200">
        <f>'Form Data'!O160</f>
        <v>2349194.0392941781</v>
      </c>
      <c r="P264" s="199">
        <f>'Form Data'!P160</f>
        <v>246138.86872360855</v>
      </c>
      <c r="Q264" s="96">
        <f>'Form Data'!Q160</f>
        <v>0.11703871214031433</v>
      </c>
    </row>
    <row r="265" spans="2:17">
      <c r="B265" s="500"/>
      <c r="C265" s="220" t="s">
        <v>142</v>
      </c>
      <c r="D265" s="99">
        <f>'Form Data'!D161</f>
        <v>19354608.790284839</v>
      </c>
      <c r="E265" s="98">
        <f>'Form Data'!E161</f>
        <v>153366.23891463876</v>
      </c>
      <c r="F265" s="96">
        <f>'Form Data'!F161</f>
        <v>7.9873080351091415E-3</v>
      </c>
      <c r="G265" s="203">
        <f>'Form Data'!G161</f>
        <v>2.1378363191317584</v>
      </c>
      <c r="H265" s="97">
        <f>'Form Data'!H161</f>
        <v>-5.3927426439974724E-3</v>
      </c>
      <c r="I265" s="238">
        <f>'Form Data'!I161</f>
        <v>9.1908422969199197</v>
      </c>
      <c r="J265" s="239">
        <f>'Form Data'!J161</f>
        <v>4.1089986370357323E-2</v>
      </c>
      <c r="K265" s="96">
        <f>'Form Data'!K161</f>
        <v>4.490830459200631E-3</v>
      </c>
      <c r="L265" s="202">
        <f>'Form Data'!L161</f>
        <v>177885157.11008796</v>
      </c>
      <c r="M265" s="201">
        <f>'Form Data'!M161</f>
        <v>2198543.7102659047</v>
      </c>
      <c r="N265" s="96">
        <f>'Form Data'!N161</f>
        <v>1.2514008140520805E-2</v>
      </c>
      <c r="O265" s="200">
        <f>'Form Data'!O161</f>
        <v>39992946.285883419</v>
      </c>
      <c r="P265" s="199">
        <f>'Form Data'!P161</f>
        <v>300597.56172847748</v>
      </c>
      <c r="Q265" s="96">
        <f>'Form Data'!Q161</f>
        <v>7.5731865558650501E-3</v>
      </c>
    </row>
    <row r="266" spans="2:17" ht="15" customHeight="1">
      <c r="B266" s="500"/>
      <c r="C266" s="220" t="s">
        <v>141</v>
      </c>
      <c r="D266" s="99">
        <f>'Form Data'!D162</f>
        <v>15002774.550645959</v>
      </c>
      <c r="E266" s="98">
        <f>'Form Data'!E162</f>
        <v>-304799.3647636231</v>
      </c>
      <c r="F266" s="96">
        <f>'Form Data'!F162</f>
        <v>-1.9911670291318507E-2</v>
      </c>
      <c r="G266" s="203">
        <f>'Form Data'!G162</f>
        <v>1.657149295531928</v>
      </c>
      <c r="H266" s="97">
        <f>'Form Data'!H162</f>
        <v>-5.147123738484205E-2</v>
      </c>
      <c r="I266" s="238">
        <f>'Form Data'!I162</f>
        <v>4.9222208439453627</v>
      </c>
      <c r="J266" s="239">
        <f>'Form Data'!J162</f>
        <v>5.3103047090724331E-2</v>
      </c>
      <c r="K266" s="96">
        <f>'Form Data'!K162</f>
        <v>1.0906092090240235E-2</v>
      </c>
      <c r="L266" s="202">
        <f>'Form Data'!L162</f>
        <v>73846969.610202566</v>
      </c>
      <c r="M266" s="201">
        <f>'Form Data'!M162</f>
        <v>-687410.96798606217</v>
      </c>
      <c r="N266" s="96">
        <f>'Form Data'!N162</f>
        <v>-9.2227367109457507E-3</v>
      </c>
      <c r="O266" s="200">
        <f>'Form Data'!O162</f>
        <v>8874867.8889905624</v>
      </c>
      <c r="P266" s="199">
        <f>'Form Data'!P162</f>
        <v>-90910.351731788367</v>
      </c>
      <c r="Q266" s="96">
        <f>'Form Data'!Q162</f>
        <v>-1.0139705588397862E-2</v>
      </c>
    </row>
    <row r="267" spans="2:17">
      <c r="B267" s="500"/>
      <c r="C267" s="220" t="s">
        <v>140</v>
      </c>
      <c r="D267" s="99">
        <f>'Form Data'!D163</f>
        <v>4287220.8205645988</v>
      </c>
      <c r="E267" s="98">
        <f>'Form Data'!E163</f>
        <v>44230.103208116256</v>
      </c>
      <c r="F267" s="96">
        <f>'Form Data'!F163</f>
        <v>1.0424275270550912E-2</v>
      </c>
      <c r="G267" s="203">
        <f>'Form Data'!G163</f>
        <v>0.47355007159542667</v>
      </c>
      <c r="H267" s="97">
        <f>'Form Data'!H163</f>
        <v>-4.9539989827207531E-5</v>
      </c>
      <c r="I267" s="238">
        <f>'Form Data'!I163</f>
        <v>11.814424120985965</v>
      </c>
      <c r="J267" s="239">
        <f>'Form Data'!J163</f>
        <v>-0.10603154564951467</v>
      </c>
      <c r="K267" s="96">
        <f>'Form Data'!K163</f>
        <v>-8.8949238699229868E-3</v>
      </c>
      <c r="L267" s="202">
        <f>'Form Data'!L163</f>
        <v>50651045.074471638</v>
      </c>
      <c r="M267" s="201">
        <f>'Form Data'!M163</f>
        <v>72662.334277816117</v>
      </c>
      <c r="N267" s="96">
        <f>'Form Data'!N163</f>
        <v>1.4366282656972449E-3</v>
      </c>
      <c r="O267" s="200">
        <f>'Form Data'!O163</f>
        <v>10477519.721783265</v>
      </c>
      <c r="P267" s="199">
        <f>'Form Data'!P163</f>
        <v>390535.08764050156</v>
      </c>
      <c r="Q267" s="96">
        <f>'Form Data'!Q163</f>
        <v>3.8716732681301533E-2</v>
      </c>
    </row>
    <row r="268" spans="2:17">
      <c r="B268" s="500"/>
      <c r="C268" s="220" t="s">
        <v>139</v>
      </c>
      <c r="D268" s="99">
        <f>'Form Data'!D164</f>
        <v>12928439.530265974</v>
      </c>
      <c r="E268" s="98">
        <f>'Form Data'!E164</f>
        <v>628100.99498020858</v>
      </c>
      <c r="F268" s="96">
        <f>'Form Data'!F164</f>
        <v>5.1063716106543429E-2</v>
      </c>
      <c r="G268" s="203">
        <f>'Form Data'!G164</f>
        <v>1.4280261552677229</v>
      </c>
      <c r="H268" s="97">
        <f>'Form Data'!H164</f>
        <v>5.5071100511463689E-2</v>
      </c>
      <c r="I268" s="238">
        <f>'Form Data'!I164</f>
        <v>12.958317370006338</v>
      </c>
      <c r="J268" s="239">
        <f>'Form Data'!J164</f>
        <v>-0.19712814393087541</v>
      </c>
      <c r="K268" s="96">
        <f>'Form Data'!K164</f>
        <v>-1.498452817291766E-2</v>
      </c>
      <c r="L268" s="202">
        <f>'Form Data'!L164</f>
        <v>167530822.53212214</v>
      </c>
      <c r="M268" s="201">
        <f>'Form Data'!M164</f>
        <v>5714389.1281879842</v>
      </c>
      <c r="N268" s="96">
        <f>'Form Data'!N164</f>
        <v>3.5314022241013335E-2</v>
      </c>
      <c r="O268" s="200">
        <f>'Form Data'!O164</f>
        <v>30333898.726812743</v>
      </c>
      <c r="P268" s="199">
        <f>'Form Data'!P164</f>
        <v>1308339.6167548373</v>
      </c>
      <c r="Q268" s="96">
        <f>'Form Data'!Q164</f>
        <v>4.5075432028507348E-2</v>
      </c>
    </row>
    <row r="269" spans="2:17">
      <c r="B269" s="500"/>
      <c r="C269" s="220" t="s">
        <v>138</v>
      </c>
      <c r="D269" s="99">
        <f>'Form Data'!D165</f>
        <v>18876319.448156126</v>
      </c>
      <c r="E269" s="98">
        <f>'Form Data'!E165</f>
        <v>2782544.4179471713</v>
      </c>
      <c r="F269" s="96">
        <f>'Form Data'!F165</f>
        <v>0.17289569493323803</v>
      </c>
      <c r="G269" s="203">
        <f>'Form Data'!G165</f>
        <v>2.0850063013444888</v>
      </c>
      <c r="H269" s="97">
        <f>'Form Data'!H165</f>
        <v>0.28863055815262806</v>
      </c>
      <c r="I269" s="238">
        <f>'Form Data'!I165</f>
        <v>9.1063336970752022</v>
      </c>
      <c r="J269" s="239">
        <f>'Form Data'!J165</f>
        <v>-0.35445291887880792</v>
      </c>
      <c r="K269" s="96">
        <f>'Form Data'!K165</f>
        <v>-3.7465480754114384E-2</v>
      </c>
      <c r="L269" s="202">
        <f>'Form Data'!L165</f>
        <v>171894063.86750013</v>
      </c>
      <c r="M269" s="201">
        <f>'Form Data'!M165</f>
        <v>19634292.461524397</v>
      </c>
      <c r="N269" s="96">
        <f>'Form Data'!N165</f>
        <v>0.12895259384813323</v>
      </c>
      <c r="O269" s="200">
        <f>'Form Data'!O165</f>
        <v>31187444.759138916</v>
      </c>
      <c r="P269" s="199">
        <f>'Form Data'!P165</f>
        <v>3375970.1614371464</v>
      </c>
      <c r="Q269" s="96">
        <f>'Form Data'!Q165</f>
        <v>0.12138767218463574</v>
      </c>
    </row>
    <row r="270" spans="2:17">
      <c r="B270" s="500"/>
      <c r="C270" s="220" t="s">
        <v>137</v>
      </c>
      <c r="D270" s="99">
        <f>'Form Data'!D166</f>
        <v>2641484.4184203115</v>
      </c>
      <c r="E270" s="98">
        <f>'Form Data'!E166</f>
        <v>43087.070585953537</v>
      </c>
      <c r="F270" s="96">
        <f>'Form Data'!F166</f>
        <v>1.6582171553501848E-2</v>
      </c>
      <c r="G270" s="203">
        <f>'Form Data'!G166</f>
        <v>0.29176830114769092</v>
      </c>
      <c r="H270" s="97">
        <f>'Form Data'!H166</f>
        <v>1.7370338991949397E-3</v>
      </c>
      <c r="I270" s="238">
        <f>'Form Data'!I166</f>
        <v>11.684557627115254</v>
      </c>
      <c r="J270" s="239">
        <f>'Form Data'!J166</f>
        <v>2.647147109902015E-2</v>
      </c>
      <c r="K270" s="96">
        <f>'Form Data'!K166</f>
        <v>2.270653239713739E-3</v>
      </c>
      <c r="L270" s="202">
        <f>'Form Data'!L166</f>
        <v>30864576.908159152</v>
      </c>
      <c r="M270" s="201">
        <f>'Form Data'!M166</f>
        <v>572236.75954212248</v>
      </c>
      <c r="N270" s="96">
        <f>'Form Data'!N166</f>
        <v>1.8890477154774966E-2</v>
      </c>
      <c r="O270" s="200">
        <f>'Form Data'!O166</f>
        <v>7167599.9346943339</v>
      </c>
      <c r="P270" s="199">
        <f>'Form Data'!P166</f>
        <v>79504.224325146526</v>
      </c>
      <c r="Q270" s="96">
        <f>'Form Data'!Q166</f>
        <v>1.1216584478231531E-2</v>
      </c>
    </row>
    <row r="271" spans="2:17">
      <c r="B271" s="500"/>
      <c r="C271" s="220" t="s">
        <v>136</v>
      </c>
      <c r="D271" s="99">
        <f>'Form Data'!D167</f>
        <v>168394281.72579303</v>
      </c>
      <c r="E271" s="98">
        <f>'Form Data'!E167</f>
        <v>1258414.4533641934</v>
      </c>
      <c r="F271" s="96">
        <f>'Form Data'!F167</f>
        <v>7.5292902349499745E-3</v>
      </c>
      <c r="G271" s="203">
        <f>'Form Data'!G167</f>
        <v>18.600190544187573</v>
      </c>
      <c r="H271" s="97">
        <f>'Form Data'!H167</f>
        <v>-5.5396303643952649E-2</v>
      </c>
      <c r="I271" s="238">
        <f>'Form Data'!I167</f>
        <v>5.2446166898085709</v>
      </c>
      <c r="J271" s="239">
        <f>'Form Data'!J167</f>
        <v>-1.7731590114102858E-3</v>
      </c>
      <c r="K271" s="96">
        <f>'Form Data'!K167</f>
        <v>-3.379769827454025E-4</v>
      </c>
      <c r="L271" s="202">
        <f>'Form Data'!L167</f>
        <v>883163460.40742052</v>
      </c>
      <c r="M271" s="201">
        <f>'Form Data'!M167</f>
        <v>6303542.975626111</v>
      </c>
      <c r="N271" s="96">
        <f>'Form Data'!N167</f>
        <v>7.1887685254086496E-3</v>
      </c>
      <c r="O271" s="200">
        <f>'Form Data'!O167</f>
        <v>239674549.43766677</v>
      </c>
      <c r="P271" s="199">
        <f>'Form Data'!P167</f>
        <v>2689952.5380719304</v>
      </c>
      <c r="Q271" s="96">
        <f>'Form Data'!Q167</f>
        <v>1.1350748416833201E-2</v>
      </c>
    </row>
    <row r="272" spans="2:17">
      <c r="B272" s="500"/>
      <c r="C272" s="220" t="s">
        <v>135</v>
      </c>
      <c r="D272" s="99">
        <f>'Form Data'!D168</f>
        <v>98710764.489499122</v>
      </c>
      <c r="E272" s="98">
        <f>'Form Data'!E168</f>
        <v>-1780425.8175451159</v>
      </c>
      <c r="F272" s="96">
        <f>'Form Data'!F168</f>
        <v>-1.7717232845039864E-2</v>
      </c>
      <c r="G272" s="203">
        <f>'Form Data'!G168</f>
        <v>10.903214820897812</v>
      </c>
      <c r="H272" s="97">
        <f>'Form Data'!H168</f>
        <v>-0.31354049805034379</v>
      </c>
      <c r="I272" s="238">
        <f>'Form Data'!I168</f>
        <v>5.1215169695608234</v>
      </c>
      <c r="J272" s="239">
        <f>'Form Data'!J168</f>
        <v>1.0187668074525646E-2</v>
      </c>
      <c r="K272" s="96">
        <f>'Form Data'!K168</f>
        <v>1.9931543192811363E-3</v>
      </c>
      <c r="L272" s="202">
        <f>'Form Data'!L168</f>
        <v>505548855.41129172</v>
      </c>
      <c r="M272" s="201">
        <f>'Form Data'!M168</f>
        <v>-8094710.1463392973</v>
      </c>
      <c r="N272" s="96">
        <f>'Form Data'!N168</f>
        <v>-1.5759391704929415E-2</v>
      </c>
      <c r="O272" s="200">
        <f>'Form Data'!O168</f>
        <v>170510105.91305065</v>
      </c>
      <c r="P272" s="199">
        <f>'Form Data'!P168</f>
        <v>-2010847.5199149549</v>
      </c>
      <c r="Q272" s="96">
        <f>'Form Data'!Q168</f>
        <v>-1.1655671267179066E-2</v>
      </c>
    </row>
    <row r="273" spans="2:17">
      <c r="B273" s="500"/>
      <c r="C273" s="220" t="s">
        <v>134</v>
      </c>
      <c r="D273" s="99">
        <f>'Form Data'!D169</f>
        <v>176624215.19300675</v>
      </c>
      <c r="E273" s="98">
        <f>'Form Data'!E169</f>
        <v>112190.5786472857</v>
      </c>
      <c r="F273" s="96">
        <f>'Form Data'!F169</f>
        <v>6.355973701644282E-4</v>
      </c>
      <c r="G273" s="203">
        <f>'Form Data'!G169</f>
        <v>19.509237627540607</v>
      </c>
      <c r="H273" s="97">
        <f>'Form Data'!H169</f>
        <v>-0.19290924624996109</v>
      </c>
      <c r="I273" s="238">
        <f>'Form Data'!I169</f>
        <v>6.0921313432851232</v>
      </c>
      <c r="J273" s="239">
        <f>'Form Data'!J169</f>
        <v>-5.232971462348246E-2</v>
      </c>
      <c r="K273" s="96">
        <f>'Form Data'!K169</f>
        <v>-8.5165670561339613E-3</v>
      </c>
      <c r="L273" s="202">
        <f>'Form Data'!L169</f>
        <v>1076017917.3604529</v>
      </c>
      <c r="M273" s="201">
        <f>'Form Data'!M169</f>
        <v>-8553344.1350841522</v>
      </c>
      <c r="N273" s="96">
        <f>'Form Data'!N169</f>
        <v>-7.8863827935932718E-3</v>
      </c>
      <c r="O273" s="200">
        <f>'Form Data'!O169</f>
        <v>298872013.91945934</v>
      </c>
      <c r="P273" s="199">
        <f>'Form Data'!P169</f>
        <v>2266114.0013582706</v>
      </c>
      <c r="Q273" s="96">
        <f>'Form Data'!Q169</f>
        <v>7.6401514669262845E-3</v>
      </c>
    </row>
    <row r="274" spans="2:17">
      <c r="B274" s="500"/>
      <c r="C274" s="220" t="s">
        <v>133</v>
      </c>
      <c r="D274" s="99">
        <f>'Form Data'!D170</f>
        <v>53682133.470686786</v>
      </c>
      <c r="E274" s="98">
        <f>'Form Data'!E170</f>
        <v>730686.17241083831</v>
      </c>
      <c r="F274" s="96">
        <f>'Form Data'!F170</f>
        <v>1.3799172821374965E-2</v>
      </c>
      <c r="G274" s="203">
        <f>'Form Data'!G170</f>
        <v>5.9295238599562445</v>
      </c>
      <c r="H274" s="97">
        <f>'Form Data'!H170</f>
        <v>1.9120905088414908E-2</v>
      </c>
      <c r="I274" s="238">
        <f>'Form Data'!I170</f>
        <v>7.9250123729210538</v>
      </c>
      <c r="J274" s="239">
        <f>'Form Data'!J170</f>
        <v>-0.12632768059579202</v>
      </c>
      <c r="K274" s="96">
        <f>'Form Data'!K170</f>
        <v>-1.5690267676697095E-2</v>
      </c>
      <c r="L274" s="202">
        <f>'Form Data'!L170</f>
        <v>425431571.95999223</v>
      </c>
      <c r="M274" s="201">
        <f>'Form Data'!M170</f>
        <v>-898536.56430327892</v>
      </c>
      <c r="N274" s="96">
        <f>'Form Data'!N170</f>
        <v>-2.1076075706064601E-3</v>
      </c>
      <c r="O274" s="200">
        <f>'Form Data'!O170</f>
        <v>93152105.360202283</v>
      </c>
      <c r="P274" s="199">
        <f>'Form Data'!P170</f>
        <v>796874.48708033562</v>
      </c>
      <c r="Q274" s="96">
        <f>'Form Data'!Q170</f>
        <v>8.6283633265460142E-3</v>
      </c>
    </row>
    <row r="275" spans="2:17">
      <c r="B275" s="500"/>
      <c r="C275" s="220" t="s">
        <v>132</v>
      </c>
      <c r="D275" s="99">
        <f>'Form Data'!D171</f>
        <v>7990263.4781963192</v>
      </c>
      <c r="E275" s="98">
        <f>'Form Data'!E171</f>
        <v>-50300.154423938133</v>
      </c>
      <c r="F275" s="96">
        <f>'Form Data'!F171</f>
        <v>-6.2557995586120779E-3</v>
      </c>
      <c r="G275" s="203">
        <f>'Form Data'!G171</f>
        <v>0.88257404984049537</v>
      </c>
      <c r="H275" s="97">
        <f>'Form Data'!H171</f>
        <v>-1.490795448214921E-2</v>
      </c>
      <c r="I275" s="238">
        <f>'Form Data'!I171</f>
        <v>8.1530654200046584</v>
      </c>
      <c r="J275" s="239">
        <f>'Form Data'!J171</f>
        <v>-0.17202049117057072</v>
      </c>
      <c r="K275" s="96">
        <f>'Form Data'!K171</f>
        <v>-2.0662908828323077E-2</v>
      </c>
      <c r="L275" s="202">
        <f>'Form Data'!L171</f>
        <v>65145140.860808551</v>
      </c>
      <c r="M275" s="201">
        <f>'Form Data'!M171</f>
        <v>-1793242.1550262794</v>
      </c>
      <c r="N275" s="96">
        <f>'Form Data'!N171</f>
        <v>-2.6789445371007439E-2</v>
      </c>
      <c r="O275" s="200">
        <f>'Form Data'!O171</f>
        <v>15290947.732343109</v>
      </c>
      <c r="P275" s="199">
        <f>'Form Data'!P171</f>
        <v>-56025.516061328351</v>
      </c>
      <c r="Q275" s="96">
        <f>'Form Data'!Q171</f>
        <v>-3.6505905858116418E-3</v>
      </c>
    </row>
    <row r="276" spans="2:17">
      <c r="B276" s="506"/>
      <c r="C276" s="216" t="s">
        <v>131</v>
      </c>
      <c r="D276" s="99">
        <f>'Form Data'!D172</f>
        <v>34038359.927431919</v>
      </c>
      <c r="E276" s="98">
        <f>'Form Data'!E172</f>
        <v>-566104.94274071604</v>
      </c>
      <c r="F276" s="96">
        <f>'Form Data'!F172</f>
        <v>-1.6359303484813341E-2</v>
      </c>
      <c r="G276" s="203">
        <f>'Form Data'!G172</f>
        <v>3.7597475043292818</v>
      </c>
      <c r="H276" s="97">
        <f>'Form Data'!H172</f>
        <v>-0.10277829724493781</v>
      </c>
      <c r="I276" s="238">
        <f>'Form Data'!I172</f>
        <v>6.099957295734872</v>
      </c>
      <c r="J276" s="239">
        <f>'Form Data'!J172</f>
        <v>0.10677660065893679</v>
      </c>
      <c r="K276" s="96">
        <f>'Form Data'!K172</f>
        <v>1.7816349296236912E-2</v>
      </c>
      <c r="L276" s="202">
        <f>'Form Data'!L172</f>
        <v>207632541.97418785</v>
      </c>
      <c r="M276" s="201">
        <f>'Form Data'!M172</f>
        <v>241731.15083584189</v>
      </c>
      <c r="N276" s="96">
        <f>'Form Data'!N172</f>
        <v>1.1655827462950601E-3</v>
      </c>
      <c r="O276" s="200">
        <f>'Form Data'!O172</f>
        <v>38627025.65266601</v>
      </c>
      <c r="P276" s="199">
        <f>'Form Data'!P172</f>
        <v>-1127274.1434800625</v>
      </c>
      <c r="Q276" s="96">
        <f>'Form Data'!Q172</f>
        <v>-2.8356030649780043E-2</v>
      </c>
    </row>
    <row r="277" spans="2:17" ht="15" thickBot="1">
      <c r="B277" s="500"/>
      <c r="C277" s="228" t="s">
        <v>130</v>
      </c>
      <c r="D277" s="94">
        <f>'Form Data'!D173</f>
        <v>22034508.24128519</v>
      </c>
      <c r="E277" s="93">
        <f>'Form Data'!E173</f>
        <v>-1423599.5487806611</v>
      </c>
      <c r="F277" s="91">
        <f>'Form Data'!F173</f>
        <v>-6.0686887515434371E-2</v>
      </c>
      <c r="G277" s="215">
        <f>'Form Data'!G173</f>
        <v>2.4338477983638063</v>
      </c>
      <c r="H277" s="92">
        <f>'Form Data'!H173</f>
        <v>-0.18452953921894721</v>
      </c>
      <c r="I277" s="240">
        <f>'Form Data'!I173</f>
        <v>3.4348174805200533</v>
      </c>
      <c r="J277" s="241">
        <f>'Form Data'!J173</f>
        <v>0.12220709787592909</v>
      </c>
      <c r="K277" s="91">
        <f>'Form Data'!K173</f>
        <v>3.6891479455662228E-2</v>
      </c>
      <c r="L277" s="214">
        <f>'Form Data'!L173</f>
        <v>75684514.081829548</v>
      </c>
      <c r="M277" s="213">
        <f>'Form Data'!M173</f>
        <v>-2023057.3407275975</v>
      </c>
      <c r="N277" s="91">
        <f>'Form Data'!N173</f>
        <v>-2.6034237123775811E-2</v>
      </c>
      <c r="O277" s="212">
        <f>'Form Data'!O173</f>
        <v>16709048.681386448</v>
      </c>
      <c r="P277" s="211">
        <f>'Form Data'!P173</f>
        <v>-1511857.1876438186</v>
      </c>
      <c r="Q277" s="91">
        <f>'Form Data'!Q173</f>
        <v>-8.2973766425822659E-2</v>
      </c>
    </row>
    <row r="278" spans="2:17">
      <c r="B278" s="499" t="s">
        <v>68</v>
      </c>
      <c r="C278" s="210" t="s">
        <v>129</v>
      </c>
      <c r="D278" s="104">
        <f>Package!D59</f>
        <v>353154792.46652848</v>
      </c>
      <c r="E278" s="103">
        <f>Package!E59</f>
        <v>4291611.8534405828</v>
      </c>
      <c r="F278" s="101">
        <f>Package!F59</f>
        <v>1.2301704771190117E-2</v>
      </c>
      <c r="G278" s="209">
        <f>Package!G59</f>
        <v>39.00813236738496</v>
      </c>
      <c r="H278" s="102">
        <f>Package!H59</f>
        <v>6.827182069656601E-2</v>
      </c>
      <c r="I278" s="242">
        <f>Package!I59</f>
        <v>5.4655862746629653</v>
      </c>
      <c r="J278" s="243">
        <f>Package!J59</f>
        <v>7.301370136937102E-3</v>
      </c>
      <c r="K278" s="101">
        <f>Package!K59</f>
        <v>1.3376674659988492E-3</v>
      </c>
      <c r="L278" s="208">
        <f>Package!L59</f>
        <v>1930197986.5365059</v>
      </c>
      <c r="M278" s="207">
        <f>Package!M59</f>
        <v>26003354.051150799</v>
      </c>
      <c r="N278" s="101">
        <f>Package!N59</f>
        <v>1.3655827827437586E-2</v>
      </c>
      <c r="O278" s="206">
        <f>Package!O59</f>
        <v>584648037.91129088</v>
      </c>
      <c r="P278" s="205">
        <f>Package!P59</f>
        <v>13206589.30466783</v>
      </c>
      <c r="Q278" s="101">
        <f>Package!Q59</f>
        <v>2.3111010475124233E-2</v>
      </c>
    </row>
    <row r="279" spans="2:17">
      <c r="B279" s="500"/>
      <c r="C279" s="204" t="s">
        <v>128</v>
      </c>
      <c r="D279" s="99">
        <f>Package!D60</f>
        <v>1294270.3537444021</v>
      </c>
      <c r="E279" s="98">
        <f>Package!E60</f>
        <v>-72510.661298623309</v>
      </c>
      <c r="F279" s="96">
        <f>Package!F60</f>
        <v>-5.3052142589455502E-2</v>
      </c>
      <c r="G279" s="203">
        <f>Package!G60</f>
        <v>0.14296017031350036</v>
      </c>
      <c r="H279" s="97">
        <f>Package!H60</f>
        <v>-9.5989562475326806E-3</v>
      </c>
      <c r="I279" s="238">
        <f>Package!I60</f>
        <v>10.402317896909143</v>
      </c>
      <c r="J279" s="239">
        <f>Package!J60</f>
        <v>0.15979559361837836</v>
      </c>
      <c r="K279" s="96">
        <f>Package!K60</f>
        <v>1.5601195573383179E-2</v>
      </c>
      <c r="L279" s="202">
        <f>Package!L60</f>
        <v>13463411.664194321</v>
      </c>
      <c r="M279" s="201">
        <f>Package!M60</f>
        <v>-535873.36609825678</v>
      </c>
      <c r="N279" s="96">
        <f>Package!N60</f>
        <v>-3.8278623868197456E-2</v>
      </c>
      <c r="O279" s="200">
        <f>Package!O60</f>
        <v>2976547.5701710368</v>
      </c>
      <c r="P279" s="199">
        <f>Package!P60</f>
        <v>-113098.37094137678</v>
      </c>
      <c r="Q279" s="96">
        <f>Package!Q60</f>
        <v>-3.6605608894026288E-2</v>
      </c>
    </row>
    <row r="280" spans="2:17">
      <c r="B280" s="500"/>
      <c r="C280" s="204" t="s">
        <v>127</v>
      </c>
      <c r="D280" s="99">
        <f>Package!D61</f>
        <v>6831797.2571788179</v>
      </c>
      <c r="E280" s="98">
        <f>Package!E61</f>
        <v>-7515.7320589022711</v>
      </c>
      <c r="F280" s="96">
        <f>Package!F61</f>
        <v>-1.0989016105461115E-3</v>
      </c>
      <c r="G280" s="203">
        <f>Package!G61</f>
        <v>0.75461428642633221</v>
      </c>
      <c r="H280" s="97">
        <f>Package!H61</f>
        <v>-8.7849739027184848E-3</v>
      </c>
      <c r="I280" s="238">
        <f>Package!I61</f>
        <v>6.6757574922627017</v>
      </c>
      <c r="J280" s="239">
        <f>Package!J61</f>
        <v>-5.6582873525369948E-2</v>
      </c>
      <c r="K280" s="96">
        <f>Package!K61</f>
        <v>-8.4046364935600661E-3</v>
      </c>
      <c r="L280" s="202">
        <f>Package!L61</f>
        <v>45607421.725231268</v>
      </c>
      <c r="M280" s="201">
        <f>Package!M61</f>
        <v>-437161.18647251278</v>
      </c>
      <c r="N280" s="96">
        <f>Package!N61</f>
        <v>-9.4943022355273316E-3</v>
      </c>
      <c r="O280" s="200">
        <f>Package!O61</f>
        <v>13592445.583408993</v>
      </c>
      <c r="P280" s="199">
        <f>Package!P61</f>
        <v>158540.41959369928</v>
      </c>
      <c r="Q280" s="96">
        <f>Package!Q61</f>
        <v>1.1801513979772136E-2</v>
      </c>
    </row>
    <row r="281" spans="2:17">
      <c r="B281" s="500"/>
      <c r="C281" s="204" t="s">
        <v>126</v>
      </c>
      <c r="D281" s="99">
        <f>Package!D62</f>
        <v>108043228.15380235</v>
      </c>
      <c r="E281" s="98">
        <f>Package!E62</f>
        <v>97221.803231060505</v>
      </c>
      <c r="F281" s="96">
        <f>Package!F62</f>
        <v>9.0065215488674692E-4</v>
      </c>
      <c r="G281" s="203">
        <f>Package!G62</f>
        <v>11.934043187655583</v>
      </c>
      <c r="H281" s="97">
        <f>Package!H62</f>
        <v>-0.11481340556866293</v>
      </c>
      <c r="I281" s="238">
        <f>Package!I62</f>
        <v>8.0281304429713654</v>
      </c>
      <c r="J281" s="239">
        <f>Package!J62</f>
        <v>3.0149792663727304E-2</v>
      </c>
      <c r="K281" s="96">
        <f>Package!K62</f>
        <v>3.7696756196287633E-3</v>
      </c>
      <c r="L281" s="202">
        <f>Package!L62</f>
        <v>867385129.09844148</v>
      </c>
      <c r="M281" s="201">
        <f>Package!M62</f>
        <v>4035059.0285868645</v>
      </c>
      <c r="N281" s="96">
        <f>Package!N62</f>
        <v>4.6737229409854371E-3</v>
      </c>
      <c r="O281" s="200">
        <f>Package!O62</f>
        <v>189609416.02205059</v>
      </c>
      <c r="P281" s="199">
        <f>Package!P62</f>
        <v>462164.63582488894</v>
      </c>
      <c r="Q281" s="96">
        <f>Package!Q62</f>
        <v>2.4434118520769857E-3</v>
      </c>
    </row>
    <row r="282" spans="2:17">
      <c r="B282" s="500"/>
      <c r="C282" s="204" t="s">
        <v>125</v>
      </c>
      <c r="D282" s="99">
        <f>Package!D63</f>
        <v>112873806.06271471</v>
      </c>
      <c r="E282" s="98">
        <f>Package!E63</f>
        <v>-1658560.0019465834</v>
      </c>
      <c r="F282" s="96">
        <f>Package!F63</f>
        <v>-1.4481146761695412E-2</v>
      </c>
      <c r="G282" s="203">
        <f>Package!G63</f>
        <v>12.467610412287479</v>
      </c>
      <c r="H282" s="97">
        <f>Package!H63</f>
        <v>-0.31641097627650616</v>
      </c>
      <c r="I282" s="238">
        <f>Package!I63</f>
        <v>6.1352210252277111</v>
      </c>
      <c r="J282" s="239">
        <f>Package!J63</f>
        <v>1.9446578321365315E-2</v>
      </c>
      <c r="K282" s="96">
        <f>Package!K63</f>
        <v>3.1797409290007963E-3</v>
      </c>
      <c r="L282" s="202">
        <f>Package!L63</f>
        <v>692505748.15344238</v>
      </c>
      <c r="M282" s="201">
        <f>Package!M63</f>
        <v>-7948369.5685366392</v>
      </c>
      <c r="N282" s="96">
        <f>Package!N63</f>
        <v>-1.1347452127751598E-2</v>
      </c>
      <c r="O282" s="200">
        <f>Package!O63</f>
        <v>153688289.33627778</v>
      </c>
      <c r="P282" s="199">
        <f>Package!P63</f>
        <v>-2358242.7311613262</v>
      </c>
      <c r="Q282" s="96">
        <f>Package!Q63</f>
        <v>-1.51124328103758E-2</v>
      </c>
    </row>
    <row r="283" spans="2:17">
      <c r="B283" s="500"/>
      <c r="C283" s="204" t="s">
        <v>124</v>
      </c>
      <c r="D283" s="99">
        <f>Package!D64</f>
        <v>171400520.73988104</v>
      </c>
      <c r="E283" s="98">
        <f>Package!E64</f>
        <v>12600599.550011188</v>
      </c>
      <c r="F283" s="96">
        <f>Package!F64</f>
        <v>7.934890304476426E-2</v>
      </c>
      <c r="G283" s="203">
        <f>Package!G64</f>
        <v>18.932248247752948</v>
      </c>
      <c r="H283" s="97">
        <f>Package!H64</f>
        <v>1.2071137836012049</v>
      </c>
      <c r="I283" s="238">
        <f>Package!I64</f>
        <v>6.7385446885608928</v>
      </c>
      <c r="J283" s="239">
        <f>Package!J64</f>
        <v>-1.2659938441166751E-2</v>
      </c>
      <c r="K283" s="96">
        <f>Package!K64</f>
        <v>-1.8752117793218964E-3</v>
      </c>
      <c r="L283" s="202">
        <f>Package!L64</f>
        <v>1154990068.6482966</v>
      </c>
      <c r="M283" s="201">
        <f>Package!M64</f>
        <v>82899305.943684816</v>
      </c>
      <c r="N283" s="96">
        <f>Package!N64</f>
        <v>7.7324895267776583E-2</v>
      </c>
      <c r="O283" s="200">
        <f>Package!O64</f>
        <v>271305938.92372268</v>
      </c>
      <c r="P283" s="199">
        <f>Package!P64</f>
        <v>20439566.647290409</v>
      </c>
      <c r="Q283" s="96">
        <f>Package!Q64</f>
        <v>8.1475912701315892E-2</v>
      </c>
    </row>
    <row r="284" spans="2:17" ht="15" thickBot="1">
      <c r="B284" s="501"/>
      <c r="C284" s="198" t="s">
        <v>123</v>
      </c>
      <c r="D284" s="197">
        <f>Package!D65</f>
        <v>12709200.68024499</v>
      </c>
      <c r="E284" s="139">
        <f>Package!E65</f>
        <v>37390.462847314775</v>
      </c>
      <c r="F284" s="137">
        <f>Package!F65</f>
        <v>2.9506804636309811E-3</v>
      </c>
      <c r="G284" s="196">
        <f>Package!G65</f>
        <v>1.4038098674978143</v>
      </c>
      <c r="H284" s="138">
        <f>Package!H65</f>
        <v>-1.0608592691660812E-2</v>
      </c>
      <c r="I284" s="244">
        <f>Package!I65</f>
        <v>7.5162654044101149</v>
      </c>
      <c r="J284" s="245">
        <f>Package!J65</f>
        <v>-3.8741176795363153E-2</v>
      </c>
      <c r="K284" s="137">
        <f>Package!K65</f>
        <v>-5.1278812769983851E-3</v>
      </c>
      <c r="L284" s="195">
        <f>Package!L65</f>
        <v>95525725.390630916</v>
      </c>
      <c r="M284" s="194">
        <f>Package!M65</f>
        <v>-209884.19759534299</v>
      </c>
      <c r="N284" s="137">
        <f>Package!N65</f>
        <v>-2.1923315524713066E-3</v>
      </c>
      <c r="O284" s="193">
        <f>Package!O65</f>
        <v>20261153.648898531</v>
      </c>
      <c r="P284" s="192">
        <f>Package!P65</f>
        <v>-493876.64588538185</v>
      </c>
      <c r="Q284" s="137">
        <f>Package!Q65</f>
        <v>-2.3795515538683715E-2</v>
      </c>
    </row>
    <row r="285" spans="2:17">
      <c r="B285" s="499" t="s">
        <v>122</v>
      </c>
      <c r="C285" s="219" t="s">
        <v>12</v>
      </c>
      <c r="D285" s="136">
        <f>'NB &amp; PL'!D19</f>
        <v>387268163.89547133</v>
      </c>
      <c r="E285" s="119">
        <f>'NB &amp; PL'!E19</f>
        <v>6819762.8596996665</v>
      </c>
      <c r="F285" s="117">
        <f>'NB &amp; PL'!F19</f>
        <v>1.7925592120068966E-2</v>
      </c>
      <c r="G285" s="181">
        <f>'NB &amp; PL'!G19</f>
        <v>42.776165356273502</v>
      </c>
      <c r="H285" s="118">
        <f>'NB &amp; PL'!H19</f>
        <v>0.31078492974493344</v>
      </c>
      <c r="I285" s="246">
        <f>'NB &amp; PL'!I19</f>
        <v>7.6849277078358664</v>
      </c>
      <c r="J285" s="247">
        <f>'NB &amp; PL'!J19</f>
        <v>4.0209475527310801E-3</v>
      </c>
      <c r="K285" s="117">
        <f>'NB &amp; PL'!K19</f>
        <v>5.2349907090694316E-4</v>
      </c>
      <c r="L285" s="180">
        <f>'NB &amp; PL'!L19</f>
        <v>2976127843.0830293</v>
      </c>
      <c r="M285" s="179">
        <f>'NB &amp; PL'!M19</f>
        <v>53939147.628461361</v>
      </c>
      <c r="N285" s="117">
        <f>'NB &amp; PL'!N19</f>
        <v>1.8458475221796288E-2</v>
      </c>
      <c r="O285" s="178">
        <f>'NB &amp; PL'!O19</f>
        <v>635860832.80217075</v>
      </c>
      <c r="P285" s="177">
        <f>'NB &amp; PL'!P19</f>
        <v>13381946.054800391</v>
      </c>
      <c r="Q285" s="117">
        <f>'NB &amp; PL'!Q19</f>
        <v>2.1497831235248593E-2</v>
      </c>
    </row>
    <row r="286" spans="2:17" ht="15" thickBot="1">
      <c r="B286" s="501"/>
      <c r="C286" s="217" t="s">
        <v>11</v>
      </c>
      <c r="D286" s="134">
        <f>'NB &amp; PL'!D20</f>
        <v>448840880.11844605</v>
      </c>
      <c r="E286" s="113">
        <f>'NB &amp; PL'!E20</f>
        <v>8075421.0849476457</v>
      </c>
      <c r="F286" s="111">
        <f>'NB &amp; PL'!F20</f>
        <v>1.8321356448064843E-2</v>
      </c>
      <c r="G286" s="171">
        <f>'NB &amp; PL'!G20</f>
        <v>49.577252913007911</v>
      </c>
      <c r="H286" s="112">
        <f>'NB &amp; PL'!H20</f>
        <v>0.37932529451040864</v>
      </c>
      <c r="I286" s="234">
        <f>'NB &amp; PL'!I20</f>
        <v>4.8871297247626773</v>
      </c>
      <c r="J286" s="235">
        <f>'NB &amp; PL'!J20</f>
        <v>1.704556475452268E-2</v>
      </c>
      <c r="K286" s="111">
        <f>'NB &amp; PL'!K20</f>
        <v>3.5000554804568589E-3</v>
      </c>
      <c r="L286" s="170">
        <f>'NB &amp; PL'!L20</f>
        <v>2193543606.9154992</v>
      </c>
      <c r="M286" s="169">
        <f>'NB &amp; PL'!M20</f>
        <v>46978726.597735643</v>
      </c>
      <c r="N286" s="111">
        <f>'NB &amp; PL'!N20</f>
        <v>2.1885537692567306E-2</v>
      </c>
      <c r="O286" s="168">
        <f>'NB &amp; PL'!O20</f>
        <v>697963599.13936377</v>
      </c>
      <c r="P286" s="167">
        <f>'NB &amp; PL'!P20</f>
        <v>18336356.407755613</v>
      </c>
      <c r="Q286" s="111">
        <f>'NB &amp; PL'!Q20</f>
        <v>2.6980019715008439E-2</v>
      </c>
    </row>
    <row r="287" spans="2:17">
      <c r="B287" s="499" t="s">
        <v>121</v>
      </c>
      <c r="C287" s="120" t="s">
        <v>120</v>
      </c>
      <c r="D287" s="166">
        <f>Sodium!D35</f>
        <v>901269799.27221465</v>
      </c>
      <c r="E287" s="165">
        <f>Sodium!E35</f>
        <v>9582327.661660552</v>
      </c>
      <c r="F287" s="158">
        <f>Sodium!F35</f>
        <v>1.074628495604304E-2</v>
      </c>
      <c r="G287" s="164">
        <f>Sodium!G35</f>
        <v>99.550826942463587</v>
      </c>
      <c r="H287" s="163">
        <f>Sodium!H35</f>
        <v>2.1304409521633261E-2</v>
      </c>
      <c r="I287" s="248">
        <f>Sodium!I35</f>
        <v>6.4323758179173876</v>
      </c>
      <c r="J287" s="249">
        <f>Sodium!J35</f>
        <v>-8.2641518227779542E-3</v>
      </c>
      <c r="K287" s="158">
        <f>Sodium!K35</f>
        <v>-1.283125879043873E-3</v>
      </c>
      <c r="L287" s="162">
        <f>Sodium!L35</f>
        <v>5797306062.2578516</v>
      </c>
      <c r="M287" s="161">
        <f>Sodium!M35</f>
        <v>54268092.086367607</v>
      </c>
      <c r="N287" s="158">
        <f>Sodium!N35</f>
        <v>9.4493702406684924E-3</v>
      </c>
      <c r="O287" s="160">
        <f>Sodium!O35</f>
        <v>1445690856.5869758</v>
      </c>
      <c r="P287" s="159">
        <f>Sodium!P35</f>
        <v>22376865.135965109</v>
      </c>
      <c r="Q287" s="158">
        <f>Sodium!Q35</f>
        <v>1.572166455916927E-2</v>
      </c>
    </row>
    <row r="288" spans="2:17">
      <c r="B288" s="500"/>
      <c r="C288" s="100" t="s">
        <v>119</v>
      </c>
      <c r="D288" s="157">
        <f>Sodium!D36</f>
        <v>1128034.8366817159</v>
      </c>
      <c r="E288" s="156">
        <f>Sodium!E36</f>
        <v>-297402.73599202582</v>
      </c>
      <c r="F288" s="149">
        <f>Sodium!F36</f>
        <v>-0.20863960772001919</v>
      </c>
      <c r="G288" s="155">
        <f>Sodium!G36</f>
        <v>0.12459842868611883</v>
      </c>
      <c r="H288" s="154">
        <f>Sodium!H36</f>
        <v>-3.4507901194779797E-2</v>
      </c>
      <c r="I288" s="250">
        <f>Sodium!I36</f>
        <v>10.952489248138736</v>
      </c>
      <c r="J288" s="251">
        <f>Sodium!J36</f>
        <v>0.16817281740624779</v>
      </c>
      <c r="K288" s="149">
        <f>Sodium!K36</f>
        <v>1.5594202793141262E-2</v>
      </c>
      <c r="L288" s="153">
        <f>Sodium!L36</f>
        <v>12354789.420282429</v>
      </c>
      <c r="M288" s="152">
        <f>Sodium!M36</f>
        <v>-3017580.4156864397</v>
      </c>
      <c r="N288" s="149">
        <f>Sodium!N36</f>
        <v>-0.19629897328034535</v>
      </c>
      <c r="O288" s="151">
        <f>Sodium!O36</f>
        <v>1987535.5636727733</v>
      </c>
      <c r="P288" s="150">
        <f>Sodium!P36</f>
        <v>-509405.50648001279</v>
      </c>
      <c r="Q288" s="149">
        <f>Sodium!Q36</f>
        <v>-0.20401182573717794</v>
      </c>
    </row>
    <row r="289" spans="2:17">
      <c r="B289" s="500"/>
      <c r="C289" s="100" t="s">
        <v>118</v>
      </c>
      <c r="D289" s="157">
        <f>Sodium!D37</f>
        <v>2611165.0954710087</v>
      </c>
      <c r="E289" s="156">
        <f>Sodium!E37</f>
        <v>87439.885350877419</v>
      </c>
      <c r="F289" s="149">
        <f>Sodium!F37</f>
        <v>3.4647149776942318E-2</v>
      </c>
      <c r="G289" s="155">
        <f>Sodium!G37</f>
        <v>0.28841934429328842</v>
      </c>
      <c r="H289" s="154">
        <f>Sodium!H37</f>
        <v>6.7229280434133454E-3</v>
      </c>
      <c r="I289" s="250">
        <f>Sodium!I37</f>
        <v>5.8507561148197818</v>
      </c>
      <c r="J289" s="251">
        <f>Sodium!J37</f>
        <v>-0.2251849539656039</v>
      </c>
      <c r="K289" s="149">
        <f>Sodium!K37</f>
        <v>-3.7061740957704779E-2</v>
      </c>
      <c r="L289" s="153">
        <f>Sodium!L37</f>
        <v>15277290.149130983</v>
      </c>
      <c r="M289" s="152">
        <f>Sodium!M37</f>
        <v>-56715.501366948709</v>
      </c>
      <c r="N289" s="149">
        <f>Sodium!N37</f>
        <v>-3.698674870718273E-3</v>
      </c>
      <c r="O289" s="151">
        <f>Sodium!O37</f>
        <v>6194688.5248727342</v>
      </c>
      <c r="P289" s="150">
        <f>Sodium!P37</f>
        <v>203623.23458727822</v>
      </c>
      <c r="Q289" s="149">
        <f>Sodium!Q37</f>
        <v>3.3987817645294967E-2</v>
      </c>
    </row>
    <row r="290" spans="2:17" ht="15" thickBot="1">
      <c r="B290" s="501"/>
      <c r="C290" s="297" t="s">
        <v>117</v>
      </c>
      <c r="D290" s="148">
        <f>Sodium!D38</f>
        <v>327326.9249104198</v>
      </c>
      <c r="E290" s="147">
        <f>Sodium!E38</f>
        <v>61470.360938399506</v>
      </c>
      <c r="F290" s="140">
        <f>Sodium!F38</f>
        <v>0.23121626195721415</v>
      </c>
      <c r="G290" s="146">
        <f>Sodium!G38</f>
        <v>3.6155284557054128E-2</v>
      </c>
      <c r="H290" s="145">
        <f>Sodium!H38</f>
        <v>6.480563629786891E-3</v>
      </c>
      <c r="I290" s="254">
        <f>Sodium!I38</f>
        <v>5.3463796314327858</v>
      </c>
      <c r="J290" s="255">
        <f>Sodium!J38</f>
        <v>7.6390622373185835E-2</v>
      </c>
      <c r="K290" s="140">
        <f>Sodium!K38</f>
        <v>1.449540449550526E-2</v>
      </c>
      <c r="L290" s="144">
        <f>Sodium!L38</f>
        <v>1750014.0041605972</v>
      </c>
      <c r="M290" s="143">
        <f>Sodium!M38</f>
        <v>348952.83404169977</v>
      </c>
      <c r="N290" s="140">
        <f>Sodium!N38</f>
        <v>0.24906323969572777</v>
      </c>
      <c r="O290" s="142">
        <f>Sodium!O38</f>
        <v>403307.1490449683</v>
      </c>
      <c r="P290" s="141">
        <f>Sodium!P38</f>
        <v>58894.540773538931</v>
      </c>
      <c r="Q290" s="140">
        <f>Sodium!Q38</f>
        <v>0.17099995574820687</v>
      </c>
    </row>
    <row r="291" spans="2:17">
      <c r="B291" s="508"/>
      <c r="C291" s="285" t="s">
        <v>114</v>
      </c>
      <c r="D291" s="286">
        <f>'Flavor Groups'!D99</f>
        <v>5139721.113526253</v>
      </c>
      <c r="E291" s="287">
        <f>'Flavor Groups'!E99</f>
        <v>120094.64877081383</v>
      </c>
      <c r="F291" s="288">
        <f>'Flavor Groups'!F99</f>
        <v>2.3925017053368521E-2</v>
      </c>
      <c r="G291" s="289">
        <f>'Flavor Groups'!G99</f>
        <v>0.56771400475013389</v>
      </c>
      <c r="H291" s="290">
        <f>'Flavor Groups'!H99</f>
        <v>7.4268624081476053E-3</v>
      </c>
      <c r="I291" s="291">
        <f>'Flavor Groups'!I99</f>
        <v>8.3153121943278627</v>
      </c>
      <c r="J291" s="292">
        <f>'Flavor Groups'!J99</f>
        <v>-0.25460759874016858</v>
      </c>
      <c r="K291" s="288">
        <f>'Flavor Groups'!K99</f>
        <v>-2.9709449433367341E-2</v>
      </c>
      <c r="L291" s="293">
        <f>'Flavor Groups'!L99</f>
        <v>42738385.650749229</v>
      </c>
      <c r="M291" s="294">
        <f>'Flavor Groups'!M99</f>
        <v>-279410.54336651415</v>
      </c>
      <c r="N291" s="288">
        <f>'Flavor Groups'!N99</f>
        <v>-6.495231464338328E-3</v>
      </c>
      <c r="O291" s="295">
        <f>'Flavor Groups'!O99</f>
        <v>10726307.154204613</v>
      </c>
      <c r="P291" s="296">
        <f>'Flavor Groups'!P99</f>
        <v>225158.82460077852</v>
      </c>
      <c r="Q291" s="288">
        <f>'Flavor Groups'!Q99</f>
        <v>2.1441352653407655E-2</v>
      </c>
    </row>
    <row r="292" spans="2:17">
      <c r="B292" s="508"/>
      <c r="C292" s="218" t="s">
        <v>113</v>
      </c>
      <c r="D292" s="135">
        <f>'Flavor Groups'!D100</f>
        <v>1913979.6676989563</v>
      </c>
      <c r="E292" s="116">
        <f>'Flavor Groups'!E100</f>
        <v>16614.192888503196</v>
      </c>
      <c r="F292" s="114">
        <f>'Flavor Groups'!F100</f>
        <v>8.7564536769928064E-3</v>
      </c>
      <c r="G292" s="176">
        <f>'Flavor Groups'!G100</f>
        <v>0.21141089918285794</v>
      </c>
      <c r="H292" s="115">
        <f>'Flavor Groups'!H100</f>
        <v>-3.7168809212734244E-4</v>
      </c>
      <c r="I292" s="232">
        <f>'Flavor Groups'!I100</f>
        <v>11.525619524654548</v>
      </c>
      <c r="J292" s="233">
        <f>'Flavor Groups'!J100</f>
        <v>-0.26060816511541773</v>
      </c>
      <c r="K292" s="114">
        <f>'Flavor Groups'!K100</f>
        <v>-2.2111244748955303E-2</v>
      </c>
      <c r="L292" s="175">
        <f>'Flavor Groups'!L100</f>
        <v>22059801.427822914</v>
      </c>
      <c r="M292" s="174">
        <f>'Flavor Groups'!M100</f>
        <v>-302980.06900158897</v>
      </c>
      <c r="N292" s="114">
        <f>'Flavor Groups'!N100</f>
        <v>-1.3548407162347488E-2</v>
      </c>
      <c r="O292" s="173">
        <f>'Flavor Groups'!O100</f>
        <v>4105843.4068680322</v>
      </c>
      <c r="P292" s="172">
        <f>'Flavor Groups'!P100</f>
        <v>19019.125012919772</v>
      </c>
      <c r="Q292" s="114">
        <f>'Flavor Groups'!Q100</f>
        <v>4.653766274552551E-3</v>
      </c>
    </row>
    <row r="293" spans="2:17">
      <c r="B293" s="508"/>
      <c r="C293" s="218" t="s">
        <v>112</v>
      </c>
      <c r="D293" s="135">
        <f>'Flavor Groups'!D101</f>
        <v>462027.83345921733</v>
      </c>
      <c r="E293" s="116">
        <f>'Flavor Groups'!E101</f>
        <v>-81977.736977621564</v>
      </c>
      <c r="F293" s="114">
        <f>'Flavor Groups'!F101</f>
        <v>-0.15069282638373183</v>
      </c>
      <c r="G293" s="176">
        <f>'Flavor Groups'!G101</f>
        <v>5.1033833518488704E-2</v>
      </c>
      <c r="H293" s="115">
        <f>'Flavor Groups'!H101</f>
        <v>-9.6876820401453345E-3</v>
      </c>
      <c r="I293" s="232">
        <f>'Flavor Groups'!I101</f>
        <v>11.473899363283131</v>
      </c>
      <c r="J293" s="233">
        <f>'Flavor Groups'!J101</f>
        <v>0.24326965003491274</v>
      </c>
      <c r="K293" s="114">
        <f>'Flavor Groups'!K101</f>
        <v>2.1661265329399968E-2</v>
      </c>
      <c r="L293" s="175">
        <f>'Flavor Groups'!L101</f>
        <v>5301260.8641467979</v>
      </c>
      <c r="M293" s="174">
        <f>'Flavor Groups'!M101</f>
        <v>-808264.25937371142</v>
      </c>
      <c r="N293" s="114">
        <f>'Flavor Groups'!N101</f>
        <v>-0.13229575834986712</v>
      </c>
      <c r="O293" s="173">
        <f>'Flavor Groups'!O101</f>
        <v>1085912.9927559297</v>
      </c>
      <c r="P293" s="172">
        <f>'Flavor Groups'!P101</f>
        <v>-202267.07616396691</v>
      </c>
      <c r="Q293" s="114">
        <f>'Flavor Groups'!Q101</f>
        <v>-0.15701770353702357</v>
      </c>
    </row>
    <row r="294" spans="2:17">
      <c r="B294" s="508"/>
      <c r="C294" s="218" t="s">
        <v>111</v>
      </c>
      <c r="D294" s="135">
        <f>'Flavor Groups'!D102</f>
        <v>452199.94165646599</v>
      </c>
      <c r="E294" s="116">
        <f>'Flavor Groups'!E102</f>
        <v>-41797.831716595218</v>
      </c>
      <c r="F294" s="114">
        <f>'Flavor Groups'!F102</f>
        <v>-8.4611376750133638E-2</v>
      </c>
      <c r="G294" s="176">
        <f>'Flavor Groups'!G102</f>
        <v>4.9948282047824748E-2</v>
      </c>
      <c r="H294" s="115">
        <f>'Flavor Groups'!H102</f>
        <v>-5.1913987052891394E-3</v>
      </c>
      <c r="I294" s="232">
        <f>'Flavor Groups'!I102</f>
        <v>8.6636144805892723</v>
      </c>
      <c r="J294" s="233">
        <f>'Flavor Groups'!J102</f>
        <v>-0.61984896553008362</v>
      </c>
      <c r="K294" s="114">
        <f>'Flavor Groups'!K102</f>
        <v>-6.6769150234462435E-2</v>
      </c>
      <c r="L294" s="175">
        <f>'Flavor Groups'!L102</f>
        <v>3917685.9626565827</v>
      </c>
      <c r="M294" s="174">
        <f>'Flavor Groups'!M102</f>
        <v>-668324.30891658459</v>
      </c>
      <c r="N294" s="114">
        <f>'Flavor Groups'!N102</f>
        <v>-0.14573109725882172</v>
      </c>
      <c r="O294" s="173">
        <f>'Flavor Groups'!O102</f>
        <v>1015611.168732104</v>
      </c>
      <c r="P294" s="172">
        <f>'Flavor Groups'!P102</f>
        <v>-116738.06329890119</v>
      </c>
      <c r="Q294" s="114">
        <f>'Flavor Groups'!Q102</f>
        <v>-0.10309369229625154</v>
      </c>
    </row>
    <row r="295" spans="2:17">
      <c r="B295" s="508"/>
      <c r="C295" s="218" t="s">
        <v>110</v>
      </c>
      <c r="D295" s="135">
        <f>'Flavor Groups'!D103</f>
        <v>11874611.875947388</v>
      </c>
      <c r="E295" s="116">
        <f>'Flavor Groups'!E103</f>
        <v>1932348.745807264</v>
      </c>
      <c r="F295" s="114">
        <f>'Flavor Groups'!F103</f>
        <v>0.19435703124264725</v>
      </c>
      <c r="G295" s="176">
        <f>'Flavor Groups'!G103</f>
        <v>1.31162436911338</v>
      </c>
      <c r="H295" s="115">
        <f>'Flavor Groups'!H103</f>
        <v>0.20187601697783886</v>
      </c>
      <c r="I295" s="232">
        <f>'Flavor Groups'!I103</f>
        <v>7.2712039266599175</v>
      </c>
      <c r="J295" s="233">
        <f>'Flavor Groups'!J103</f>
        <v>0.21828206439680908</v>
      </c>
      <c r="K295" s="114">
        <f>'Flavor Groups'!K103</f>
        <v>3.0949168112117401E-2</v>
      </c>
      <c r="L295" s="175">
        <f>'Flavor Groups'!L103</f>
        <v>86342724.499951139</v>
      </c>
      <c r="M295" s="174">
        <f>'Flavor Groups'!M103</f>
        <v>16220719.509013414</v>
      </c>
      <c r="N295" s="114">
        <f>'Flavor Groups'!N103</f>
        <v>0.23132138778846545</v>
      </c>
      <c r="O295" s="173">
        <f>'Flavor Groups'!O103</f>
        <v>21502473.376564357</v>
      </c>
      <c r="P295" s="172">
        <f>'Flavor Groups'!P103</f>
        <v>4536217.5720226206</v>
      </c>
      <c r="Q295" s="114">
        <f>'Flavor Groups'!Q103</f>
        <v>0.26736703868441675</v>
      </c>
    </row>
    <row r="296" spans="2:17">
      <c r="B296" s="508"/>
      <c r="C296" s="218" t="s">
        <v>109</v>
      </c>
      <c r="D296" s="135">
        <f>'Flavor Groups'!D104</f>
        <v>35251637.180938341</v>
      </c>
      <c r="E296" s="116">
        <f>'Flavor Groups'!E104</f>
        <v>1345410.3912587985</v>
      </c>
      <c r="F296" s="114">
        <f>'Flavor Groups'!F104</f>
        <v>3.9680333633240424E-2</v>
      </c>
      <c r="G296" s="176">
        <f>'Flavor Groups'!G104</f>
        <v>3.8937614854862885</v>
      </c>
      <c r="H296" s="115">
        <f>'Flavor Groups'!H104</f>
        <v>0.10917252274672506</v>
      </c>
      <c r="I296" s="232">
        <f>'Flavor Groups'!I104</f>
        <v>6.3997035756704879</v>
      </c>
      <c r="J296" s="233">
        <f>'Flavor Groups'!J104</f>
        <v>-0.15894013557518161</v>
      </c>
      <c r="K296" s="114">
        <f>'Flavor Groups'!K104</f>
        <v>-2.4233689551188386E-2</v>
      </c>
      <c r="L296" s="175">
        <f>'Flavor Groups'!L104</f>
        <v>225600028.51508981</v>
      </c>
      <c r="M296" s="174">
        <f>'Flavor Groups'!M104</f>
        <v>3221167.408888638</v>
      </c>
      <c r="N296" s="114">
        <f>'Flavor Groups'!N104</f>
        <v>1.4485043195496488E-2</v>
      </c>
      <c r="O296" s="173">
        <f>'Flavor Groups'!O104</f>
        <v>61794936.881567419</v>
      </c>
      <c r="P296" s="172">
        <f>'Flavor Groups'!P104</f>
        <v>1460561.8863502294</v>
      </c>
      <c r="Q296" s="114">
        <f>'Flavor Groups'!Q104</f>
        <v>2.4207790110795224E-2</v>
      </c>
    </row>
    <row r="297" spans="2:17">
      <c r="B297" s="508"/>
      <c r="C297" s="218" t="s">
        <v>108</v>
      </c>
      <c r="D297" s="135">
        <f>'Flavor Groups'!D105</f>
        <v>812993641.08506763</v>
      </c>
      <c r="E297" s="116">
        <f>'Flavor Groups'!E105</f>
        <v>4870138.0952399969</v>
      </c>
      <c r="F297" s="114">
        <f>'Flavor Groups'!F105</f>
        <v>6.0264774842234735E-3</v>
      </c>
      <c r="G297" s="176">
        <f>'Flavor Groups'!G105</f>
        <v>89.80017896343378</v>
      </c>
      <c r="H297" s="115">
        <f>'Flavor Groups'!H105</f>
        <v>-0.40199271780625168</v>
      </c>
      <c r="I297" s="232">
        <f>'Flavor Groups'!I105</f>
        <v>6.2891224948995887</v>
      </c>
      <c r="J297" s="233">
        <f>'Flavor Groups'!J105</f>
        <v>-7.6278445701492004E-3</v>
      </c>
      <c r="K297" s="114">
        <f>'Flavor Groups'!K105</f>
        <v>-1.2113938395073094E-3</v>
      </c>
      <c r="L297" s="175">
        <f>'Flavor Groups'!L105</f>
        <v>5113016596.3584213</v>
      </c>
      <c r="M297" s="174">
        <f>'Flavor Groups'!M105</f>
        <v>24464654.573750496</v>
      </c>
      <c r="N297" s="114">
        <f>'Flavor Groups'!N105</f>
        <v>4.8077832070178668E-3</v>
      </c>
      <c r="O297" s="173">
        <f>'Flavor Groups'!O105</f>
        <v>1275446925.6698182</v>
      </c>
      <c r="P297" s="172">
        <f>'Flavor Groups'!P105</f>
        <v>13196420.620685339</v>
      </c>
      <c r="Q297" s="114">
        <f>'Flavor Groups'!Q105</f>
        <v>1.0454676443303678E-2</v>
      </c>
    </row>
    <row r="298" spans="2:17">
      <c r="B298" s="508"/>
      <c r="C298" s="218" t="s">
        <v>107</v>
      </c>
      <c r="D298" s="135">
        <f>'Flavor Groups'!D106</f>
        <v>12525154.371723153</v>
      </c>
      <c r="E298" s="116">
        <f>'Flavor Groups'!E106</f>
        <v>474185.72857868858</v>
      </c>
      <c r="F298" s="114">
        <f>'Flavor Groups'!F106</f>
        <v>3.9348349715310448E-2</v>
      </c>
      <c r="G298" s="176">
        <f>'Flavor Groups'!G106</f>
        <v>1.383480813729618</v>
      </c>
      <c r="H298" s="115">
        <f>'Flavor Groups'!H106</f>
        <v>3.8360249295495308E-2</v>
      </c>
      <c r="I298" s="232">
        <f>'Flavor Groups'!I106</f>
        <v>7.8416561362495489</v>
      </c>
      <c r="J298" s="233">
        <f>'Flavor Groups'!J106</f>
        <v>-0.14080992755727006</v>
      </c>
      <c r="K298" s="114">
        <f>'Flavor Groups'!K106</f>
        <v>-1.7639903061500539E-2</v>
      </c>
      <c r="L298" s="175">
        <f>'Flavor Groups'!L106</f>
        <v>98217953.636495724</v>
      </c>
      <c r="M298" s="174">
        <f>'Flavor Groups'!M106</f>
        <v>2021505.4065949321</v>
      </c>
      <c r="N298" s="114">
        <f>'Flavor Groups'!N106</f>
        <v>2.1014345579201815E-2</v>
      </c>
      <c r="O298" s="173">
        <f>'Flavor Groups'!O106</f>
        <v>25982552.390847895</v>
      </c>
      <c r="P298" s="172">
        <f>'Flavor Groups'!P106</f>
        <v>1030399.3426867574</v>
      </c>
      <c r="Q298" s="114">
        <f>'Flavor Groups'!Q106</f>
        <v>4.1295007316520659E-2</v>
      </c>
    </row>
    <row r="299" spans="2:17">
      <c r="B299" s="508"/>
      <c r="C299" s="218" t="s">
        <v>106</v>
      </c>
      <c r="D299" s="135">
        <f>'Flavor Groups'!D107</f>
        <v>6512348.3610081626</v>
      </c>
      <c r="E299" s="116">
        <f>'Flavor Groups'!E107</f>
        <v>-216634.3567312723</v>
      </c>
      <c r="F299" s="114">
        <f>'Flavor Groups'!F107</f>
        <v>-3.2194221001662707E-2</v>
      </c>
      <c r="G299" s="176">
        <f>'Flavor Groups'!G107</f>
        <v>0.719329178897681</v>
      </c>
      <c r="H299" s="115">
        <f>'Flavor Groups'!H107</f>
        <v>-3.1755094855052568E-2</v>
      </c>
      <c r="I299" s="232">
        <f>'Flavor Groups'!I107</f>
        <v>5.3144782819038205</v>
      </c>
      <c r="J299" s="233">
        <f>'Flavor Groups'!J107</f>
        <v>0.14079203028522524</v>
      </c>
      <c r="K299" s="114">
        <f>'Flavor Groups'!K107</f>
        <v>2.7213097864443994E-2</v>
      </c>
      <c r="L299" s="175">
        <f>'Flavor Groups'!L107</f>
        <v>34609733.928769819</v>
      </c>
      <c r="M299" s="174">
        <f>'Flavor Groups'!M107</f>
        <v>-203911.44537782669</v>
      </c>
      <c r="N299" s="114">
        <f>'Flavor Groups'!N107</f>
        <v>-5.8572276240065856E-3</v>
      </c>
      <c r="O299" s="173">
        <f>'Flavor Groups'!O107</f>
        <v>11862785.605463445</v>
      </c>
      <c r="P299" s="172">
        <f>'Flavor Groups'!P107</f>
        <v>-315629.16935327649</v>
      </c>
      <c r="Q299" s="114">
        <f>'Flavor Groups'!Q107</f>
        <v>-2.5917098012292535E-2</v>
      </c>
    </row>
    <row r="300" spans="2:17">
      <c r="B300" s="508"/>
      <c r="C300" s="218" t="s">
        <v>105</v>
      </c>
      <c r="D300" s="135">
        <f>'Flavor Groups'!D108</f>
        <v>1197377.7369973497</v>
      </c>
      <c r="E300" s="116">
        <f>'Flavor Groups'!E108</f>
        <v>178023.10425864754</v>
      </c>
      <c r="F300" s="114">
        <f>'Flavor Groups'!F108</f>
        <v>0.17464295402312785</v>
      </c>
      <c r="G300" s="176">
        <f>'Flavor Groups'!G108</f>
        <v>0.13225778116257431</v>
      </c>
      <c r="H300" s="115">
        <f>'Flavor Groups'!H108</f>
        <v>1.8478140741051752E-2</v>
      </c>
      <c r="I300" s="232">
        <f>'Flavor Groups'!I108</f>
        <v>8.6109099068017088</v>
      </c>
      <c r="J300" s="233">
        <f>'Flavor Groups'!J108</f>
        <v>-0.43368321738506488</v>
      </c>
      <c r="K300" s="114">
        <f>'Flavor Groups'!K108</f>
        <v>-4.7949444649458307E-2</v>
      </c>
      <c r="L300" s="175">
        <f>'Flavor Groups'!L108</f>
        <v>10310511.81769429</v>
      </c>
      <c r="M300" s="174">
        <f>'Flavor Groups'!M108</f>
        <v>1090863.9153178912</v>
      </c>
      <c r="N300" s="114">
        <f>'Flavor Groups'!N108</f>
        <v>0.11831947671631982</v>
      </c>
      <c r="O300" s="173">
        <f>'Flavor Groups'!O108</f>
        <v>2215744.6254224684</v>
      </c>
      <c r="P300" s="172">
        <f>'Flavor Groups'!P108</f>
        <v>308056.11041615321</v>
      </c>
      <c r="Q300" s="114">
        <f>'Flavor Groups'!Q108</f>
        <v>0.16148134666268274</v>
      </c>
    </row>
    <row r="301" spans="2:17">
      <c r="B301" s="508"/>
      <c r="C301" s="218" t="s">
        <v>104</v>
      </c>
      <c r="D301" s="135">
        <f>'Flavor Groups'!D109</f>
        <v>4175216.0640297192</v>
      </c>
      <c r="E301" s="116">
        <f>'Flavor Groups'!E109</f>
        <v>4645.1866581467912</v>
      </c>
      <c r="F301" s="114">
        <f>'Flavor Groups'!F109</f>
        <v>1.1138011545014999E-3</v>
      </c>
      <c r="G301" s="176">
        <f>'Flavor Groups'!G109</f>
        <v>0.46117845308170258</v>
      </c>
      <c r="H301" s="115">
        <f>'Flavor Groups'!H109</f>
        <v>-4.3377073784713338E-3</v>
      </c>
      <c r="I301" s="232">
        <f>'Flavor Groups'!I109</f>
        <v>10.061093952289843</v>
      </c>
      <c r="J301" s="233">
        <f>'Flavor Groups'!J109</f>
        <v>-2.9645703068325702E-2</v>
      </c>
      <c r="K301" s="114">
        <f>'Flavor Groups'!K109</f>
        <v>-2.9379117964443641E-3</v>
      </c>
      <c r="L301" s="175">
        <f>'Flavor Groups'!L109</f>
        <v>42007241.091312811</v>
      </c>
      <c r="M301" s="174">
        <f>'Flavor Groups'!M109</f>
        <v>-76903.84646242857</v>
      </c>
      <c r="N301" s="114">
        <f>'Flavor Groups'!N109</f>
        <v>-1.8273828914936263E-3</v>
      </c>
      <c r="O301" s="173">
        <f>'Flavor Groups'!O109</f>
        <v>8611611.1462782379</v>
      </c>
      <c r="P301" s="172">
        <f>'Flavor Groups'!P109</f>
        <v>-99381.426923641935</v>
      </c>
      <c r="Q301" s="114">
        <f>'Flavor Groups'!Q109</f>
        <v>-1.1408737418669676E-2</v>
      </c>
    </row>
    <row r="302" spans="2:17" ht="15" thickBot="1">
      <c r="B302" s="509"/>
      <c r="C302" s="217" t="s">
        <v>103</v>
      </c>
      <c r="D302" s="134">
        <f>'Flavor Groups'!D110</f>
        <v>1361200.8246545021</v>
      </c>
      <c r="E302" s="113">
        <f>'Flavor Groups'!E110</f>
        <v>54204.253691427177</v>
      </c>
      <c r="F302" s="111">
        <f>'Flavor Groups'!F110</f>
        <v>4.1472376359400979E-2</v>
      </c>
      <c r="G302" s="171">
        <f>'Flavor Groups'!G110</f>
        <v>0.150353055032515</v>
      </c>
      <c r="H302" s="112">
        <f>'Flavor Groups'!H110</f>
        <v>4.4670256760747928E-3</v>
      </c>
      <c r="I302" s="234">
        <f>'Flavor Groups'!I110</f>
        <v>10.854941304073678</v>
      </c>
      <c r="J302" s="235">
        <f>'Flavor Groups'!J110</f>
        <v>-0.12434959300306225</v>
      </c>
      <c r="K302" s="111">
        <f>'Flavor Groups'!K110</f>
        <v>-1.1325830982050998E-2</v>
      </c>
      <c r="L302" s="170">
        <f>'Flavor Groups'!L110</f>
        <v>14775755.054681307</v>
      </c>
      <c r="M302" s="169">
        <f>'Flavor Groups'!M110</f>
        <v>425859.50059590489</v>
      </c>
      <c r="N302" s="111">
        <f>'Flavor Groups'!N110</f>
        <v>2.9676836252279418E-2</v>
      </c>
      <c r="O302" s="168">
        <f>'Flavor Groups'!O110</f>
        <v>2610052.7884388296</v>
      </c>
      <c r="P302" s="167">
        <f>'Flavor Groups'!P110</f>
        <v>123422.38971625362</v>
      </c>
      <c r="Q302" s="111">
        <f>'Flavor Groups'!Q110</f>
        <v>4.9634392702533427E-2</v>
      </c>
    </row>
    <row r="303" spans="2:17">
      <c r="B303" s="510" t="s">
        <v>102</v>
      </c>
      <c r="C303" s="120" t="s">
        <v>101</v>
      </c>
      <c r="D303" s="166">
        <f>'Cheddar Sharpness'!D43</f>
        <v>905336326.12927818</v>
      </c>
      <c r="E303" s="165">
        <f>'Cheddar Sharpness'!E43</f>
        <v>9433835.1719580889</v>
      </c>
      <c r="F303" s="158">
        <f>'Cheddar Sharpness'!F43</f>
        <v>1.0529979843986735E-2</v>
      </c>
      <c r="G303" s="164">
        <f>'Cheddar Sharpness'!G43</f>
        <v>100.00000000000004</v>
      </c>
      <c r="H303" s="163">
        <f>'Cheddar Sharpness'!H43</f>
        <v>4.2632564145606011E-14</v>
      </c>
      <c r="I303" s="248">
        <f>'Cheddar Sharpness'!I43</f>
        <v>6.4359376594808149</v>
      </c>
      <c r="J303" s="249">
        <f>'Cheddar Sharpness'!J43</f>
        <v>-1.0238643318638552E-2</v>
      </c>
      <c r="K303" s="158">
        <f>'Cheddar Sharpness'!K43</f>
        <v>-1.5883281557459265E-3</v>
      </c>
      <c r="L303" s="162">
        <f>'Cheddar Sharpness'!L43</f>
        <v>5826688155.8314266</v>
      </c>
      <c r="M303" s="161">
        <f>'Cheddar Sharpness'!M43</f>
        <v>51542749.003348351</v>
      </c>
      <c r="N303" s="158">
        <f>'Cheddar Sharpness'!N43</f>
        <v>8.9249266247752399E-3</v>
      </c>
      <c r="O303" s="160">
        <f>'Cheddar Sharpness'!O43</f>
        <v>1454276387.8245659</v>
      </c>
      <c r="P303" s="159">
        <f>'Cheddar Sharpness'!P43</f>
        <v>22129977.404846191</v>
      </c>
      <c r="Q303" s="158">
        <f>'Cheddar Sharpness'!Q43</f>
        <v>1.5452314961541223E-2</v>
      </c>
    </row>
    <row r="304" spans="2:17">
      <c r="B304" s="508"/>
      <c r="C304" s="106" t="s">
        <v>100</v>
      </c>
      <c r="D304" s="157">
        <f>'Cheddar Sharpness'!D44</f>
        <v>28965255.595782481</v>
      </c>
      <c r="E304" s="156">
        <f>'Cheddar Sharpness'!E44</f>
        <v>609010.6285245046</v>
      </c>
      <c r="F304" s="149">
        <f>'Cheddar Sharpness'!F44</f>
        <v>2.1477125381999949E-2</v>
      </c>
      <c r="G304" s="155">
        <f>'Cheddar Sharpness'!G44</f>
        <v>3.1993917354031343</v>
      </c>
      <c r="H304" s="154">
        <f>'Cheddar Sharpness'!H44</f>
        <v>3.4287803505612668E-2</v>
      </c>
      <c r="I304" s="250">
        <f>'Cheddar Sharpness'!I44</f>
        <v>6.4615822642023115</v>
      </c>
      <c r="J304" s="251">
        <f>'Cheddar Sharpness'!J44</f>
        <v>-1.012226929472515E-2</v>
      </c>
      <c r="K304" s="149">
        <f>'Cheddar Sharpness'!K44</f>
        <v>-1.5640808758083866E-3</v>
      </c>
      <c r="L304" s="153">
        <f>'Cheddar Sharpness'!L44</f>
        <v>187161381.83579484</v>
      </c>
      <c r="M304" s="152">
        <f>'Cheddar Sharpness'!M44</f>
        <v>3648142.7282388508</v>
      </c>
      <c r="N304" s="149">
        <f>'Cheddar Sharpness'!N44</f>
        <v>1.9879452545114178E-2</v>
      </c>
      <c r="O304" s="151">
        <f>'Cheddar Sharpness'!O44</f>
        <v>52110388.299621612</v>
      </c>
      <c r="P304" s="150">
        <f>'Cheddar Sharpness'!P44</f>
        <v>1412166.0827514976</v>
      </c>
      <c r="Q304" s="149">
        <f>'Cheddar Sharpness'!Q44</f>
        <v>2.785435111927044E-2</v>
      </c>
    </row>
    <row r="305" spans="2:17">
      <c r="B305" s="508"/>
      <c r="C305" s="106" t="s">
        <v>99</v>
      </c>
      <c r="D305" s="157">
        <f>'Cheddar Sharpness'!D45</f>
        <v>85482495.247673333</v>
      </c>
      <c r="E305" s="156">
        <f>'Cheddar Sharpness'!E45</f>
        <v>980640.73344561458</v>
      </c>
      <c r="F305" s="149">
        <f>'Cheddar Sharpness'!F45</f>
        <v>1.1604961087339242E-2</v>
      </c>
      <c r="G305" s="155">
        <f>'Cheddar Sharpness'!G45</f>
        <v>9.4420706184573024</v>
      </c>
      <c r="H305" s="154">
        <f>'Cheddar Sharpness'!H45</f>
        <v>1.0033609169280311E-2</v>
      </c>
      <c r="I305" s="250">
        <f>'Cheddar Sharpness'!I45</f>
        <v>5.7849696938609316</v>
      </c>
      <c r="J305" s="251">
        <f>'Cheddar Sharpness'!J45</f>
        <v>-1.4716720654914361E-2</v>
      </c>
      <c r="K305" s="149">
        <f>'Cheddar Sharpness'!K45</f>
        <v>-2.5375028239596475E-3</v>
      </c>
      <c r="L305" s="153">
        <f>'Cheddar Sharpness'!L45</f>
        <v>494513644.36340135</v>
      </c>
      <c r="M305" s="152">
        <f>'Cheddar Sharpness'!M45</f>
        <v>4429386.7358403206</v>
      </c>
      <c r="N305" s="149">
        <f>'Cheddar Sharpness'!N45</f>
        <v>9.038010641848504E-3</v>
      </c>
      <c r="O305" s="151">
        <f>'Cheddar Sharpness'!O45</f>
        <v>143312376.28802145</v>
      </c>
      <c r="P305" s="150">
        <f>'Cheddar Sharpness'!P45</f>
        <v>2064096.0665165186</v>
      </c>
      <c r="Q305" s="149">
        <f>'Cheddar Sharpness'!Q45</f>
        <v>1.4613247419930439E-2</v>
      </c>
    </row>
    <row r="306" spans="2:17">
      <c r="B306" s="508"/>
      <c r="C306" s="106" t="s">
        <v>98</v>
      </c>
      <c r="D306" s="157">
        <f>'Cheddar Sharpness'!D46</f>
        <v>20362396.307823464</v>
      </c>
      <c r="E306" s="156">
        <f>'Cheddar Sharpness'!E46</f>
        <v>161994.84902628511</v>
      </c>
      <c r="F306" s="149">
        <f>'Cheddar Sharpness'!F46</f>
        <v>8.0193876026031716E-3</v>
      </c>
      <c r="G306" s="155">
        <f>'Cheddar Sharpness'!G46</f>
        <v>2.2491526872540195</v>
      </c>
      <c r="H306" s="154">
        <f>'Cheddar Sharpness'!H46</f>
        <v>-5.6017824217997614E-3</v>
      </c>
      <c r="I306" s="250">
        <f>'Cheddar Sharpness'!I46</f>
        <v>5.8711987860933696</v>
      </c>
      <c r="J306" s="251">
        <f>'Cheddar Sharpness'!J46</f>
        <v>0.12489277114633168</v>
      </c>
      <c r="K306" s="149">
        <f>'Cheddar Sharpness'!K46</f>
        <v>2.1734444845343447E-2</v>
      </c>
      <c r="L306" s="153">
        <f>'Cheddar Sharpness'!L46</f>
        <v>119551676.48444523</v>
      </c>
      <c r="M306" s="152">
        <f>'Cheddar Sharpness'!M46</f>
        <v>3473988.0774140805</v>
      </c>
      <c r="N306" s="149">
        <f>'Cheddar Sharpness'!N46</f>
        <v>2.9928129385488791E-2</v>
      </c>
      <c r="O306" s="151">
        <f>'Cheddar Sharpness'!O46</f>
        <v>29835101.230026666</v>
      </c>
      <c r="P306" s="150">
        <f>'Cheddar Sharpness'!P46</f>
        <v>776159.73841477931</v>
      </c>
      <c r="Q306" s="149">
        <f>'Cheddar Sharpness'!Q46</f>
        <v>2.6709842085570271E-2</v>
      </c>
    </row>
    <row r="307" spans="2:17" ht="15" thickBot="1">
      <c r="B307" s="509"/>
      <c r="C307" s="105" t="s">
        <v>97</v>
      </c>
      <c r="D307" s="148">
        <f>'Cheddar Sharpness'!D47</f>
        <v>45285452.230720505</v>
      </c>
      <c r="E307" s="147">
        <f>'Cheddar Sharpness'!E47</f>
        <v>-568358.86470994353</v>
      </c>
      <c r="F307" s="140">
        <f>'Cheddar Sharpness'!F47</f>
        <v>-1.2395019108162706E-2</v>
      </c>
      <c r="G307" s="146">
        <f>'Cheddar Sharpness'!G47</f>
        <v>5.0020584531647243</v>
      </c>
      <c r="H307" s="145">
        <f>'Cheddar Sharpness'!H47</f>
        <v>-0.11611138766618812</v>
      </c>
      <c r="I307" s="254">
        <f>'Cheddar Sharpness'!I47</f>
        <v>5.5821595037472189</v>
      </c>
      <c r="J307" s="255">
        <f>'Cheddar Sharpness'!J47</f>
        <v>1.1576575823796453E-2</v>
      </c>
      <c r="K307" s="140">
        <f>'Cheddar Sharpness'!K47</f>
        <v>2.0781623707219307E-3</v>
      </c>
      <c r="L307" s="144">
        <f>'Cheddar Sharpness'!L47</f>
        <v>252790617.55120715</v>
      </c>
      <c r="M307" s="143">
        <f>'Cheddar Sharpness'!M47</f>
        <v>-2641839.7172233164</v>
      </c>
      <c r="N307" s="140">
        <f>'Cheddar Sharpness'!N47</f>
        <v>-1.0342615599735797E-2</v>
      </c>
      <c r="O307" s="142">
        <f>'Cheddar Sharpness'!O47</f>
        <v>69124143.942439839</v>
      </c>
      <c r="P307" s="141">
        <f>'Cheddar Sharpness'!P47</f>
        <v>188742.67939947546</v>
      </c>
      <c r="Q307" s="140">
        <f>'Cheddar Sharpness'!Q47</f>
        <v>2.7379644702332302E-3</v>
      </c>
    </row>
    <row r="308" spans="2:17">
      <c r="B308" s="499" t="s">
        <v>69</v>
      </c>
      <c r="C308" s="362" t="s">
        <v>294</v>
      </c>
      <c r="D308" s="317">
        <f>Size!D51</f>
        <v>1414357.3118319265</v>
      </c>
      <c r="E308" s="318">
        <f>Size!E51</f>
        <v>523371.2330955714</v>
      </c>
      <c r="F308" s="321">
        <f>Size!F51</f>
        <v>0.58740674583585517</v>
      </c>
      <c r="G308" s="333">
        <f>Size!G51</f>
        <v>0.15622451800635725</v>
      </c>
      <c r="H308" s="334">
        <f>Size!H51</f>
        <v>5.677328444808373E-2</v>
      </c>
      <c r="I308" s="332">
        <f>Size!I51</f>
        <v>16.751517594846781</v>
      </c>
      <c r="J308" s="319">
        <f>Size!J51</f>
        <v>-3.3802040533929016</v>
      </c>
      <c r="K308" s="321">
        <f>Size!K51</f>
        <v>-0.1679043706472301</v>
      </c>
      <c r="L308" s="337">
        <f>Size!L51</f>
        <v>23692631.394552711</v>
      </c>
      <c r="M308" s="340">
        <f>Size!M51</f>
        <v>5755547.6649758443</v>
      </c>
      <c r="N308" s="321">
        <f>Size!N51</f>
        <v>0.32087421521511827</v>
      </c>
      <c r="O308" s="329">
        <f>Size!O51</f>
        <v>8689589.999101555</v>
      </c>
      <c r="P308" s="320">
        <f>Size!P51</f>
        <v>2772161.9865735732</v>
      </c>
      <c r="Q308" s="321">
        <f>Size!Q51</f>
        <v>0.46847413786944897</v>
      </c>
    </row>
    <row r="309" spans="2:17">
      <c r="B309" s="500"/>
      <c r="C309" s="362" t="s">
        <v>295</v>
      </c>
      <c r="D309" s="157">
        <f>Size!D52</f>
        <v>115070118.2431277</v>
      </c>
      <c r="E309" s="357">
        <f>Size!E52</f>
        <v>3179042.0146788657</v>
      </c>
      <c r="F309" s="325">
        <f>Size!F52</f>
        <v>2.8411935266295877E-2</v>
      </c>
      <c r="G309" s="313">
        <f>Size!G52</f>
        <v>12.710206684747153</v>
      </c>
      <c r="H309" s="335">
        <f>Size!H52</f>
        <v>0.22100419253316694</v>
      </c>
      <c r="I309" s="315">
        <f>Size!I52</f>
        <v>9.7669890245875433</v>
      </c>
      <c r="J309" s="358">
        <f>Size!J52</f>
        <v>-8.5208265570424047E-2</v>
      </c>
      <c r="K309" s="325">
        <f>Size!K52</f>
        <v>-8.6486560369172065E-3</v>
      </c>
      <c r="L309" s="338">
        <f>Size!L52</f>
        <v>1123888581.9386191</v>
      </c>
      <c r="M309" s="359">
        <f>Size!M52</f>
        <v>21515623.927836895</v>
      </c>
      <c r="N309" s="325">
        <f>Size!N52</f>
        <v>1.9517554173917293E-2</v>
      </c>
      <c r="O309" s="360">
        <f>Size!O52</f>
        <v>296047016.38398099</v>
      </c>
      <c r="P309" s="361">
        <f>Size!P52</f>
        <v>7688166.5164916515</v>
      </c>
      <c r="Q309" s="325">
        <f>Size!Q52</f>
        <v>2.6661801848719486E-2</v>
      </c>
    </row>
    <row r="310" spans="2:17">
      <c r="B310" s="500"/>
      <c r="C310" s="100" t="s">
        <v>96</v>
      </c>
      <c r="D310" s="157">
        <f>Size!D53</f>
        <v>367134777.29347426</v>
      </c>
      <c r="E310" s="322">
        <f>Size!E53</f>
        <v>12358039.510424614</v>
      </c>
      <c r="F310" s="325">
        <f>Size!F53</f>
        <v>3.4833285822650828E-2</v>
      </c>
      <c r="G310" s="313">
        <f>Size!G53</f>
        <v>40.552308208281183</v>
      </c>
      <c r="H310" s="335">
        <f>Size!H53</f>
        <v>0.95238060857650453</v>
      </c>
      <c r="I310" s="315">
        <f>Size!I53</f>
        <v>6.2119476608392592</v>
      </c>
      <c r="J310" s="323">
        <f>Size!J53</f>
        <v>-3.6842921316710964E-2</v>
      </c>
      <c r="K310" s="325">
        <f>Size!K53</f>
        <v>-5.8960083287027589E-3</v>
      </c>
      <c r="L310" s="338">
        <f>Size!L53</f>
        <v>2280622021.0209398</v>
      </c>
      <c r="M310" s="341">
        <f>Size!M53</f>
        <v>63696483.194200993</v>
      </c>
      <c r="N310" s="325">
        <f>Size!N53</f>
        <v>2.8731900150621621E-2</v>
      </c>
      <c r="O310" s="330">
        <f>Size!O53</f>
        <v>718472878.4639051</v>
      </c>
      <c r="P310" s="324">
        <f>Size!P53</f>
        <v>23592364.025921941</v>
      </c>
      <c r="Q310" s="325">
        <f>Size!Q53</f>
        <v>3.3951684549686015E-2</v>
      </c>
    </row>
    <row r="311" spans="2:17">
      <c r="B311" s="500"/>
      <c r="C311" s="100" t="s">
        <v>95</v>
      </c>
      <c r="D311" s="157">
        <f>Size!D54</f>
        <v>90002200.334521338</v>
      </c>
      <c r="E311" s="322">
        <f>Size!E54</f>
        <v>-2125181.0294468403</v>
      </c>
      <c r="F311" s="325">
        <f>Size!F54</f>
        <v>-2.3067854507346466E-2</v>
      </c>
      <c r="G311" s="313">
        <f>Size!G54</f>
        <v>9.941300016019623</v>
      </c>
      <c r="H311" s="335">
        <f>Size!H54</f>
        <v>-0.3418928865389006</v>
      </c>
      <c r="I311" s="315">
        <f>Size!I54</f>
        <v>5.4258548507299746</v>
      </c>
      <c r="J311" s="323">
        <f>Size!J54</f>
        <v>0.11250477629676148</v>
      </c>
      <c r="K311" s="325">
        <f>Size!K54</f>
        <v>2.1173981522149679E-2</v>
      </c>
      <c r="L311" s="338">
        <f>Size!L54</f>
        <v>488338875.26143354</v>
      </c>
      <c r="M311" s="341">
        <f>Size!M54</f>
        <v>-1166153.3661438227</v>
      </c>
      <c r="N311" s="325">
        <f>Size!N54</f>
        <v>-2.3823113102910518E-3</v>
      </c>
      <c r="O311" s="330">
        <f>Size!O54</f>
        <v>116377809.00877428</v>
      </c>
      <c r="P311" s="324">
        <f>Size!P54</f>
        <v>-2485392.0553228408</v>
      </c>
      <c r="Q311" s="325">
        <f>Size!Q54</f>
        <v>-2.0909684688557143E-2</v>
      </c>
    </row>
    <row r="312" spans="2:17">
      <c r="B312" s="500"/>
      <c r="C312" s="100" t="s">
        <v>94</v>
      </c>
      <c r="D312" s="157">
        <f>Size!D55</f>
        <v>141618530.16921595</v>
      </c>
      <c r="E312" s="322">
        <f>Size!E55</f>
        <v>176705.20700365305</v>
      </c>
      <c r="F312" s="325">
        <f>Size!F55</f>
        <v>1.2493136810901707E-3</v>
      </c>
      <c r="G312" s="313">
        <f>Size!G55</f>
        <v>15.642643079914761</v>
      </c>
      <c r="H312" s="335">
        <f>Size!H55</f>
        <v>-0.14499300658322944</v>
      </c>
      <c r="I312" s="315">
        <f>Size!I55</f>
        <v>5.4496994271275172</v>
      </c>
      <c r="J312" s="323">
        <f>Size!J55</f>
        <v>2.8693133138479432E-2</v>
      </c>
      <c r="K312" s="325">
        <f>Size!K55</f>
        <v>5.2929532973048149E-3</v>
      </c>
      <c r="L312" s="338">
        <f>Size!L55</f>
        <v>771778422.7338171</v>
      </c>
      <c r="M312" s="341">
        <f>Size!M55</f>
        <v>5021399.3803684711</v>
      </c>
      <c r="N312" s="325">
        <f>Size!N55</f>
        <v>6.5488795373626184E-3</v>
      </c>
      <c r="O312" s="330">
        <f>Size!O55</f>
        <v>135750104.09853402</v>
      </c>
      <c r="P312" s="324">
        <f>Size!P55</f>
        <v>392933.13336482644</v>
      </c>
      <c r="Q312" s="325">
        <f>Size!Q55</f>
        <v>2.902935474810847E-3</v>
      </c>
    </row>
    <row r="313" spans="2:17" ht="15" thickBot="1">
      <c r="B313" s="501"/>
      <c r="C313" s="95" t="s">
        <v>93</v>
      </c>
      <c r="D313" s="148">
        <f>Size!D56</f>
        <v>120621113.07133138</v>
      </c>
      <c r="E313" s="147">
        <f>Size!E56</f>
        <v>367453.08173373342</v>
      </c>
      <c r="F313" s="328">
        <f>Size!F56</f>
        <v>3.0556498801410231E-3</v>
      </c>
      <c r="G313" s="314">
        <f>Size!G56</f>
        <v>13.323348416498566</v>
      </c>
      <c r="H313" s="336">
        <f>Size!H56</f>
        <v>-9.9279738168142728E-2</v>
      </c>
      <c r="I313" s="316">
        <f>Size!I56</f>
        <v>4.0158288111771556</v>
      </c>
      <c r="J313" s="326">
        <f>Size!J56</f>
        <v>4.8910865422596483E-2</v>
      </c>
      <c r="K313" s="328">
        <f>Size!K56</f>
        <v>1.232968921753006E-2</v>
      </c>
      <c r="L313" s="339">
        <f>Size!L56</f>
        <v>484393741.10810995</v>
      </c>
      <c r="M313" s="342">
        <f>Size!M56</f>
        <v>7357339.2527080178</v>
      </c>
      <c r="N313" s="328">
        <f>Size!N56</f>
        <v>1.5423014311050745E-2</v>
      </c>
      <c r="O313" s="331">
        <f>Size!O56</f>
        <v>58196628.783939652</v>
      </c>
      <c r="P313" s="327">
        <f>Size!P56</f>
        <v>74561.462949074805</v>
      </c>
      <c r="Q313" s="328">
        <f>Size!Q56</f>
        <v>1.2828425826165891E-3</v>
      </c>
    </row>
    <row r="314" spans="2:17">
      <c r="B314" s="499" t="s">
        <v>92</v>
      </c>
      <c r="C314" s="120" t="s">
        <v>189</v>
      </c>
      <c r="D314" s="129">
        <f>Variety!D395</f>
        <v>140112.57182917855</v>
      </c>
      <c r="E314" s="128">
        <f>Variety!E395</f>
        <v>29610.499266612984</v>
      </c>
      <c r="F314" s="127">
        <f>Variety!F395</f>
        <v>0.26796329317577017</v>
      </c>
      <c r="G314" s="133">
        <f>Variety!G395</f>
        <v>1.5476300661459507E-2</v>
      </c>
      <c r="H314" s="132">
        <f>Variety!H395</f>
        <v>3.1421377723165073E-3</v>
      </c>
      <c r="I314" s="256">
        <f>Variety!I395</f>
        <v>5.4799946761450382</v>
      </c>
      <c r="J314" s="257">
        <f>Variety!J395</f>
        <v>-0.30775025002060818</v>
      </c>
      <c r="K314" s="127">
        <f>Variety!K395</f>
        <v>-5.3172738941778361E-2</v>
      </c>
      <c r="L314" s="131">
        <f>Variety!L395</f>
        <v>767816.14768488763</v>
      </c>
      <c r="M314" s="130">
        <f>Variety!M395</f>
        <v>128258.33788011072</v>
      </c>
      <c r="N314" s="127">
        <f>Variety!N395</f>
        <v>0.20054221199997727</v>
      </c>
      <c r="O314" s="129">
        <f>Variety!O395</f>
        <v>261406.86758053119</v>
      </c>
      <c r="P314" s="128">
        <f>Variety!P395</f>
        <v>70764.271701680875</v>
      </c>
      <c r="Q314" s="127">
        <f>Variety!Q395</f>
        <v>0.37118814594116312</v>
      </c>
    </row>
    <row r="315" spans="2:17">
      <c r="B315" s="500"/>
      <c r="C315" s="120" t="s">
        <v>176</v>
      </c>
      <c r="D315" s="124">
        <f>Variety!D396</f>
        <v>1154201.9739691573</v>
      </c>
      <c r="E315" s="88">
        <f>Variety!E396</f>
        <v>-35838.355186813744</v>
      </c>
      <c r="F315" s="87">
        <f>Variety!F396</f>
        <v>-3.0115244255824406E-2</v>
      </c>
      <c r="G315" s="126">
        <f>Variety!G396</f>
        <v>0.12748875093788553</v>
      </c>
      <c r="H315" s="90">
        <f>Variety!H396</f>
        <v>-5.3427057404353551E-3</v>
      </c>
      <c r="I315" s="258">
        <f>Variety!I396</f>
        <v>11.436729439493112</v>
      </c>
      <c r="J315" s="259">
        <f>Variety!J396</f>
        <v>0.13148649631590636</v>
      </c>
      <c r="K315" s="87">
        <f>Variety!K396</f>
        <v>1.1630576802001358E-2</v>
      </c>
      <c r="L315" s="125">
        <f>Variety!L396</f>
        <v>13200295.694814123</v>
      </c>
      <c r="M315" s="89">
        <f>Variety!M396</f>
        <v>-253399.33847269788</v>
      </c>
      <c r="N315" s="87">
        <f>Variety!N396</f>
        <v>-1.8834925115051523E-2</v>
      </c>
      <c r="O315" s="124">
        <f>Variety!O396</f>
        <v>2530919.12218379</v>
      </c>
      <c r="P315" s="88">
        <f>Variety!P396</f>
        <v>-100712.59007528797</v>
      </c>
      <c r="Q315" s="87">
        <f>Variety!Q396</f>
        <v>-3.8270016889571913E-2</v>
      </c>
    </row>
    <row r="316" spans="2:17">
      <c r="B316" s="500"/>
      <c r="C316" s="120" t="s">
        <v>171</v>
      </c>
      <c r="D316" s="124">
        <f>Variety!D397</f>
        <v>5222731.2027535625</v>
      </c>
      <c r="E316" s="88">
        <f>Variety!E397</f>
        <v>-347272.8943271758</v>
      </c>
      <c r="F316" s="87">
        <f>Variety!F397</f>
        <v>-6.2346972870124626E-2</v>
      </c>
      <c r="G316" s="126">
        <f>Variety!G397</f>
        <v>0.57688298282287021</v>
      </c>
      <c r="H316" s="90">
        <f>Variety!H397</f>
        <v>-4.4836920101931965E-2</v>
      </c>
      <c r="I316" s="258">
        <f>Variety!I397</f>
        <v>9.0033146779734032</v>
      </c>
      <c r="J316" s="259">
        <f>Variety!J397</f>
        <v>-0.11754070388762905</v>
      </c>
      <c r="K316" s="87">
        <f>Variety!K397</f>
        <v>-1.2887026377085904E-2</v>
      </c>
      <c r="L316" s="125">
        <f>Variety!L397</f>
        <v>47021892.496860832</v>
      </c>
      <c r="M316" s="89">
        <f>Variety!M397</f>
        <v>-3781309.3489860147</v>
      </c>
      <c r="N316" s="87">
        <f>Variety!N397</f>
        <v>-7.4430532163301755E-2</v>
      </c>
      <c r="O316" s="124">
        <f>Variety!O397</f>
        <v>10847331.781594947</v>
      </c>
      <c r="P316" s="88">
        <f>Variety!P397</f>
        <v>-687260.89730965905</v>
      </c>
      <c r="Q316" s="87">
        <f>Variety!Q397</f>
        <v>-5.9582589211544267E-2</v>
      </c>
    </row>
    <row r="317" spans="2:17">
      <c r="B317" s="500"/>
      <c r="C317" s="120" t="s">
        <v>173</v>
      </c>
      <c r="D317" s="124">
        <f>Variety!D398</f>
        <v>2117828.3984529846</v>
      </c>
      <c r="E317" s="88">
        <f>Variety!E398</f>
        <v>-212550.3041135543</v>
      </c>
      <c r="F317" s="87">
        <f>Variety!F398</f>
        <v>-9.1208482071804112E-2</v>
      </c>
      <c r="G317" s="126">
        <f>Variety!G398</f>
        <v>0.23392725303619044</v>
      </c>
      <c r="H317" s="90">
        <f>Variety!H398</f>
        <v>-2.61879633057579E-2</v>
      </c>
      <c r="I317" s="258">
        <f>Variety!I398</f>
        <v>15.357557744166705</v>
      </c>
      <c r="J317" s="259">
        <f>Variety!J398</f>
        <v>0.44891789735510024</v>
      </c>
      <c r="K317" s="87">
        <f>Variety!K398</f>
        <v>3.0111257765147961E-2</v>
      </c>
      <c r="L317" s="125">
        <f>Variety!L398</f>
        <v>32524671.921477806</v>
      </c>
      <c r="M317" s="89">
        <f>Variety!M398</f>
        <v>-2218104.8617668264</v>
      </c>
      <c r="N317" s="87">
        <f>Variety!N398</f>
        <v>-6.384362642068811E-2</v>
      </c>
      <c r="O317" s="124">
        <f>Variety!O398</f>
        <v>6810810.3879500516</v>
      </c>
      <c r="P317" s="88">
        <f>Variety!P398</f>
        <v>-705660.31899441034</v>
      </c>
      <c r="Q317" s="87">
        <f>Variety!Q398</f>
        <v>-9.3881869098811396E-2</v>
      </c>
    </row>
    <row r="318" spans="2:17">
      <c r="B318" s="500"/>
      <c r="C318" s="120" t="s">
        <v>169</v>
      </c>
      <c r="D318" s="124">
        <f>Variety!D399</f>
        <v>3189058.6994382357</v>
      </c>
      <c r="E318" s="88">
        <f>Variety!E399</f>
        <v>-254806.60677239578</v>
      </c>
      <c r="F318" s="87">
        <f>Variety!F399</f>
        <v>-7.3988551849829942E-2</v>
      </c>
      <c r="G318" s="126">
        <f>Variety!G399</f>
        <v>0.35225126921316696</v>
      </c>
      <c r="H318" s="90">
        <f>Variety!H399</f>
        <v>-3.2150531314329489E-2</v>
      </c>
      <c r="I318" s="258">
        <f>Variety!I399</f>
        <v>14.82512846094866</v>
      </c>
      <c r="J318" s="259">
        <f>Variety!J399</f>
        <v>0.12514824326593121</v>
      </c>
      <c r="K318" s="87">
        <f>Variety!K399</f>
        <v>8.5134973933767167E-3</v>
      </c>
      <c r="L318" s="125">
        <f>Variety!L399</f>
        <v>47278204.888677709</v>
      </c>
      <c r="M318" s="89">
        <f>Variety!M399</f>
        <v>-3346546.9849824458</v>
      </c>
      <c r="N318" s="87">
        <f>Variety!N399</f>
        <v>-6.6104955799766399E-2</v>
      </c>
      <c r="O318" s="124">
        <f>Variety!O399</f>
        <v>6936807.4261193275</v>
      </c>
      <c r="P318" s="88">
        <f>Variety!P399</f>
        <v>-633262.20808799937</v>
      </c>
      <c r="Q318" s="87">
        <f>Variety!Q399</f>
        <v>-8.3653419147749916E-2</v>
      </c>
    </row>
    <row r="319" spans="2:17">
      <c r="B319" s="500"/>
      <c r="C319" s="120" t="s">
        <v>233</v>
      </c>
      <c r="D319" s="124">
        <f>Variety!D400</f>
        <v>1060043.5711484256</v>
      </c>
      <c r="E319" s="88">
        <f>Variety!E400</f>
        <v>215920.4631313784</v>
      </c>
      <c r="F319" s="87">
        <f>Variety!F400</f>
        <v>0.25579262204846293</v>
      </c>
      <c r="G319" s="126">
        <f>Variety!G400</f>
        <v>0.11708837263612208</v>
      </c>
      <c r="H319" s="90">
        <f>Variety!H400</f>
        <v>2.2867950599449807E-2</v>
      </c>
      <c r="I319" s="258">
        <f>Variety!I400</f>
        <v>13.359521573859217</v>
      </c>
      <c r="J319" s="259">
        <f>Variety!J400</f>
        <v>-0.56666828911131795</v>
      </c>
      <c r="K319" s="87">
        <f>Variety!K400</f>
        <v>-4.0690834656654927E-2</v>
      </c>
      <c r="L319" s="125">
        <f>Variety!L400</f>
        <v>14161674.95798816</v>
      </c>
      <c r="M319" s="89">
        <f>Variety!M400</f>
        <v>2406256.2880219761</v>
      </c>
      <c r="N319" s="87">
        <f>Variety!N400</f>
        <v>0.20469337210164187</v>
      </c>
      <c r="O319" s="124">
        <f>Variety!O400</f>
        <v>2178316.039287637</v>
      </c>
      <c r="P319" s="88">
        <f>Variety!P400</f>
        <v>478706.29329579533</v>
      </c>
      <c r="Q319" s="87">
        <f>Variety!Q400</f>
        <v>0.28165659465340181</v>
      </c>
    </row>
    <row r="320" spans="2:17">
      <c r="B320" s="500"/>
      <c r="C320" s="120" t="s">
        <v>153</v>
      </c>
      <c r="D320" s="124">
        <f>Variety!D401</f>
        <v>185447196.24760115</v>
      </c>
      <c r="E320" s="88">
        <f>Variety!E401</f>
        <v>1619474.7157421112</v>
      </c>
      <c r="F320" s="87">
        <f>Variety!F401</f>
        <v>8.809741546306666E-3</v>
      </c>
      <c r="G320" s="126">
        <f>Variety!G401</f>
        <v>20.483790487063732</v>
      </c>
      <c r="H320" s="90">
        <f>Variety!H401</f>
        <v>-3.4929282922519178E-2</v>
      </c>
      <c r="I320" s="258">
        <f>Variety!I401</f>
        <v>6.0003445295438693</v>
      </c>
      <c r="J320" s="259">
        <f>Variety!J401</f>
        <v>-6.2890993212940671E-3</v>
      </c>
      <c r="K320" s="87">
        <f>Variety!K401</f>
        <v>-1.0470256236490771E-3</v>
      </c>
      <c r="L320" s="125">
        <f>Variety!L401</f>
        <v>1112747069.5235419</v>
      </c>
      <c r="M320" s="89">
        <f>Variety!M401</f>
        <v>8561295.4526166916</v>
      </c>
      <c r="N320" s="87">
        <f>Variety!N401</f>
        <v>7.7534918975208367E-3</v>
      </c>
      <c r="O320" s="124">
        <f>Variety!O401</f>
        <v>310409893.20975202</v>
      </c>
      <c r="P320" s="88">
        <f>Variety!P401</f>
        <v>4446754.0128260851</v>
      </c>
      <c r="Q320" s="87">
        <f>Variety!Q401</f>
        <v>1.453362658161262E-2</v>
      </c>
    </row>
    <row r="321" spans="2:17">
      <c r="B321" s="500"/>
      <c r="C321" s="120" t="s">
        <v>234</v>
      </c>
      <c r="D321" s="124">
        <f>Variety!D402</f>
        <v>15489655.678110557</v>
      </c>
      <c r="E321" s="88">
        <f>Variety!E402</f>
        <v>-570033.12774575129</v>
      </c>
      <c r="F321" s="87">
        <f>Variety!F402</f>
        <v>-3.5494655882614842E-2</v>
      </c>
      <c r="G321" s="126">
        <f>Variety!G402</f>
        <v>1.7109283291808084</v>
      </c>
      <c r="H321" s="90">
        <f>Variety!H402</f>
        <v>-8.1642733848121818E-2</v>
      </c>
      <c r="I321" s="258">
        <f>Variety!I402</f>
        <v>4.9632722403022589</v>
      </c>
      <c r="J321" s="259">
        <f>Variety!J402</f>
        <v>-1.5851503330646999E-2</v>
      </c>
      <c r="K321" s="87">
        <f>Variety!K402</f>
        <v>-3.1835929667177352E-3</v>
      </c>
      <c r="L321" s="125">
        <f>Variety!L402</f>
        <v>76879378.039006382</v>
      </c>
      <c r="M321" s="89">
        <f>Variety!M402</f>
        <v>-3083799.8095883429</v>
      </c>
      <c r="N321" s="87">
        <f>Variety!N402</f>
        <v>-3.8565248312508599E-2</v>
      </c>
      <c r="O321" s="124">
        <f>Variety!O402</f>
        <v>24686674.147104446</v>
      </c>
      <c r="P321" s="88">
        <f>Variety!P402</f>
        <v>-582755.94362672791</v>
      </c>
      <c r="Q321" s="87">
        <f>Variety!Q402</f>
        <v>-2.3061697138966452E-2</v>
      </c>
    </row>
    <row r="322" spans="2:17">
      <c r="B322" s="500"/>
      <c r="C322" s="120" t="s">
        <v>235</v>
      </c>
      <c r="D322" s="124">
        <f>Variety!D403</f>
        <v>49016312.748705417</v>
      </c>
      <c r="E322" s="88">
        <f>Variety!E403</f>
        <v>57434.973546102643</v>
      </c>
      <c r="F322" s="87">
        <f>Variety!F403</f>
        <v>1.1731268394236749E-3</v>
      </c>
      <c r="G322" s="126">
        <f>Variety!G403</f>
        <v>5.4141550862398669</v>
      </c>
      <c r="H322" s="90">
        <f>Variety!H403</f>
        <v>-5.0600092958717369E-2</v>
      </c>
      <c r="I322" s="258">
        <f>Variety!I403</f>
        <v>4.8317756183174279</v>
      </c>
      <c r="J322" s="259">
        <f>Variety!J403</f>
        <v>1.3591876820607141E-2</v>
      </c>
      <c r="K322" s="87">
        <f>Variety!K403</f>
        <v>2.8209544404765017E-3</v>
      </c>
      <c r="L322" s="125">
        <f>Variety!L403</f>
        <v>236835824.83901653</v>
      </c>
      <c r="M322" s="89">
        <f>Variety!M403</f>
        <v>942955.94081386924</v>
      </c>
      <c r="N322" s="87">
        <f>Variety!N403</f>
        <v>3.9973906172669979E-3</v>
      </c>
      <c r="O322" s="124">
        <f>Variety!O403</f>
        <v>65699244.97443644</v>
      </c>
      <c r="P322" s="88">
        <f>Variety!P403</f>
        <v>1325037.5175465718</v>
      </c>
      <c r="Q322" s="87">
        <f>Variety!Q403</f>
        <v>2.0583360477624879E-2</v>
      </c>
    </row>
    <row r="323" spans="2:17">
      <c r="B323" s="500"/>
      <c r="C323" s="120" t="s">
        <v>236</v>
      </c>
      <c r="D323" s="124">
        <f>Variety!D404</f>
        <v>2233952.6886254968</v>
      </c>
      <c r="E323" s="88">
        <f>Variety!E404</f>
        <v>8343.8325243401341</v>
      </c>
      <c r="F323" s="87">
        <f>Variety!F404</f>
        <v>3.7490111982017098E-3</v>
      </c>
      <c r="G323" s="126">
        <f>Variety!G404</f>
        <v>0.24675389953440358</v>
      </c>
      <c r="H323" s="90">
        <f>Variety!H404</f>
        <v>-1.666980925809497E-3</v>
      </c>
      <c r="I323" s="258">
        <f>Variety!I404</f>
        <v>6.2483259892721019</v>
      </c>
      <c r="J323" s="259">
        <f>Variety!J404</f>
        <v>-9.4301274823917147E-2</v>
      </c>
      <c r="K323" s="87">
        <f>Variety!K404</f>
        <v>-1.4867856945927188E-2</v>
      </c>
      <c r="L323" s="125">
        <f>Variety!L404</f>
        <v>13958464.64314298</v>
      </c>
      <c r="M323" s="89">
        <f>Variety!M404</f>
        <v>-157742.76677777059</v>
      </c>
      <c r="N323" s="87">
        <f>Variety!N404</f>
        <v>-1.1174585509909008E-2</v>
      </c>
      <c r="O323" s="124">
        <f>Variety!O404</f>
        <v>3943431.9752080594</v>
      </c>
      <c r="P323" s="88">
        <f>Variety!P404</f>
        <v>113064.928129395</v>
      </c>
      <c r="Q323" s="87">
        <f>Variety!Q404</f>
        <v>2.9518040109400769E-2</v>
      </c>
    </row>
    <row r="324" spans="2:17">
      <c r="B324" s="500"/>
      <c r="C324" s="120" t="s">
        <v>160</v>
      </c>
      <c r="D324" s="124">
        <f>Variety!D405</f>
        <v>9917578.5436942037</v>
      </c>
      <c r="E324" s="88">
        <f>Variety!E405</f>
        <v>-902872.08730772696</v>
      </c>
      <c r="F324" s="87">
        <f>Variety!F405</f>
        <v>-8.3441264887886155E-2</v>
      </c>
      <c r="G324" s="126">
        <f>Variety!G405</f>
        <v>1.0954579262379036</v>
      </c>
      <c r="H324" s="90">
        <f>Variety!H405</f>
        <v>-0.11231309127982736</v>
      </c>
      <c r="I324" s="258">
        <f>Variety!I405</f>
        <v>5.5152611206742002</v>
      </c>
      <c r="J324" s="259">
        <f>Variety!J405</f>
        <v>5.3814354403338704E-2</v>
      </c>
      <c r="K324" s="87">
        <f>Variety!K405</f>
        <v>9.8534979294659982E-3</v>
      </c>
      <c r="L324" s="125">
        <f>Variety!L405</f>
        <v>54698035.353269294</v>
      </c>
      <c r="M324" s="89">
        <f>Variety!M405</f>
        <v>-4397279.7550097033</v>
      </c>
      <c r="N324" s="87">
        <f>Variety!N405</f>
        <v>-7.4409955289225005E-2</v>
      </c>
      <c r="O324" s="124">
        <f>Variety!O405</f>
        <v>10180993.378448645</v>
      </c>
      <c r="P324" s="88">
        <f>Variety!P405</f>
        <v>-939339.05477438122</v>
      </c>
      <c r="Q324" s="87">
        <f>Variety!Q405</f>
        <v>-8.4470411331231302E-2</v>
      </c>
    </row>
    <row r="325" spans="2:17">
      <c r="B325" s="500"/>
      <c r="C325" s="120" t="s">
        <v>155</v>
      </c>
      <c r="D325" s="124">
        <f>Variety!D406</f>
        <v>68086481.478249133</v>
      </c>
      <c r="E325" s="88">
        <f>Variety!E406</f>
        <v>-2575286.5089687854</v>
      </c>
      <c r="F325" s="87">
        <f>Variety!F406</f>
        <v>-3.6445260037006599E-2</v>
      </c>
      <c r="G325" s="126">
        <f>Variety!G406</f>
        <v>7.5205732403724115</v>
      </c>
      <c r="H325" s="90">
        <f>Variety!H406</f>
        <v>-0.3666431364580589</v>
      </c>
      <c r="I325" s="258">
        <f>Variety!I406</f>
        <v>4.8580286914516568</v>
      </c>
      <c r="J325" s="259">
        <f>Variety!J406</f>
        <v>-4.1855214332170654E-2</v>
      </c>
      <c r="K325" s="87">
        <f>Variety!K406</f>
        <v>-8.5420828609356885E-3</v>
      </c>
      <c r="L325" s="125">
        <f>Variety!L406</f>
        <v>330766080.52132612</v>
      </c>
      <c r="M325" s="89">
        <f>Variety!M406</f>
        <v>-15468379.193473816</v>
      </c>
      <c r="N325" s="87">
        <f>Variety!N406</f>
        <v>-4.4676024466817718E-2</v>
      </c>
      <c r="O325" s="124">
        <f>Variety!O406</f>
        <v>73484845.667505816</v>
      </c>
      <c r="P325" s="88">
        <f>Variety!P406</f>
        <v>-2713477.4540641755</v>
      </c>
      <c r="Q325" s="87">
        <f>Variety!Q406</f>
        <v>-3.5610724001563399E-2</v>
      </c>
    </row>
    <row r="326" spans="2:17">
      <c r="B326" s="500"/>
      <c r="C326" s="120" t="s">
        <v>168</v>
      </c>
      <c r="D326" s="124">
        <f>Variety!D407</f>
        <v>2663399.5807197792</v>
      </c>
      <c r="E326" s="88">
        <f>Variety!E407</f>
        <v>-51205.90839117812</v>
      </c>
      <c r="F326" s="87">
        <f>Variety!F407</f>
        <v>-1.8863112373631953E-2</v>
      </c>
      <c r="G326" s="126">
        <f>Variety!G407</f>
        <v>0.29418896644819481</v>
      </c>
      <c r="H326" s="90">
        <f>Variety!H407</f>
        <v>-8.8133710283148647E-3</v>
      </c>
      <c r="I326" s="258">
        <f>Variety!I407</f>
        <v>5.611984319594252</v>
      </c>
      <c r="J326" s="259">
        <f>Variety!J407</f>
        <v>-0.16277451951538513</v>
      </c>
      <c r="K326" s="87">
        <f>Variety!K407</f>
        <v>-2.8187241069357279E-2</v>
      </c>
      <c r="L326" s="125">
        <f>Variety!L407</f>
        <v>14946956.683813307</v>
      </c>
      <c r="M326" s="89">
        <f>Variety!M407</f>
        <v>-729235.35912573338</v>
      </c>
      <c r="N326" s="87">
        <f>Variety!N407</f>
        <v>-4.6518654347195224E-2</v>
      </c>
      <c r="O326" s="124">
        <f>Variety!O407</f>
        <v>4603491.741218227</v>
      </c>
      <c r="P326" s="88">
        <f>Variety!P407</f>
        <v>-106815.8632489806</v>
      </c>
      <c r="Q326" s="87">
        <f>Variety!Q407</f>
        <v>-2.267704621831439E-2</v>
      </c>
    </row>
    <row r="327" spans="2:17">
      <c r="B327" s="500"/>
      <c r="C327" s="120" t="s">
        <v>157</v>
      </c>
      <c r="D327" s="124">
        <f>Variety!D408</f>
        <v>55169853.276534721</v>
      </c>
      <c r="E327" s="88">
        <f>Variety!E408</f>
        <v>2485687.9655238241</v>
      </c>
      <c r="F327" s="87">
        <f>Variety!F408</f>
        <v>4.7180930946709325E-2</v>
      </c>
      <c r="G327" s="126">
        <f>Variety!G408</f>
        <v>6.0938517194389874</v>
      </c>
      <c r="H327" s="90">
        <f>Variety!H408</f>
        <v>0.21328259023442531</v>
      </c>
      <c r="I327" s="258">
        <f>Variety!I408</f>
        <v>5.4349666326178356</v>
      </c>
      <c r="J327" s="259">
        <f>Variety!J408</f>
        <v>-0.11834071951851399</v>
      </c>
      <c r="K327" s="87">
        <f>Variety!K408</f>
        <v>-2.1309953153050044E-2</v>
      </c>
      <c r="L327" s="125">
        <f>Variety!L408</f>
        <v>299846311.68438798</v>
      </c>
      <c r="M327" s="89">
        <f>Variety!M408</f>
        <v>7274949.1215843558</v>
      </c>
      <c r="N327" s="87">
        <f>Variety!N408</f>
        <v>2.4865554365467703E-2</v>
      </c>
      <c r="O327" s="124">
        <f>Variety!O408</f>
        <v>89287452.086169854</v>
      </c>
      <c r="P327" s="88">
        <f>Variety!P408</f>
        <v>3538875.6904042959</v>
      </c>
      <c r="Q327" s="87">
        <f>Variety!Q408</f>
        <v>4.1270372514068385E-2</v>
      </c>
    </row>
    <row r="328" spans="2:17" ht="15" customHeight="1">
      <c r="B328" s="500"/>
      <c r="C328" s="120" t="s">
        <v>178</v>
      </c>
      <c r="D328" s="124">
        <f>Variety!D409</f>
        <v>2236457.117499914</v>
      </c>
      <c r="E328" s="88">
        <f>Variety!E409</f>
        <v>400788.28717725677</v>
      </c>
      <c r="F328" s="87">
        <f>Variety!F409</f>
        <v>0.21833365613491942</v>
      </c>
      <c r="G328" s="126">
        <f>Variety!G409</f>
        <v>0.24703052920253196</v>
      </c>
      <c r="H328" s="90">
        <f>Variety!H409</f>
        <v>4.2134477584108071E-2</v>
      </c>
      <c r="I328" s="258">
        <f>Variety!I409</f>
        <v>8.2028872622413189</v>
      </c>
      <c r="J328" s="259">
        <f>Variety!J409</f>
        <v>0.11172526836085339</v>
      </c>
      <c r="K328" s="87">
        <f>Variety!K409</f>
        <v>1.3808309417776311E-2</v>
      </c>
      <c r="L328" s="125">
        <f>Variety!L409</f>
        <v>18345405.601688981</v>
      </c>
      <c r="M328" s="89">
        <f>Variety!M409</f>
        <v>3492711.7284312863</v>
      </c>
      <c r="N328" s="87">
        <f>Variety!N409</f>
        <v>0.23515678423292091</v>
      </c>
      <c r="O328" s="124">
        <f>Variety!O409</f>
        <v>3175256.9289310849</v>
      </c>
      <c r="P328" s="88">
        <f>Variety!P409</f>
        <v>587855.65006601531</v>
      </c>
      <c r="Q328" s="87">
        <f>Variety!Q409</f>
        <v>0.22719925775250085</v>
      </c>
    </row>
    <row r="329" spans="2:17">
      <c r="B329" s="500"/>
      <c r="C329" s="120" t="s">
        <v>154</v>
      </c>
      <c r="D329" s="124">
        <f>Variety!D410</f>
        <v>86598235.137385383</v>
      </c>
      <c r="E329" s="88">
        <f>Variety!E410</f>
        <v>845354.88433590531</v>
      </c>
      <c r="F329" s="87">
        <f>Variety!F410</f>
        <v>9.8580348769782972E-3</v>
      </c>
      <c r="G329" s="126">
        <f>Variety!G410</f>
        <v>9.5653109941619228</v>
      </c>
      <c r="H329" s="90">
        <f>Variety!H410</f>
        <v>-6.3646199350806398E-3</v>
      </c>
      <c r="I329" s="258">
        <f>Variety!I410</f>
        <v>6.2059319621301645</v>
      </c>
      <c r="J329" s="259">
        <f>Variety!J410</f>
        <v>-0.12781529918932577</v>
      </c>
      <c r="K329" s="87">
        <f>Variety!K410</f>
        <v>-2.0180044121731879E-2</v>
      </c>
      <c r="L329" s="125">
        <f>Variety!L410</f>
        <v>537422755.30316341</v>
      </c>
      <c r="M329" s="89">
        <f>Variety!M410</f>
        <v>-5714315.1498469114</v>
      </c>
      <c r="N329" s="87">
        <f>Variety!N410</f>
        <v>-1.0520944823524593E-2</v>
      </c>
      <c r="O329" s="124">
        <f>Variety!O410</f>
        <v>148422144.554315</v>
      </c>
      <c r="P329" s="88">
        <f>Variety!P410</f>
        <v>615599.16559535265</v>
      </c>
      <c r="Q329" s="87">
        <f>Variety!Q410</f>
        <v>4.1648978668459846E-3</v>
      </c>
    </row>
    <row r="330" spans="2:17">
      <c r="B330" s="500"/>
      <c r="C330" s="120" t="s">
        <v>237</v>
      </c>
      <c r="D330" s="124">
        <f>Variety!D411</f>
        <v>459712.08442212385</v>
      </c>
      <c r="E330" s="88">
        <f>Variety!E411</f>
        <v>61790.581306731096</v>
      </c>
      <c r="F330" s="87">
        <f>Variety!F411</f>
        <v>0.15528334312914102</v>
      </c>
      <c r="G330" s="126">
        <f>Variety!G411</f>
        <v>5.0778044706059816E-2</v>
      </c>
      <c r="H330" s="90">
        <f>Variety!H411</f>
        <v>6.3623290303290864E-3</v>
      </c>
      <c r="I330" s="258">
        <f>Variety!I411</f>
        <v>14.849059764699769</v>
      </c>
      <c r="J330" s="259">
        <f>Variety!J411</f>
        <v>-0.57245513328560271</v>
      </c>
      <c r="K330" s="87">
        <f>Variety!K411</f>
        <v>-3.7120551195679669E-2</v>
      </c>
      <c r="L330" s="125">
        <f>Variety!L411</f>
        <v>6826292.216138823</v>
      </c>
      <c r="M330" s="89">
        <f>Variety!M411</f>
        <v>689739.82761606108</v>
      </c>
      <c r="N330" s="87">
        <f>Variety!N411</f>
        <v>0.11239858864499983</v>
      </c>
      <c r="O330" s="124">
        <f>Variety!O411</f>
        <v>1031862.5570923539</v>
      </c>
      <c r="P330" s="88">
        <f>Variety!P411</f>
        <v>118356.5814350741</v>
      </c>
      <c r="Q330" s="87">
        <f>Variety!Q411</f>
        <v>0.12956300734641057</v>
      </c>
    </row>
    <row r="331" spans="2:17">
      <c r="B331" s="500"/>
      <c r="C331" s="120" t="s">
        <v>183</v>
      </c>
      <c r="D331" s="124">
        <f>Variety!D412</f>
        <v>725414.4406945887</v>
      </c>
      <c r="E331" s="88">
        <f>Variety!E412</f>
        <v>88663.01129342604</v>
      </c>
      <c r="F331" s="87">
        <f>Variety!F412</f>
        <v>0.13924273617541744</v>
      </c>
      <c r="G331" s="126">
        <f>Variety!G412</f>
        <v>8.0126514286250283E-2</v>
      </c>
      <c r="H331" s="90">
        <f>Variety!H412</f>
        <v>9.0527717943905961E-3</v>
      </c>
      <c r="I331" s="258">
        <f>Variety!I412</f>
        <v>6.6338821243511479</v>
      </c>
      <c r="J331" s="259">
        <f>Variety!J412</f>
        <v>-3.2724012097675725E-3</v>
      </c>
      <c r="K331" s="87">
        <f>Variety!K412</f>
        <v>-4.9304279374014085E-4</v>
      </c>
      <c r="L331" s="125">
        <f>Variety!L412</f>
        <v>4812313.8908700179</v>
      </c>
      <c r="M331" s="89">
        <f>Variety!M412</f>
        <v>586096.25956270937</v>
      </c>
      <c r="N331" s="87">
        <f>Variety!N412</f>
        <v>0.13868104075402535</v>
      </c>
      <c r="O331" s="124">
        <f>Variety!O412</f>
        <v>942940.74605051312</v>
      </c>
      <c r="P331" s="88">
        <f>Variety!P412</f>
        <v>66519.957589217694</v>
      </c>
      <c r="Q331" s="87">
        <f>Variety!Q412</f>
        <v>7.5899566127367549E-2</v>
      </c>
    </row>
    <row r="332" spans="2:17">
      <c r="B332" s="500"/>
      <c r="C332" s="120" t="s">
        <v>167</v>
      </c>
      <c r="D332" s="124">
        <f>Variety!D413</f>
        <v>9536152.4256992005</v>
      </c>
      <c r="E332" s="88">
        <f>Variety!E413</f>
        <v>165892.10192891955</v>
      </c>
      <c r="F332" s="87">
        <f>Variety!F413</f>
        <v>1.770410812473245E-2</v>
      </c>
      <c r="G332" s="126">
        <f>Variety!G413</f>
        <v>1.0533270510055164</v>
      </c>
      <c r="H332" s="90">
        <f>Variety!H413</f>
        <v>7.4252460269805809E-3</v>
      </c>
      <c r="I332" s="258">
        <f>Variety!I413</f>
        <v>11.77176443810872</v>
      </c>
      <c r="J332" s="259">
        <f>Variety!J413</f>
        <v>-6.6150655836505479E-3</v>
      </c>
      <c r="K332" s="87">
        <f>Variety!K413</f>
        <v>-5.6162781829001266E-4</v>
      </c>
      <c r="L332" s="125">
        <f>Variety!L413</f>
        <v>112257340.00123006</v>
      </c>
      <c r="M332" s="89">
        <f>Variety!M413</f>
        <v>1890857.8594723493</v>
      </c>
      <c r="N332" s="87">
        <f>Variety!N413</f>
        <v>1.7132537186821631E-2</v>
      </c>
      <c r="O332" s="124">
        <f>Variety!O413</f>
        <v>23560619.036708046</v>
      </c>
      <c r="P332" s="88">
        <f>Variety!P413</f>
        <v>261880.08168112487</v>
      </c>
      <c r="Q332" s="87">
        <f>Variety!Q413</f>
        <v>1.1240096821833433E-2</v>
      </c>
    </row>
    <row r="333" spans="2:17">
      <c r="B333" s="500"/>
      <c r="C333" s="120" t="s">
        <v>187</v>
      </c>
      <c r="D333" s="124">
        <f>Variety!D414</f>
        <v>555386.37102755869</v>
      </c>
      <c r="E333" s="88">
        <f>Variety!E414</f>
        <v>-45248.503190361196</v>
      </c>
      <c r="F333" s="87">
        <f>Variety!F414</f>
        <v>-7.533445880790518E-2</v>
      </c>
      <c r="G333" s="126">
        <f>Variety!G414</f>
        <v>6.1345861753066611E-2</v>
      </c>
      <c r="H333" s="90">
        <f>Variety!H414</f>
        <v>-5.696576489973515E-3</v>
      </c>
      <c r="I333" s="258">
        <f>Variety!I414</f>
        <v>13.264293129283939</v>
      </c>
      <c r="J333" s="259">
        <f>Variety!J414</f>
        <v>1.3272732210753091E-2</v>
      </c>
      <c r="K333" s="87">
        <f>Variety!K414</f>
        <v>1.0016385012647554E-3</v>
      </c>
      <c r="L333" s="125">
        <f>Variety!L414</f>
        <v>7366807.6253187871</v>
      </c>
      <c r="M333" s="89">
        <f>Variety!M414</f>
        <v>-592217.34413635638</v>
      </c>
      <c r="N333" s="87">
        <f>Variety!N414</f>
        <v>-7.4408278201054348E-2</v>
      </c>
      <c r="O333" s="124">
        <f>Variety!O414</f>
        <v>1175932.4758042113</v>
      </c>
      <c r="P333" s="88">
        <f>Variety!P414</f>
        <v>-103415.03461097484</v>
      </c>
      <c r="Q333" s="87">
        <f>Variety!Q414</f>
        <v>-8.0834201629402164E-2</v>
      </c>
    </row>
    <row r="334" spans="2:17">
      <c r="B334" s="500"/>
      <c r="C334" s="120" t="s">
        <v>165</v>
      </c>
      <c r="D334" s="124">
        <f>Variety!D415</f>
        <v>14496848.593559321</v>
      </c>
      <c r="E334" s="88">
        <f>Variety!E415</f>
        <v>344062.87845503353</v>
      </c>
      <c r="F334" s="87">
        <f>Variety!F415</f>
        <v>2.4310611732631483E-2</v>
      </c>
      <c r="G334" s="126">
        <f>Variety!G415</f>
        <v>1.6012666425901534</v>
      </c>
      <c r="H334" s="90">
        <f>Variety!H415</f>
        <v>2.1542748756432362E-2</v>
      </c>
      <c r="I334" s="258">
        <f>Variety!I415</f>
        <v>8.3249614775885714</v>
      </c>
      <c r="J334" s="259">
        <f>Variety!J415</f>
        <v>-9.970549681110441E-3</v>
      </c>
      <c r="K334" s="87">
        <f>Variety!K415</f>
        <v>-1.1962364718139816E-3</v>
      </c>
      <c r="L334" s="125">
        <f>Variety!L415</f>
        <v>120685706.0878154</v>
      </c>
      <c r="M334" s="89">
        <f>Variety!M415</f>
        <v>2723199.1559078246</v>
      </c>
      <c r="N334" s="87">
        <f>Variety!N415</f>
        <v>2.3085294020410724E-2</v>
      </c>
      <c r="O334" s="124">
        <f>Variety!O415</f>
        <v>21867552.743395336</v>
      </c>
      <c r="P334" s="88">
        <f>Variety!P415</f>
        <v>489458.65676094219</v>
      </c>
      <c r="Q334" s="87">
        <f>Variety!Q415</f>
        <v>2.2895336449424285E-2</v>
      </c>
    </row>
    <row r="335" spans="2:17">
      <c r="B335" s="500"/>
      <c r="C335" s="120" t="s">
        <v>238</v>
      </c>
      <c r="D335" s="124">
        <f>Variety!D416</f>
        <v>3997379.3858527043</v>
      </c>
      <c r="E335" s="88">
        <f>Variety!E416</f>
        <v>106072.29422119446</v>
      </c>
      <c r="F335" s="87">
        <f>Variety!F416</f>
        <v>2.7258782646404165E-2</v>
      </c>
      <c r="G335" s="126">
        <f>Variety!G416</f>
        <v>0.4415352914141103</v>
      </c>
      <c r="H335" s="90">
        <f>Variety!H416</f>
        <v>7.1903564565753975E-3</v>
      </c>
      <c r="I335" s="258">
        <f>Variety!I416</f>
        <v>16.493860831430673</v>
      </c>
      <c r="J335" s="259">
        <f>Variety!J416</f>
        <v>-0.43477645559773848</v>
      </c>
      <c r="K335" s="87">
        <f>Variety!K416</f>
        <v>-2.5682897461031105E-2</v>
      </c>
      <c r="L335" s="125">
        <f>Variety!L416</f>
        <v>65932219.280684322</v>
      </c>
      <c r="M335" s="89">
        <f>Variety!M416</f>
        <v>57692.954013057053</v>
      </c>
      <c r="N335" s="87">
        <f>Variety!N416</f>
        <v>8.7580066575292158E-4</v>
      </c>
      <c r="O335" s="124">
        <f>Variety!O416</f>
        <v>13390398.802855974</v>
      </c>
      <c r="P335" s="88">
        <f>Variety!P416</f>
        <v>334078.03492731042</v>
      </c>
      <c r="Q335" s="87">
        <f>Variety!Q416</f>
        <v>2.5587456134498039E-2</v>
      </c>
    </row>
    <row r="336" spans="2:17">
      <c r="B336" s="500"/>
      <c r="C336" s="120" t="s">
        <v>184</v>
      </c>
      <c r="D336" s="124">
        <f>Variety!D417</f>
        <v>574818.62825388229</v>
      </c>
      <c r="E336" s="88">
        <f>Variety!E417</f>
        <v>-31788.64595929347</v>
      </c>
      <c r="F336" s="87">
        <f>Variety!F417</f>
        <v>-5.2403997298789744E-2</v>
      </c>
      <c r="G336" s="126">
        <f>Variety!G417</f>
        <v>6.3492274822495226E-2</v>
      </c>
      <c r="H336" s="90">
        <f>Variety!H417</f>
        <v>-4.2167984679454401E-3</v>
      </c>
      <c r="I336" s="258">
        <f>Variety!I417</f>
        <v>14.646617603648565</v>
      </c>
      <c r="J336" s="259">
        <f>Variety!J417</f>
        <v>9.2350762241419915E-3</v>
      </c>
      <c r="K336" s="87">
        <f>Variety!K417</f>
        <v>6.309240198402456E-4</v>
      </c>
      <c r="L336" s="125">
        <f>Variety!L417</f>
        <v>8419148.6394884326</v>
      </c>
      <c r="M336" s="89">
        <f>Variety!M417</f>
        <v>-459994.07708806172</v>
      </c>
      <c r="N336" s="87">
        <f>Variety!N417</f>
        <v>-5.1806136219580926E-2</v>
      </c>
      <c r="O336" s="124">
        <f>Variety!O417</f>
        <v>1669159.5987858318</v>
      </c>
      <c r="P336" s="88">
        <f>Variety!P417</f>
        <v>-88838.926532595418</v>
      </c>
      <c r="Q336" s="87">
        <f>Variety!Q417</f>
        <v>-5.0534130292574607E-2</v>
      </c>
    </row>
    <row r="337" spans="2:17">
      <c r="B337" s="500"/>
      <c r="C337" s="120" t="s">
        <v>170</v>
      </c>
      <c r="D337" s="124">
        <f>Variety!D418</f>
        <v>8811989.6670567319</v>
      </c>
      <c r="E337" s="88">
        <f>Variety!E418</f>
        <v>118225.86284379847</v>
      </c>
      <c r="F337" s="87">
        <f>Variety!F418</f>
        <v>1.359892740432022E-2</v>
      </c>
      <c r="G337" s="126">
        <f>Variety!G418</f>
        <v>0.97333879274810264</v>
      </c>
      <c r="H337" s="90">
        <f>Variety!H418</f>
        <v>2.9470490078689071E-3</v>
      </c>
      <c r="I337" s="258">
        <f>Variety!I418</f>
        <v>9.5597254733827057</v>
      </c>
      <c r="J337" s="259">
        <f>Variety!J418</f>
        <v>-3.5651001476940891E-2</v>
      </c>
      <c r="K337" s="87">
        <f>Variety!K418</f>
        <v>-3.7154354047856538E-3</v>
      </c>
      <c r="L337" s="125">
        <f>Variety!L418</f>
        <v>84240202.091347426</v>
      </c>
      <c r="M337" s="89">
        <f>Variety!M418</f>
        <v>820265.40641634166</v>
      </c>
      <c r="N337" s="87">
        <f>Variety!N418</f>
        <v>9.8329660631894696E-3</v>
      </c>
      <c r="O337" s="124">
        <f>Variety!O418</f>
        <v>18676147.314362779</v>
      </c>
      <c r="P337" s="88">
        <f>Variety!P418</f>
        <v>347891.74414416403</v>
      </c>
      <c r="Q337" s="87">
        <f>Variety!Q418</f>
        <v>1.898117051081771E-2</v>
      </c>
    </row>
    <row r="338" spans="2:17">
      <c r="B338" s="500"/>
      <c r="C338" s="120" t="s">
        <v>174</v>
      </c>
      <c r="D338" s="124">
        <f>Variety!D419</f>
        <v>1771630.6375184401</v>
      </c>
      <c r="E338" s="88">
        <f>Variety!E419</f>
        <v>213915.36776420893</v>
      </c>
      <c r="F338" s="87">
        <f>Variety!F419</f>
        <v>0.13732635990527298</v>
      </c>
      <c r="G338" s="126">
        <f>Variety!G419</f>
        <v>0.1956875678559109</v>
      </c>
      <c r="H338" s="90">
        <f>Variety!H419</f>
        <v>2.1816495336654085E-2</v>
      </c>
      <c r="I338" s="258">
        <f>Variety!I419</f>
        <v>18.161831732537014</v>
      </c>
      <c r="J338" s="259">
        <f>Variety!J419</f>
        <v>-0.55988722778848299</v>
      </c>
      <c r="K338" s="87">
        <f>Variety!K419</f>
        <v>-2.9905759667420453E-2</v>
      </c>
      <c r="L338" s="125">
        <f>Variety!L419</f>
        <v>32176057.530817188</v>
      </c>
      <c r="M338" s="89">
        <f>Variety!M419</f>
        <v>3012950.0302708521</v>
      </c>
      <c r="N338" s="87">
        <f>Variety!N419</f>
        <v>0.10331375112252383</v>
      </c>
      <c r="O338" s="124">
        <f>Variety!O419</f>
        <v>5207270.1364750266</v>
      </c>
      <c r="P338" s="88">
        <f>Variety!P419</f>
        <v>701409.65609768126</v>
      </c>
      <c r="Q338" s="87">
        <f>Variety!Q419</f>
        <v>0.15566608401486531</v>
      </c>
    </row>
    <row r="339" spans="2:17">
      <c r="B339" s="500"/>
      <c r="C339" s="120" t="s">
        <v>182</v>
      </c>
      <c r="D339" s="124">
        <f>Variety!D420</f>
        <v>1691672.1472759128</v>
      </c>
      <c r="E339" s="88">
        <f>Variety!E420</f>
        <v>71880.829365191748</v>
      </c>
      <c r="F339" s="87">
        <f>Variety!F420</f>
        <v>4.4376598744773399E-2</v>
      </c>
      <c r="G339" s="126">
        <f>Variety!G420</f>
        <v>0.18685565777621863</v>
      </c>
      <c r="H339" s="90">
        <f>Variety!H420</f>
        <v>6.0557008322563721E-3</v>
      </c>
      <c r="I339" s="258">
        <f>Variety!I420</f>
        <v>18.901168918435889</v>
      </c>
      <c r="J339" s="259">
        <f>Variety!J420</f>
        <v>-0.2625125933955843</v>
      </c>
      <c r="K339" s="87">
        <f>Variety!K420</f>
        <v>-1.3698442714856826E-2</v>
      </c>
      <c r="L339" s="125">
        <f>Variety!L420</f>
        <v>31974581.010275181</v>
      </c>
      <c r="M339" s="89">
        <f>Variety!M420</f>
        <v>933416.07820435986</v>
      </c>
      <c r="N339" s="87">
        <f>Variety!N420</f>
        <v>3.0070265734131057E-2</v>
      </c>
      <c r="O339" s="124">
        <f>Variety!O420</f>
        <v>3946122.2559763994</v>
      </c>
      <c r="P339" s="88">
        <f>Variety!P420</f>
        <v>182036.61518789781</v>
      </c>
      <c r="Q339" s="87">
        <f>Variety!Q420</f>
        <v>4.8361443537656791E-2</v>
      </c>
    </row>
    <row r="340" spans="2:17">
      <c r="B340" s="500"/>
      <c r="C340" s="120" t="s">
        <v>172</v>
      </c>
      <c r="D340" s="124">
        <f>Variety!D421</f>
        <v>5400111.5089707728</v>
      </c>
      <c r="E340" s="88">
        <f>Variety!E421</f>
        <v>-247430.06963242684</v>
      </c>
      <c r="F340" s="87">
        <f>Variety!F421</f>
        <v>-4.381199610284648E-2</v>
      </c>
      <c r="G340" s="126">
        <f>Variety!G421</f>
        <v>0.59647573538319132</v>
      </c>
      <c r="H340" s="90">
        <f>Variety!H421</f>
        <v>-3.389884618187311E-2</v>
      </c>
      <c r="I340" s="258">
        <f>Variety!I421</f>
        <v>8.7331301172221441</v>
      </c>
      <c r="J340" s="259">
        <f>Variety!J421</f>
        <v>7.9366215087391723E-2</v>
      </c>
      <c r="K340" s="87">
        <f>Variety!K421</f>
        <v>9.1712942466356494E-3</v>
      </c>
      <c r="L340" s="125">
        <f>Variety!L421</f>
        <v>47159876.45535057</v>
      </c>
      <c r="M340" s="89">
        <f>Variety!M421</f>
        <v>-1712614.993370913</v>
      </c>
      <c r="N340" s="87">
        <f>Variety!N421</f>
        <v>-3.5042514564002557E-2</v>
      </c>
      <c r="O340" s="124">
        <f>Variety!O421</f>
        <v>11470913.507323744</v>
      </c>
      <c r="P340" s="88">
        <f>Variety!P421</f>
        <v>-508563.74522850476</v>
      </c>
      <c r="Q340" s="87">
        <f>Variety!Q421</f>
        <v>-4.2452916309027956E-2</v>
      </c>
    </row>
    <row r="341" spans="2:17">
      <c r="B341" s="500"/>
      <c r="C341" s="120" t="s">
        <v>162</v>
      </c>
      <c r="D341" s="124">
        <f>Variety!D422</f>
        <v>12778038.211839786</v>
      </c>
      <c r="E341" s="88">
        <f>Variety!E422</f>
        <v>-503143.85955691151</v>
      </c>
      <c r="F341" s="87">
        <f>Variety!F422</f>
        <v>-3.7883966717128147E-2</v>
      </c>
      <c r="G341" s="126">
        <f>Variety!G422</f>
        <v>1.4114133988715205</v>
      </c>
      <c r="H341" s="90">
        <f>Variety!H422</f>
        <v>-7.1022715041393125E-2</v>
      </c>
      <c r="I341" s="258">
        <f>Variety!I422</f>
        <v>6.4803526727122041</v>
      </c>
      <c r="J341" s="259">
        <f>Variety!J422</f>
        <v>2.4732991388454195E-4</v>
      </c>
      <c r="K341" s="87">
        <f>Variety!K422</f>
        <v>3.8167576111924269E-5</v>
      </c>
      <c r="L341" s="125">
        <f>Variety!L422</f>
        <v>82806194.078114629</v>
      </c>
      <c r="M341" s="89">
        <f>Variety!M422</f>
        <v>-3257264.8214203566</v>
      </c>
      <c r="N341" s="87">
        <f>Variety!N422</f>
        <v>-3.7847245080199259E-2</v>
      </c>
      <c r="O341" s="124">
        <f>Variety!O422</f>
        <v>25180039.043083299</v>
      </c>
      <c r="P341" s="88">
        <f>Variety!P422</f>
        <v>-1045971.3520032316</v>
      </c>
      <c r="Q341" s="87">
        <f>Variety!Q422</f>
        <v>-3.9882976337079296E-2</v>
      </c>
    </row>
    <row r="342" spans="2:17">
      <c r="B342" s="500"/>
      <c r="C342" s="120" t="s">
        <v>188</v>
      </c>
      <c r="D342" s="124">
        <f>Variety!D423</f>
        <v>906130.25353105448</v>
      </c>
      <c r="E342" s="88">
        <f>Variety!E423</f>
        <v>-180751.56787900964</v>
      </c>
      <c r="F342" s="87">
        <f>Variety!F423</f>
        <v>-0.16630287149757636</v>
      </c>
      <c r="G342" s="126">
        <f>Variety!G423</f>
        <v>0.10008769419483823</v>
      </c>
      <c r="H342" s="90">
        <f>Variety!H423</f>
        <v>-2.1229283085654818E-2</v>
      </c>
      <c r="I342" s="258">
        <f>Variety!I423</f>
        <v>11.44595493605396</v>
      </c>
      <c r="J342" s="259">
        <f>Variety!J423</f>
        <v>0.66966039328338667</v>
      </c>
      <c r="K342" s="87">
        <f>Variety!K423</f>
        <v>6.214199051682729E-2</v>
      </c>
      <c r="L342" s="125">
        <f>Variety!L423</f>
        <v>10371526.048111599</v>
      </c>
      <c r="M342" s="89">
        <f>Variety!M423</f>
        <v>-1341032.5925862156</v>
      </c>
      <c r="N342" s="87">
        <f>Variety!N423</f>
        <v>-0.11449527244427261</v>
      </c>
      <c r="O342" s="124">
        <f>Variety!O423</f>
        <v>1529230.2249341137</v>
      </c>
      <c r="P342" s="88">
        <f>Variety!P423</f>
        <v>-295158.90759287332</v>
      </c>
      <c r="Q342" s="87">
        <f>Variety!Q423</f>
        <v>-0.16178506127365744</v>
      </c>
    </row>
    <row r="343" spans="2:17">
      <c r="B343" s="500"/>
      <c r="C343" s="120" t="s">
        <v>179</v>
      </c>
      <c r="D343" s="124">
        <f>Variety!D424</f>
        <v>1031908.0547612059</v>
      </c>
      <c r="E343" s="88">
        <f>Variety!E424</f>
        <v>78058.711537139956</v>
      </c>
      <c r="F343" s="87">
        <f>Variety!F424</f>
        <v>8.1835472332870723E-2</v>
      </c>
      <c r="G343" s="126">
        <f>Variety!G424</f>
        <v>0.11398063073124218</v>
      </c>
      <c r="H343" s="90">
        <f>Variety!H424</f>
        <v>7.5126442202519267E-3</v>
      </c>
      <c r="I343" s="258">
        <f>Variety!I424</f>
        <v>9.700424609373643</v>
      </c>
      <c r="J343" s="259">
        <f>Variety!J424</f>
        <v>0.11647901671108229</v>
      </c>
      <c r="K343" s="87">
        <f>Variety!K424</f>
        <v>1.2153555713030995E-2</v>
      </c>
      <c r="L343" s="125">
        <f>Variety!L424</f>
        <v>10009946.289016487</v>
      </c>
      <c r="M343" s="89">
        <f>Variety!M424</f>
        <v>868306.0799601227</v>
      </c>
      <c r="N343" s="87">
        <f>Variety!N424</f>
        <v>9.4983620018201598E-2</v>
      </c>
      <c r="O343" s="124">
        <f>Variety!O424</f>
        <v>1846750.2753739548</v>
      </c>
      <c r="P343" s="88">
        <f>Variety!P424</f>
        <v>124689.67778835678</v>
      </c>
      <c r="Q343" s="87">
        <f>Variety!Q424</f>
        <v>7.240725324252642E-2</v>
      </c>
    </row>
    <row r="344" spans="2:17">
      <c r="B344" s="500"/>
      <c r="C344" s="120" t="s">
        <v>158</v>
      </c>
      <c r="D344" s="124">
        <f>Variety!D425</f>
        <v>33922216.870703615</v>
      </c>
      <c r="E344" s="88">
        <f>Variety!E425</f>
        <v>-138068.89639234543</v>
      </c>
      <c r="F344" s="87">
        <f>Variety!F425</f>
        <v>-4.0536623014985765E-3</v>
      </c>
      <c r="G344" s="126">
        <f>Variety!G425</f>
        <v>3.7469187849488437</v>
      </c>
      <c r="H344" s="90">
        <f>Variety!H425</f>
        <v>-5.4866131476680291E-2</v>
      </c>
      <c r="I344" s="258">
        <f>Variety!I425</f>
        <v>5.829556141174514</v>
      </c>
      <c r="J344" s="259">
        <f>Variety!J425</f>
        <v>-9.0798873411271686E-2</v>
      </c>
      <c r="K344" s="87">
        <f>Variety!K425</f>
        <v>-1.5336727812364876E-2</v>
      </c>
      <c r="L344" s="125">
        <f>Variety!L425</f>
        <v>197751467.68086398</v>
      </c>
      <c r="M344" s="89">
        <f>Variety!M425</f>
        <v>-3897515.9585874677</v>
      </c>
      <c r="N344" s="87">
        <f>Variety!N425</f>
        <v>-1.9328220198502114E-2</v>
      </c>
      <c r="O344" s="124">
        <f>Variety!O425</f>
        <v>58156781.914947823</v>
      </c>
      <c r="P344" s="88">
        <f>Variety!P425</f>
        <v>-206594.02866118401</v>
      </c>
      <c r="Q344" s="87">
        <f>Variety!Q425</f>
        <v>-3.539788871377081E-3</v>
      </c>
    </row>
    <row r="345" spans="2:17">
      <c r="B345" s="500"/>
      <c r="C345" s="120" t="s">
        <v>156</v>
      </c>
      <c r="D345" s="124">
        <f>Variety!D426</f>
        <v>83519811.638522387</v>
      </c>
      <c r="E345" s="88">
        <f>Variety!E426</f>
        <v>2768494.3777217865</v>
      </c>
      <c r="F345" s="87">
        <f>Variety!F426</f>
        <v>3.4284200823380337E-2</v>
      </c>
      <c r="G345" s="126">
        <f>Variety!G426</f>
        <v>9.2252800675310809</v>
      </c>
      <c r="H345" s="90">
        <f>Variety!H426</f>
        <v>0.21187536379893501</v>
      </c>
      <c r="I345" s="258">
        <f>Variety!I426</f>
        <v>5.0166305423068458</v>
      </c>
      <c r="J345" s="259">
        <f>Variety!J426</f>
        <v>-5.6277745036465987E-3</v>
      </c>
      <c r="K345" s="87">
        <f>Variety!K426</f>
        <v>-1.1205665158260227E-3</v>
      </c>
      <c r="L345" s="125">
        <f>Variety!L426</f>
        <v>418988037.95352614</v>
      </c>
      <c r="M345" s="89">
        <f>Variety!M426</f>
        <v>13434063.24706769</v>
      </c>
      <c r="N345" s="87">
        <f>Variety!N426</f>
        <v>3.3125216580089781E-2</v>
      </c>
      <c r="O345" s="124">
        <f>Variety!O426</f>
        <v>114478402.36503768</v>
      </c>
      <c r="P345" s="88">
        <f>Variety!P426</f>
        <v>4078451.4565270245</v>
      </c>
      <c r="Q345" s="87">
        <f>Variety!Q426</f>
        <v>3.6942511504437808E-2</v>
      </c>
    </row>
    <row r="346" spans="2:17">
      <c r="B346" s="500"/>
      <c r="C346" s="120" t="s">
        <v>166</v>
      </c>
      <c r="D346" s="124">
        <f>Variety!D427</f>
        <v>9240873.9501275159</v>
      </c>
      <c r="E346" s="88">
        <f>Variety!E427</f>
        <v>156229.00180486776</v>
      </c>
      <c r="F346" s="87">
        <f>Variety!F427</f>
        <v>1.7197039916646742E-2</v>
      </c>
      <c r="G346" s="126">
        <f>Variety!G427</f>
        <v>1.0207117160134771</v>
      </c>
      <c r="H346" s="90">
        <f>Variety!H427</f>
        <v>6.6900964714653455E-3</v>
      </c>
      <c r="I346" s="258">
        <f>Variety!I427</f>
        <v>6.9068580160622357</v>
      </c>
      <c r="J346" s="259">
        <f>Variety!J427</f>
        <v>-0.21961228248522424</v>
      </c>
      <c r="K346" s="87">
        <f>Variety!K427</f>
        <v>-3.0816417284442527E-2</v>
      </c>
      <c r="L346" s="125">
        <f>Variety!L427</f>
        <v>63825404.317858927</v>
      </c>
      <c r="M346" s="89">
        <f>Variety!M427</f>
        <v>-916048.07921165228</v>
      </c>
      <c r="N346" s="87">
        <f>Variety!N427</f>
        <v>-1.4149328525924475E-2</v>
      </c>
      <c r="O346" s="124">
        <f>Variety!O427</f>
        <v>17528317.257866569</v>
      </c>
      <c r="P346" s="88">
        <f>Variety!P427</f>
        <v>384378.91929540411</v>
      </c>
      <c r="Q346" s="87">
        <f>Variety!Q427</f>
        <v>2.2420689558280315E-2</v>
      </c>
    </row>
    <row r="347" spans="2:17">
      <c r="B347" s="500"/>
      <c r="C347" s="120" t="s">
        <v>186</v>
      </c>
      <c r="D347" s="124">
        <f>Variety!D428</f>
        <v>879525.44328383892</v>
      </c>
      <c r="E347" s="88">
        <f>Variety!E428</f>
        <v>90220.17245781864</v>
      </c>
      <c r="F347" s="87">
        <f>Variety!F428</f>
        <v>0.11430326870033672</v>
      </c>
      <c r="G347" s="126">
        <f>Variety!G428</f>
        <v>9.7149028256074563E-2</v>
      </c>
      <c r="H347" s="90">
        <f>Variety!H428</f>
        <v>9.0473342890665526E-3</v>
      </c>
      <c r="I347" s="258">
        <f>Variety!I428</f>
        <v>7.4060660291879605</v>
      </c>
      <c r="J347" s="259">
        <f>Variety!J428</f>
        <v>0.30005474727039338</v>
      </c>
      <c r="K347" s="87">
        <f>Variety!K428</f>
        <v>4.222548140810483E-2</v>
      </c>
      <c r="L347" s="125">
        <f>Variety!L428</f>
        <v>6513823.5073109213</v>
      </c>
      <c r="M347" s="89">
        <f>Variety!M428</f>
        <v>905011.34794422053</v>
      </c>
      <c r="N347" s="87">
        <f>Variety!N428</f>
        <v>0.16135526065583317</v>
      </c>
      <c r="O347" s="124">
        <f>Variety!O428</f>
        <v>1292859.7915927605</v>
      </c>
      <c r="P347" s="88">
        <f>Variety!P428</f>
        <v>141585.06064440939</v>
      </c>
      <c r="Q347" s="87">
        <f>Variety!Q428</f>
        <v>0.12298112417335878</v>
      </c>
    </row>
    <row r="348" spans="2:17">
      <c r="B348" s="500"/>
      <c r="C348" s="120" t="s">
        <v>181</v>
      </c>
      <c r="D348" s="124">
        <f>Variety!D429</f>
        <v>1360470.0397606955</v>
      </c>
      <c r="E348" s="88">
        <f>Variety!E429</f>
        <v>445985.1505707833</v>
      </c>
      <c r="F348" s="87">
        <f>Variety!F429</f>
        <v>0.48769001636085535</v>
      </c>
      <c r="G348" s="126">
        <f>Variety!G429</f>
        <v>0.15027233531844689</v>
      </c>
      <c r="H348" s="90">
        <f>Variety!H429</f>
        <v>4.819818122018836E-2</v>
      </c>
      <c r="I348" s="258">
        <f>Variety!I429</f>
        <v>6.2756316882006669</v>
      </c>
      <c r="J348" s="259">
        <f>Variety!J429</f>
        <v>0.35233135312908903</v>
      </c>
      <c r="K348" s="87">
        <f>Variety!K429</f>
        <v>5.9482270558349364E-2</v>
      </c>
      <c r="L348" s="125">
        <f>Variety!L429</f>
        <v>8537808.8923698422</v>
      </c>
      <c r="M348" s="89">
        <f>Variety!M429</f>
        <v>3121040.2418133402</v>
      </c>
      <c r="N348" s="87">
        <f>Variety!N429</f>
        <v>0.57618119642098697</v>
      </c>
      <c r="O348" s="124">
        <f>Variety!O429</f>
        <v>1885546.7599802741</v>
      </c>
      <c r="P348" s="88">
        <f>Variety!P429</f>
        <v>704273.06271127285</v>
      </c>
      <c r="Q348" s="87">
        <f>Variety!Q429</f>
        <v>0.59619803974260066</v>
      </c>
    </row>
    <row r="349" spans="2:17">
      <c r="B349" s="500"/>
      <c r="C349" s="120" t="s">
        <v>159</v>
      </c>
      <c r="D349" s="124">
        <f>Variety!D430</f>
        <v>34826503.160460882</v>
      </c>
      <c r="E349" s="88">
        <f>Variety!E430</f>
        <v>1458426.6480958201</v>
      </c>
      <c r="F349" s="87">
        <f>Variety!F430</f>
        <v>4.3707243585208673E-2</v>
      </c>
      <c r="G349" s="126">
        <f>Variety!G430</f>
        <v>3.8468028019332832</v>
      </c>
      <c r="H349" s="90">
        <f>Variety!H430</f>
        <v>0.12228179109097059</v>
      </c>
      <c r="I349" s="258">
        <f>Variety!I430</f>
        <v>10.375280289918942</v>
      </c>
      <c r="J349" s="259">
        <f>Variety!J430</f>
        <v>-6.303315144952748E-3</v>
      </c>
      <c r="K349" s="87">
        <f>Variety!K430</f>
        <v>-6.0716316361196932E-4</v>
      </c>
      <c r="L349" s="125">
        <f>Variety!L430</f>
        <v>361334731.80752951</v>
      </c>
      <c r="M349" s="89">
        <f>Variety!M430</f>
        <v>14921255.754242778</v>
      </c>
      <c r="N349" s="87">
        <f>Variety!N430</f>
        <v>4.3073542993308754E-2</v>
      </c>
      <c r="O349" s="124">
        <f>Variety!O430</f>
        <v>83434039.257279351</v>
      </c>
      <c r="P349" s="88">
        <f>Variety!P430</f>
        <v>2973534.6363951862</v>
      </c>
      <c r="Q349" s="87">
        <f>Variety!Q430</f>
        <v>3.695645025352453E-2</v>
      </c>
    </row>
    <row r="350" spans="2:17">
      <c r="B350" s="500"/>
      <c r="C350" s="120" t="s">
        <v>161</v>
      </c>
      <c r="D350" s="124">
        <f>Variety!D431</f>
        <v>30772134.922232907</v>
      </c>
      <c r="E350" s="88">
        <f>Variety!E431</f>
        <v>-646673.44693197682</v>
      </c>
      <c r="F350" s="87">
        <f>Variety!F431</f>
        <v>-2.0582367075596554E-2</v>
      </c>
      <c r="G350" s="126">
        <f>Variety!G431</f>
        <v>3.3989727390921916</v>
      </c>
      <c r="H350" s="90">
        <f>Variety!H431</f>
        <v>-0.10797234547746681</v>
      </c>
      <c r="I350" s="258">
        <f>Variety!I431</f>
        <v>6.8345859576472714</v>
      </c>
      <c r="J350" s="259">
        <f>Variety!J431</f>
        <v>3.294637437695247E-2</v>
      </c>
      <c r="K350" s="87">
        <f>Variety!K431</f>
        <v>4.8438871206861883E-3</v>
      </c>
      <c r="L350" s="125">
        <f>Variety!L431</f>
        <v>210314801.22632024</v>
      </c>
      <c r="M350" s="89">
        <f>Variety!M431</f>
        <v>-3384609.436576426</v>
      </c>
      <c r="N350" s="87">
        <f>Variety!N431</f>
        <v>-1.5838178617701145E-2</v>
      </c>
      <c r="O350" s="124">
        <f>Variety!O431</f>
        <v>43457948.147341639</v>
      </c>
      <c r="P350" s="88">
        <f>Variety!P431</f>
        <v>-652302.96040131897</v>
      </c>
      <c r="Q350" s="87">
        <f>Variety!Q431</f>
        <v>-1.4788012854608665E-2</v>
      </c>
    </row>
    <row r="351" spans="2:17">
      <c r="B351" s="500"/>
      <c r="C351" s="120" t="s">
        <v>177</v>
      </c>
      <c r="D351" s="124">
        <f>Variety!D432</f>
        <v>1612829.3001774957</v>
      </c>
      <c r="E351" s="88">
        <f>Variety!E432</f>
        <v>58598.055565675488</v>
      </c>
      <c r="F351" s="87">
        <f>Variety!F432</f>
        <v>3.7702276137365098E-2</v>
      </c>
      <c r="G351" s="126">
        <f>Variety!G432</f>
        <v>0.17814697738608054</v>
      </c>
      <c r="H351" s="90">
        <f>Variety!H432</f>
        <v>4.6647892797566648E-3</v>
      </c>
      <c r="I351" s="258">
        <f>Variety!I432</f>
        <v>17.440203421911818</v>
      </c>
      <c r="J351" s="259">
        <f>Variety!J432</f>
        <v>-0.15222172709069071</v>
      </c>
      <c r="K351" s="87">
        <f>Variety!K432</f>
        <v>-8.6526857895610643E-3</v>
      </c>
      <c r="L351" s="125">
        <f>Variety!L432</f>
        <v>28128071.079915203</v>
      </c>
      <c r="M351" s="89">
        <f>Variety!M432</f>
        <v>785374.24484074861</v>
      </c>
      <c r="N351" s="87">
        <f>Variety!N432</f>
        <v>2.8723364398836191E-2</v>
      </c>
      <c r="O351" s="124">
        <f>Variety!O432</f>
        <v>3149061.8679848188</v>
      </c>
      <c r="P351" s="88">
        <f>Variety!P432</f>
        <v>91961.122253315523</v>
      </c>
      <c r="Q351" s="87">
        <f>Variety!Q432</f>
        <v>3.0081155284698038E-2</v>
      </c>
    </row>
    <row r="352" spans="2:17">
      <c r="B352" s="500"/>
      <c r="C352" s="120" t="s">
        <v>164</v>
      </c>
      <c r="D352" s="124">
        <f>Variety!D433</f>
        <v>18983093.209308147</v>
      </c>
      <c r="E352" s="88">
        <f>Variety!E433</f>
        <v>-397804.57501269504</v>
      </c>
      <c r="F352" s="87">
        <f>Variety!F433</f>
        <v>-2.0525601003608777E-2</v>
      </c>
      <c r="G352" s="126">
        <f>Variety!G433</f>
        <v>2.0968001240455543</v>
      </c>
      <c r="H352" s="90">
        <f>Variety!H433</f>
        <v>-6.6481927286984988E-2</v>
      </c>
      <c r="I352" s="258">
        <f>Variety!I433</f>
        <v>7.0370830759109522</v>
      </c>
      <c r="J352" s="259">
        <f>Variety!J433</f>
        <v>-0.17383321518029682</v>
      </c>
      <c r="K352" s="87">
        <f>Variety!K433</f>
        <v>-2.410695231548585E-2</v>
      </c>
      <c r="L352" s="125">
        <f>Variety!L433</f>
        <v>133585603.95166248</v>
      </c>
      <c r="M352" s="89">
        <f>Variety!M433</f>
        <v>-6168427.6172709763</v>
      </c>
      <c r="N352" s="87">
        <f>Variety!N433</f>
        <v>-4.4137743634454003E-2</v>
      </c>
      <c r="O352" s="124">
        <f>Variety!O433</f>
        <v>36234373.031367809</v>
      </c>
      <c r="P352" s="88">
        <f>Variety!P433</f>
        <v>-607356.39974588901</v>
      </c>
      <c r="Q352" s="87">
        <f>Variety!Q433</f>
        <v>-1.6485556164824403E-2</v>
      </c>
    </row>
    <row r="353" spans="2:17">
      <c r="B353" s="500"/>
      <c r="C353" s="120" t="s">
        <v>190</v>
      </c>
      <c r="D353" s="124">
        <f>Variety!D434</f>
        <v>45.765927612781525</v>
      </c>
      <c r="E353" s="88">
        <f>Variety!E434</f>
        <v>-195.08746109902859</v>
      </c>
      <c r="F353" s="87">
        <f>Variety!F434</f>
        <v>-0.80998429020426976</v>
      </c>
      <c r="G353" s="126">
        <f>Variety!G434</f>
        <v>5.055129932591084E-6</v>
      </c>
      <c r="H353" s="90">
        <f>Variety!H434</f>
        <v>-2.1828754322987348E-5</v>
      </c>
      <c r="I353" s="258">
        <f>Variety!I434</f>
        <v>20.430951024035167</v>
      </c>
      <c r="J353" s="259">
        <f>Variety!J434</f>
        <v>10.510522632085845</v>
      </c>
      <c r="K353" s="87">
        <f>Variety!K434</f>
        <v>1.0594827377228386</v>
      </c>
      <c r="L353" s="125">
        <f>Variety!L434</f>
        <v>935.04142562627794</v>
      </c>
      <c r="M353" s="89">
        <f>Variety!M434</f>
        <v>-1454.3273700475693</v>
      </c>
      <c r="N353" s="87">
        <f>Variety!N434</f>
        <v>-0.60866592577954104</v>
      </c>
      <c r="O353" s="124">
        <f>Variety!O434</f>
        <v>123.45016932487488</v>
      </c>
      <c r="P353" s="88">
        <f>Variety!P434</f>
        <v>-218.09082567691803</v>
      </c>
      <c r="Q353" s="87">
        <f>Variety!Q434</f>
        <v>-0.63854948269320688</v>
      </c>
    </row>
    <row r="354" spans="2:17">
      <c r="B354" s="500"/>
      <c r="C354" s="120" t="s">
        <v>180</v>
      </c>
      <c r="D354" s="124">
        <f>Variety!D435</f>
        <v>1966003.4031624743</v>
      </c>
      <c r="E354" s="88">
        <f>Variety!E435</f>
        <v>92102.857907915954</v>
      </c>
      <c r="F354" s="87">
        <f>Variety!F435</f>
        <v>4.9150344793460914E-2</v>
      </c>
      <c r="G354" s="126">
        <f>Variety!G435</f>
        <v>0.21715724271973369</v>
      </c>
      <c r="H354" s="90">
        <f>Variety!H435</f>
        <v>7.9937942229900971E-3</v>
      </c>
      <c r="I354" s="258">
        <f>Variety!I435</f>
        <v>4.9543620145925944</v>
      </c>
      <c r="J354" s="259">
        <f>Variety!J435</f>
        <v>6.8522466982676278E-2</v>
      </c>
      <c r="K354" s="87">
        <f>Variety!K435</f>
        <v>1.4024706770445721E-2</v>
      </c>
      <c r="L354" s="125">
        <f>Variety!L435</f>
        <v>9740292.5811879318</v>
      </c>
      <c r="M354" s="89">
        <f>Variety!M435</f>
        <v>584715.1888954211</v>
      </c>
      <c r="N354" s="87">
        <f>Variety!N435</f>
        <v>6.3864370737301071E-2</v>
      </c>
      <c r="O354" s="124">
        <f>Variety!O435</f>
        <v>1498861.6782504544</v>
      </c>
      <c r="P354" s="88">
        <f>Variety!P435</f>
        <v>76978.351979594911</v>
      </c>
      <c r="Q354" s="87">
        <f>Variety!Q435</f>
        <v>5.4138304147277862E-2</v>
      </c>
    </row>
    <row r="355" spans="2:17">
      <c r="B355" s="500"/>
      <c r="C355" s="120" t="s">
        <v>185</v>
      </c>
      <c r="D355" s="124">
        <f>Variety!D436</f>
        <v>801803.12549058197</v>
      </c>
      <c r="E355" s="88">
        <f>Variety!E436</f>
        <v>59996.129553181585</v>
      </c>
      <c r="F355" s="87">
        <f>Variety!F436</f>
        <v>8.0878354992279605E-2</v>
      </c>
      <c r="G355" s="126">
        <f>Variety!G436</f>
        <v>8.8564117262217176E-2</v>
      </c>
      <c r="H355" s="90">
        <f>Variety!H436</f>
        <v>5.7641470171585774E-3</v>
      </c>
      <c r="I355" s="258">
        <f>Variety!I436</f>
        <v>6.8503490495072494</v>
      </c>
      <c r="J355" s="259">
        <f>Variety!J436</f>
        <v>-1.174758456356173E-3</v>
      </c>
      <c r="K355" s="87">
        <f>Variety!K436</f>
        <v>-1.7145944307903266E-4</v>
      </c>
      <c r="L355" s="125">
        <f>Variety!L436</f>
        <v>5492631.27859635</v>
      </c>
      <c r="M355" s="89">
        <f>Variety!M436</f>
        <v>410122.98501728941</v>
      </c>
      <c r="N355" s="87">
        <f>Variety!N436</f>
        <v>8.0693028191496402E-2</v>
      </c>
      <c r="O355" s="124">
        <f>Variety!O436</f>
        <v>774934.12430972443</v>
      </c>
      <c r="P355" s="88">
        <f>Variety!P436</f>
        <v>47389.140398277435</v>
      </c>
      <c r="Q355" s="87">
        <f>Variety!Q436</f>
        <v>6.5135684316731404E-2</v>
      </c>
    </row>
    <row r="356" spans="2:17">
      <c r="B356" s="500"/>
      <c r="C356" s="120" t="s">
        <v>163</v>
      </c>
      <c r="D356" s="124">
        <f>Variety!D437</f>
        <v>13364752.905326454</v>
      </c>
      <c r="E356" s="88">
        <f>Variety!E437</f>
        <v>1825011.5845486708</v>
      </c>
      <c r="F356" s="87">
        <f>Variety!F437</f>
        <v>0.15815012952349822</v>
      </c>
      <c r="G356" s="126">
        <f>Variety!G437</f>
        <v>1.4762196677191586</v>
      </c>
      <c r="H356" s="90">
        <f>Variety!H437</f>
        <v>0.18816193406480286</v>
      </c>
      <c r="I356" s="258">
        <f>Variety!I437</f>
        <v>5.6934094645369084</v>
      </c>
      <c r="J356" s="259">
        <f>Variety!J437</f>
        <v>-5.497958801623426E-2</v>
      </c>
      <c r="K356" s="87">
        <f>Variety!K437</f>
        <v>-9.5643470742146647E-3</v>
      </c>
      <c r="L356" s="125">
        <f>Variety!L437</f>
        <v>76091010.682382777</v>
      </c>
      <c r="M356" s="89">
        <f>Variety!M437</f>
        <v>9756088.0047286227</v>
      </c>
      <c r="N356" s="87">
        <f>Variety!N437</f>
        <v>0.14707317972068878</v>
      </c>
      <c r="O356" s="124">
        <f>Variety!O437</f>
        <v>18354594.390210368</v>
      </c>
      <c r="P356" s="88">
        <f>Variety!P437</f>
        <v>2218153.1220092513</v>
      </c>
      <c r="Q356" s="87">
        <f>Variety!Q437</f>
        <v>0.13746234904844853</v>
      </c>
    </row>
    <row r="357" spans="2:17">
      <c r="B357" s="500"/>
      <c r="C357" s="120" t="s">
        <v>175</v>
      </c>
      <c r="D357" s="124">
        <f>Variety!D438</f>
        <v>3891177.8382754028</v>
      </c>
      <c r="E357" s="88">
        <f>Variety!E438</f>
        <v>732285.95022700774</v>
      </c>
      <c r="F357" s="87">
        <f>Variety!F438</f>
        <v>0.231817351203945</v>
      </c>
      <c r="G357" s="126">
        <f>Variety!G438</f>
        <v>0.4298046732435834</v>
      </c>
      <c r="H357" s="90">
        <f>Variety!H438</f>
        <v>7.7211403336168993E-2</v>
      </c>
      <c r="I357" s="258">
        <f>Variety!I438</f>
        <v>5.9565755081354501</v>
      </c>
      <c r="J357" s="259">
        <f>Variety!J438</f>
        <v>-0.19260653260226679</v>
      </c>
      <c r="K357" s="87">
        <f>Variety!K438</f>
        <v>-3.1322301295728071E-2</v>
      </c>
      <c r="L357" s="125">
        <f>Variety!L438</f>
        <v>23178094.60927071</v>
      </c>
      <c r="M357" s="89">
        <f>Variety!M438</f>
        <v>3753493.3426514603</v>
      </c>
      <c r="N357" s="87">
        <f>Variety!N438</f>
        <v>0.19323399698822935</v>
      </c>
      <c r="O357" s="124">
        <f>Variety!O438</f>
        <v>4738228.1294856649</v>
      </c>
      <c r="P357" s="88">
        <f>Variety!P438</f>
        <v>612268.97056021914</v>
      </c>
      <c r="Q357" s="87">
        <f>Variety!Q438</f>
        <v>0.1483943361959203</v>
      </c>
    </row>
    <row r="358" spans="2:17">
      <c r="B358" s="500"/>
      <c r="C358" s="120" t="s">
        <v>207</v>
      </c>
      <c r="D358" s="124">
        <f>Variety!D439</f>
        <v>22057364.617920142</v>
      </c>
      <c r="E358" s="88">
        <f>Variety!E439</f>
        <v>-1421740.0253283456</v>
      </c>
      <c r="F358" s="87">
        <f>Variety!F439</f>
        <v>-6.0553417471869937E-2</v>
      </c>
      <c r="G358" s="126">
        <f>Variety!G439</f>
        <v>2.4363724266124791</v>
      </c>
      <c r="H358" s="90">
        <f>Variety!H439</f>
        <v>-0.18434856481592776</v>
      </c>
      <c r="I358" s="258">
        <f>Variety!I439</f>
        <v>3.4416878103057158</v>
      </c>
      <c r="J358" s="259">
        <f>Variety!J439</f>
        <v>0.1209107610295046</v>
      </c>
      <c r="K358" s="87">
        <f>Variety!K439</f>
        <v>3.6410382038703268E-2</v>
      </c>
      <c r="L358" s="125">
        <f>Variety!L439</f>
        <v>75914562.93296434</v>
      </c>
      <c r="M358" s="89">
        <f>Variety!M439</f>
        <v>-2054308.9038897604</v>
      </c>
      <c r="N358" s="87">
        <f>Variety!N439</f>
        <v>-2.634780849706659E-2</v>
      </c>
      <c r="O358" s="124">
        <f>Variety!O439</f>
        <v>16757874.783350615</v>
      </c>
      <c r="P358" s="88">
        <f>Variety!P439</f>
        <v>-1514664.458334649</v>
      </c>
      <c r="Q358" s="87">
        <f>Variety!Q439</f>
        <v>-8.2892937774036085E-2</v>
      </c>
    </row>
    <row r="359" spans="2:17">
      <c r="B359" s="500"/>
      <c r="C359" s="120" t="s">
        <v>208</v>
      </c>
      <c r="D359" s="124">
        <f>Variety!D440</f>
        <v>664486.28690837312</v>
      </c>
      <c r="E359" s="88">
        <f>Variety!E440</f>
        <v>54686.421497573843</v>
      </c>
      <c r="F359" s="87">
        <f>Variety!F440</f>
        <v>8.9679294141420729E-2</v>
      </c>
      <c r="G359" s="126">
        <f>Variety!G440</f>
        <v>7.3396622639605419E-2</v>
      </c>
      <c r="H359" s="90">
        <f>Variety!H440</f>
        <v>5.3311945862471871E-3</v>
      </c>
      <c r="I359" s="258">
        <f>Variety!I440</f>
        <v>12.247420980331087</v>
      </c>
      <c r="J359" s="259">
        <f>Variety!J440</f>
        <v>-0.32196598973222734</v>
      </c>
      <c r="K359" s="87">
        <f>Variety!K440</f>
        <v>-2.5615090894970317E-2</v>
      </c>
      <c r="L359" s="125">
        <f>Variety!L440</f>
        <v>8138243.2914239112</v>
      </c>
      <c r="M359" s="89">
        <f>Variety!M440</f>
        <v>473432.80878304783</v>
      </c>
      <c r="N359" s="87">
        <f>Variety!N440</f>
        <v>6.1767059975621139E-2</v>
      </c>
      <c r="O359" s="124">
        <f>Variety!O440</f>
        <v>1560825.8334054281</v>
      </c>
      <c r="P359" s="88">
        <f>Variety!P440</f>
        <v>115911.24415754201</v>
      </c>
      <c r="Q359" s="87">
        <f>Variety!Q440</f>
        <v>8.0220135515329444E-2</v>
      </c>
    </row>
    <row r="360" spans="2:17">
      <c r="B360" s="500"/>
      <c r="C360" s="120" t="s">
        <v>239</v>
      </c>
      <c r="D360" s="124">
        <f>Variety!D441</f>
        <v>634676.30901861482</v>
      </c>
      <c r="E360" s="88">
        <f>Variety!E441</f>
        <v>10983.905779667548</v>
      </c>
      <c r="F360" s="87">
        <f>Variety!F441</f>
        <v>1.7611094383427058E-2</v>
      </c>
      <c r="G360" s="126">
        <f>Variety!G441</f>
        <v>7.0103926099170613E-2</v>
      </c>
      <c r="H360" s="90">
        <f>Variety!H441</f>
        <v>4.8782283635928625E-4</v>
      </c>
      <c r="I360" s="258">
        <f>Variety!I441</f>
        <v>15.753052313992262</v>
      </c>
      <c r="J360" s="259">
        <f>Variety!J441</f>
        <v>0.29001408376280935</v>
      </c>
      <c r="K360" s="87">
        <f>Variety!K441</f>
        <v>1.8755310531137832E-2</v>
      </c>
      <c r="L360" s="125">
        <f>Variety!L441</f>
        <v>9998089.098421758</v>
      </c>
      <c r="M360" s="89">
        <f>Variety!M441</f>
        <v>353909.62323423289</v>
      </c>
      <c r="N360" s="87">
        <f>Variety!N441</f>
        <v>3.6696706458519253E-2</v>
      </c>
      <c r="O360" s="124">
        <f>Variety!O441</f>
        <v>1227264.740013585</v>
      </c>
      <c r="P360" s="88">
        <f>Variety!P441</f>
        <v>-31143.764505353523</v>
      </c>
      <c r="Q360" s="87">
        <f>Variety!Q441</f>
        <v>-2.4748533082473954E-2</v>
      </c>
    </row>
    <row r="361" spans="2:17">
      <c r="B361" s="500"/>
      <c r="C361" s="120" t="s">
        <v>209</v>
      </c>
      <c r="D361" s="124">
        <f>Variety!D442</f>
        <v>33834001.424779154</v>
      </c>
      <c r="E361" s="88">
        <f>Variety!E442</f>
        <v>153051.84716877341</v>
      </c>
      <c r="F361" s="87">
        <f>Variety!F442</f>
        <v>4.5441666309347633E-3</v>
      </c>
      <c r="G361" s="126">
        <f>Variety!G442</f>
        <v>3.7371748430149525</v>
      </c>
      <c r="H361" s="90">
        <f>Variety!H442</f>
        <v>-2.2268837247667594E-2</v>
      </c>
      <c r="I361" s="258">
        <f>Variety!I442</f>
        <v>6.0533694773161555</v>
      </c>
      <c r="J361" s="259">
        <f>Variety!J442</f>
        <v>0.10443339115142258</v>
      </c>
      <c r="K361" s="87">
        <f>Variety!K442</f>
        <v>1.7554969432988239E-2</v>
      </c>
      <c r="L361" s="125">
        <f>Variety!L442</f>
        <v>204809711.52022946</v>
      </c>
      <c r="M361" s="89">
        <f>Variety!M442</f>
        <v>4443895.1616882384</v>
      </c>
      <c r="N361" s="87">
        <f>Variety!N442</f>
        <v>2.217890877022748E-2</v>
      </c>
      <c r="O361" s="124">
        <f>Variety!O442</f>
        <v>38185385.506767869</v>
      </c>
      <c r="P361" s="88">
        <f>Variety!P442</f>
        <v>-188878.20790092647</v>
      </c>
      <c r="Q361" s="87">
        <f>Variety!Q442</f>
        <v>-4.9220021341732385E-3</v>
      </c>
    </row>
    <row r="362" spans="2:17" ht="15" thickBot="1">
      <c r="B362" s="501"/>
      <c r="C362" s="95" t="s">
        <v>210</v>
      </c>
      <c r="D362" s="121">
        <f>Variety!D443</f>
        <v>21564403.130698171</v>
      </c>
      <c r="E362" s="84">
        <f>Variety!E443</f>
        <v>-774304.44271713868</v>
      </c>
      <c r="F362" s="83">
        <f>Variety!F443</f>
        <v>-3.466200719859986E-2</v>
      </c>
      <c r="G362" s="123">
        <f>Variety!G443</f>
        <v>2.3819217795993848</v>
      </c>
      <c r="H362" s="86">
        <f>Variety!H443</f>
        <v>-0.11150890051237372</v>
      </c>
      <c r="I362" s="260">
        <f>Variety!I443</f>
        <v>7.2689581311018845</v>
      </c>
      <c r="J362" s="261">
        <f>Variety!J443</f>
        <v>-0.15121821345060749</v>
      </c>
      <c r="K362" s="83">
        <f>Variety!K443</f>
        <v>-2.0379328796090411E-2</v>
      </c>
      <c r="L362" s="122">
        <f>Variety!L443</f>
        <v>156750743.47924739</v>
      </c>
      <c r="M362" s="85">
        <f>Variety!M443</f>
        <v>-9006406.0248844922</v>
      </c>
      <c r="N362" s="83">
        <f>Variety!N443</f>
        <v>-5.4334947553257643E-2</v>
      </c>
      <c r="O362" s="121">
        <f>Variety!O443</f>
        <v>42980014.678277053</v>
      </c>
      <c r="P362" s="84">
        <f>Variety!P443</f>
        <v>-1248370.4554980993</v>
      </c>
      <c r="Q362" s="83">
        <f>Variety!Q443</f>
        <v>-2.8225549083969993E-2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F2:K2"/>
    <mergeCell ref="B10:B14"/>
    <mergeCell ref="B130:B134"/>
    <mergeCell ref="B250:B254"/>
    <mergeCell ref="B287:B290"/>
    <mergeCell ref="B246:Q246"/>
    <mergeCell ref="D247:F247"/>
    <mergeCell ref="L247:N247"/>
    <mergeCell ref="O247:Q247"/>
    <mergeCell ref="G247:H247"/>
    <mergeCell ref="I247:K247"/>
    <mergeCell ref="B285:B286"/>
    <mergeCell ref="B259:B277"/>
    <mergeCell ref="B278:B284"/>
    <mergeCell ref="B125:Q125"/>
    <mergeCell ref="B126:Q126"/>
    <mergeCell ref="D127:F127"/>
    <mergeCell ref="B194:B242"/>
    <mergeCell ref="B158:B164"/>
    <mergeCell ref="B165:B166"/>
    <mergeCell ref="B167:B170"/>
    <mergeCell ref="B171:B182"/>
    <mergeCell ref="B188:B193"/>
    <mergeCell ref="L7:N7"/>
    <mergeCell ref="O7:Q7"/>
    <mergeCell ref="B314:B362"/>
    <mergeCell ref="B291:B302"/>
    <mergeCell ref="B303:B307"/>
    <mergeCell ref="B308:B313"/>
    <mergeCell ref="B15:B18"/>
    <mergeCell ref="B45:B46"/>
    <mergeCell ref="B47:B50"/>
    <mergeCell ref="B51:B62"/>
    <mergeCell ref="B63:B67"/>
    <mergeCell ref="B68:B73"/>
    <mergeCell ref="B245:Q245"/>
    <mergeCell ref="B124:Q124"/>
    <mergeCell ref="B183:B187"/>
    <mergeCell ref="B255:B258"/>
    <mergeCell ref="B5:Q5"/>
    <mergeCell ref="B4:Q4"/>
    <mergeCell ref="B6:Q6"/>
    <mergeCell ref="B244:Q244"/>
    <mergeCell ref="G127:H127"/>
    <mergeCell ref="I127:K127"/>
    <mergeCell ref="B74:B122"/>
    <mergeCell ref="D7:F7"/>
    <mergeCell ref="L127:N127"/>
    <mergeCell ref="O127:Q127"/>
    <mergeCell ref="B135:B138"/>
    <mergeCell ref="B139:B157"/>
    <mergeCell ref="B19:B37"/>
    <mergeCell ref="B38:B44"/>
    <mergeCell ref="G7:H7"/>
    <mergeCell ref="I7:K7"/>
  </mergeCells>
  <conditionalFormatting sqref="C10:C14">
    <cfRule type="cellIs" dxfId="103" priority="6" operator="lessThan">
      <formula>0</formula>
    </cfRule>
  </conditionalFormatting>
  <conditionalFormatting sqref="C130:C134">
    <cfRule type="cellIs" dxfId="102" priority="5" operator="lessThan">
      <formula>0</formula>
    </cfRule>
  </conditionalFormatting>
  <conditionalFormatting sqref="C250:C254">
    <cfRule type="cellIs" dxfId="101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9:Q123">
    <cfRule type="cellIs" dxfId="100" priority="3" operator="lessThan">
      <formula>0</formula>
    </cfRule>
  </conditionalFormatting>
  <conditionalFormatting sqref="D129:Q242">
    <cfRule type="cellIs" dxfId="99" priority="2" operator="lessThan">
      <formula>0</formula>
    </cfRule>
  </conditionalFormatting>
  <conditionalFormatting sqref="D249:Q362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32" customHeight="1">
      <c r="C2" s="514" t="s">
        <v>600</v>
      </c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</row>
    <row r="4" spans="2:17" ht="23.5">
      <c r="B4" s="512" t="s">
        <v>212</v>
      </c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2:17">
      <c r="B5" s="513" t="s">
        <v>15</v>
      </c>
      <c r="C5" s="513"/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13"/>
    </row>
    <row r="6" spans="2:17" ht="15" thickBot="1">
      <c r="B6" s="513" t="str">
        <f>'HOME PAGE'!H5</f>
        <v>4 WEEKS ENDING 04-24-2025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</row>
    <row r="7" spans="2:17">
      <c r="D7" s="496" t="s">
        <v>70</v>
      </c>
      <c r="E7" s="497"/>
      <c r="F7" s="498"/>
      <c r="G7" s="494" t="s">
        <v>19</v>
      </c>
      <c r="H7" s="495"/>
      <c r="I7" s="496" t="s">
        <v>20</v>
      </c>
      <c r="J7" s="497"/>
      <c r="K7" s="498"/>
      <c r="L7" s="494" t="s">
        <v>21</v>
      </c>
      <c r="M7" s="497"/>
      <c r="N7" s="495"/>
      <c r="O7" s="496" t="s">
        <v>22</v>
      </c>
      <c r="P7" s="497"/>
      <c r="Q7" s="498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Data'!D57</f>
        <v>0</v>
      </c>
      <c r="E9" s="425">
        <f>'Segment Data'!E57</f>
        <v>0</v>
      </c>
      <c r="F9" s="426">
        <f>'Segment Data'!F57</f>
        <v>0</v>
      </c>
      <c r="G9" s="427">
        <f>'Segment Data'!G57</f>
        <v>0</v>
      </c>
      <c r="H9" s="428">
        <f>'Segment Data'!H57</f>
        <v>0</v>
      </c>
      <c r="I9" s="429">
        <f>'Segment Data'!I57</f>
        <v>0</v>
      </c>
      <c r="J9" s="430">
        <f>'Segment Data'!J57</f>
        <v>0</v>
      </c>
      <c r="K9" s="426">
        <f>'Segment Data'!K57</f>
        <v>0</v>
      </c>
      <c r="L9" s="431">
        <f>'Segment Data'!L57</f>
        <v>0</v>
      </c>
      <c r="M9" s="432">
        <f>'Segment Data'!M57</f>
        <v>0</v>
      </c>
      <c r="N9" s="426">
        <f>'Segment Data'!N57</f>
        <v>0</v>
      </c>
      <c r="O9" s="424">
        <f>'Segment Data'!O57</f>
        <v>0</v>
      </c>
      <c r="P9" s="425">
        <f>'Segment Data'!P57</f>
        <v>0</v>
      </c>
      <c r="Q9" s="426">
        <f>'Segment Data'!Q57</f>
        <v>0</v>
      </c>
    </row>
    <row r="10" spans="2:17">
      <c r="B10" s="499" t="s">
        <v>66</v>
      </c>
      <c r="C10" s="421" t="s">
        <v>194</v>
      </c>
      <c r="D10" s="355">
        <f>'Segment Data'!D58</f>
        <v>0</v>
      </c>
      <c r="E10" s="347">
        <f>'Segment Data'!E58</f>
        <v>0</v>
      </c>
      <c r="F10" s="114">
        <f>'Segment Data'!F58</f>
        <v>0</v>
      </c>
      <c r="G10" s="348">
        <f>'Segment Data'!G58</f>
        <v>0</v>
      </c>
      <c r="H10" s="115">
        <f>'Segment Data'!H58</f>
        <v>0</v>
      </c>
      <c r="I10" s="349">
        <f>'Segment Data'!I58</f>
        <v>0</v>
      </c>
      <c r="J10" s="350">
        <f>'Segment Data'!J58</f>
        <v>0</v>
      </c>
      <c r="K10" s="114">
        <f>'Segment Data'!K58</f>
        <v>0</v>
      </c>
      <c r="L10" s="351">
        <f>'Segment Data'!L58</f>
        <v>0</v>
      </c>
      <c r="M10" s="352">
        <f>'Segment Data'!M58</f>
        <v>0</v>
      </c>
      <c r="N10" s="114">
        <f>'Segment Data'!N58</f>
        <v>0</v>
      </c>
      <c r="O10" s="353">
        <f>'Segment Data'!O58</f>
        <v>0</v>
      </c>
      <c r="P10" s="354">
        <f>'Segment Data'!P58</f>
        <v>0</v>
      </c>
      <c r="Q10" s="114">
        <f>'Segment Data'!Q58</f>
        <v>0</v>
      </c>
    </row>
    <row r="11" spans="2:17">
      <c r="B11" s="500"/>
      <c r="C11" s="421" t="s">
        <v>195</v>
      </c>
      <c r="D11" s="355">
        <f>'Segment Data'!D59</f>
        <v>0</v>
      </c>
      <c r="E11" s="347">
        <f>'Segment Data'!E59</f>
        <v>0</v>
      </c>
      <c r="F11" s="114">
        <f>'Segment Data'!F59</f>
        <v>0</v>
      </c>
      <c r="G11" s="348">
        <f>'Segment Data'!G59</f>
        <v>0</v>
      </c>
      <c r="H11" s="115">
        <f>'Segment Data'!H59</f>
        <v>0</v>
      </c>
      <c r="I11" s="349">
        <f>'Segment Data'!I59</f>
        <v>0</v>
      </c>
      <c r="J11" s="350">
        <f>'Segment Data'!J59</f>
        <v>0</v>
      </c>
      <c r="K11" s="114">
        <f>'Segment Data'!K59</f>
        <v>0</v>
      </c>
      <c r="L11" s="351">
        <f>'Segment Data'!L59</f>
        <v>0</v>
      </c>
      <c r="M11" s="352">
        <f>'Segment Data'!M59</f>
        <v>0</v>
      </c>
      <c r="N11" s="114">
        <f>'Segment Data'!N59</f>
        <v>0</v>
      </c>
      <c r="O11" s="353">
        <f>'Segment Data'!O59</f>
        <v>0</v>
      </c>
      <c r="P11" s="354">
        <f>'Segment Data'!P59</f>
        <v>0</v>
      </c>
      <c r="Q11" s="114">
        <f>'Segment Data'!Q59</f>
        <v>0</v>
      </c>
    </row>
    <row r="12" spans="2:17">
      <c r="B12" s="500"/>
      <c r="C12" s="421" t="s">
        <v>293</v>
      </c>
      <c r="D12" s="355">
        <f>'Segment Data'!D60</f>
        <v>0</v>
      </c>
      <c r="E12" s="347">
        <f>'Segment Data'!E60</f>
        <v>0</v>
      </c>
      <c r="F12" s="114">
        <f>'Segment Data'!F60</f>
        <v>0</v>
      </c>
      <c r="G12" s="348">
        <f>'Segment Data'!G60</f>
        <v>0</v>
      </c>
      <c r="H12" s="115">
        <f>'Segment Data'!H60</f>
        <v>0</v>
      </c>
      <c r="I12" s="349">
        <f>'Segment Data'!I60</f>
        <v>0</v>
      </c>
      <c r="J12" s="350">
        <f>'Segment Data'!J60</f>
        <v>0</v>
      </c>
      <c r="K12" s="114">
        <f>'Segment Data'!K60</f>
        <v>0</v>
      </c>
      <c r="L12" s="351">
        <f>'Segment Data'!L60</f>
        <v>0</v>
      </c>
      <c r="M12" s="352">
        <f>'Segment Data'!M60</f>
        <v>0</v>
      </c>
      <c r="N12" s="114">
        <f>'Segment Data'!N60</f>
        <v>0</v>
      </c>
      <c r="O12" s="353">
        <f>'Segment Data'!O60</f>
        <v>0</v>
      </c>
      <c r="P12" s="354">
        <f>'Segment Data'!P60</f>
        <v>0</v>
      </c>
      <c r="Q12" s="114">
        <f>'Segment Data'!Q60</f>
        <v>0</v>
      </c>
    </row>
    <row r="13" spans="2:17">
      <c r="B13" s="500"/>
      <c r="C13" s="421" t="s">
        <v>193</v>
      </c>
      <c r="D13" s="355">
        <f>'Segment Data'!D61</f>
        <v>0</v>
      </c>
      <c r="E13" s="347">
        <f>'Segment Data'!E61</f>
        <v>0</v>
      </c>
      <c r="F13" s="114">
        <f>'Segment Data'!F61</f>
        <v>0</v>
      </c>
      <c r="G13" s="348">
        <f>'Segment Data'!G61</f>
        <v>0</v>
      </c>
      <c r="H13" s="115">
        <f>'Segment Data'!H61</f>
        <v>0</v>
      </c>
      <c r="I13" s="349">
        <f>'Segment Data'!I61</f>
        <v>0</v>
      </c>
      <c r="J13" s="350">
        <f>'Segment Data'!J61</f>
        <v>0</v>
      </c>
      <c r="K13" s="114">
        <f>'Segment Data'!K61</f>
        <v>0</v>
      </c>
      <c r="L13" s="351">
        <f>'Segment Data'!L61</f>
        <v>0</v>
      </c>
      <c r="M13" s="352">
        <f>'Segment Data'!M61</f>
        <v>0</v>
      </c>
      <c r="N13" s="114">
        <f>'Segment Data'!N61</f>
        <v>0</v>
      </c>
      <c r="O13" s="353">
        <f>'Segment Data'!O61</f>
        <v>0</v>
      </c>
      <c r="P13" s="354">
        <f>'Segment Data'!P61</f>
        <v>0</v>
      </c>
      <c r="Q13" s="114">
        <f>'Segment Data'!Q61</f>
        <v>0</v>
      </c>
    </row>
    <row r="14" spans="2:17" ht="15" thickBot="1">
      <c r="B14" s="501"/>
      <c r="C14" s="422" t="s">
        <v>292</v>
      </c>
      <c r="D14" s="356">
        <f>'Segment Data'!D62</f>
        <v>1689.7199876774553</v>
      </c>
      <c r="E14" s="113">
        <f>'Segment Data'!E62</f>
        <v>-2400.7020368321632</v>
      </c>
      <c r="F14" s="111">
        <f>'Segment Data'!F62</f>
        <v>-0.5869081533512357</v>
      </c>
      <c r="G14" s="171">
        <f>'Segment Data'!G62</f>
        <v>0.50622029096035581</v>
      </c>
      <c r="H14" s="112">
        <f>'Segment Data'!H62</f>
        <v>-1.6969931681857062</v>
      </c>
      <c r="I14" s="234">
        <f>'Segment Data'!I62</f>
        <v>36.590537964486884</v>
      </c>
      <c r="J14" s="235">
        <f>'Segment Data'!J62</f>
        <v>3.758268800242476</v>
      </c>
      <c r="K14" s="111">
        <f>'Segment Data'!K62</f>
        <v>0.11446874967555924</v>
      </c>
      <c r="L14" s="170">
        <f>'Segment Data'!L62</f>
        <v>61827.763358464239</v>
      </c>
      <c r="M14" s="169">
        <f>'Segment Data'!M62</f>
        <v>-72470.073545589112</v>
      </c>
      <c r="N14" s="111">
        <f>'Segment Data'!N62</f>
        <v>-0.53962204616418386</v>
      </c>
      <c r="O14" s="168">
        <f>'Segment Data'!O62</f>
        <v>14249.979690909386</v>
      </c>
      <c r="P14" s="167">
        <f>'Segment Data'!P62</f>
        <v>-20410.711336477128</v>
      </c>
      <c r="Q14" s="111">
        <f>'Segment Data'!Q62</f>
        <v>-0.58887202567167451</v>
      </c>
    </row>
    <row r="15" spans="2:17">
      <c r="B15" s="499" t="s">
        <v>151</v>
      </c>
      <c r="C15" s="224" t="s">
        <v>150</v>
      </c>
      <c r="D15" s="110">
        <f>Fat!D39</f>
        <v>0</v>
      </c>
      <c r="E15" s="109">
        <f>Fat!E39</f>
        <v>0</v>
      </c>
      <c r="F15" s="107">
        <f>Fat!F39</f>
        <v>0</v>
      </c>
      <c r="G15" s="223">
        <f>Fat!G39</f>
        <v>0</v>
      </c>
      <c r="H15" s="108">
        <f>Fat!H39</f>
        <v>0</v>
      </c>
      <c r="I15" s="236">
        <f>Fat!I39</f>
        <v>0</v>
      </c>
      <c r="J15" s="237">
        <f>Fat!J39</f>
        <v>0</v>
      </c>
      <c r="K15" s="107">
        <f>Fat!K39</f>
        <v>0</v>
      </c>
      <c r="L15" s="222">
        <f>Fat!L39</f>
        <v>0</v>
      </c>
      <c r="M15" s="221">
        <f>Fat!M39</f>
        <v>0</v>
      </c>
      <c r="N15" s="107">
        <f>Fat!N39</f>
        <v>0</v>
      </c>
      <c r="O15" s="225">
        <f>Fat!O39</f>
        <v>0</v>
      </c>
      <c r="P15" s="226">
        <f>Fat!P39</f>
        <v>0</v>
      </c>
      <c r="Q15" s="107">
        <f>Fat!Q39</f>
        <v>0</v>
      </c>
    </row>
    <row r="16" spans="2:17">
      <c r="B16" s="500"/>
      <c r="C16" s="220" t="s">
        <v>213</v>
      </c>
      <c r="D16" s="99">
        <f>Fat!D40</f>
        <v>0</v>
      </c>
      <c r="E16" s="98">
        <f>Fat!E40</f>
        <v>0</v>
      </c>
      <c r="F16" s="96">
        <f>Fat!F40</f>
        <v>0</v>
      </c>
      <c r="G16" s="203">
        <f>Fat!G40</f>
        <v>0</v>
      </c>
      <c r="H16" s="97">
        <f>Fat!H40</f>
        <v>0</v>
      </c>
      <c r="I16" s="238">
        <f>Fat!I40</f>
        <v>0</v>
      </c>
      <c r="J16" s="239">
        <f>Fat!J40</f>
        <v>0</v>
      </c>
      <c r="K16" s="96">
        <f>Fat!K40</f>
        <v>0</v>
      </c>
      <c r="L16" s="202">
        <f>Fat!L40</f>
        <v>0</v>
      </c>
      <c r="M16" s="201">
        <f>Fat!M40</f>
        <v>0</v>
      </c>
      <c r="N16" s="96">
        <f>Fat!N40</f>
        <v>0</v>
      </c>
      <c r="O16" s="200">
        <f>Fat!O40</f>
        <v>0</v>
      </c>
      <c r="P16" s="199">
        <f>Fat!P40</f>
        <v>0</v>
      </c>
      <c r="Q16" s="96">
        <f>Fat!Q40</f>
        <v>0</v>
      </c>
    </row>
    <row r="17" spans="2:17">
      <c r="B17" s="500"/>
      <c r="C17" s="220" t="s">
        <v>65</v>
      </c>
      <c r="D17" s="99">
        <f>Fat!D41</f>
        <v>0</v>
      </c>
      <c r="E17" s="98">
        <f>Fat!E41</f>
        <v>0</v>
      </c>
      <c r="F17" s="96">
        <f>Fat!F41</f>
        <v>0</v>
      </c>
      <c r="G17" s="203">
        <f>Fat!G41</f>
        <v>0</v>
      </c>
      <c r="H17" s="97">
        <f>Fat!H41</f>
        <v>0</v>
      </c>
      <c r="I17" s="238">
        <f>Fat!I41</f>
        <v>0</v>
      </c>
      <c r="J17" s="239">
        <f>Fat!J41</f>
        <v>0</v>
      </c>
      <c r="K17" s="96">
        <f>Fat!K41</f>
        <v>0</v>
      </c>
      <c r="L17" s="202">
        <f>Fat!L41</f>
        <v>0</v>
      </c>
      <c r="M17" s="201">
        <f>Fat!M41</f>
        <v>0</v>
      </c>
      <c r="N17" s="96">
        <f>Fat!N41</f>
        <v>0</v>
      </c>
      <c r="O17" s="200">
        <f>Fat!O41</f>
        <v>0</v>
      </c>
      <c r="P17" s="199">
        <f>Fat!P41</f>
        <v>0</v>
      </c>
      <c r="Q17" s="96">
        <f>Fat!Q41</f>
        <v>0</v>
      </c>
    </row>
    <row r="18" spans="2:17" ht="15" thickBot="1">
      <c r="B18" s="501"/>
      <c r="C18" s="227" t="s">
        <v>13</v>
      </c>
      <c r="D18" s="94">
        <f>Fat!D42</f>
        <v>0</v>
      </c>
      <c r="E18" s="93">
        <f>Fat!E42</f>
        <v>-39.820092380046844</v>
      </c>
      <c r="F18" s="91">
        <f>Fat!F42</f>
        <v>-1</v>
      </c>
      <c r="G18" s="215">
        <f>Fat!G42</f>
        <v>0</v>
      </c>
      <c r="H18" s="92">
        <f>Fat!H42</f>
        <v>-2.144819359725517E-2</v>
      </c>
      <c r="I18" s="240">
        <f>Fat!I42</f>
        <v>0</v>
      </c>
      <c r="J18" s="241">
        <f>Fat!J42</f>
        <v>-5.3199999999999994</v>
      </c>
      <c r="K18" s="91">
        <f>Fat!K42</f>
        <v>-1</v>
      </c>
      <c r="L18" s="214">
        <f>Fat!L42</f>
        <v>0</v>
      </c>
      <c r="M18" s="213">
        <f>Fat!M42</f>
        <v>-211.84289146184921</v>
      </c>
      <c r="N18" s="91">
        <f>Fat!N42</f>
        <v>-1</v>
      </c>
      <c r="O18" s="212">
        <f>Fat!O42</f>
        <v>0</v>
      </c>
      <c r="P18" s="211">
        <f>Fat!P42</f>
        <v>-53.093456506729126</v>
      </c>
      <c r="Q18" s="91">
        <f>Fat!Q42</f>
        <v>-1</v>
      </c>
    </row>
    <row r="19" spans="2:17">
      <c r="B19" s="499" t="s">
        <v>67</v>
      </c>
      <c r="C19" s="224" t="s">
        <v>148</v>
      </c>
      <c r="D19" s="110">
        <f>'Form Data'!D174</f>
        <v>0</v>
      </c>
      <c r="E19" s="109">
        <f>'Form Data'!E174</f>
        <v>0</v>
      </c>
      <c r="F19" s="107">
        <f>'Form Data'!F174</f>
        <v>0</v>
      </c>
      <c r="G19" s="223">
        <f>'Form Data'!G174</f>
        <v>0</v>
      </c>
      <c r="H19" s="108">
        <f>'Form Data'!H174</f>
        <v>0</v>
      </c>
      <c r="I19" s="236">
        <f>'Form Data'!I174</f>
        <v>0</v>
      </c>
      <c r="J19" s="237">
        <f>'Form Data'!J174</f>
        <v>0</v>
      </c>
      <c r="K19" s="107">
        <f>'Form Data'!K174</f>
        <v>0</v>
      </c>
      <c r="L19" s="222">
        <f>'Form Data'!L174</f>
        <v>0</v>
      </c>
      <c r="M19" s="221">
        <f>'Form Data'!M174</f>
        <v>0</v>
      </c>
      <c r="N19" s="107">
        <f>'Form Data'!N174</f>
        <v>0</v>
      </c>
      <c r="O19" s="225">
        <f>'Form Data'!O174</f>
        <v>0</v>
      </c>
      <c r="P19" s="226">
        <f>'Form Data'!P174</f>
        <v>0</v>
      </c>
      <c r="Q19" s="107">
        <f>'Form Data'!Q174</f>
        <v>0</v>
      </c>
    </row>
    <row r="20" spans="2:17">
      <c r="B20" s="500"/>
      <c r="C20" s="220" t="s">
        <v>147</v>
      </c>
      <c r="D20" s="99">
        <f>'Form Data'!D175</f>
        <v>0</v>
      </c>
      <c r="E20" s="98">
        <f>'Form Data'!E175</f>
        <v>0</v>
      </c>
      <c r="F20" s="96">
        <f>'Form Data'!F175</f>
        <v>0</v>
      </c>
      <c r="G20" s="203">
        <f>'Form Data'!G175</f>
        <v>0</v>
      </c>
      <c r="H20" s="97">
        <f>'Form Data'!H175</f>
        <v>0</v>
      </c>
      <c r="I20" s="238">
        <f>'Form Data'!I175</f>
        <v>0</v>
      </c>
      <c r="J20" s="239">
        <f>'Form Data'!J175</f>
        <v>0</v>
      </c>
      <c r="K20" s="96">
        <f>'Form Data'!K175</f>
        <v>0</v>
      </c>
      <c r="L20" s="202">
        <f>'Form Data'!L175</f>
        <v>0</v>
      </c>
      <c r="M20" s="201">
        <f>'Form Data'!M175</f>
        <v>0</v>
      </c>
      <c r="N20" s="96">
        <f>'Form Data'!N175</f>
        <v>0</v>
      </c>
      <c r="O20" s="200">
        <f>'Form Data'!O175</f>
        <v>0</v>
      </c>
      <c r="P20" s="199">
        <f>'Form Data'!P175</f>
        <v>0</v>
      </c>
      <c r="Q20" s="96">
        <f>'Form Data'!Q175</f>
        <v>0</v>
      </c>
    </row>
    <row r="21" spans="2:17">
      <c r="B21" s="500"/>
      <c r="C21" s="220" t="s">
        <v>146</v>
      </c>
      <c r="D21" s="99">
        <f>'Form Data'!D176</f>
        <v>0</v>
      </c>
      <c r="E21" s="98">
        <f>'Form Data'!E176</f>
        <v>0</v>
      </c>
      <c r="F21" s="96">
        <f>'Form Data'!F176</f>
        <v>0</v>
      </c>
      <c r="G21" s="203">
        <f>'Form Data'!G176</f>
        <v>0</v>
      </c>
      <c r="H21" s="97">
        <f>'Form Data'!H176</f>
        <v>0</v>
      </c>
      <c r="I21" s="238">
        <f>'Form Data'!I176</f>
        <v>0</v>
      </c>
      <c r="J21" s="239">
        <f>'Form Data'!J176</f>
        <v>0</v>
      </c>
      <c r="K21" s="96">
        <f>'Form Data'!K176</f>
        <v>0</v>
      </c>
      <c r="L21" s="202">
        <f>'Form Data'!L176</f>
        <v>0</v>
      </c>
      <c r="M21" s="201">
        <f>'Form Data'!M176</f>
        <v>0</v>
      </c>
      <c r="N21" s="96">
        <f>'Form Data'!N176</f>
        <v>0</v>
      </c>
      <c r="O21" s="200">
        <f>'Form Data'!O176</f>
        <v>0</v>
      </c>
      <c r="P21" s="199">
        <f>'Form Data'!P176</f>
        <v>0</v>
      </c>
      <c r="Q21" s="96">
        <f>'Form Data'!Q176</f>
        <v>0</v>
      </c>
    </row>
    <row r="22" spans="2:17">
      <c r="B22" s="500"/>
      <c r="C22" s="220" t="s">
        <v>145</v>
      </c>
      <c r="D22" s="99">
        <f>'Form Data'!D177</f>
        <v>0</v>
      </c>
      <c r="E22" s="98">
        <f>'Form Data'!E177</f>
        <v>0</v>
      </c>
      <c r="F22" s="96">
        <f>'Form Data'!F177</f>
        <v>0</v>
      </c>
      <c r="G22" s="203">
        <f>'Form Data'!G177</f>
        <v>0</v>
      </c>
      <c r="H22" s="97">
        <f>'Form Data'!H177</f>
        <v>0</v>
      </c>
      <c r="I22" s="238">
        <f>'Form Data'!I177</f>
        <v>0</v>
      </c>
      <c r="J22" s="239">
        <f>'Form Data'!J177</f>
        <v>0</v>
      </c>
      <c r="K22" s="96">
        <f>'Form Data'!K177</f>
        <v>0</v>
      </c>
      <c r="L22" s="202">
        <f>'Form Data'!L177</f>
        <v>0</v>
      </c>
      <c r="M22" s="201">
        <f>'Form Data'!M177</f>
        <v>0</v>
      </c>
      <c r="N22" s="96">
        <f>'Form Data'!N177</f>
        <v>0</v>
      </c>
      <c r="O22" s="200">
        <f>'Form Data'!O177</f>
        <v>0</v>
      </c>
      <c r="P22" s="199">
        <f>'Form Data'!P177</f>
        <v>0</v>
      </c>
      <c r="Q22" s="96">
        <f>'Form Data'!Q177</f>
        <v>0</v>
      </c>
    </row>
    <row r="23" spans="2:17">
      <c r="B23" s="500"/>
      <c r="C23" s="220" t="s">
        <v>144</v>
      </c>
      <c r="D23" s="99">
        <f>'Form Data'!D178</f>
        <v>0</v>
      </c>
      <c r="E23" s="98">
        <f>'Form Data'!E178</f>
        <v>0</v>
      </c>
      <c r="F23" s="96">
        <f>'Form Data'!F178</f>
        <v>0</v>
      </c>
      <c r="G23" s="203">
        <f>'Form Data'!G178</f>
        <v>0</v>
      </c>
      <c r="H23" s="97">
        <f>'Form Data'!H178</f>
        <v>0</v>
      </c>
      <c r="I23" s="238">
        <f>'Form Data'!I178</f>
        <v>0</v>
      </c>
      <c r="J23" s="239">
        <f>'Form Data'!J178</f>
        <v>0</v>
      </c>
      <c r="K23" s="96">
        <f>'Form Data'!K178</f>
        <v>0</v>
      </c>
      <c r="L23" s="202">
        <f>'Form Data'!L178</f>
        <v>0</v>
      </c>
      <c r="M23" s="201">
        <f>'Form Data'!M178</f>
        <v>0</v>
      </c>
      <c r="N23" s="96">
        <f>'Form Data'!N178</f>
        <v>0</v>
      </c>
      <c r="O23" s="200">
        <f>'Form Data'!O178</f>
        <v>0</v>
      </c>
      <c r="P23" s="199">
        <f>'Form Data'!P178</f>
        <v>0</v>
      </c>
      <c r="Q23" s="96">
        <f>'Form Data'!Q178</f>
        <v>0</v>
      </c>
    </row>
    <row r="24" spans="2:17">
      <c r="B24" s="500"/>
      <c r="C24" s="220" t="s">
        <v>143</v>
      </c>
      <c r="D24" s="99">
        <f>'Form Data'!D179</f>
        <v>0</v>
      </c>
      <c r="E24" s="98">
        <f>'Form Data'!E179</f>
        <v>0</v>
      </c>
      <c r="F24" s="96">
        <f>'Form Data'!F179</f>
        <v>0</v>
      </c>
      <c r="G24" s="203">
        <f>'Form Data'!G179</f>
        <v>0</v>
      </c>
      <c r="H24" s="97">
        <f>'Form Data'!H179</f>
        <v>0</v>
      </c>
      <c r="I24" s="238">
        <f>'Form Data'!I179</f>
        <v>0</v>
      </c>
      <c r="J24" s="239">
        <f>'Form Data'!J179</f>
        <v>0</v>
      </c>
      <c r="K24" s="96">
        <f>'Form Data'!K179</f>
        <v>0</v>
      </c>
      <c r="L24" s="202">
        <f>'Form Data'!L179</f>
        <v>0</v>
      </c>
      <c r="M24" s="201">
        <f>'Form Data'!M179</f>
        <v>0</v>
      </c>
      <c r="N24" s="96">
        <f>'Form Data'!N179</f>
        <v>0</v>
      </c>
      <c r="O24" s="200">
        <f>'Form Data'!O179</f>
        <v>0</v>
      </c>
      <c r="P24" s="199">
        <f>'Form Data'!P179</f>
        <v>0</v>
      </c>
      <c r="Q24" s="96">
        <f>'Form Data'!Q179</f>
        <v>0</v>
      </c>
    </row>
    <row r="25" spans="2:17">
      <c r="B25" s="500"/>
      <c r="C25" s="220" t="s">
        <v>142</v>
      </c>
      <c r="D25" s="99">
        <f>'Form Data'!D180</f>
        <v>0</v>
      </c>
      <c r="E25" s="98">
        <f>'Form Data'!E180</f>
        <v>0</v>
      </c>
      <c r="F25" s="96">
        <f>'Form Data'!F180</f>
        <v>0</v>
      </c>
      <c r="G25" s="203">
        <f>'Form Data'!G180</f>
        <v>0</v>
      </c>
      <c r="H25" s="97">
        <f>'Form Data'!H180</f>
        <v>0</v>
      </c>
      <c r="I25" s="238">
        <f>'Form Data'!I180</f>
        <v>0</v>
      </c>
      <c r="J25" s="239">
        <f>'Form Data'!J180</f>
        <v>0</v>
      </c>
      <c r="K25" s="96">
        <f>'Form Data'!K180</f>
        <v>0</v>
      </c>
      <c r="L25" s="202">
        <f>'Form Data'!L180</f>
        <v>0</v>
      </c>
      <c r="M25" s="201">
        <f>'Form Data'!M180</f>
        <v>0</v>
      </c>
      <c r="N25" s="96">
        <f>'Form Data'!N180</f>
        <v>0</v>
      </c>
      <c r="O25" s="200">
        <f>'Form Data'!O180</f>
        <v>0</v>
      </c>
      <c r="P25" s="199">
        <f>'Form Data'!P180</f>
        <v>0</v>
      </c>
      <c r="Q25" s="96">
        <f>'Form Data'!Q180</f>
        <v>0</v>
      </c>
    </row>
    <row r="26" spans="2:17" ht="15" customHeight="1">
      <c r="B26" s="500"/>
      <c r="C26" s="220" t="s">
        <v>141</v>
      </c>
      <c r="D26" s="99">
        <f>'Form Data'!D181</f>
        <v>3964.5725923776627</v>
      </c>
      <c r="E26" s="98">
        <f>'Form Data'!E181</f>
        <v>-1592.6183952201045</v>
      </c>
      <c r="F26" s="96">
        <f>'Form Data'!F181</f>
        <v>-0.28658694631414011</v>
      </c>
      <c r="G26" s="203">
        <f>'Form Data'!G181</f>
        <v>1.1877394514374242</v>
      </c>
      <c r="H26" s="97">
        <f>'Form Data'!H181</f>
        <v>-1.8055159890909722</v>
      </c>
      <c r="I26" s="238">
        <f>'Form Data'!I181</f>
        <v>6.7066429736177877</v>
      </c>
      <c r="J26" s="239">
        <f>'Form Data'!J181</f>
        <v>-4.5749699670256661E-3</v>
      </c>
      <c r="K26" s="96">
        <f>'Form Data'!K181</f>
        <v>-6.8168997125161676E-4</v>
      </c>
      <c r="L26" s="202">
        <f>'Form Data'!L181</f>
        <v>26588.97292006731</v>
      </c>
      <c r="M26" s="201">
        <f>'Form Data'!M181</f>
        <v>-10706.546951826633</v>
      </c>
      <c r="N26" s="96">
        <f>'Form Data'!N181</f>
        <v>-0.28707327283819767</v>
      </c>
      <c r="O26" s="200">
        <f>'Form Data'!O181</f>
        <v>3964.5725923776627</v>
      </c>
      <c r="P26" s="199">
        <f>'Form Data'!P181</f>
        <v>-1592.6183952201045</v>
      </c>
      <c r="Q26" s="96">
        <f>'Form Data'!Q181</f>
        <v>-0.28658694631414011</v>
      </c>
    </row>
    <row r="27" spans="2:17">
      <c r="B27" s="500"/>
      <c r="C27" s="220" t="s">
        <v>140</v>
      </c>
      <c r="D27" s="99">
        <f>'Form Data'!D182</f>
        <v>0</v>
      </c>
      <c r="E27" s="98">
        <f>'Form Data'!E182</f>
        <v>0</v>
      </c>
      <c r="F27" s="96">
        <f>'Form Data'!F182</f>
        <v>0</v>
      </c>
      <c r="G27" s="203">
        <f>'Form Data'!G182</f>
        <v>0</v>
      </c>
      <c r="H27" s="97">
        <f>'Form Data'!H182</f>
        <v>0</v>
      </c>
      <c r="I27" s="238">
        <f>'Form Data'!I182</f>
        <v>0</v>
      </c>
      <c r="J27" s="239">
        <f>'Form Data'!J182</f>
        <v>0</v>
      </c>
      <c r="K27" s="96">
        <f>'Form Data'!K182</f>
        <v>0</v>
      </c>
      <c r="L27" s="202">
        <f>'Form Data'!L182</f>
        <v>0</v>
      </c>
      <c r="M27" s="201">
        <f>'Form Data'!M182</f>
        <v>0</v>
      </c>
      <c r="N27" s="96">
        <f>'Form Data'!N182</f>
        <v>0</v>
      </c>
      <c r="O27" s="200">
        <f>'Form Data'!O182</f>
        <v>0</v>
      </c>
      <c r="P27" s="199">
        <f>'Form Data'!P182</f>
        <v>0</v>
      </c>
      <c r="Q27" s="96">
        <f>'Form Data'!Q182</f>
        <v>0</v>
      </c>
    </row>
    <row r="28" spans="2:17">
      <c r="B28" s="500"/>
      <c r="C28" s="220" t="s">
        <v>139</v>
      </c>
      <c r="D28" s="99">
        <f>'Form Data'!D183</f>
        <v>0</v>
      </c>
      <c r="E28" s="98">
        <f>'Form Data'!E183</f>
        <v>0</v>
      </c>
      <c r="F28" s="96">
        <f>'Form Data'!F183</f>
        <v>0</v>
      </c>
      <c r="G28" s="203">
        <f>'Form Data'!G183</f>
        <v>0</v>
      </c>
      <c r="H28" s="97">
        <f>'Form Data'!H183</f>
        <v>0</v>
      </c>
      <c r="I28" s="238">
        <f>'Form Data'!I183</f>
        <v>0</v>
      </c>
      <c r="J28" s="239">
        <f>'Form Data'!J183</f>
        <v>0</v>
      </c>
      <c r="K28" s="96">
        <f>'Form Data'!K183</f>
        <v>0</v>
      </c>
      <c r="L28" s="202">
        <f>'Form Data'!L183</f>
        <v>0</v>
      </c>
      <c r="M28" s="201">
        <f>'Form Data'!M183</f>
        <v>0</v>
      </c>
      <c r="N28" s="96">
        <f>'Form Data'!N183</f>
        <v>0</v>
      </c>
      <c r="O28" s="200">
        <f>'Form Data'!O183</f>
        <v>0</v>
      </c>
      <c r="P28" s="199">
        <f>'Form Data'!P183</f>
        <v>0</v>
      </c>
      <c r="Q28" s="96">
        <f>'Form Data'!Q183</f>
        <v>0</v>
      </c>
    </row>
    <row r="29" spans="2:17">
      <c r="B29" s="500"/>
      <c r="C29" s="220" t="s">
        <v>138</v>
      </c>
      <c r="D29" s="99">
        <f>'Form Data'!D184</f>
        <v>0</v>
      </c>
      <c r="E29" s="98">
        <f>'Form Data'!E184</f>
        <v>0</v>
      </c>
      <c r="F29" s="96">
        <f>'Form Data'!F184</f>
        <v>0</v>
      </c>
      <c r="G29" s="203">
        <f>'Form Data'!G184</f>
        <v>0</v>
      </c>
      <c r="H29" s="97">
        <f>'Form Data'!H184</f>
        <v>0</v>
      </c>
      <c r="I29" s="238">
        <f>'Form Data'!I184</f>
        <v>0</v>
      </c>
      <c r="J29" s="239">
        <f>'Form Data'!J184</f>
        <v>0</v>
      </c>
      <c r="K29" s="96">
        <f>'Form Data'!K184</f>
        <v>0</v>
      </c>
      <c r="L29" s="202">
        <f>'Form Data'!L184</f>
        <v>0</v>
      </c>
      <c r="M29" s="201">
        <f>'Form Data'!M184</f>
        <v>0</v>
      </c>
      <c r="N29" s="96">
        <f>'Form Data'!N184</f>
        <v>0</v>
      </c>
      <c r="O29" s="200">
        <f>'Form Data'!O184</f>
        <v>0</v>
      </c>
      <c r="P29" s="199">
        <f>'Form Data'!P184</f>
        <v>0</v>
      </c>
      <c r="Q29" s="96">
        <f>'Form Data'!Q184</f>
        <v>0</v>
      </c>
    </row>
    <row r="30" spans="2:17">
      <c r="B30" s="500"/>
      <c r="C30" s="220" t="s">
        <v>137</v>
      </c>
      <c r="D30" s="99">
        <f>'Form Data'!D186</f>
        <v>0</v>
      </c>
      <c r="E30" s="98">
        <f>'Form Data'!E186</f>
        <v>0</v>
      </c>
      <c r="F30" s="96">
        <f>'Form Data'!F186</f>
        <v>0</v>
      </c>
      <c r="G30" s="203">
        <f>'Form Data'!G186</f>
        <v>0</v>
      </c>
      <c r="H30" s="97">
        <f>'Form Data'!H186</f>
        <v>0</v>
      </c>
      <c r="I30" s="238">
        <f>'Form Data'!I186</f>
        <v>0</v>
      </c>
      <c r="J30" s="239">
        <f>'Form Data'!J186</f>
        <v>0</v>
      </c>
      <c r="K30" s="96">
        <f>'Form Data'!K186</f>
        <v>0</v>
      </c>
      <c r="L30" s="202">
        <f>'Form Data'!L186</f>
        <v>0</v>
      </c>
      <c r="M30" s="201">
        <f>'Form Data'!M186</f>
        <v>0</v>
      </c>
      <c r="N30" s="96">
        <f>'Form Data'!N186</f>
        <v>0</v>
      </c>
      <c r="O30" s="200">
        <f>'Form Data'!O186</f>
        <v>0</v>
      </c>
      <c r="P30" s="199">
        <f>'Form Data'!P186</f>
        <v>0</v>
      </c>
      <c r="Q30" s="96">
        <f>'Form Data'!Q186</f>
        <v>0</v>
      </c>
    </row>
    <row r="31" spans="2:17">
      <c r="B31" s="500"/>
      <c r="C31" s="220" t="s">
        <v>136</v>
      </c>
      <c r="D31" s="99">
        <f>'Form Data'!D187</f>
        <v>0</v>
      </c>
      <c r="E31" s="98">
        <f>'Form Data'!E187</f>
        <v>0</v>
      </c>
      <c r="F31" s="96">
        <f>'Form Data'!F187</f>
        <v>0</v>
      </c>
      <c r="G31" s="203">
        <f>'Form Data'!G187</f>
        <v>0</v>
      </c>
      <c r="H31" s="97">
        <f>'Form Data'!H187</f>
        <v>0</v>
      </c>
      <c r="I31" s="238">
        <f>'Form Data'!I187</f>
        <v>0</v>
      </c>
      <c r="J31" s="239">
        <f>'Form Data'!J187</f>
        <v>0</v>
      </c>
      <c r="K31" s="96">
        <f>'Form Data'!K187</f>
        <v>0</v>
      </c>
      <c r="L31" s="202">
        <f>'Form Data'!L187</f>
        <v>0</v>
      </c>
      <c r="M31" s="201">
        <f>'Form Data'!M187</f>
        <v>0</v>
      </c>
      <c r="N31" s="96">
        <f>'Form Data'!N187</f>
        <v>0</v>
      </c>
      <c r="O31" s="200">
        <f>'Form Data'!O187</f>
        <v>0</v>
      </c>
      <c r="P31" s="199">
        <f>'Form Data'!P187</f>
        <v>0</v>
      </c>
      <c r="Q31" s="96">
        <f>'Form Data'!Q187</f>
        <v>0</v>
      </c>
    </row>
    <row r="32" spans="2:17">
      <c r="B32" s="500"/>
      <c r="C32" s="220" t="s">
        <v>135</v>
      </c>
      <c r="D32" s="99">
        <f>'Form Data'!D188</f>
        <v>0</v>
      </c>
      <c r="E32" s="98">
        <f>'Form Data'!E188</f>
        <v>0</v>
      </c>
      <c r="F32" s="96">
        <f>'Form Data'!F188</f>
        <v>0</v>
      </c>
      <c r="G32" s="203">
        <f>'Form Data'!G188</f>
        <v>0</v>
      </c>
      <c r="H32" s="97">
        <f>'Form Data'!H188</f>
        <v>0</v>
      </c>
      <c r="I32" s="238">
        <f>'Form Data'!I188</f>
        <v>0</v>
      </c>
      <c r="J32" s="239">
        <f>'Form Data'!J188</f>
        <v>0</v>
      </c>
      <c r="K32" s="96">
        <f>'Form Data'!K188</f>
        <v>0</v>
      </c>
      <c r="L32" s="202">
        <f>'Form Data'!L188</f>
        <v>0</v>
      </c>
      <c r="M32" s="201">
        <f>'Form Data'!M188</f>
        <v>0</v>
      </c>
      <c r="N32" s="96">
        <f>'Form Data'!N188</f>
        <v>0</v>
      </c>
      <c r="O32" s="200">
        <f>'Form Data'!O188</f>
        <v>0</v>
      </c>
      <c r="P32" s="199">
        <f>'Form Data'!P188</f>
        <v>0</v>
      </c>
      <c r="Q32" s="96">
        <f>'Form Data'!Q188</f>
        <v>0</v>
      </c>
    </row>
    <row r="33" spans="2:17">
      <c r="B33" s="500"/>
      <c r="C33" s="220" t="s">
        <v>134</v>
      </c>
      <c r="D33" s="99">
        <f>'Form Data'!D189</f>
        <v>0</v>
      </c>
      <c r="E33" s="98">
        <f>'Form Data'!E189</f>
        <v>0</v>
      </c>
      <c r="F33" s="96">
        <f>'Form Data'!F189</f>
        <v>0</v>
      </c>
      <c r="G33" s="203">
        <f>'Form Data'!G189</f>
        <v>0</v>
      </c>
      <c r="H33" s="97">
        <f>'Form Data'!H189</f>
        <v>0</v>
      </c>
      <c r="I33" s="238">
        <f>'Form Data'!I189</f>
        <v>0</v>
      </c>
      <c r="J33" s="239">
        <f>'Form Data'!J189</f>
        <v>0</v>
      </c>
      <c r="K33" s="96">
        <f>'Form Data'!K189</f>
        <v>0</v>
      </c>
      <c r="L33" s="202">
        <f>'Form Data'!L189</f>
        <v>0</v>
      </c>
      <c r="M33" s="201">
        <f>'Form Data'!M189</f>
        <v>0</v>
      </c>
      <c r="N33" s="96">
        <f>'Form Data'!N189</f>
        <v>0</v>
      </c>
      <c r="O33" s="200">
        <f>'Form Data'!O189</f>
        <v>0</v>
      </c>
      <c r="P33" s="199">
        <f>'Form Data'!P189</f>
        <v>0</v>
      </c>
      <c r="Q33" s="96">
        <f>'Form Data'!Q189</f>
        <v>0</v>
      </c>
    </row>
    <row r="34" spans="2:17">
      <c r="B34" s="500"/>
      <c r="C34" s="220" t="s">
        <v>133</v>
      </c>
      <c r="D34" s="99">
        <f>'Form Data'!D190</f>
        <v>0</v>
      </c>
      <c r="E34" s="98">
        <f>'Form Data'!E190</f>
        <v>0</v>
      </c>
      <c r="F34" s="96">
        <f>'Form Data'!F190</f>
        <v>0</v>
      </c>
      <c r="G34" s="203">
        <f>'Form Data'!G190</f>
        <v>0</v>
      </c>
      <c r="H34" s="97">
        <f>'Form Data'!H190</f>
        <v>0</v>
      </c>
      <c r="I34" s="238">
        <f>'Form Data'!I190</f>
        <v>0</v>
      </c>
      <c r="J34" s="239">
        <f>'Form Data'!J190</f>
        <v>0</v>
      </c>
      <c r="K34" s="96">
        <f>'Form Data'!K190</f>
        <v>0</v>
      </c>
      <c r="L34" s="202">
        <f>'Form Data'!L190</f>
        <v>0</v>
      </c>
      <c r="M34" s="201">
        <f>'Form Data'!M190</f>
        <v>0</v>
      </c>
      <c r="N34" s="96">
        <f>'Form Data'!N190</f>
        <v>0</v>
      </c>
      <c r="O34" s="200">
        <f>'Form Data'!O190</f>
        <v>0</v>
      </c>
      <c r="P34" s="199">
        <f>'Form Data'!P190</f>
        <v>0</v>
      </c>
      <c r="Q34" s="96">
        <f>'Form Data'!Q190</f>
        <v>0</v>
      </c>
    </row>
    <row r="35" spans="2:17">
      <c r="B35" s="500"/>
      <c r="C35" s="220" t="s">
        <v>132</v>
      </c>
      <c r="D35" s="99">
        <f>'Form Data'!D191</f>
        <v>0</v>
      </c>
      <c r="E35" s="98">
        <f>'Form Data'!E191</f>
        <v>0</v>
      </c>
      <c r="F35" s="96">
        <f>'Form Data'!F191</f>
        <v>0</v>
      </c>
      <c r="G35" s="203">
        <f>'Form Data'!G191</f>
        <v>0</v>
      </c>
      <c r="H35" s="97">
        <f>'Form Data'!H191</f>
        <v>0</v>
      </c>
      <c r="I35" s="238">
        <f>'Form Data'!I191</f>
        <v>0</v>
      </c>
      <c r="J35" s="239">
        <f>'Form Data'!J191</f>
        <v>0</v>
      </c>
      <c r="K35" s="96">
        <f>'Form Data'!K191</f>
        <v>0</v>
      </c>
      <c r="L35" s="202">
        <f>'Form Data'!L191</f>
        <v>0</v>
      </c>
      <c r="M35" s="201">
        <f>'Form Data'!M191</f>
        <v>0</v>
      </c>
      <c r="N35" s="96">
        <f>'Form Data'!N191</f>
        <v>0</v>
      </c>
      <c r="O35" s="200">
        <f>'Form Data'!O191</f>
        <v>0</v>
      </c>
      <c r="P35" s="199">
        <f>'Form Data'!P191</f>
        <v>0</v>
      </c>
      <c r="Q35" s="96">
        <f>'Form Data'!Q191</f>
        <v>0</v>
      </c>
    </row>
    <row r="36" spans="2:17">
      <c r="B36" s="506"/>
      <c r="C36" s="216" t="s">
        <v>131</v>
      </c>
      <c r="D36" s="99">
        <f>'Form Data'!D192</f>
        <v>55.633315443992615</v>
      </c>
      <c r="E36" s="98">
        <f>'Form Data'!E192</f>
        <v>14.908323660492897</v>
      </c>
      <c r="F36" s="96">
        <f>'Form Data'!F192</f>
        <v>0.36607309191731269</v>
      </c>
      <c r="G36" s="203">
        <f>'Form Data'!G192</f>
        <v>1.6667088829230958E-2</v>
      </c>
      <c r="H36" s="97">
        <f>'Form Data'!H192</f>
        <v>-5.2685083984844762E-3</v>
      </c>
      <c r="I36" s="238">
        <f>'Form Data'!I192</f>
        <v>4.2560000000000002</v>
      </c>
      <c r="J36" s="239">
        <f>'Form Data'!J192</f>
        <v>0</v>
      </c>
      <c r="K36" s="96">
        <f>'Form Data'!K192</f>
        <v>0</v>
      </c>
      <c r="L36" s="202">
        <f>'Form Data'!L192</f>
        <v>236.77539052963257</v>
      </c>
      <c r="M36" s="201">
        <f>'Form Data'!M192</f>
        <v>63.449825499057766</v>
      </c>
      <c r="N36" s="96">
        <f>'Form Data'!N192</f>
        <v>0.36607309191731269</v>
      </c>
      <c r="O36" s="200">
        <f>'Form Data'!O192</f>
        <v>59.342203140258789</v>
      </c>
      <c r="P36" s="199">
        <f>'Form Data'!P192</f>
        <v>15.902211904525757</v>
      </c>
      <c r="Q36" s="96">
        <f>'Form Data'!Q192</f>
        <v>0.36607309191731269</v>
      </c>
    </row>
    <row r="37" spans="2:17" ht="15" thickBot="1">
      <c r="B37" s="500"/>
      <c r="C37" s="228" t="s">
        <v>130</v>
      </c>
      <c r="D37" s="94">
        <f>'Form Data'!D193</f>
        <v>0</v>
      </c>
      <c r="E37" s="93">
        <f>'Form Data'!E193</f>
        <v>0</v>
      </c>
      <c r="F37" s="91">
        <f>'Form Data'!F193</f>
        <v>0</v>
      </c>
      <c r="G37" s="215">
        <f>'Form Data'!G193</f>
        <v>0</v>
      </c>
      <c r="H37" s="92">
        <f>'Form Data'!H193</f>
        <v>0</v>
      </c>
      <c r="I37" s="240">
        <f>'Form Data'!I193</f>
        <v>0</v>
      </c>
      <c r="J37" s="241">
        <f>'Form Data'!J193</f>
        <v>0</v>
      </c>
      <c r="K37" s="91">
        <f>'Form Data'!K193</f>
        <v>0</v>
      </c>
      <c r="L37" s="214">
        <f>'Form Data'!L193</f>
        <v>0</v>
      </c>
      <c r="M37" s="213">
        <f>'Form Data'!M193</f>
        <v>0</v>
      </c>
      <c r="N37" s="91">
        <f>'Form Data'!N193</f>
        <v>0</v>
      </c>
      <c r="O37" s="212">
        <f>'Form Data'!O193</f>
        <v>0</v>
      </c>
      <c r="P37" s="211">
        <f>'Form Data'!P193</f>
        <v>0</v>
      </c>
      <c r="Q37" s="91">
        <f>'Form Data'!Q193</f>
        <v>0</v>
      </c>
    </row>
    <row r="38" spans="2:17">
      <c r="B38" s="499" t="s">
        <v>68</v>
      </c>
      <c r="C38" s="210" t="s">
        <v>129</v>
      </c>
      <c r="D38" s="104">
        <f>Package!D66</f>
        <v>0</v>
      </c>
      <c r="E38" s="103">
        <f>Package!E66</f>
        <v>0</v>
      </c>
      <c r="F38" s="101">
        <f>Package!F66</f>
        <v>0</v>
      </c>
      <c r="G38" s="209">
        <f>Package!G66</f>
        <v>0</v>
      </c>
      <c r="H38" s="102">
        <f>Package!H66</f>
        <v>0</v>
      </c>
      <c r="I38" s="242">
        <f>Package!I66</f>
        <v>0</v>
      </c>
      <c r="J38" s="243">
        <f>Package!J66</f>
        <v>0</v>
      </c>
      <c r="K38" s="101">
        <f>Package!K66</f>
        <v>0</v>
      </c>
      <c r="L38" s="208">
        <f>Package!L66</f>
        <v>0</v>
      </c>
      <c r="M38" s="207">
        <f>Package!M66</f>
        <v>0</v>
      </c>
      <c r="N38" s="101">
        <f>Package!N66</f>
        <v>0</v>
      </c>
      <c r="O38" s="206">
        <f>Package!O66</f>
        <v>0</v>
      </c>
      <c r="P38" s="205">
        <f>Package!P66</f>
        <v>0</v>
      </c>
      <c r="Q38" s="101">
        <f>Package!Q66</f>
        <v>0</v>
      </c>
    </row>
    <row r="39" spans="2:17">
      <c r="B39" s="500"/>
      <c r="C39" s="204" t="s">
        <v>128</v>
      </c>
      <c r="D39" s="99">
        <f>Package!D67</f>
        <v>155.22845588278773</v>
      </c>
      <c r="E39" s="98">
        <f>Package!E67</f>
        <v>60.480579015135788</v>
      </c>
      <c r="F39" s="96">
        <f>Package!F67</f>
        <v>0.63833176018938931</v>
      </c>
      <c r="G39" s="203">
        <f>Package!G67</f>
        <v>4.6504624834509185E-2</v>
      </c>
      <c r="H39" s="97">
        <f>Package!H67</f>
        <v>-4.529179572347948E-3</v>
      </c>
      <c r="I39" s="238">
        <f>Package!I67</f>
        <v>7.6828148728914734</v>
      </c>
      <c r="J39" s="239">
        <f>Package!J67</f>
        <v>-5.1910233910227532E-2</v>
      </c>
      <c r="K39" s="96">
        <f>Package!K67</f>
        <v>-6.7113224055731632E-3</v>
      </c>
      <c r="L39" s="202">
        <f>Package!L67</f>
        <v>1192.5914895522594</v>
      </c>
      <c r="M39" s="201">
        <f>Package!M67</f>
        <v>459.74270752787584</v>
      </c>
      <c r="N39" s="96">
        <f>Package!N67</f>
        <v>0.62733638753946808</v>
      </c>
      <c r="O39" s="200">
        <f>Package!O67</f>
        <v>274.24080121517181</v>
      </c>
      <c r="P39" s="199">
        <f>Package!P67</f>
        <v>80.219580054283142</v>
      </c>
      <c r="Q39" s="96">
        <f>Package!Q67</f>
        <v>0.41345776288956798</v>
      </c>
    </row>
    <row r="40" spans="2:17">
      <c r="B40" s="500"/>
      <c r="C40" s="204" t="s">
        <v>127</v>
      </c>
      <c r="D40" s="99">
        <f>Package!D68</f>
        <v>7427.2909909721848</v>
      </c>
      <c r="E40" s="98">
        <f>Package!E68</f>
        <v>4956.7533593555027</v>
      </c>
      <c r="F40" s="96">
        <f>Package!F68</f>
        <v>2.0063460260315398</v>
      </c>
      <c r="G40" s="203">
        <f>Package!G68</f>
        <v>2.2251292722560088</v>
      </c>
      <c r="H40" s="97">
        <f>Package!H68</f>
        <v>0.89442996331190128</v>
      </c>
      <c r="I40" s="238">
        <f>Package!I68</f>
        <v>12.202384955386192</v>
      </c>
      <c r="J40" s="239">
        <f>Package!J68</f>
        <v>-1.9105497577094539</v>
      </c>
      <c r="K40" s="96">
        <f>Package!K68</f>
        <v>-0.13537579508085024</v>
      </c>
      <c r="L40" s="202">
        <f>Package!L68</f>
        <v>90630.663847514385</v>
      </c>
      <c r="M40" s="201">
        <f>Package!M68</f>
        <v>55764.127546262207</v>
      </c>
      <c r="N40" s="96">
        <f>Package!N68</f>
        <v>1.5993595424693656</v>
      </c>
      <c r="O40" s="200">
        <f>Package!O68</f>
        <v>14865.792742848396</v>
      </c>
      <c r="P40" s="199">
        <f>Package!P68</f>
        <v>9924.7174796150321</v>
      </c>
      <c r="Q40" s="96">
        <f>Package!Q68</f>
        <v>2.0086149169726366</v>
      </c>
    </row>
    <row r="41" spans="2:17">
      <c r="B41" s="500"/>
      <c r="C41" s="204" t="s">
        <v>126</v>
      </c>
      <c r="D41" s="99">
        <f>Package!D69</f>
        <v>0</v>
      </c>
      <c r="E41" s="98">
        <f>Package!E69</f>
        <v>0</v>
      </c>
      <c r="F41" s="96">
        <f>Package!F69</f>
        <v>0</v>
      </c>
      <c r="G41" s="203">
        <f>Package!G69</f>
        <v>0</v>
      </c>
      <c r="H41" s="97">
        <f>Package!H69</f>
        <v>0</v>
      </c>
      <c r="I41" s="238">
        <f>Package!I69</f>
        <v>0</v>
      </c>
      <c r="J41" s="239">
        <f>Package!J69</f>
        <v>0</v>
      </c>
      <c r="K41" s="96">
        <f>Package!K69</f>
        <v>0</v>
      </c>
      <c r="L41" s="202">
        <f>Package!L69</f>
        <v>0</v>
      </c>
      <c r="M41" s="201">
        <f>Package!M69</f>
        <v>0</v>
      </c>
      <c r="N41" s="96">
        <f>Package!N69</f>
        <v>0</v>
      </c>
      <c r="O41" s="200">
        <f>Package!O69</f>
        <v>0</v>
      </c>
      <c r="P41" s="199">
        <f>Package!P69</f>
        <v>0</v>
      </c>
      <c r="Q41" s="96">
        <f>Package!Q69</f>
        <v>0</v>
      </c>
    </row>
    <row r="42" spans="2:17">
      <c r="B42" s="500"/>
      <c r="C42" s="204" t="s">
        <v>125</v>
      </c>
      <c r="D42" s="99">
        <f>Package!D70</f>
        <v>34632.53250339644</v>
      </c>
      <c r="E42" s="98">
        <f>Package!E70</f>
        <v>-5612.7317749076174</v>
      </c>
      <c r="F42" s="96">
        <f>Package!F70</f>
        <v>-0.13946316108385956</v>
      </c>
      <c r="G42" s="203">
        <f>Package!G70</f>
        <v>10.375500561285829</v>
      </c>
      <c r="H42" s="97">
        <f>Package!H70</f>
        <v>-11.301702278311087</v>
      </c>
      <c r="I42" s="238">
        <f>Package!I70</f>
        <v>8.5165060720299035</v>
      </c>
      <c r="J42" s="239">
        <f>Package!J70</f>
        <v>0.48389973419034504</v>
      </c>
      <c r="K42" s="96">
        <f>Package!K70</f>
        <v>6.0241933170659304E-2</v>
      </c>
      <c r="L42" s="202">
        <f>Package!L70</f>
        <v>294948.17335494875</v>
      </c>
      <c r="M42" s="201">
        <f>Package!M70</f>
        <v>-28326.191554984427</v>
      </c>
      <c r="N42" s="96">
        <f>Package!N70</f>
        <v>-8.7622758342983151E-2</v>
      </c>
      <c r="O42" s="200">
        <f>Package!O70</f>
        <v>74186.262019872665</v>
      </c>
      <c r="P42" s="199">
        <f>Package!P70</f>
        <v>-3650.7198117493244</v>
      </c>
      <c r="Q42" s="96">
        <f>Package!Q70</f>
        <v>-4.6902124489443989E-2</v>
      </c>
    </row>
    <row r="43" spans="2:17">
      <c r="B43" s="500"/>
      <c r="C43" s="204" t="s">
        <v>124</v>
      </c>
      <c r="D43" s="99">
        <f>Package!D71</f>
        <v>0</v>
      </c>
      <c r="E43" s="98">
        <f>Package!E71</f>
        <v>0</v>
      </c>
      <c r="F43" s="96">
        <f>Package!F71</f>
        <v>0</v>
      </c>
      <c r="G43" s="203">
        <f>Package!G71</f>
        <v>0</v>
      </c>
      <c r="H43" s="97">
        <f>Package!H71</f>
        <v>0</v>
      </c>
      <c r="I43" s="238">
        <f>Package!I71</f>
        <v>0</v>
      </c>
      <c r="J43" s="239">
        <f>Package!J71</f>
        <v>0</v>
      </c>
      <c r="K43" s="96">
        <f>Package!K71</f>
        <v>0</v>
      </c>
      <c r="L43" s="202">
        <f>Package!L71</f>
        <v>0</v>
      </c>
      <c r="M43" s="201">
        <f>Package!M71</f>
        <v>0</v>
      </c>
      <c r="N43" s="96">
        <f>Package!N71</f>
        <v>0</v>
      </c>
      <c r="O43" s="200">
        <f>Package!O71</f>
        <v>0</v>
      </c>
      <c r="P43" s="199">
        <f>Package!P71</f>
        <v>0</v>
      </c>
      <c r="Q43" s="96">
        <f>Package!Q71</f>
        <v>0</v>
      </c>
    </row>
    <row r="44" spans="2:17" ht="15" thickBot="1">
      <c r="B44" s="501"/>
      <c r="C44" s="198" t="s">
        <v>123</v>
      </c>
      <c r="D44" s="197">
        <f>Package!D72</f>
        <v>0</v>
      </c>
      <c r="E44" s="139">
        <f>Package!E72</f>
        <v>0</v>
      </c>
      <c r="F44" s="137">
        <f>Package!F72</f>
        <v>0</v>
      </c>
      <c r="G44" s="196">
        <f>Package!G72</f>
        <v>0</v>
      </c>
      <c r="H44" s="138">
        <f>Package!H72</f>
        <v>0</v>
      </c>
      <c r="I44" s="244">
        <f>Package!I72</f>
        <v>0</v>
      </c>
      <c r="J44" s="245">
        <f>Package!J72</f>
        <v>0</v>
      </c>
      <c r="K44" s="137">
        <f>Package!K72</f>
        <v>0</v>
      </c>
      <c r="L44" s="195">
        <f>Package!L72</f>
        <v>0</v>
      </c>
      <c r="M44" s="194">
        <f>Package!M72</f>
        <v>0</v>
      </c>
      <c r="N44" s="137">
        <f>Package!N72</f>
        <v>0</v>
      </c>
      <c r="O44" s="193">
        <f>Package!O72</f>
        <v>0</v>
      </c>
      <c r="P44" s="192">
        <f>Package!P72</f>
        <v>0</v>
      </c>
      <c r="Q44" s="137">
        <f>Package!Q72</f>
        <v>0</v>
      </c>
    </row>
    <row r="45" spans="2:17">
      <c r="B45" s="505" t="s">
        <v>122</v>
      </c>
      <c r="C45" s="219" t="s">
        <v>12</v>
      </c>
      <c r="D45" s="136">
        <f>'NB &amp; PL'!D21</f>
        <v>267389.32846702309</v>
      </c>
      <c r="E45" s="119">
        <f>'NB &amp; PL'!E21</f>
        <v>149220.6820776196</v>
      </c>
      <c r="F45" s="117">
        <f>'NB &amp; PL'!F21</f>
        <v>1.2627772817663472</v>
      </c>
      <c r="G45" s="181">
        <f>'NB &amp; PL'!G21</f>
        <v>80.106706817336018</v>
      </c>
      <c r="H45" s="118">
        <f>'NB &amp; PL'!H21</f>
        <v>16.457833763603247</v>
      </c>
      <c r="I45" s="246">
        <f>'NB &amp; PL'!I21</f>
        <v>13.25526641593428</v>
      </c>
      <c r="J45" s="247">
        <f>'NB &amp; PL'!J21</f>
        <v>2.4792477549853515</v>
      </c>
      <c r="K45" s="117">
        <f>'NB &amp; PL'!K21</f>
        <v>0.2300708483337974</v>
      </c>
      <c r="L45" s="180">
        <f>'NB &amp; PL'!L21</f>
        <v>3544316.785608151</v>
      </c>
      <c r="M45" s="179">
        <f>'NB &amp; PL'!M21</f>
        <v>2270929.2469768636</v>
      </c>
      <c r="N45" s="117">
        <f>'NB &amp; PL'!N21</f>
        <v>1.7833763705727745</v>
      </c>
      <c r="O45" s="178">
        <f>'NB &amp; PL'!O21</f>
        <v>1475680.8896183968</v>
      </c>
      <c r="P45" s="177">
        <f>'NB &amp; PL'!P21</f>
        <v>844735.90472287301</v>
      </c>
      <c r="Q45" s="117">
        <f>'NB &amp; PL'!Q21</f>
        <v>1.3388424109001362</v>
      </c>
    </row>
    <row r="46" spans="2:17" ht="15" thickBot="1">
      <c r="B46" s="507"/>
      <c r="C46" s="217" t="s">
        <v>11</v>
      </c>
      <c r="D46" s="134">
        <f>'NB &amp; PL'!D22</f>
        <v>66223.739688412839</v>
      </c>
      <c r="E46" s="113">
        <f>'NB &amp; PL'!E22</f>
        <v>-1264.7052734236931</v>
      </c>
      <c r="F46" s="111">
        <f>'NB &amp; PL'!F22</f>
        <v>-1.8739582370565222E-2</v>
      </c>
      <c r="G46" s="171">
        <f>'NB &amp; PL'!G22</f>
        <v>19.839855726409532</v>
      </c>
      <c r="H46" s="112">
        <f>'NB &amp; PL'!H22</f>
        <v>-16.511271219857669</v>
      </c>
      <c r="I46" s="234">
        <f>'NB &amp; PL'!I22</f>
        <v>7.4231322191159288</v>
      </c>
      <c r="J46" s="235">
        <f>'NB &amp; PL'!J22</f>
        <v>-0.16449463982771384</v>
      </c>
      <c r="K46" s="111">
        <f>'NB &amp; PL'!K22</f>
        <v>-2.1679326472653526E-2</v>
      </c>
      <c r="L46" s="170">
        <f>'NB &amp; PL'!L22</f>
        <v>491587.57575140358</v>
      </c>
      <c r="M46" s="169">
        <f>'NB &amp; PL'!M22</f>
        <v>-20489.561909367039</v>
      </c>
      <c r="N46" s="111">
        <f>'NB &amp; PL'!N22</f>
        <v>-4.0012647319046107E-2</v>
      </c>
      <c r="O46" s="168">
        <f>'NB &amp; PL'!O22</f>
        <v>135982.31132221222</v>
      </c>
      <c r="P46" s="167">
        <f>'NB &amp; PL'!P22</f>
        <v>-4028.5085900958511</v>
      </c>
      <c r="Q46" s="111">
        <f>'NB &amp; PL'!Q22</f>
        <v>-2.8772837646540438E-2</v>
      </c>
    </row>
    <row r="47" spans="2:17">
      <c r="B47" s="499" t="s">
        <v>121</v>
      </c>
      <c r="C47" s="120" t="s">
        <v>120</v>
      </c>
      <c r="D47" s="166">
        <f>Sodium!D39</f>
        <v>0</v>
      </c>
      <c r="E47" s="165">
        <f>Sodium!E39</f>
        <v>0</v>
      </c>
      <c r="F47" s="158">
        <f>Sodium!F39</f>
        <v>0</v>
      </c>
      <c r="G47" s="164">
        <f>Sodium!G39</f>
        <v>0</v>
      </c>
      <c r="H47" s="163">
        <f>Sodium!H39</f>
        <v>0</v>
      </c>
      <c r="I47" s="248">
        <f>Sodium!I39</f>
        <v>0</v>
      </c>
      <c r="J47" s="249">
        <f>Sodium!J39</f>
        <v>0</v>
      </c>
      <c r="K47" s="158">
        <f>Sodium!K39</f>
        <v>0</v>
      </c>
      <c r="L47" s="162">
        <f>Sodium!L39</f>
        <v>0</v>
      </c>
      <c r="M47" s="161">
        <f>Sodium!M39</f>
        <v>0</v>
      </c>
      <c r="N47" s="158">
        <f>Sodium!N39</f>
        <v>0</v>
      </c>
      <c r="O47" s="160">
        <f>Sodium!O39</f>
        <v>0</v>
      </c>
      <c r="P47" s="159">
        <f>Sodium!P39</f>
        <v>0</v>
      </c>
      <c r="Q47" s="158">
        <f>Sodium!Q39</f>
        <v>0</v>
      </c>
    </row>
    <row r="48" spans="2:17">
      <c r="B48" s="500"/>
      <c r="C48" s="100" t="s">
        <v>119</v>
      </c>
      <c r="D48" s="157">
        <f>Sodium!D40</f>
        <v>0</v>
      </c>
      <c r="E48" s="156">
        <f>Sodium!E40</f>
        <v>0</v>
      </c>
      <c r="F48" s="149">
        <f>Sodium!F40</f>
        <v>0</v>
      </c>
      <c r="G48" s="155">
        <f>Sodium!G40</f>
        <v>0</v>
      </c>
      <c r="H48" s="154">
        <f>Sodium!H40</f>
        <v>0</v>
      </c>
      <c r="I48" s="250">
        <f>Sodium!I40</f>
        <v>0</v>
      </c>
      <c r="J48" s="251">
        <f>Sodium!J40</f>
        <v>0</v>
      </c>
      <c r="K48" s="149">
        <f>Sodium!K40</f>
        <v>0</v>
      </c>
      <c r="L48" s="153">
        <f>Sodium!L40</f>
        <v>0</v>
      </c>
      <c r="M48" s="152">
        <f>Sodium!M40</f>
        <v>0</v>
      </c>
      <c r="N48" s="149">
        <f>Sodium!N40</f>
        <v>0</v>
      </c>
      <c r="O48" s="151">
        <f>Sodium!O40</f>
        <v>0</v>
      </c>
      <c r="P48" s="150">
        <f>Sodium!P40</f>
        <v>0</v>
      </c>
      <c r="Q48" s="149">
        <f>Sodium!Q40</f>
        <v>0</v>
      </c>
    </row>
    <row r="49" spans="2:17">
      <c r="B49" s="500"/>
      <c r="C49" s="100" t="s">
        <v>118</v>
      </c>
      <c r="D49" s="157">
        <f>Sodium!D41</f>
        <v>0</v>
      </c>
      <c r="E49" s="156">
        <f>Sodium!E41</f>
        <v>0</v>
      </c>
      <c r="F49" s="149">
        <f>Sodium!F41</f>
        <v>0</v>
      </c>
      <c r="G49" s="155">
        <f>Sodium!G41</f>
        <v>0</v>
      </c>
      <c r="H49" s="154">
        <f>Sodium!H41</f>
        <v>0</v>
      </c>
      <c r="I49" s="250">
        <f>Sodium!I41</f>
        <v>0</v>
      </c>
      <c r="J49" s="251">
        <f>Sodium!J41</f>
        <v>0</v>
      </c>
      <c r="K49" s="149">
        <f>Sodium!K41</f>
        <v>0</v>
      </c>
      <c r="L49" s="153">
        <f>Sodium!L41</f>
        <v>0</v>
      </c>
      <c r="M49" s="152">
        <f>Sodium!M41</f>
        <v>0</v>
      </c>
      <c r="N49" s="149">
        <f>Sodium!N41</f>
        <v>0</v>
      </c>
      <c r="O49" s="151">
        <f>Sodium!O41</f>
        <v>0</v>
      </c>
      <c r="P49" s="150">
        <f>Sodium!P41</f>
        <v>0</v>
      </c>
      <c r="Q49" s="149">
        <f>Sodium!Q41</f>
        <v>0</v>
      </c>
    </row>
    <row r="50" spans="2:17" ht="15" thickBot="1">
      <c r="B50" s="501"/>
      <c r="C50" s="297" t="s">
        <v>117</v>
      </c>
      <c r="D50" s="148">
        <f>Sodium!D42</f>
        <v>0</v>
      </c>
      <c r="E50" s="147">
        <f>Sodium!E42</f>
        <v>0</v>
      </c>
      <c r="F50" s="140">
        <f>Sodium!F42</f>
        <v>0</v>
      </c>
      <c r="G50" s="146">
        <f>Sodium!G42</f>
        <v>0</v>
      </c>
      <c r="H50" s="145">
        <f>Sodium!H42</f>
        <v>0</v>
      </c>
      <c r="I50" s="254">
        <f>Sodium!I42</f>
        <v>0</v>
      </c>
      <c r="J50" s="255">
        <f>Sodium!J42</f>
        <v>0</v>
      </c>
      <c r="K50" s="140">
        <f>Sodium!K42</f>
        <v>0</v>
      </c>
      <c r="L50" s="144">
        <f>Sodium!L42</f>
        <v>0</v>
      </c>
      <c r="M50" s="143">
        <f>Sodium!M42</f>
        <v>0</v>
      </c>
      <c r="N50" s="140">
        <f>Sodium!N42</f>
        <v>0</v>
      </c>
      <c r="O50" s="142">
        <f>Sodium!O42</f>
        <v>0</v>
      </c>
      <c r="P50" s="141">
        <f>Sodium!P42</f>
        <v>0</v>
      </c>
      <c r="Q50" s="140">
        <f>Sodium!Q42</f>
        <v>0</v>
      </c>
    </row>
    <row r="51" spans="2:17">
      <c r="B51" s="503"/>
      <c r="C51" s="285" t="s">
        <v>114</v>
      </c>
      <c r="D51" s="286">
        <f>'Flavor Groups'!D111</f>
        <v>0</v>
      </c>
      <c r="E51" s="287">
        <f>'Flavor Groups'!E111</f>
        <v>0</v>
      </c>
      <c r="F51" s="288">
        <f>'Flavor Groups'!F111</f>
        <v>0</v>
      </c>
      <c r="G51" s="289">
        <f>'Flavor Groups'!G111</f>
        <v>0</v>
      </c>
      <c r="H51" s="290">
        <f>'Flavor Groups'!H111</f>
        <v>0</v>
      </c>
      <c r="I51" s="291">
        <f>'Flavor Groups'!I111</f>
        <v>0</v>
      </c>
      <c r="J51" s="292">
        <f>'Flavor Groups'!J111</f>
        <v>0</v>
      </c>
      <c r="K51" s="288">
        <f>'Flavor Groups'!K111</f>
        <v>0</v>
      </c>
      <c r="L51" s="293">
        <f>'Flavor Groups'!L111</f>
        <v>0</v>
      </c>
      <c r="M51" s="294">
        <f>'Flavor Groups'!M111</f>
        <v>0</v>
      </c>
      <c r="N51" s="288">
        <f>'Flavor Groups'!N111</f>
        <v>0</v>
      </c>
      <c r="O51" s="295">
        <f>'Flavor Groups'!O111</f>
        <v>0</v>
      </c>
      <c r="P51" s="296">
        <f>'Flavor Groups'!P111</f>
        <v>0</v>
      </c>
      <c r="Q51" s="288">
        <f>'Flavor Groups'!Q111</f>
        <v>0</v>
      </c>
    </row>
    <row r="52" spans="2:17">
      <c r="B52" s="503"/>
      <c r="C52" s="218" t="s">
        <v>113</v>
      </c>
      <c r="D52" s="135">
        <f>'Flavor Groups'!D112</f>
        <v>0</v>
      </c>
      <c r="E52" s="116">
        <f>'Flavor Groups'!E112</f>
        <v>0</v>
      </c>
      <c r="F52" s="114">
        <f>'Flavor Groups'!F112</f>
        <v>0</v>
      </c>
      <c r="G52" s="176">
        <f>'Flavor Groups'!G112</f>
        <v>0</v>
      </c>
      <c r="H52" s="115">
        <f>'Flavor Groups'!H112</f>
        <v>0</v>
      </c>
      <c r="I52" s="232">
        <f>'Flavor Groups'!I112</f>
        <v>0</v>
      </c>
      <c r="J52" s="233">
        <f>'Flavor Groups'!J112</f>
        <v>0</v>
      </c>
      <c r="K52" s="114">
        <f>'Flavor Groups'!K112</f>
        <v>0</v>
      </c>
      <c r="L52" s="175">
        <f>'Flavor Groups'!L112</f>
        <v>0</v>
      </c>
      <c r="M52" s="174">
        <f>'Flavor Groups'!M112</f>
        <v>0</v>
      </c>
      <c r="N52" s="114">
        <f>'Flavor Groups'!N112</f>
        <v>0</v>
      </c>
      <c r="O52" s="173">
        <f>'Flavor Groups'!O112</f>
        <v>0</v>
      </c>
      <c r="P52" s="172">
        <f>'Flavor Groups'!P112</f>
        <v>0</v>
      </c>
      <c r="Q52" s="114">
        <f>'Flavor Groups'!Q112</f>
        <v>0</v>
      </c>
    </row>
    <row r="53" spans="2:17">
      <c r="B53" s="503"/>
      <c r="C53" s="218" t="s">
        <v>112</v>
      </c>
      <c r="D53" s="135">
        <f>'Flavor Groups'!D113</f>
        <v>0</v>
      </c>
      <c r="E53" s="116">
        <f>'Flavor Groups'!E113</f>
        <v>0</v>
      </c>
      <c r="F53" s="114">
        <f>'Flavor Groups'!F113</f>
        <v>0</v>
      </c>
      <c r="G53" s="176">
        <f>'Flavor Groups'!G113</f>
        <v>0</v>
      </c>
      <c r="H53" s="115">
        <f>'Flavor Groups'!H113</f>
        <v>0</v>
      </c>
      <c r="I53" s="232">
        <f>'Flavor Groups'!I113</f>
        <v>0</v>
      </c>
      <c r="J53" s="233">
        <f>'Flavor Groups'!J113</f>
        <v>0</v>
      </c>
      <c r="K53" s="114">
        <f>'Flavor Groups'!K113</f>
        <v>0</v>
      </c>
      <c r="L53" s="175">
        <f>'Flavor Groups'!L113</f>
        <v>0</v>
      </c>
      <c r="M53" s="174">
        <f>'Flavor Groups'!M113</f>
        <v>0</v>
      </c>
      <c r="N53" s="114">
        <f>'Flavor Groups'!N113</f>
        <v>0</v>
      </c>
      <c r="O53" s="173">
        <f>'Flavor Groups'!O113</f>
        <v>0</v>
      </c>
      <c r="P53" s="172">
        <f>'Flavor Groups'!P113</f>
        <v>0</v>
      </c>
      <c r="Q53" s="114">
        <f>'Flavor Groups'!Q113</f>
        <v>0</v>
      </c>
    </row>
    <row r="54" spans="2:17">
      <c r="B54" s="503"/>
      <c r="C54" s="218" t="s">
        <v>111</v>
      </c>
      <c r="D54" s="135">
        <f>'Flavor Groups'!D114</f>
        <v>0</v>
      </c>
      <c r="E54" s="116">
        <f>'Flavor Groups'!E114</f>
        <v>0</v>
      </c>
      <c r="F54" s="114">
        <f>'Flavor Groups'!F114</f>
        <v>0</v>
      </c>
      <c r="G54" s="176">
        <f>'Flavor Groups'!G114</f>
        <v>0</v>
      </c>
      <c r="H54" s="115">
        <f>'Flavor Groups'!H114</f>
        <v>0</v>
      </c>
      <c r="I54" s="232">
        <f>'Flavor Groups'!I114</f>
        <v>0</v>
      </c>
      <c r="J54" s="233">
        <f>'Flavor Groups'!J114</f>
        <v>0</v>
      </c>
      <c r="K54" s="114">
        <f>'Flavor Groups'!K114</f>
        <v>0</v>
      </c>
      <c r="L54" s="175">
        <f>'Flavor Groups'!L114</f>
        <v>0</v>
      </c>
      <c r="M54" s="174">
        <f>'Flavor Groups'!M114</f>
        <v>0</v>
      </c>
      <c r="N54" s="114">
        <f>'Flavor Groups'!N114</f>
        <v>0</v>
      </c>
      <c r="O54" s="173">
        <f>'Flavor Groups'!O114</f>
        <v>0</v>
      </c>
      <c r="P54" s="172">
        <f>'Flavor Groups'!P114</f>
        <v>0</v>
      </c>
      <c r="Q54" s="114">
        <f>'Flavor Groups'!Q114</f>
        <v>0</v>
      </c>
    </row>
    <row r="55" spans="2:17">
      <c r="B55" s="503"/>
      <c r="C55" s="218" t="s">
        <v>110</v>
      </c>
      <c r="D55" s="135">
        <f>'Flavor Groups'!D115</f>
        <v>0</v>
      </c>
      <c r="E55" s="116">
        <f>'Flavor Groups'!E115</f>
        <v>0</v>
      </c>
      <c r="F55" s="114">
        <f>'Flavor Groups'!F115</f>
        <v>0</v>
      </c>
      <c r="G55" s="176">
        <f>'Flavor Groups'!G115</f>
        <v>0</v>
      </c>
      <c r="H55" s="115">
        <f>'Flavor Groups'!H115</f>
        <v>0</v>
      </c>
      <c r="I55" s="232">
        <f>'Flavor Groups'!I115</f>
        <v>0</v>
      </c>
      <c r="J55" s="233">
        <f>'Flavor Groups'!J115</f>
        <v>0</v>
      </c>
      <c r="K55" s="114">
        <f>'Flavor Groups'!K115</f>
        <v>0</v>
      </c>
      <c r="L55" s="175">
        <f>'Flavor Groups'!L115</f>
        <v>0</v>
      </c>
      <c r="M55" s="174">
        <f>'Flavor Groups'!M115</f>
        <v>0</v>
      </c>
      <c r="N55" s="114">
        <f>'Flavor Groups'!N115</f>
        <v>0</v>
      </c>
      <c r="O55" s="173">
        <f>'Flavor Groups'!O115</f>
        <v>0</v>
      </c>
      <c r="P55" s="172">
        <f>'Flavor Groups'!P115</f>
        <v>0</v>
      </c>
      <c r="Q55" s="114">
        <f>'Flavor Groups'!Q115</f>
        <v>0</v>
      </c>
    </row>
    <row r="56" spans="2:17">
      <c r="B56" s="503"/>
      <c r="C56" s="218" t="s">
        <v>109</v>
      </c>
      <c r="D56" s="135">
        <f>'Flavor Groups'!D116</f>
        <v>0</v>
      </c>
      <c r="E56" s="116">
        <f>'Flavor Groups'!E116</f>
        <v>0</v>
      </c>
      <c r="F56" s="114">
        <f>'Flavor Groups'!F116</f>
        <v>0</v>
      </c>
      <c r="G56" s="176">
        <f>'Flavor Groups'!G116</f>
        <v>0</v>
      </c>
      <c r="H56" s="115">
        <f>'Flavor Groups'!H116</f>
        <v>0</v>
      </c>
      <c r="I56" s="232">
        <f>'Flavor Groups'!I116</f>
        <v>0</v>
      </c>
      <c r="J56" s="233">
        <f>'Flavor Groups'!J116</f>
        <v>0</v>
      </c>
      <c r="K56" s="114">
        <f>'Flavor Groups'!K116</f>
        <v>0</v>
      </c>
      <c r="L56" s="175">
        <f>'Flavor Groups'!L116</f>
        <v>0</v>
      </c>
      <c r="M56" s="174">
        <f>'Flavor Groups'!M116</f>
        <v>0</v>
      </c>
      <c r="N56" s="114">
        <f>'Flavor Groups'!N116</f>
        <v>0</v>
      </c>
      <c r="O56" s="173">
        <f>'Flavor Groups'!O116</f>
        <v>0</v>
      </c>
      <c r="P56" s="172">
        <f>'Flavor Groups'!P116</f>
        <v>0</v>
      </c>
      <c r="Q56" s="114">
        <f>'Flavor Groups'!Q116</f>
        <v>0</v>
      </c>
    </row>
    <row r="57" spans="2:17">
      <c r="B57" s="503"/>
      <c r="C57" s="218" t="s">
        <v>108</v>
      </c>
      <c r="D57" s="135">
        <f>'Flavor Groups'!D117</f>
        <v>0</v>
      </c>
      <c r="E57" s="116">
        <f>'Flavor Groups'!E117</f>
        <v>0</v>
      </c>
      <c r="F57" s="114">
        <f>'Flavor Groups'!F117</f>
        <v>0</v>
      </c>
      <c r="G57" s="176">
        <f>'Flavor Groups'!G117</f>
        <v>0</v>
      </c>
      <c r="H57" s="115">
        <f>'Flavor Groups'!H117</f>
        <v>0</v>
      </c>
      <c r="I57" s="232">
        <f>'Flavor Groups'!I117</f>
        <v>0</v>
      </c>
      <c r="J57" s="233">
        <f>'Flavor Groups'!J117</f>
        <v>0</v>
      </c>
      <c r="K57" s="114">
        <f>'Flavor Groups'!K117</f>
        <v>0</v>
      </c>
      <c r="L57" s="175">
        <f>'Flavor Groups'!L117</f>
        <v>0</v>
      </c>
      <c r="M57" s="174">
        <f>'Flavor Groups'!M117</f>
        <v>0</v>
      </c>
      <c r="N57" s="114">
        <f>'Flavor Groups'!N117</f>
        <v>0</v>
      </c>
      <c r="O57" s="173">
        <f>'Flavor Groups'!O117</f>
        <v>0</v>
      </c>
      <c r="P57" s="172">
        <f>'Flavor Groups'!P117</f>
        <v>0</v>
      </c>
      <c r="Q57" s="114">
        <f>'Flavor Groups'!Q117</f>
        <v>0</v>
      </c>
    </row>
    <row r="58" spans="2:17">
      <c r="B58" s="503"/>
      <c r="C58" s="218" t="s">
        <v>107</v>
      </c>
      <c r="D58" s="135">
        <f>'Flavor Groups'!D118</f>
        <v>0</v>
      </c>
      <c r="E58" s="116">
        <f>'Flavor Groups'!E118</f>
        <v>0</v>
      </c>
      <c r="F58" s="114">
        <f>'Flavor Groups'!F118</f>
        <v>0</v>
      </c>
      <c r="G58" s="176">
        <f>'Flavor Groups'!G118</f>
        <v>0</v>
      </c>
      <c r="H58" s="115">
        <f>'Flavor Groups'!H118</f>
        <v>0</v>
      </c>
      <c r="I58" s="232">
        <f>'Flavor Groups'!I118</f>
        <v>0</v>
      </c>
      <c r="J58" s="233">
        <f>'Flavor Groups'!J118</f>
        <v>0</v>
      </c>
      <c r="K58" s="114">
        <f>'Flavor Groups'!K118</f>
        <v>0</v>
      </c>
      <c r="L58" s="175">
        <f>'Flavor Groups'!L118</f>
        <v>0</v>
      </c>
      <c r="M58" s="174">
        <f>'Flavor Groups'!M118</f>
        <v>0</v>
      </c>
      <c r="N58" s="114">
        <f>'Flavor Groups'!N118</f>
        <v>0</v>
      </c>
      <c r="O58" s="173">
        <f>'Flavor Groups'!O118</f>
        <v>0</v>
      </c>
      <c r="P58" s="172">
        <f>'Flavor Groups'!P118</f>
        <v>0</v>
      </c>
      <c r="Q58" s="114">
        <f>'Flavor Groups'!Q118</f>
        <v>0</v>
      </c>
    </row>
    <row r="59" spans="2:17">
      <c r="B59" s="503"/>
      <c r="C59" s="218" t="s">
        <v>106</v>
      </c>
      <c r="D59" s="135">
        <f>'Flavor Groups'!D119</f>
        <v>0</v>
      </c>
      <c r="E59" s="116">
        <f>'Flavor Groups'!E119</f>
        <v>0</v>
      </c>
      <c r="F59" s="114">
        <f>'Flavor Groups'!F119</f>
        <v>0</v>
      </c>
      <c r="G59" s="176">
        <f>'Flavor Groups'!G119</f>
        <v>0</v>
      </c>
      <c r="H59" s="115">
        <f>'Flavor Groups'!H119</f>
        <v>0</v>
      </c>
      <c r="I59" s="232">
        <f>'Flavor Groups'!I119</f>
        <v>0</v>
      </c>
      <c r="J59" s="233">
        <f>'Flavor Groups'!J119</f>
        <v>0</v>
      </c>
      <c r="K59" s="114">
        <f>'Flavor Groups'!K119</f>
        <v>0</v>
      </c>
      <c r="L59" s="175">
        <f>'Flavor Groups'!L119</f>
        <v>0</v>
      </c>
      <c r="M59" s="174">
        <f>'Flavor Groups'!M119</f>
        <v>0</v>
      </c>
      <c r="N59" s="114">
        <f>'Flavor Groups'!N119</f>
        <v>0</v>
      </c>
      <c r="O59" s="173">
        <f>'Flavor Groups'!O119</f>
        <v>0</v>
      </c>
      <c r="P59" s="172">
        <f>'Flavor Groups'!P119</f>
        <v>0</v>
      </c>
      <c r="Q59" s="114">
        <f>'Flavor Groups'!Q119</f>
        <v>0</v>
      </c>
    </row>
    <row r="60" spans="2:17">
      <c r="B60" s="503"/>
      <c r="C60" s="218" t="s">
        <v>105</v>
      </c>
      <c r="D60" s="135">
        <f>'Flavor Groups'!D120</f>
        <v>0</v>
      </c>
      <c r="E60" s="116">
        <f>'Flavor Groups'!E120</f>
        <v>0</v>
      </c>
      <c r="F60" s="114">
        <f>'Flavor Groups'!F120</f>
        <v>0</v>
      </c>
      <c r="G60" s="176">
        <f>'Flavor Groups'!G120</f>
        <v>0</v>
      </c>
      <c r="H60" s="115">
        <f>'Flavor Groups'!H120</f>
        <v>0</v>
      </c>
      <c r="I60" s="232">
        <f>'Flavor Groups'!I120</f>
        <v>0</v>
      </c>
      <c r="J60" s="233">
        <f>'Flavor Groups'!J120</f>
        <v>0</v>
      </c>
      <c r="K60" s="114">
        <f>'Flavor Groups'!K120</f>
        <v>0</v>
      </c>
      <c r="L60" s="175">
        <f>'Flavor Groups'!L120</f>
        <v>0</v>
      </c>
      <c r="M60" s="174">
        <f>'Flavor Groups'!M120</f>
        <v>0</v>
      </c>
      <c r="N60" s="114">
        <f>'Flavor Groups'!N120</f>
        <v>0</v>
      </c>
      <c r="O60" s="173">
        <f>'Flavor Groups'!O120</f>
        <v>0</v>
      </c>
      <c r="P60" s="172">
        <f>'Flavor Groups'!P120</f>
        <v>0</v>
      </c>
      <c r="Q60" s="114">
        <f>'Flavor Groups'!Q120</f>
        <v>0</v>
      </c>
    </row>
    <row r="61" spans="2:17">
      <c r="B61" s="503"/>
      <c r="C61" s="218" t="s">
        <v>104</v>
      </c>
      <c r="D61" s="135">
        <f>'Flavor Groups'!D121</f>
        <v>0</v>
      </c>
      <c r="E61" s="116">
        <f>'Flavor Groups'!E121</f>
        <v>0</v>
      </c>
      <c r="F61" s="114">
        <f>'Flavor Groups'!F121</f>
        <v>0</v>
      </c>
      <c r="G61" s="176">
        <f>'Flavor Groups'!G121</f>
        <v>0</v>
      </c>
      <c r="H61" s="115">
        <f>'Flavor Groups'!H121</f>
        <v>0</v>
      </c>
      <c r="I61" s="232">
        <f>'Flavor Groups'!I121</f>
        <v>0</v>
      </c>
      <c r="J61" s="233">
        <f>'Flavor Groups'!J121</f>
        <v>0</v>
      </c>
      <c r="K61" s="114">
        <f>'Flavor Groups'!K121</f>
        <v>0</v>
      </c>
      <c r="L61" s="175">
        <f>'Flavor Groups'!L121</f>
        <v>0</v>
      </c>
      <c r="M61" s="174">
        <f>'Flavor Groups'!M121</f>
        <v>0</v>
      </c>
      <c r="N61" s="114">
        <f>'Flavor Groups'!N121</f>
        <v>0</v>
      </c>
      <c r="O61" s="173">
        <f>'Flavor Groups'!O121</f>
        <v>0</v>
      </c>
      <c r="P61" s="172">
        <f>'Flavor Groups'!P121</f>
        <v>0</v>
      </c>
      <c r="Q61" s="114">
        <f>'Flavor Groups'!Q121</f>
        <v>0</v>
      </c>
    </row>
    <row r="62" spans="2:17" ht="15" thickBot="1">
      <c r="B62" s="504"/>
      <c r="C62" s="217" t="s">
        <v>103</v>
      </c>
      <c r="D62" s="134">
        <f>'Flavor Groups'!D122</f>
        <v>0</v>
      </c>
      <c r="E62" s="113">
        <f>'Flavor Groups'!E122</f>
        <v>0</v>
      </c>
      <c r="F62" s="111">
        <f>'Flavor Groups'!F122</f>
        <v>0</v>
      </c>
      <c r="G62" s="171">
        <f>'Flavor Groups'!G122</f>
        <v>0</v>
      </c>
      <c r="H62" s="112">
        <f>'Flavor Groups'!H122</f>
        <v>0</v>
      </c>
      <c r="I62" s="234">
        <f>'Flavor Groups'!I122</f>
        <v>0</v>
      </c>
      <c r="J62" s="235">
        <f>'Flavor Groups'!J122</f>
        <v>0</v>
      </c>
      <c r="K62" s="111">
        <f>'Flavor Groups'!K122</f>
        <v>0</v>
      </c>
      <c r="L62" s="170">
        <f>'Flavor Groups'!L122</f>
        <v>0</v>
      </c>
      <c r="M62" s="169">
        <f>'Flavor Groups'!M122</f>
        <v>0</v>
      </c>
      <c r="N62" s="111">
        <f>'Flavor Groups'!N122</f>
        <v>0</v>
      </c>
      <c r="O62" s="168">
        <f>'Flavor Groups'!O122</f>
        <v>0</v>
      </c>
      <c r="P62" s="167">
        <f>'Flavor Groups'!P122</f>
        <v>0</v>
      </c>
      <c r="Q62" s="111">
        <f>'Flavor Groups'!Q122</f>
        <v>0</v>
      </c>
    </row>
    <row r="63" spans="2:17">
      <c r="B63" s="510" t="s">
        <v>102</v>
      </c>
      <c r="C63" s="120" t="s">
        <v>101</v>
      </c>
      <c r="D63" s="166">
        <f>'Cheddar Sharpness'!D48</f>
        <v>0</v>
      </c>
      <c r="E63" s="165">
        <f>'Cheddar Sharpness'!E48</f>
        <v>0</v>
      </c>
      <c r="F63" s="158">
        <f>'Cheddar Sharpness'!F48</f>
        <v>0</v>
      </c>
      <c r="G63" s="164">
        <f>'Cheddar Sharpness'!G48</f>
        <v>0</v>
      </c>
      <c r="H63" s="163">
        <f>'Cheddar Sharpness'!H48</f>
        <v>0</v>
      </c>
      <c r="I63" s="248">
        <f>'Cheddar Sharpness'!I48</f>
        <v>0</v>
      </c>
      <c r="J63" s="249">
        <f>'Cheddar Sharpness'!J48</f>
        <v>0</v>
      </c>
      <c r="K63" s="158">
        <f>'Cheddar Sharpness'!K48</f>
        <v>0</v>
      </c>
      <c r="L63" s="162">
        <f>'Cheddar Sharpness'!L48</f>
        <v>0</v>
      </c>
      <c r="M63" s="161">
        <f>'Cheddar Sharpness'!M48</f>
        <v>0</v>
      </c>
      <c r="N63" s="158">
        <f>'Cheddar Sharpness'!N48</f>
        <v>0</v>
      </c>
      <c r="O63" s="160">
        <f>'Cheddar Sharpness'!O48</f>
        <v>0</v>
      </c>
      <c r="P63" s="159">
        <f>'Cheddar Sharpness'!P48</f>
        <v>0</v>
      </c>
      <c r="Q63" s="158">
        <f>'Cheddar Sharpness'!Q48</f>
        <v>0</v>
      </c>
    </row>
    <row r="64" spans="2:17">
      <c r="B64" s="508"/>
      <c r="C64" s="106" t="s">
        <v>100</v>
      </c>
      <c r="D64" s="157">
        <f>'Cheddar Sharpness'!D49</f>
        <v>0</v>
      </c>
      <c r="E64" s="156">
        <f>'Cheddar Sharpness'!E49</f>
        <v>0</v>
      </c>
      <c r="F64" s="149">
        <f>'Cheddar Sharpness'!F49</f>
        <v>0</v>
      </c>
      <c r="G64" s="155">
        <f>'Cheddar Sharpness'!G49</f>
        <v>0</v>
      </c>
      <c r="H64" s="154">
        <f>'Cheddar Sharpness'!H49</f>
        <v>0</v>
      </c>
      <c r="I64" s="250">
        <f>'Cheddar Sharpness'!I49</f>
        <v>0</v>
      </c>
      <c r="J64" s="251">
        <f>'Cheddar Sharpness'!J49</f>
        <v>0</v>
      </c>
      <c r="K64" s="149">
        <f>'Cheddar Sharpness'!K49</f>
        <v>0</v>
      </c>
      <c r="L64" s="153">
        <f>'Cheddar Sharpness'!L49</f>
        <v>0</v>
      </c>
      <c r="M64" s="152">
        <f>'Cheddar Sharpness'!M49</f>
        <v>0</v>
      </c>
      <c r="N64" s="149">
        <f>'Cheddar Sharpness'!N49</f>
        <v>0</v>
      </c>
      <c r="O64" s="151">
        <f>'Cheddar Sharpness'!O49</f>
        <v>0</v>
      </c>
      <c r="P64" s="150">
        <f>'Cheddar Sharpness'!P49</f>
        <v>0</v>
      </c>
      <c r="Q64" s="149">
        <f>'Cheddar Sharpness'!Q49</f>
        <v>0</v>
      </c>
    </row>
    <row r="65" spans="2:17">
      <c r="B65" s="508"/>
      <c r="C65" s="106" t="s">
        <v>99</v>
      </c>
      <c r="D65" s="157">
        <f>'Cheddar Sharpness'!D50</f>
        <v>0</v>
      </c>
      <c r="E65" s="156">
        <f>'Cheddar Sharpness'!E50</f>
        <v>0</v>
      </c>
      <c r="F65" s="149">
        <f>'Cheddar Sharpness'!F50</f>
        <v>0</v>
      </c>
      <c r="G65" s="155">
        <f>'Cheddar Sharpness'!G50</f>
        <v>0</v>
      </c>
      <c r="H65" s="154">
        <f>'Cheddar Sharpness'!H50</f>
        <v>0</v>
      </c>
      <c r="I65" s="250">
        <f>'Cheddar Sharpness'!I50</f>
        <v>0</v>
      </c>
      <c r="J65" s="251">
        <f>'Cheddar Sharpness'!J50</f>
        <v>0</v>
      </c>
      <c r="K65" s="149">
        <f>'Cheddar Sharpness'!K50</f>
        <v>0</v>
      </c>
      <c r="L65" s="153">
        <f>'Cheddar Sharpness'!L50</f>
        <v>0</v>
      </c>
      <c r="M65" s="152">
        <f>'Cheddar Sharpness'!M50</f>
        <v>0</v>
      </c>
      <c r="N65" s="149">
        <f>'Cheddar Sharpness'!N50</f>
        <v>0</v>
      </c>
      <c r="O65" s="151">
        <f>'Cheddar Sharpness'!O50</f>
        <v>0</v>
      </c>
      <c r="P65" s="150">
        <f>'Cheddar Sharpness'!P50</f>
        <v>0</v>
      </c>
      <c r="Q65" s="149">
        <f>'Cheddar Sharpness'!Q50</f>
        <v>0</v>
      </c>
    </row>
    <row r="66" spans="2:17">
      <c r="B66" s="508"/>
      <c r="C66" s="106" t="s">
        <v>98</v>
      </c>
      <c r="D66" s="157">
        <f>'Cheddar Sharpness'!D51</f>
        <v>0</v>
      </c>
      <c r="E66" s="156">
        <f>'Cheddar Sharpness'!E51</f>
        <v>0</v>
      </c>
      <c r="F66" s="149">
        <f>'Cheddar Sharpness'!F51</f>
        <v>0</v>
      </c>
      <c r="G66" s="155">
        <f>'Cheddar Sharpness'!G51</f>
        <v>0</v>
      </c>
      <c r="H66" s="154">
        <f>'Cheddar Sharpness'!H51</f>
        <v>0</v>
      </c>
      <c r="I66" s="250">
        <f>'Cheddar Sharpness'!I51</f>
        <v>0</v>
      </c>
      <c r="J66" s="251">
        <f>'Cheddar Sharpness'!J51</f>
        <v>0</v>
      </c>
      <c r="K66" s="149">
        <f>'Cheddar Sharpness'!K51</f>
        <v>0</v>
      </c>
      <c r="L66" s="153">
        <f>'Cheddar Sharpness'!L51</f>
        <v>0</v>
      </c>
      <c r="M66" s="152">
        <f>'Cheddar Sharpness'!M51</f>
        <v>0</v>
      </c>
      <c r="N66" s="149">
        <f>'Cheddar Sharpness'!N51</f>
        <v>0</v>
      </c>
      <c r="O66" s="151">
        <f>'Cheddar Sharpness'!O51</f>
        <v>0</v>
      </c>
      <c r="P66" s="150">
        <f>'Cheddar Sharpness'!P51</f>
        <v>0</v>
      </c>
      <c r="Q66" s="149">
        <f>'Cheddar Sharpness'!Q51</f>
        <v>0</v>
      </c>
    </row>
    <row r="67" spans="2:17" ht="15" thickBot="1">
      <c r="B67" s="509"/>
      <c r="C67" s="105" t="s">
        <v>97</v>
      </c>
      <c r="D67" s="148">
        <f>'Cheddar Sharpness'!D52</f>
        <v>0</v>
      </c>
      <c r="E67" s="147">
        <f>'Cheddar Sharpness'!E52</f>
        <v>0</v>
      </c>
      <c r="F67" s="140">
        <f>'Cheddar Sharpness'!F52</f>
        <v>0</v>
      </c>
      <c r="G67" s="146">
        <f>'Cheddar Sharpness'!G52</f>
        <v>0</v>
      </c>
      <c r="H67" s="145">
        <f>'Cheddar Sharpness'!H52</f>
        <v>0</v>
      </c>
      <c r="I67" s="254">
        <f>'Cheddar Sharpness'!I52</f>
        <v>0</v>
      </c>
      <c r="J67" s="255">
        <f>'Cheddar Sharpness'!J52</f>
        <v>0</v>
      </c>
      <c r="K67" s="140">
        <f>'Cheddar Sharpness'!K52</f>
        <v>0</v>
      </c>
      <c r="L67" s="144">
        <f>'Cheddar Sharpness'!L52</f>
        <v>0</v>
      </c>
      <c r="M67" s="143">
        <f>'Cheddar Sharpness'!M52</f>
        <v>0</v>
      </c>
      <c r="N67" s="140">
        <f>'Cheddar Sharpness'!N52</f>
        <v>0</v>
      </c>
      <c r="O67" s="142">
        <f>'Cheddar Sharpness'!O52</f>
        <v>0</v>
      </c>
      <c r="P67" s="141">
        <f>'Cheddar Sharpness'!P52</f>
        <v>0</v>
      </c>
      <c r="Q67" s="140">
        <f>'Cheddar Sharpness'!Q52</f>
        <v>0</v>
      </c>
    </row>
    <row r="68" spans="2:17">
      <c r="B68" s="499" t="s">
        <v>69</v>
      </c>
      <c r="C68" s="362" t="s">
        <v>294</v>
      </c>
      <c r="D68" s="317">
        <f>Size!D57</f>
        <v>165296.06846178602</v>
      </c>
      <c r="E68" s="318">
        <f>Size!E57</f>
        <v>156674.78308585682</v>
      </c>
      <c r="F68" s="321">
        <f>Size!F57</f>
        <v>18.173019016780916</v>
      </c>
      <c r="G68" s="333">
        <f>Size!G57</f>
        <v>49.520763488359037</v>
      </c>
      <c r="H68" s="334">
        <f>Size!H57</f>
        <v>44.877102794774856</v>
      </c>
      <c r="I68" s="332">
        <f>Size!I57</f>
        <v>15.194607313104212</v>
      </c>
      <c r="J68" s="319">
        <f>Size!J57</f>
        <v>-9.0531451548577184</v>
      </c>
      <c r="K68" s="321">
        <f>Size!K57</f>
        <v>-0.37336017706463548</v>
      </c>
      <c r="L68" s="337">
        <f>Size!L57</f>
        <v>2511608.8506768285</v>
      </c>
      <c r="M68" s="340">
        <f>Size!M57</f>
        <v>2302562.0569256367</v>
      </c>
      <c r="N68" s="321">
        <f>Size!N57</f>
        <v>11.014577241811969</v>
      </c>
      <c r="O68" s="329">
        <f>Size!O57</f>
        <v>976320.22376179695</v>
      </c>
      <c r="P68" s="320">
        <f>Size!P57</f>
        <v>906348.3804100831</v>
      </c>
      <c r="Q68" s="321">
        <f>Size!Q57</f>
        <v>12.953044210287811</v>
      </c>
    </row>
    <row r="69" spans="2:17">
      <c r="B69" s="500"/>
      <c r="C69" s="362" t="s">
        <v>295</v>
      </c>
      <c r="D69" s="157">
        <f>Size!D58</f>
        <v>16050.903739517891</v>
      </c>
      <c r="E69" s="357">
        <f>Size!E58</f>
        <v>3395.2795031916758</v>
      </c>
      <c r="F69" s="325">
        <f>Size!F58</f>
        <v>0.26828226247789472</v>
      </c>
      <c r="G69" s="313">
        <f>Size!G58</f>
        <v>4.8086625123987226</v>
      </c>
      <c r="H69" s="335">
        <f>Size!H58</f>
        <v>-2.0080037103761201</v>
      </c>
      <c r="I69" s="315">
        <f>Size!I58</f>
        <v>11.483296730947405</v>
      </c>
      <c r="J69" s="358">
        <f>Size!J58</f>
        <v>1.1781936529836798</v>
      </c>
      <c r="K69" s="325">
        <f>Size!K58</f>
        <v>0.11433108859465085</v>
      </c>
      <c r="L69" s="338">
        <f>Size!L58</f>
        <v>184317.29044075726</v>
      </c>
      <c r="M69" s="359">
        <f>Size!M58</f>
        <v>53899.778169439669</v>
      </c>
      <c r="N69" s="325">
        <f>Size!N58</f>
        <v>0.4132863541922791</v>
      </c>
      <c r="O69" s="360">
        <f>Size!O58</f>
        <v>50391.813016533852</v>
      </c>
      <c r="P69" s="361">
        <f>Size!P58</f>
        <v>14602.211871896696</v>
      </c>
      <c r="Q69" s="325">
        <f>Size!Q58</f>
        <v>0.40800152571928688</v>
      </c>
    </row>
    <row r="70" spans="2:17">
      <c r="B70" s="500"/>
      <c r="C70" s="100" t="s">
        <v>96</v>
      </c>
      <c r="D70" s="157">
        <f>Size!D59</f>
        <v>98050.560404050397</v>
      </c>
      <c r="E70" s="322">
        <f>Size!E59</f>
        <v>1009.7316129724786</v>
      </c>
      <c r="F70" s="325">
        <f>Size!F59</f>
        <v>1.0405224538491523E-2</v>
      </c>
      <c r="G70" s="313">
        <f>Size!G59</f>
        <v>29.374797941988373</v>
      </c>
      <c r="H70" s="335">
        <f>Size!H59</f>
        <v>-22.894053242095286</v>
      </c>
      <c r="I70" s="315">
        <f>Size!I59</f>
        <v>8.2900188757344822</v>
      </c>
      <c r="J70" s="323">
        <f>Size!J59</f>
        <v>-0.26469396952255586</v>
      </c>
      <c r="K70" s="325">
        <f>Size!K59</f>
        <v>-3.0941303853268352E-2</v>
      </c>
      <c r="L70" s="338">
        <f>Size!L59</f>
        <v>812840.99652592186</v>
      </c>
      <c r="M70" s="341">
        <f>Size!M59</f>
        <v>-17315.428047501366</v>
      </c>
      <c r="N70" s="325">
        <f>Size!N59</f>
        <v>-2.0858030528883659E-2</v>
      </c>
      <c r="O70" s="330">
        <f>Size!O59</f>
        <v>194956.44264888763</v>
      </c>
      <c r="P70" s="324">
        <f>Size!P59</f>
        <v>1085.739948926901</v>
      </c>
      <c r="Q70" s="325">
        <f>Size!Q59</f>
        <v>5.6003301881420416E-3</v>
      </c>
    </row>
    <row r="71" spans="2:17">
      <c r="B71" s="500"/>
      <c r="C71" s="100" t="s">
        <v>95</v>
      </c>
      <c r="D71" s="157">
        <f>Size!D60</f>
        <v>27926.948527097702</v>
      </c>
      <c r="E71" s="322">
        <f>Size!E60</f>
        <v>-6639.1199586166767</v>
      </c>
      <c r="F71" s="325">
        <f>Size!F60</f>
        <v>-0.19207043929107884</v>
      </c>
      <c r="G71" s="313">
        <f>Size!G60</f>
        <v>8.3665862463129468</v>
      </c>
      <c r="H71" s="335">
        <f>Size!H60</f>
        <v>-10.251646019493529</v>
      </c>
      <c r="I71" s="315">
        <f>Size!I60</f>
        <v>6.8173364798907903</v>
      </c>
      <c r="J71" s="323">
        <f>Size!J60</f>
        <v>-0.11965317837361766</v>
      </c>
      <c r="K71" s="325">
        <f>Size!K60</f>
        <v>-1.7248573843708762E-2</v>
      </c>
      <c r="L71" s="338">
        <f>Size!L60</f>
        <v>190387.40496581554</v>
      </c>
      <c r="M71" s="341">
        <f>Size!M60</f>
        <v>-49397.054646444361</v>
      </c>
      <c r="N71" s="325">
        <f>Size!N60</f>
        <v>-0.20600607197948181</v>
      </c>
      <c r="O71" s="330">
        <f>Size!O60</f>
        <v>37170.344899654388</v>
      </c>
      <c r="P71" s="324">
        <f>Size!P60</f>
        <v>-8905.5200847981905</v>
      </c>
      <c r="Q71" s="325">
        <f>Size!Q60</f>
        <v>-0.19327949866601937</v>
      </c>
    </row>
    <row r="72" spans="2:17">
      <c r="B72" s="500"/>
      <c r="C72" s="100" t="s">
        <v>94</v>
      </c>
      <c r="D72" s="157">
        <f>Size!D61</f>
        <v>5167.9360244274139</v>
      </c>
      <c r="E72" s="322">
        <f>Size!E61</f>
        <v>-1356.7031545150912</v>
      </c>
      <c r="F72" s="325">
        <f>Size!F61</f>
        <v>-0.20793535355850618</v>
      </c>
      <c r="G72" s="313">
        <f>Size!G61</f>
        <v>1.5482530224111493</v>
      </c>
      <c r="H72" s="335">
        <f>Size!H61</f>
        <v>-1.9660965407836666</v>
      </c>
      <c r="I72" s="315">
        <f>Size!I61</f>
        <v>6.5519722953520381</v>
      </c>
      <c r="J72" s="323">
        <f>Size!J61</f>
        <v>-2.5619006880397421E-2</v>
      </c>
      <c r="K72" s="325">
        <f>Size!K61</f>
        <v>-3.8948918689585238E-3</v>
      </c>
      <c r="L72" s="338">
        <f>Size!L61</f>
        <v>33860.173656200168</v>
      </c>
      <c r="M72" s="341">
        <f>Size!M61</f>
        <v>-9056.2362574170329</v>
      </c>
      <c r="N72" s="325">
        <f>Size!N61</f>
        <v>-0.21102035970962069</v>
      </c>
      <c r="O72" s="330">
        <f>Size!O61</f>
        <v>5146.3158850669861</v>
      </c>
      <c r="P72" s="324">
        <f>Size!P61</f>
        <v>-1361.2204306233562</v>
      </c>
      <c r="Q72" s="325">
        <f>Size!Q61</f>
        <v>-0.20917600219015497</v>
      </c>
    </row>
    <row r="73" spans="2:17" ht="15" thickBot="1">
      <c r="B73" s="501"/>
      <c r="C73" s="95" t="s">
        <v>93</v>
      </c>
      <c r="D73" s="148">
        <f>Size!D62</f>
        <v>218.44118356704712</v>
      </c>
      <c r="E73" s="147">
        <f>Size!E62</f>
        <v>-126.50174760818481</v>
      </c>
      <c r="F73" s="328">
        <f>Size!F62</f>
        <v>-0.36673239592760803</v>
      </c>
      <c r="G73" s="314">
        <f>Size!G62</f>
        <v>6.5442416678178753E-2</v>
      </c>
      <c r="H73" s="336">
        <f>Size!H62</f>
        <v>-0.12035330416646324</v>
      </c>
      <c r="I73" s="316">
        <f>Size!I62</f>
        <v>4.1759683864287123</v>
      </c>
      <c r="J73" s="326">
        <f>Size!J62</f>
        <v>9.3901619918219659E-2</v>
      </c>
      <c r="K73" s="328">
        <f>Size!K62</f>
        <v>2.3003450283712621E-2</v>
      </c>
      <c r="L73" s="339">
        <f>Size!L62</f>
        <v>912.20347687005994</v>
      </c>
      <c r="M73" s="342">
        <f>Size!M62</f>
        <v>-495.87659882307059</v>
      </c>
      <c r="N73" s="328">
        <f>Size!N62</f>
        <v>-0.35216505608104298</v>
      </c>
      <c r="O73" s="331">
        <f>Size!O62</f>
        <v>109.22059178352356</v>
      </c>
      <c r="P73" s="327">
        <f>Size!P62</f>
        <v>-63.250873804092407</v>
      </c>
      <c r="Q73" s="328">
        <f>Size!Q62</f>
        <v>-0.36673239592760803</v>
      </c>
    </row>
    <row r="74" spans="2:17">
      <c r="B74" s="499" t="s">
        <v>92</v>
      </c>
      <c r="C74" s="120" t="s">
        <v>189</v>
      </c>
      <c r="D74" s="129">
        <f>Variety!D444</f>
        <v>0</v>
      </c>
      <c r="E74" s="128">
        <f>Variety!E444</f>
        <v>0</v>
      </c>
      <c r="F74" s="127">
        <f>Variety!F444</f>
        <v>0</v>
      </c>
      <c r="G74" s="133">
        <f>Variety!G444</f>
        <v>0</v>
      </c>
      <c r="H74" s="132">
        <f>Variety!H444</f>
        <v>0</v>
      </c>
      <c r="I74" s="256">
        <f>Variety!I444</f>
        <v>0</v>
      </c>
      <c r="J74" s="257">
        <f>Variety!J444</f>
        <v>0</v>
      </c>
      <c r="K74" s="127">
        <f>Variety!K444</f>
        <v>0</v>
      </c>
      <c r="L74" s="131">
        <f>Variety!L444</f>
        <v>0</v>
      </c>
      <c r="M74" s="130">
        <f>Variety!M444</f>
        <v>0</v>
      </c>
      <c r="N74" s="127">
        <f>Variety!N444</f>
        <v>0</v>
      </c>
      <c r="O74" s="129">
        <f>Variety!O444</f>
        <v>0</v>
      </c>
      <c r="P74" s="128">
        <f>Variety!P444</f>
        <v>0</v>
      </c>
      <c r="Q74" s="127">
        <f>Variety!Q444</f>
        <v>0</v>
      </c>
    </row>
    <row r="75" spans="2:17">
      <c r="B75" s="500"/>
      <c r="C75" s="120" t="s">
        <v>176</v>
      </c>
      <c r="D75" s="124">
        <f>Variety!D445</f>
        <v>0</v>
      </c>
      <c r="E75" s="88">
        <f>Variety!E445</f>
        <v>0</v>
      </c>
      <c r="F75" s="87">
        <f>Variety!F445</f>
        <v>0</v>
      </c>
      <c r="G75" s="126">
        <f>Variety!G445</f>
        <v>0</v>
      </c>
      <c r="H75" s="90">
        <f>Variety!H445</f>
        <v>0</v>
      </c>
      <c r="I75" s="258">
        <f>Variety!I445</f>
        <v>0</v>
      </c>
      <c r="J75" s="259">
        <f>Variety!J445</f>
        <v>0</v>
      </c>
      <c r="K75" s="87">
        <f>Variety!K445</f>
        <v>0</v>
      </c>
      <c r="L75" s="125">
        <f>Variety!L445</f>
        <v>0</v>
      </c>
      <c r="M75" s="89">
        <f>Variety!M445</f>
        <v>0</v>
      </c>
      <c r="N75" s="87">
        <f>Variety!N445</f>
        <v>0</v>
      </c>
      <c r="O75" s="124">
        <f>Variety!O445</f>
        <v>0</v>
      </c>
      <c r="P75" s="88">
        <f>Variety!P445</f>
        <v>0</v>
      </c>
      <c r="Q75" s="87">
        <f>Variety!Q445</f>
        <v>0</v>
      </c>
    </row>
    <row r="76" spans="2:17">
      <c r="B76" s="500"/>
      <c r="C76" s="120" t="s">
        <v>171</v>
      </c>
      <c r="D76" s="124">
        <f>Variety!D446</f>
        <v>0</v>
      </c>
      <c r="E76" s="88">
        <f>Variety!E446</f>
        <v>0</v>
      </c>
      <c r="F76" s="87">
        <f>Variety!F446</f>
        <v>0</v>
      </c>
      <c r="G76" s="126">
        <f>Variety!G446</f>
        <v>0</v>
      </c>
      <c r="H76" s="90">
        <f>Variety!H446</f>
        <v>0</v>
      </c>
      <c r="I76" s="258">
        <f>Variety!I446</f>
        <v>0</v>
      </c>
      <c r="J76" s="259">
        <f>Variety!J446</f>
        <v>0</v>
      </c>
      <c r="K76" s="87">
        <f>Variety!K446</f>
        <v>0</v>
      </c>
      <c r="L76" s="125">
        <f>Variety!L446</f>
        <v>0</v>
      </c>
      <c r="M76" s="89">
        <f>Variety!M446</f>
        <v>0</v>
      </c>
      <c r="N76" s="87">
        <f>Variety!N446</f>
        <v>0</v>
      </c>
      <c r="O76" s="124">
        <f>Variety!O446</f>
        <v>0</v>
      </c>
      <c r="P76" s="88">
        <f>Variety!P446</f>
        <v>0</v>
      </c>
      <c r="Q76" s="87">
        <f>Variety!Q446</f>
        <v>0</v>
      </c>
    </row>
    <row r="77" spans="2:17">
      <c r="B77" s="500"/>
      <c r="C77" s="120" t="s">
        <v>173</v>
      </c>
      <c r="D77" s="124">
        <f>Variety!D447</f>
        <v>0</v>
      </c>
      <c r="E77" s="88">
        <f>Variety!E447</f>
        <v>0</v>
      </c>
      <c r="F77" s="87">
        <f>Variety!F447</f>
        <v>0</v>
      </c>
      <c r="G77" s="126">
        <f>Variety!G447</f>
        <v>0</v>
      </c>
      <c r="H77" s="90">
        <f>Variety!H447</f>
        <v>0</v>
      </c>
      <c r="I77" s="258">
        <f>Variety!I447</f>
        <v>0</v>
      </c>
      <c r="J77" s="259">
        <f>Variety!J447</f>
        <v>0</v>
      </c>
      <c r="K77" s="87">
        <f>Variety!K447</f>
        <v>0</v>
      </c>
      <c r="L77" s="125">
        <f>Variety!L447</f>
        <v>0</v>
      </c>
      <c r="M77" s="89">
        <f>Variety!M447</f>
        <v>0</v>
      </c>
      <c r="N77" s="87">
        <f>Variety!N447</f>
        <v>0</v>
      </c>
      <c r="O77" s="124">
        <f>Variety!O447</f>
        <v>0</v>
      </c>
      <c r="P77" s="88">
        <f>Variety!P447</f>
        <v>0</v>
      </c>
      <c r="Q77" s="87">
        <f>Variety!Q447</f>
        <v>0</v>
      </c>
    </row>
    <row r="78" spans="2:17">
      <c r="B78" s="500"/>
      <c r="C78" s="120" t="s">
        <v>169</v>
      </c>
      <c r="D78" s="124">
        <f>Variety!D448</f>
        <v>0</v>
      </c>
      <c r="E78" s="88">
        <f>Variety!E448</f>
        <v>0</v>
      </c>
      <c r="F78" s="87">
        <f>Variety!F448</f>
        <v>0</v>
      </c>
      <c r="G78" s="126">
        <f>Variety!G448</f>
        <v>0</v>
      </c>
      <c r="H78" s="90">
        <f>Variety!H448</f>
        <v>0</v>
      </c>
      <c r="I78" s="258">
        <f>Variety!I448</f>
        <v>0</v>
      </c>
      <c r="J78" s="259">
        <f>Variety!J448</f>
        <v>0</v>
      </c>
      <c r="K78" s="87">
        <f>Variety!K448</f>
        <v>0</v>
      </c>
      <c r="L78" s="125">
        <f>Variety!L448</f>
        <v>0</v>
      </c>
      <c r="M78" s="89">
        <f>Variety!M448</f>
        <v>0</v>
      </c>
      <c r="N78" s="87">
        <f>Variety!N448</f>
        <v>0</v>
      </c>
      <c r="O78" s="124">
        <f>Variety!O448</f>
        <v>0</v>
      </c>
      <c r="P78" s="88">
        <f>Variety!P448</f>
        <v>0</v>
      </c>
      <c r="Q78" s="87">
        <f>Variety!Q448</f>
        <v>0</v>
      </c>
    </row>
    <row r="79" spans="2:17">
      <c r="B79" s="500"/>
      <c r="C79" s="120" t="s">
        <v>233</v>
      </c>
      <c r="D79" s="124">
        <f>Variety!D449</f>
        <v>0</v>
      </c>
      <c r="E79" s="88">
        <f>Variety!E449</f>
        <v>0</v>
      </c>
      <c r="F79" s="87">
        <f>Variety!F449</f>
        <v>0</v>
      </c>
      <c r="G79" s="126">
        <f>Variety!G449</f>
        <v>0</v>
      </c>
      <c r="H79" s="90">
        <f>Variety!H449</f>
        <v>0</v>
      </c>
      <c r="I79" s="258">
        <f>Variety!I449</f>
        <v>0</v>
      </c>
      <c r="J79" s="259">
        <f>Variety!J449</f>
        <v>0</v>
      </c>
      <c r="K79" s="87">
        <f>Variety!K449</f>
        <v>0</v>
      </c>
      <c r="L79" s="125">
        <f>Variety!L449</f>
        <v>0</v>
      </c>
      <c r="M79" s="89">
        <f>Variety!M449</f>
        <v>0</v>
      </c>
      <c r="N79" s="87">
        <f>Variety!N449</f>
        <v>0</v>
      </c>
      <c r="O79" s="124">
        <f>Variety!O449</f>
        <v>0</v>
      </c>
      <c r="P79" s="88">
        <f>Variety!P449</f>
        <v>0</v>
      </c>
      <c r="Q79" s="87">
        <f>Variety!Q449</f>
        <v>0</v>
      </c>
    </row>
    <row r="80" spans="2:17">
      <c r="B80" s="500"/>
      <c r="C80" s="120" t="s">
        <v>153</v>
      </c>
      <c r="D80" s="124">
        <f>Variety!D450</f>
        <v>0</v>
      </c>
      <c r="E80" s="88">
        <f>Variety!E450</f>
        <v>0</v>
      </c>
      <c r="F80" s="87">
        <f>Variety!F450</f>
        <v>0</v>
      </c>
      <c r="G80" s="126">
        <f>Variety!G450</f>
        <v>0</v>
      </c>
      <c r="H80" s="90">
        <f>Variety!H450</f>
        <v>0</v>
      </c>
      <c r="I80" s="258">
        <f>Variety!I450</f>
        <v>0</v>
      </c>
      <c r="J80" s="259">
        <f>Variety!J450</f>
        <v>0</v>
      </c>
      <c r="K80" s="87">
        <f>Variety!K450</f>
        <v>0</v>
      </c>
      <c r="L80" s="125">
        <f>Variety!L450</f>
        <v>0</v>
      </c>
      <c r="M80" s="89">
        <f>Variety!M450</f>
        <v>0</v>
      </c>
      <c r="N80" s="87">
        <f>Variety!N450</f>
        <v>0</v>
      </c>
      <c r="O80" s="124">
        <f>Variety!O450</f>
        <v>0</v>
      </c>
      <c r="P80" s="88">
        <f>Variety!P450</f>
        <v>0</v>
      </c>
      <c r="Q80" s="87">
        <f>Variety!Q450</f>
        <v>0</v>
      </c>
    </row>
    <row r="81" spans="2:17">
      <c r="B81" s="500"/>
      <c r="C81" s="120" t="s">
        <v>234</v>
      </c>
      <c r="D81" s="124">
        <f>Variety!D451</f>
        <v>0</v>
      </c>
      <c r="E81" s="88">
        <f>Variety!E451</f>
        <v>0</v>
      </c>
      <c r="F81" s="87">
        <f>Variety!F451</f>
        <v>0</v>
      </c>
      <c r="G81" s="126">
        <f>Variety!G451</f>
        <v>0</v>
      </c>
      <c r="H81" s="90">
        <f>Variety!H451</f>
        <v>0</v>
      </c>
      <c r="I81" s="258">
        <f>Variety!I451</f>
        <v>0</v>
      </c>
      <c r="J81" s="259">
        <f>Variety!J451</f>
        <v>0</v>
      </c>
      <c r="K81" s="87">
        <f>Variety!K451</f>
        <v>0</v>
      </c>
      <c r="L81" s="125">
        <f>Variety!L451</f>
        <v>0</v>
      </c>
      <c r="M81" s="89">
        <f>Variety!M451</f>
        <v>0</v>
      </c>
      <c r="N81" s="87">
        <f>Variety!N451</f>
        <v>0</v>
      </c>
      <c r="O81" s="124">
        <f>Variety!O451</f>
        <v>0</v>
      </c>
      <c r="P81" s="88">
        <f>Variety!P451</f>
        <v>0</v>
      </c>
      <c r="Q81" s="87">
        <f>Variety!Q451</f>
        <v>0</v>
      </c>
    </row>
    <row r="82" spans="2:17">
      <c r="B82" s="500"/>
      <c r="C82" s="120" t="s">
        <v>235</v>
      </c>
      <c r="D82" s="124">
        <f>Variety!D452</f>
        <v>0</v>
      </c>
      <c r="E82" s="88">
        <f>Variety!E452</f>
        <v>0</v>
      </c>
      <c r="F82" s="87">
        <f>Variety!F452</f>
        <v>0</v>
      </c>
      <c r="G82" s="126">
        <f>Variety!G452</f>
        <v>0</v>
      </c>
      <c r="H82" s="90">
        <f>Variety!H452</f>
        <v>0</v>
      </c>
      <c r="I82" s="258">
        <f>Variety!I452</f>
        <v>0</v>
      </c>
      <c r="J82" s="259">
        <f>Variety!J452</f>
        <v>0</v>
      </c>
      <c r="K82" s="87">
        <f>Variety!K452</f>
        <v>0</v>
      </c>
      <c r="L82" s="125">
        <f>Variety!L452</f>
        <v>0</v>
      </c>
      <c r="M82" s="89">
        <f>Variety!M452</f>
        <v>0</v>
      </c>
      <c r="N82" s="87">
        <f>Variety!N452</f>
        <v>0</v>
      </c>
      <c r="O82" s="124">
        <f>Variety!O452</f>
        <v>0</v>
      </c>
      <c r="P82" s="88">
        <f>Variety!P452</f>
        <v>0</v>
      </c>
      <c r="Q82" s="87">
        <f>Variety!Q452</f>
        <v>0</v>
      </c>
    </row>
    <row r="83" spans="2:17">
      <c r="B83" s="500"/>
      <c r="C83" s="120" t="s">
        <v>236</v>
      </c>
      <c r="D83" s="124">
        <f>Variety!D453</f>
        <v>0</v>
      </c>
      <c r="E83" s="88">
        <f>Variety!E453</f>
        <v>-94.397900473093983</v>
      </c>
      <c r="F83" s="87">
        <f>Variety!F453</f>
        <v>-1</v>
      </c>
      <c r="G83" s="126">
        <f>Variety!G453</f>
        <v>0</v>
      </c>
      <c r="H83" s="90">
        <f>Variety!H453</f>
        <v>-5.0845297524620234E-2</v>
      </c>
      <c r="I83" s="258">
        <f>Variety!I453</f>
        <v>0</v>
      </c>
      <c r="J83" s="259">
        <f>Variety!J453</f>
        <v>-20.96012408135201</v>
      </c>
      <c r="K83" s="87">
        <f>Variety!K453</f>
        <v>-1</v>
      </c>
      <c r="L83" s="125">
        <f>Variety!L453</f>
        <v>0</v>
      </c>
      <c r="M83" s="89">
        <f>Variety!M453</f>
        <v>-1978.5917069351674</v>
      </c>
      <c r="N83" s="87">
        <f>Variety!N453</f>
        <v>-1</v>
      </c>
      <c r="O83" s="124">
        <f>Variety!O453</f>
        <v>0</v>
      </c>
      <c r="P83" s="88">
        <f>Variety!P453</f>
        <v>-2012.7484109401703</v>
      </c>
      <c r="Q83" s="87">
        <f>Variety!Q453</f>
        <v>-1</v>
      </c>
    </row>
    <row r="84" spans="2:17">
      <c r="B84" s="500"/>
      <c r="C84" s="120" t="s">
        <v>160</v>
      </c>
      <c r="D84" s="124">
        <f>Variety!D454</f>
        <v>0</v>
      </c>
      <c r="E84" s="88">
        <f>Variety!E454</f>
        <v>0</v>
      </c>
      <c r="F84" s="87">
        <f>Variety!F454</f>
        <v>0</v>
      </c>
      <c r="G84" s="126">
        <f>Variety!G454</f>
        <v>0</v>
      </c>
      <c r="H84" s="90">
        <f>Variety!H454</f>
        <v>0</v>
      </c>
      <c r="I84" s="258">
        <f>Variety!I454</f>
        <v>0</v>
      </c>
      <c r="J84" s="259">
        <f>Variety!J454</f>
        <v>0</v>
      </c>
      <c r="K84" s="87">
        <f>Variety!K454</f>
        <v>0</v>
      </c>
      <c r="L84" s="125">
        <f>Variety!L454</f>
        <v>0</v>
      </c>
      <c r="M84" s="89">
        <f>Variety!M454</f>
        <v>0</v>
      </c>
      <c r="N84" s="87">
        <f>Variety!N454</f>
        <v>0</v>
      </c>
      <c r="O84" s="124">
        <f>Variety!O454</f>
        <v>0</v>
      </c>
      <c r="P84" s="88">
        <f>Variety!P454</f>
        <v>0</v>
      </c>
      <c r="Q84" s="87">
        <f>Variety!Q454</f>
        <v>0</v>
      </c>
    </row>
    <row r="85" spans="2:17">
      <c r="B85" s="500"/>
      <c r="C85" s="120" t="s">
        <v>155</v>
      </c>
      <c r="D85" s="124">
        <f>Variety!D455</f>
        <v>0</v>
      </c>
      <c r="E85" s="88">
        <f>Variety!E455</f>
        <v>0</v>
      </c>
      <c r="F85" s="87">
        <f>Variety!F455</f>
        <v>0</v>
      </c>
      <c r="G85" s="126">
        <f>Variety!G455</f>
        <v>0</v>
      </c>
      <c r="H85" s="90">
        <f>Variety!H455</f>
        <v>0</v>
      </c>
      <c r="I85" s="258">
        <f>Variety!I455</f>
        <v>0</v>
      </c>
      <c r="J85" s="259">
        <f>Variety!J455</f>
        <v>0</v>
      </c>
      <c r="K85" s="87">
        <f>Variety!K455</f>
        <v>0</v>
      </c>
      <c r="L85" s="125">
        <f>Variety!L455</f>
        <v>0</v>
      </c>
      <c r="M85" s="89">
        <f>Variety!M455</f>
        <v>0</v>
      </c>
      <c r="N85" s="87">
        <f>Variety!N455</f>
        <v>0</v>
      </c>
      <c r="O85" s="124">
        <f>Variety!O455</f>
        <v>0</v>
      </c>
      <c r="P85" s="88">
        <f>Variety!P455</f>
        <v>0</v>
      </c>
      <c r="Q85" s="87">
        <f>Variety!Q455</f>
        <v>0</v>
      </c>
    </row>
    <row r="86" spans="2:17">
      <c r="B86" s="500"/>
      <c r="C86" s="120" t="s">
        <v>168</v>
      </c>
      <c r="D86" s="124">
        <f>Variety!D456</f>
        <v>0</v>
      </c>
      <c r="E86" s="88">
        <f>Variety!E456</f>
        <v>0</v>
      </c>
      <c r="F86" s="87">
        <f>Variety!F456</f>
        <v>0</v>
      </c>
      <c r="G86" s="126">
        <f>Variety!G456</f>
        <v>0</v>
      </c>
      <c r="H86" s="90">
        <f>Variety!H456</f>
        <v>0</v>
      </c>
      <c r="I86" s="258">
        <f>Variety!I456</f>
        <v>0</v>
      </c>
      <c r="J86" s="259">
        <f>Variety!J456</f>
        <v>0</v>
      </c>
      <c r="K86" s="87">
        <f>Variety!K456</f>
        <v>0</v>
      </c>
      <c r="L86" s="125">
        <f>Variety!L456</f>
        <v>0</v>
      </c>
      <c r="M86" s="89">
        <f>Variety!M456</f>
        <v>0</v>
      </c>
      <c r="N86" s="87">
        <f>Variety!N456</f>
        <v>0</v>
      </c>
      <c r="O86" s="124">
        <f>Variety!O456</f>
        <v>0</v>
      </c>
      <c r="P86" s="88">
        <f>Variety!P456</f>
        <v>0</v>
      </c>
      <c r="Q86" s="87">
        <f>Variety!Q456</f>
        <v>0</v>
      </c>
    </row>
    <row r="87" spans="2:17">
      <c r="B87" s="500"/>
      <c r="C87" s="120" t="s">
        <v>157</v>
      </c>
      <c r="D87" s="124">
        <f>Variety!D457</f>
        <v>0</v>
      </c>
      <c r="E87" s="88">
        <f>Variety!E457</f>
        <v>0</v>
      </c>
      <c r="F87" s="87">
        <f>Variety!F457</f>
        <v>0</v>
      </c>
      <c r="G87" s="126">
        <f>Variety!G457</f>
        <v>0</v>
      </c>
      <c r="H87" s="90">
        <f>Variety!H457</f>
        <v>0</v>
      </c>
      <c r="I87" s="258">
        <f>Variety!I457</f>
        <v>0</v>
      </c>
      <c r="J87" s="259">
        <f>Variety!J457</f>
        <v>0</v>
      </c>
      <c r="K87" s="87">
        <f>Variety!K457</f>
        <v>0</v>
      </c>
      <c r="L87" s="125">
        <f>Variety!L457</f>
        <v>0</v>
      </c>
      <c r="M87" s="89">
        <f>Variety!M457</f>
        <v>0</v>
      </c>
      <c r="N87" s="87">
        <f>Variety!N457</f>
        <v>0</v>
      </c>
      <c r="O87" s="124">
        <f>Variety!O457</f>
        <v>0</v>
      </c>
      <c r="P87" s="88">
        <f>Variety!P457</f>
        <v>0</v>
      </c>
      <c r="Q87" s="87">
        <f>Variety!Q457</f>
        <v>0</v>
      </c>
    </row>
    <row r="88" spans="2:17">
      <c r="B88" s="500"/>
      <c r="C88" s="120" t="s">
        <v>178</v>
      </c>
      <c r="D88" s="124">
        <f>Variety!D458</f>
        <v>0</v>
      </c>
      <c r="E88" s="88">
        <f>Variety!E458</f>
        <v>0</v>
      </c>
      <c r="F88" s="87">
        <f>Variety!F458</f>
        <v>0</v>
      </c>
      <c r="G88" s="126">
        <f>Variety!G458</f>
        <v>0</v>
      </c>
      <c r="H88" s="90">
        <f>Variety!H458</f>
        <v>0</v>
      </c>
      <c r="I88" s="258">
        <f>Variety!I458</f>
        <v>0</v>
      </c>
      <c r="J88" s="259">
        <f>Variety!J458</f>
        <v>0</v>
      </c>
      <c r="K88" s="87">
        <f>Variety!K458</f>
        <v>0</v>
      </c>
      <c r="L88" s="125">
        <f>Variety!L458</f>
        <v>0</v>
      </c>
      <c r="M88" s="89">
        <f>Variety!M458</f>
        <v>0</v>
      </c>
      <c r="N88" s="87">
        <f>Variety!N458</f>
        <v>0</v>
      </c>
      <c r="O88" s="124">
        <f>Variety!O458</f>
        <v>0</v>
      </c>
      <c r="P88" s="88">
        <f>Variety!P458</f>
        <v>0</v>
      </c>
      <c r="Q88" s="87">
        <f>Variety!Q458</f>
        <v>0</v>
      </c>
    </row>
    <row r="89" spans="2:17" ht="15" customHeight="1">
      <c r="B89" s="500"/>
      <c r="C89" s="120" t="s">
        <v>154</v>
      </c>
      <c r="D89" s="124">
        <f>Variety!D459</f>
        <v>0</v>
      </c>
      <c r="E89" s="88">
        <f>Variety!E459</f>
        <v>0</v>
      </c>
      <c r="F89" s="87">
        <f>Variety!F459</f>
        <v>0</v>
      </c>
      <c r="G89" s="126">
        <f>Variety!G459</f>
        <v>0</v>
      </c>
      <c r="H89" s="90">
        <f>Variety!H459</f>
        <v>0</v>
      </c>
      <c r="I89" s="258">
        <f>Variety!I459</f>
        <v>0</v>
      </c>
      <c r="J89" s="259">
        <f>Variety!J459</f>
        <v>0</v>
      </c>
      <c r="K89" s="87">
        <f>Variety!K459</f>
        <v>0</v>
      </c>
      <c r="L89" s="125">
        <f>Variety!L459</f>
        <v>0</v>
      </c>
      <c r="M89" s="89">
        <f>Variety!M459</f>
        <v>0</v>
      </c>
      <c r="N89" s="87">
        <f>Variety!N459</f>
        <v>0</v>
      </c>
      <c r="O89" s="124">
        <f>Variety!O459</f>
        <v>0</v>
      </c>
      <c r="P89" s="88">
        <f>Variety!P459</f>
        <v>0</v>
      </c>
      <c r="Q89" s="87">
        <f>Variety!Q459</f>
        <v>0</v>
      </c>
    </row>
    <row r="90" spans="2:17">
      <c r="B90" s="500"/>
      <c r="C90" s="120" t="s">
        <v>237</v>
      </c>
      <c r="D90" s="124">
        <f>Variety!D460</f>
        <v>0</v>
      </c>
      <c r="E90" s="88">
        <f>Variety!E460</f>
        <v>0</v>
      </c>
      <c r="F90" s="87">
        <f>Variety!F460</f>
        <v>0</v>
      </c>
      <c r="G90" s="126">
        <f>Variety!G460</f>
        <v>0</v>
      </c>
      <c r="H90" s="90">
        <f>Variety!H460</f>
        <v>0</v>
      </c>
      <c r="I90" s="258">
        <f>Variety!I460</f>
        <v>0</v>
      </c>
      <c r="J90" s="259">
        <f>Variety!J460</f>
        <v>0</v>
      </c>
      <c r="K90" s="87">
        <f>Variety!K460</f>
        <v>0</v>
      </c>
      <c r="L90" s="125">
        <f>Variety!L460</f>
        <v>0</v>
      </c>
      <c r="M90" s="89">
        <f>Variety!M460</f>
        <v>0</v>
      </c>
      <c r="N90" s="87">
        <f>Variety!N460</f>
        <v>0</v>
      </c>
      <c r="O90" s="124">
        <f>Variety!O460</f>
        <v>0</v>
      </c>
      <c r="P90" s="88">
        <f>Variety!P460</f>
        <v>0</v>
      </c>
      <c r="Q90" s="87">
        <f>Variety!Q460</f>
        <v>0</v>
      </c>
    </row>
    <row r="91" spans="2:17">
      <c r="B91" s="500"/>
      <c r="C91" s="120" t="s">
        <v>183</v>
      </c>
      <c r="D91" s="124">
        <f>Variety!D461</f>
        <v>0</v>
      </c>
      <c r="E91" s="88">
        <f>Variety!E461</f>
        <v>0</v>
      </c>
      <c r="F91" s="87">
        <f>Variety!F461</f>
        <v>0</v>
      </c>
      <c r="G91" s="126">
        <f>Variety!G461</f>
        <v>0</v>
      </c>
      <c r="H91" s="90">
        <f>Variety!H461</f>
        <v>0</v>
      </c>
      <c r="I91" s="258">
        <f>Variety!I461</f>
        <v>0</v>
      </c>
      <c r="J91" s="259">
        <f>Variety!J461</f>
        <v>0</v>
      </c>
      <c r="K91" s="87">
        <f>Variety!K461</f>
        <v>0</v>
      </c>
      <c r="L91" s="125">
        <f>Variety!L461</f>
        <v>0</v>
      </c>
      <c r="M91" s="89">
        <f>Variety!M461</f>
        <v>0</v>
      </c>
      <c r="N91" s="87">
        <f>Variety!N461</f>
        <v>0</v>
      </c>
      <c r="O91" s="124">
        <f>Variety!O461</f>
        <v>0</v>
      </c>
      <c r="P91" s="88">
        <f>Variety!P461</f>
        <v>0</v>
      </c>
      <c r="Q91" s="87">
        <f>Variety!Q461</f>
        <v>0</v>
      </c>
    </row>
    <row r="92" spans="2:17">
      <c r="B92" s="500"/>
      <c r="C92" s="120" t="s">
        <v>167</v>
      </c>
      <c r="D92" s="124">
        <f>Variety!D462</f>
        <v>0</v>
      </c>
      <c r="E92" s="88">
        <f>Variety!E462</f>
        <v>0</v>
      </c>
      <c r="F92" s="87">
        <f>Variety!F462</f>
        <v>0</v>
      </c>
      <c r="G92" s="126">
        <f>Variety!G462</f>
        <v>0</v>
      </c>
      <c r="H92" s="90">
        <f>Variety!H462</f>
        <v>0</v>
      </c>
      <c r="I92" s="258">
        <f>Variety!I462</f>
        <v>0</v>
      </c>
      <c r="J92" s="259">
        <f>Variety!J462</f>
        <v>0</v>
      </c>
      <c r="K92" s="87">
        <f>Variety!K462</f>
        <v>0</v>
      </c>
      <c r="L92" s="125">
        <f>Variety!L462</f>
        <v>0</v>
      </c>
      <c r="M92" s="89">
        <f>Variety!M462</f>
        <v>0</v>
      </c>
      <c r="N92" s="87">
        <f>Variety!N462</f>
        <v>0</v>
      </c>
      <c r="O92" s="124">
        <f>Variety!O462</f>
        <v>0</v>
      </c>
      <c r="P92" s="88">
        <f>Variety!P462</f>
        <v>0</v>
      </c>
      <c r="Q92" s="87">
        <f>Variety!Q462</f>
        <v>0</v>
      </c>
    </row>
    <row r="93" spans="2:17">
      <c r="B93" s="500"/>
      <c r="C93" s="120" t="s">
        <v>187</v>
      </c>
      <c r="D93" s="124">
        <f>Variety!D463</f>
        <v>0</v>
      </c>
      <c r="E93" s="88">
        <f>Variety!E463</f>
        <v>0</v>
      </c>
      <c r="F93" s="87">
        <f>Variety!F463</f>
        <v>0</v>
      </c>
      <c r="G93" s="126">
        <f>Variety!G463</f>
        <v>0</v>
      </c>
      <c r="H93" s="90">
        <f>Variety!H463</f>
        <v>0</v>
      </c>
      <c r="I93" s="258">
        <f>Variety!I463</f>
        <v>0</v>
      </c>
      <c r="J93" s="259">
        <f>Variety!J463</f>
        <v>0</v>
      </c>
      <c r="K93" s="87">
        <f>Variety!K463</f>
        <v>0</v>
      </c>
      <c r="L93" s="125">
        <f>Variety!L463</f>
        <v>0</v>
      </c>
      <c r="M93" s="89">
        <f>Variety!M463</f>
        <v>0</v>
      </c>
      <c r="N93" s="87">
        <f>Variety!N463</f>
        <v>0</v>
      </c>
      <c r="O93" s="124">
        <f>Variety!O463</f>
        <v>0</v>
      </c>
      <c r="P93" s="88">
        <f>Variety!P463</f>
        <v>0</v>
      </c>
      <c r="Q93" s="87">
        <f>Variety!Q463</f>
        <v>0</v>
      </c>
    </row>
    <row r="94" spans="2:17">
      <c r="B94" s="500"/>
      <c r="C94" s="120" t="s">
        <v>165</v>
      </c>
      <c r="D94" s="124">
        <f>Variety!D464</f>
        <v>0</v>
      </c>
      <c r="E94" s="88">
        <f>Variety!E464</f>
        <v>0</v>
      </c>
      <c r="F94" s="87">
        <f>Variety!F464</f>
        <v>0</v>
      </c>
      <c r="G94" s="126">
        <f>Variety!G464</f>
        <v>0</v>
      </c>
      <c r="H94" s="90">
        <f>Variety!H464</f>
        <v>0</v>
      </c>
      <c r="I94" s="258">
        <f>Variety!I464</f>
        <v>0</v>
      </c>
      <c r="J94" s="259">
        <f>Variety!J464</f>
        <v>0</v>
      </c>
      <c r="K94" s="87">
        <f>Variety!K464</f>
        <v>0</v>
      </c>
      <c r="L94" s="125">
        <f>Variety!L464</f>
        <v>0</v>
      </c>
      <c r="M94" s="89">
        <f>Variety!M464</f>
        <v>0</v>
      </c>
      <c r="N94" s="87">
        <f>Variety!N464</f>
        <v>0</v>
      </c>
      <c r="O94" s="124">
        <f>Variety!O464</f>
        <v>0</v>
      </c>
      <c r="P94" s="88">
        <f>Variety!P464</f>
        <v>0</v>
      </c>
      <c r="Q94" s="87">
        <f>Variety!Q464</f>
        <v>0</v>
      </c>
    </row>
    <row r="95" spans="2:17">
      <c r="B95" s="500"/>
      <c r="C95" s="120" t="s">
        <v>238</v>
      </c>
      <c r="D95" s="124">
        <f>Variety!D465</f>
        <v>0</v>
      </c>
      <c r="E95" s="88">
        <f>Variety!E465</f>
        <v>0</v>
      </c>
      <c r="F95" s="87">
        <f>Variety!F465</f>
        <v>0</v>
      </c>
      <c r="G95" s="126">
        <f>Variety!G465</f>
        <v>0</v>
      </c>
      <c r="H95" s="90">
        <f>Variety!H465</f>
        <v>0</v>
      </c>
      <c r="I95" s="258">
        <f>Variety!I465</f>
        <v>0</v>
      </c>
      <c r="J95" s="259">
        <f>Variety!J465</f>
        <v>0</v>
      </c>
      <c r="K95" s="87">
        <f>Variety!K465</f>
        <v>0</v>
      </c>
      <c r="L95" s="125">
        <f>Variety!L465</f>
        <v>0</v>
      </c>
      <c r="M95" s="89">
        <f>Variety!M465</f>
        <v>0</v>
      </c>
      <c r="N95" s="87">
        <f>Variety!N465</f>
        <v>0</v>
      </c>
      <c r="O95" s="124">
        <f>Variety!O465</f>
        <v>0</v>
      </c>
      <c r="P95" s="88">
        <f>Variety!P465</f>
        <v>0</v>
      </c>
      <c r="Q95" s="87">
        <f>Variety!Q465</f>
        <v>0</v>
      </c>
    </row>
    <row r="96" spans="2:17">
      <c r="B96" s="500"/>
      <c r="C96" s="120" t="s">
        <v>184</v>
      </c>
      <c r="D96" s="124">
        <f>Variety!D466</f>
        <v>0</v>
      </c>
      <c r="E96" s="88">
        <f>Variety!E466</f>
        <v>0</v>
      </c>
      <c r="F96" s="87">
        <f>Variety!F466</f>
        <v>0</v>
      </c>
      <c r="G96" s="126">
        <f>Variety!G466</f>
        <v>0</v>
      </c>
      <c r="H96" s="90">
        <f>Variety!H466</f>
        <v>0</v>
      </c>
      <c r="I96" s="258">
        <f>Variety!I466</f>
        <v>0</v>
      </c>
      <c r="J96" s="259">
        <f>Variety!J466</f>
        <v>0</v>
      </c>
      <c r="K96" s="87">
        <f>Variety!K466</f>
        <v>0</v>
      </c>
      <c r="L96" s="125">
        <f>Variety!L466</f>
        <v>0</v>
      </c>
      <c r="M96" s="89">
        <f>Variety!M466</f>
        <v>0</v>
      </c>
      <c r="N96" s="87">
        <f>Variety!N466</f>
        <v>0</v>
      </c>
      <c r="O96" s="124">
        <f>Variety!O466</f>
        <v>0</v>
      </c>
      <c r="P96" s="88">
        <f>Variety!P466</f>
        <v>0</v>
      </c>
      <c r="Q96" s="87">
        <f>Variety!Q466</f>
        <v>0</v>
      </c>
    </row>
    <row r="97" spans="2:17">
      <c r="B97" s="500"/>
      <c r="C97" s="120" t="s">
        <v>170</v>
      </c>
      <c r="D97" s="124">
        <f>Variety!D467</f>
        <v>0</v>
      </c>
      <c r="E97" s="88">
        <f>Variety!E467</f>
        <v>0</v>
      </c>
      <c r="F97" s="87">
        <f>Variety!F467</f>
        <v>0</v>
      </c>
      <c r="G97" s="126">
        <f>Variety!G467</f>
        <v>0</v>
      </c>
      <c r="H97" s="90">
        <f>Variety!H467</f>
        <v>0</v>
      </c>
      <c r="I97" s="258">
        <f>Variety!I467</f>
        <v>0</v>
      </c>
      <c r="J97" s="259">
        <f>Variety!J467</f>
        <v>0</v>
      </c>
      <c r="K97" s="87">
        <f>Variety!K467</f>
        <v>0</v>
      </c>
      <c r="L97" s="125">
        <f>Variety!L467</f>
        <v>0</v>
      </c>
      <c r="M97" s="89">
        <f>Variety!M467</f>
        <v>0</v>
      </c>
      <c r="N97" s="87">
        <f>Variety!N467</f>
        <v>0</v>
      </c>
      <c r="O97" s="124">
        <f>Variety!O467</f>
        <v>0</v>
      </c>
      <c r="P97" s="88">
        <f>Variety!P467</f>
        <v>0</v>
      </c>
      <c r="Q97" s="87">
        <f>Variety!Q467</f>
        <v>0</v>
      </c>
    </row>
    <row r="98" spans="2:17">
      <c r="B98" s="500"/>
      <c r="C98" s="120" t="s">
        <v>174</v>
      </c>
      <c r="D98" s="124">
        <f>Variety!D468</f>
        <v>0</v>
      </c>
      <c r="E98" s="88">
        <f>Variety!E468</f>
        <v>0</v>
      </c>
      <c r="F98" s="87">
        <f>Variety!F468</f>
        <v>0</v>
      </c>
      <c r="G98" s="126">
        <f>Variety!G468</f>
        <v>0</v>
      </c>
      <c r="H98" s="90">
        <f>Variety!H468</f>
        <v>0</v>
      </c>
      <c r="I98" s="258">
        <f>Variety!I468</f>
        <v>0</v>
      </c>
      <c r="J98" s="259">
        <f>Variety!J468</f>
        <v>0</v>
      </c>
      <c r="K98" s="87">
        <f>Variety!K468</f>
        <v>0</v>
      </c>
      <c r="L98" s="125">
        <f>Variety!L468</f>
        <v>0</v>
      </c>
      <c r="M98" s="89">
        <f>Variety!M468</f>
        <v>0</v>
      </c>
      <c r="N98" s="87">
        <f>Variety!N468</f>
        <v>0</v>
      </c>
      <c r="O98" s="124">
        <f>Variety!O468</f>
        <v>0</v>
      </c>
      <c r="P98" s="88">
        <f>Variety!P468</f>
        <v>0</v>
      </c>
      <c r="Q98" s="87">
        <f>Variety!Q468</f>
        <v>0</v>
      </c>
    </row>
    <row r="99" spans="2:17">
      <c r="B99" s="500"/>
      <c r="C99" s="120" t="s">
        <v>182</v>
      </c>
      <c r="D99" s="124">
        <f>Variety!D469</f>
        <v>0</v>
      </c>
      <c r="E99" s="88">
        <f>Variety!E469</f>
        <v>0</v>
      </c>
      <c r="F99" s="87">
        <f>Variety!F469</f>
        <v>0</v>
      </c>
      <c r="G99" s="126">
        <f>Variety!G469</f>
        <v>0</v>
      </c>
      <c r="H99" s="90">
        <f>Variety!H469</f>
        <v>0</v>
      </c>
      <c r="I99" s="258">
        <f>Variety!I469</f>
        <v>0</v>
      </c>
      <c r="J99" s="259">
        <f>Variety!J469</f>
        <v>0</v>
      </c>
      <c r="K99" s="87">
        <f>Variety!K469</f>
        <v>0</v>
      </c>
      <c r="L99" s="125">
        <f>Variety!L469</f>
        <v>0</v>
      </c>
      <c r="M99" s="89">
        <f>Variety!M469</f>
        <v>0</v>
      </c>
      <c r="N99" s="87">
        <f>Variety!N469</f>
        <v>0</v>
      </c>
      <c r="O99" s="124">
        <f>Variety!O469</f>
        <v>0</v>
      </c>
      <c r="P99" s="88">
        <f>Variety!P469</f>
        <v>0</v>
      </c>
      <c r="Q99" s="87">
        <f>Variety!Q469</f>
        <v>0</v>
      </c>
    </row>
    <row r="100" spans="2:17">
      <c r="B100" s="500"/>
      <c r="C100" s="120" t="s">
        <v>172</v>
      </c>
      <c r="D100" s="124">
        <f>Variety!D470</f>
        <v>0</v>
      </c>
      <c r="E100" s="88">
        <f>Variety!E470</f>
        <v>0</v>
      </c>
      <c r="F100" s="87">
        <f>Variety!F470</f>
        <v>0</v>
      </c>
      <c r="G100" s="126">
        <f>Variety!G470</f>
        <v>0</v>
      </c>
      <c r="H100" s="90">
        <f>Variety!H470</f>
        <v>0</v>
      </c>
      <c r="I100" s="258">
        <f>Variety!I470</f>
        <v>0</v>
      </c>
      <c r="J100" s="259">
        <f>Variety!J470</f>
        <v>0</v>
      </c>
      <c r="K100" s="87">
        <f>Variety!K470</f>
        <v>0</v>
      </c>
      <c r="L100" s="125">
        <f>Variety!L470</f>
        <v>0</v>
      </c>
      <c r="M100" s="89">
        <f>Variety!M470</f>
        <v>0</v>
      </c>
      <c r="N100" s="87">
        <f>Variety!N470</f>
        <v>0</v>
      </c>
      <c r="O100" s="124">
        <f>Variety!O470</f>
        <v>0</v>
      </c>
      <c r="P100" s="88">
        <f>Variety!P470</f>
        <v>0</v>
      </c>
      <c r="Q100" s="87">
        <f>Variety!Q470</f>
        <v>0</v>
      </c>
    </row>
    <row r="101" spans="2:17">
      <c r="B101" s="500"/>
      <c r="C101" s="120" t="s">
        <v>162</v>
      </c>
      <c r="D101" s="124">
        <f>Variety!D471</f>
        <v>0</v>
      </c>
      <c r="E101" s="88">
        <f>Variety!E471</f>
        <v>0</v>
      </c>
      <c r="F101" s="87">
        <f>Variety!F471</f>
        <v>0</v>
      </c>
      <c r="G101" s="126">
        <f>Variety!G471</f>
        <v>0</v>
      </c>
      <c r="H101" s="90">
        <f>Variety!H471</f>
        <v>0</v>
      </c>
      <c r="I101" s="258">
        <f>Variety!I471</f>
        <v>0</v>
      </c>
      <c r="J101" s="259">
        <f>Variety!J471</f>
        <v>0</v>
      </c>
      <c r="K101" s="87">
        <f>Variety!K471</f>
        <v>0</v>
      </c>
      <c r="L101" s="125">
        <f>Variety!L471</f>
        <v>0</v>
      </c>
      <c r="M101" s="89">
        <f>Variety!M471</f>
        <v>0</v>
      </c>
      <c r="N101" s="87">
        <f>Variety!N471</f>
        <v>0</v>
      </c>
      <c r="O101" s="124">
        <f>Variety!O471</f>
        <v>0</v>
      </c>
      <c r="P101" s="88">
        <f>Variety!P471</f>
        <v>0</v>
      </c>
      <c r="Q101" s="87">
        <f>Variety!Q471</f>
        <v>0</v>
      </c>
    </row>
    <row r="102" spans="2:17">
      <c r="B102" s="500"/>
      <c r="C102" s="120" t="s">
        <v>188</v>
      </c>
      <c r="D102" s="124">
        <f>Variety!D472</f>
        <v>0</v>
      </c>
      <c r="E102" s="88">
        <f>Variety!E472</f>
        <v>0</v>
      </c>
      <c r="F102" s="87">
        <f>Variety!F472</f>
        <v>0</v>
      </c>
      <c r="G102" s="126">
        <f>Variety!G472</f>
        <v>0</v>
      </c>
      <c r="H102" s="90">
        <f>Variety!H472</f>
        <v>0</v>
      </c>
      <c r="I102" s="258">
        <f>Variety!I472</f>
        <v>0</v>
      </c>
      <c r="J102" s="259">
        <f>Variety!J472</f>
        <v>0</v>
      </c>
      <c r="K102" s="87">
        <f>Variety!K472</f>
        <v>0</v>
      </c>
      <c r="L102" s="125">
        <f>Variety!L472</f>
        <v>0</v>
      </c>
      <c r="M102" s="89">
        <f>Variety!M472</f>
        <v>0</v>
      </c>
      <c r="N102" s="87">
        <f>Variety!N472</f>
        <v>0</v>
      </c>
      <c r="O102" s="124">
        <f>Variety!O472</f>
        <v>0</v>
      </c>
      <c r="P102" s="88">
        <f>Variety!P472</f>
        <v>0</v>
      </c>
      <c r="Q102" s="87">
        <f>Variety!Q472</f>
        <v>0</v>
      </c>
    </row>
    <row r="103" spans="2:17">
      <c r="B103" s="500"/>
      <c r="C103" s="120" t="s">
        <v>179</v>
      </c>
      <c r="D103" s="124">
        <f>Variety!D473</f>
        <v>0</v>
      </c>
      <c r="E103" s="88">
        <f>Variety!E473</f>
        <v>0</v>
      </c>
      <c r="F103" s="87">
        <f>Variety!F473</f>
        <v>0</v>
      </c>
      <c r="G103" s="126">
        <f>Variety!G473</f>
        <v>0</v>
      </c>
      <c r="H103" s="90">
        <f>Variety!H473</f>
        <v>0</v>
      </c>
      <c r="I103" s="258">
        <f>Variety!I473</f>
        <v>0</v>
      </c>
      <c r="J103" s="259">
        <f>Variety!J473</f>
        <v>0</v>
      </c>
      <c r="K103" s="87">
        <f>Variety!K473</f>
        <v>0</v>
      </c>
      <c r="L103" s="125">
        <f>Variety!L473</f>
        <v>0</v>
      </c>
      <c r="M103" s="89">
        <f>Variety!M473</f>
        <v>0</v>
      </c>
      <c r="N103" s="87">
        <f>Variety!N473</f>
        <v>0</v>
      </c>
      <c r="O103" s="124">
        <f>Variety!O473</f>
        <v>0</v>
      </c>
      <c r="P103" s="88">
        <f>Variety!P473</f>
        <v>0</v>
      </c>
      <c r="Q103" s="87">
        <f>Variety!Q473</f>
        <v>0</v>
      </c>
    </row>
    <row r="104" spans="2:17">
      <c r="B104" s="500"/>
      <c r="C104" s="120" t="s">
        <v>158</v>
      </c>
      <c r="D104" s="124">
        <f>Variety!D474</f>
        <v>0</v>
      </c>
      <c r="E104" s="88">
        <f>Variety!E474</f>
        <v>0</v>
      </c>
      <c r="F104" s="87">
        <f>Variety!F474</f>
        <v>0</v>
      </c>
      <c r="G104" s="126">
        <f>Variety!G474</f>
        <v>0</v>
      </c>
      <c r="H104" s="90">
        <f>Variety!H474</f>
        <v>0</v>
      </c>
      <c r="I104" s="258">
        <f>Variety!I474</f>
        <v>0</v>
      </c>
      <c r="J104" s="259">
        <f>Variety!J474</f>
        <v>0</v>
      </c>
      <c r="K104" s="87">
        <f>Variety!K474</f>
        <v>0</v>
      </c>
      <c r="L104" s="125">
        <f>Variety!L474</f>
        <v>0</v>
      </c>
      <c r="M104" s="89">
        <f>Variety!M474</f>
        <v>0</v>
      </c>
      <c r="N104" s="87">
        <f>Variety!N474</f>
        <v>0</v>
      </c>
      <c r="O104" s="124">
        <f>Variety!O474</f>
        <v>0</v>
      </c>
      <c r="P104" s="88">
        <f>Variety!P474</f>
        <v>0</v>
      </c>
      <c r="Q104" s="87">
        <f>Variety!Q474</f>
        <v>0</v>
      </c>
    </row>
    <row r="105" spans="2:17">
      <c r="B105" s="500"/>
      <c r="C105" s="120" t="s">
        <v>156</v>
      </c>
      <c r="D105" s="124">
        <f>Variety!D475</f>
        <v>0</v>
      </c>
      <c r="E105" s="88">
        <f>Variety!E475</f>
        <v>0</v>
      </c>
      <c r="F105" s="87">
        <f>Variety!F475</f>
        <v>0</v>
      </c>
      <c r="G105" s="126">
        <f>Variety!G475</f>
        <v>0</v>
      </c>
      <c r="H105" s="90">
        <f>Variety!H475</f>
        <v>0</v>
      </c>
      <c r="I105" s="258">
        <f>Variety!I475</f>
        <v>0</v>
      </c>
      <c r="J105" s="259">
        <f>Variety!J475</f>
        <v>0</v>
      </c>
      <c r="K105" s="87">
        <f>Variety!K475</f>
        <v>0</v>
      </c>
      <c r="L105" s="125">
        <f>Variety!L475</f>
        <v>0</v>
      </c>
      <c r="M105" s="89">
        <f>Variety!M475</f>
        <v>0</v>
      </c>
      <c r="N105" s="87">
        <f>Variety!N475</f>
        <v>0</v>
      </c>
      <c r="O105" s="124">
        <f>Variety!O475</f>
        <v>0</v>
      </c>
      <c r="P105" s="88">
        <f>Variety!P475</f>
        <v>0</v>
      </c>
      <c r="Q105" s="87">
        <f>Variety!Q475</f>
        <v>0</v>
      </c>
    </row>
    <row r="106" spans="2:17">
      <c r="B106" s="500"/>
      <c r="C106" s="120" t="s">
        <v>166</v>
      </c>
      <c r="D106" s="124">
        <f>Variety!D476</f>
        <v>0</v>
      </c>
      <c r="E106" s="88">
        <f>Variety!E476</f>
        <v>0</v>
      </c>
      <c r="F106" s="87">
        <f>Variety!F476</f>
        <v>0</v>
      </c>
      <c r="G106" s="126">
        <f>Variety!G476</f>
        <v>0</v>
      </c>
      <c r="H106" s="90">
        <f>Variety!H476</f>
        <v>0</v>
      </c>
      <c r="I106" s="258">
        <f>Variety!I476</f>
        <v>0</v>
      </c>
      <c r="J106" s="259">
        <f>Variety!J476</f>
        <v>0</v>
      </c>
      <c r="K106" s="87">
        <f>Variety!K476</f>
        <v>0</v>
      </c>
      <c r="L106" s="125">
        <f>Variety!L476</f>
        <v>0</v>
      </c>
      <c r="M106" s="89">
        <f>Variety!M476</f>
        <v>0</v>
      </c>
      <c r="N106" s="87">
        <f>Variety!N476</f>
        <v>0</v>
      </c>
      <c r="O106" s="124">
        <f>Variety!O476</f>
        <v>0</v>
      </c>
      <c r="P106" s="88">
        <f>Variety!P476</f>
        <v>0</v>
      </c>
      <c r="Q106" s="87">
        <f>Variety!Q476</f>
        <v>0</v>
      </c>
    </row>
    <row r="107" spans="2:17">
      <c r="B107" s="500"/>
      <c r="C107" s="120" t="s">
        <v>186</v>
      </c>
      <c r="D107" s="124">
        <f>Variety!D477</f>
        <v>0</v>
      </c>
      <c r="E107" s="88">
        <f>Variety!E477</f>
        <v>0</v>
      </c>
      <c r="F107" s="87">
        <f>Variety!F477</f>
        <v>0</v>
      </c>
      <c r="G107" s="126">
        <f>Variety!G477</f>
        <v>0</v>
      </c>
      <c r="H107" s="90">
        <f>Variety!H477</f>
        <v>0</v>
      </c>
      <c r="I107" s="258">
        <f>Variety!I477</f>
        <v>0</v>
      </c>
      <c r="J107" s="259">
        <f>Variety!J477</f>
        <v>0</v>
      </c>
      <c r="K107" s="87">
        <f>Variety!K477</f>
        <v>0</v>
      </c>
      <c r="L107" s="125">
        <f>Variety!L477</f>
        <v>0</v>
      </c>
      <c r="M107" s="89">
        <f>Variety!M477</f>
        <v>0</v>
      </c>
      <c r="N107" s="87">
        <f>Variety!N477</f>
        <v>0</v>
      </c>
      <c r="O107" s="124">
        <f>Variety!O477</f>
        <v>0</v>
      </c>
      <c r="P107" s="88">
        <f>Variety!P477</f>
        <v>0</v>
      </c>
      <c r="Q107" s="87">
        <f>Variety!Q477</f>
        <v>0</v>
      </c>
    </row>
    <row r="108" spans="2:17">
      <c r="B108" s="500"/>
      <c r="C108" s="120" t="s">
        <v>181</v>
      </c>
      <c r="D108" s="124">
        <f>Variety!D478</f>
        <v>0</v>
      </c>
      <c r="E108" s="88">
        <f>Variety!E478</f>
        <v>0</v>
      </c>
      <c r="F108" s="87">
        <f>Variety!F478</f>
        <v>0</v>
      </c>
      <c r="G108" s="126">
        <f>Variety!G478</f>
        <v>0</v>
      </c>
      <c r="H108" s="90">
        <f>Variety!H478</f>
        <v>0</v>
      </c>
      <c r="I108" s="258">
        <f>Variety!I478</f>
        <v>0</v>
      </c>
      <c r="J108" s="259">
        <f>Variety!J478</f>
        <v>0</v>
      </c>
      <c r="K108" s="87">
        <f>Variety!K478</f>
        <v>0</v>
      </c>
      <c r="L108" s="125">
        <f>Variety!L478</f>
        <v>0</v>
      </c>
      <c r="M108" s="89">
        <f>Variety!M478</f>
        <v>0</v>
      </c>
      <c r="N108" s="87">
        <f>Variety!N478</f>
        <v>0</v>
      </c>
      <c r="O108" s="124">
        <f>Variety!O478</f>
        <v>0</v>
      </c>
      <c r="P108" s="88">
        <f>Variety!P478</f>
        <v>0</v>
      </c>
      <c r="Q108" s="87">
        <f>Variety!Q478</f>
        <v>0</v>
      </c>
    </row>
    <row r="109" spans="2:17">
      <c r="B109" s="500"/>
      <c r="C109" s="120" t="s">
        <v>159</v>
      </c>
      <c r="D109" s="124">
        <f>Variety!D479</f>
        <v>0</v>
      </c>
      <c r="E109" s="88">
        <f>Variety!E479</f>
        <v>0</v>
      </c>
      <c r="F109" s="87">
        <f>Variety!F479</f>
        <v>0</v>
      </c>
      <c r="G109" s="126">
        <f>Variety!G479</f>
        <v>0</v>
      </c>
      <c r="H109" s="90">
        <f>Variety!H479</f>
        <v>0</v>
      </c>
      <c r="I109" s="258">
        <f>Variety!I479</f>
        <v>0</v>
      </c>
      <c r="J109" s="259">
        <f>Variety!J479</f>
        <v>0</v>
      </c>
      <c r="K109" s="87">
        <f>Variety!K479</f>
        <v>0</v>
      </c>
      <c r="L109" s="125">
        <f>Variety!L479</f>
        <v>0</v>
      </c>
      <c r="M109" s="89">
        <f>Variety!M479</f>
        <v>0</v>
      </c>
      <c r="N109" s="87">
        <f>Variety!N479</f>
        <v>0</v>
      </c>
      <c r="O109" s="124">
        <f>Variety!O479</f>
        <v>0</v>
      </c>
      <c r="P109" s="88">
        <f>Variety!P479</f>
        <v>0</v>
      </c>
      <c r="Q109" s="87">
        <f>Variety!Q479</f>
        <v>0</v>
      </c>
    </row>
    <row r="110" spans="2:17">
      <c r="B110" s="500"/>
      <c r="C110" s="120" t="s">
        <v>161</v>
      </c>
      <c r="D110" s="124">
        <f>Variety!D480</f>
        <v>0</v>
      </c>
      <c r="E110" s="88">
        <f>Variety!E480</f>
        <v>0</v>
      </c>
      <c r="F110" s="87">
        <f>Variety!F480</f>
        <v>0</v>
      </c>
      <c r="G110" s="126">
        <f>Variety!G480</f>
        <v>0</v>
      </c>
      <c r="H110" s="90">
        <f>Variety!H480</f>
        <v>0</v>
      </c>
      <c r="I110" s="258">
        <f>Variety!I480</f>
        <v>0</v>
      </c>
      <c r="J110" s="259">
        <f>Variety!J480</f>
        <v>0</v>
      </c>
      <c r="K110" s="87">
        <f>Variety!K480</f>
        <v>0</v>
      </c>
      <c r="L110" s="125">
        <f>Variety!L480</f>
        <v>0</v>
      </c>
      <c r="M110" s="89">
        <f>Variety!M480</f>
        <v>0</v>
      </c>
      <c r="N110" s="87">
        <f>Variety!N480</f>
        <v>0</v>
      </c>
      <c r="O110" s="124">
        <f>Variety!O480</f>
        <v>0</v>
      </c>
      <c r="P110" s="88">
        <f>Variety!P480</f>
        <v>0</v>
      </c>
      <c r="Q110" s="87">
        <f>Variety!Q480</f>
        <v>0</v>
      </c>
    </row>
    <row r="111" spans="2:17">
      <c r="B111" s="500"/>
      <c r="C111" s="120" t="s">
        <v>177</v>
      </c>
      <c r="D111" s="124">
        <f>Variety!D481</f>
        <v>0</v>
      </c>
      <c r="E111" s="88">
        <f>Variety!E481</f>
        <v>0</v>
      </c>
      <c r="F111" s="87">
        <f>Variety!F481</f>
        <v>0</v>
      </c>
      <c r="G111" s="126">
        <f>Variety!G481</f>
        <v>0</v>
      </c>
      <c r="H111" s="90">
        <f>Variety!H481</f>
        <v>0</v>
      </c>
      <c r="I111" s="258">
        <f>Variety!I481</f>
        <v>0</v>
      </c>
      <c r="J111" s="259">
        <f>Variety!J481</f>
        <v>0</v>
      </c>
      <c r="K111" s="87">
        <f>Variety!K481</f>
        <v>0</v>
      </c>
      <c r="L111" s="125">
        <f>Variety!L481</f>
        <v>0</v>
      </c>
      <c r="M111" s="89">
        <f>Variety!M481</f>
        <v>0</v>
      </c>
      <c r="N111" s="87">
        <f>Variety!N481</f>
        <v>0</v>
      </c>
      <c r="O111" s="124">
        <f>Variety!O481</f>
        <v>0</v>
      </c>
      <c r="P111" s="88">
        <f>Variety!P481</f>
        <v>0</v>
      </c>
      <c r="Q111" s="87">
        <f>Variety!Q481</f>
        <v>0</v>
      </c>
    </row>
    <row r="112" spans="2:17">
      <c r="B112" s="500"/>
      <c r="C112" s="120" t="s">
        <v>164</v>
      </c>
      <c r="D112" s="124">
        <f>Variety!D482</f>
        <v>0</v>
      </c>
      <c r="E112" s="88">
        <f>Variety!E482</f>
        <v>0</v>
      </c>
      <c r="F112" s="87">
        <f>Variety!F482</f>
        <v>0</v>
      </c>
      <c r="G112" s="126">
        <f>Variety!G482</f>
        <v>0</v>
      </c>
      <c r="H112" s="90">
        <f>Variety!H482</f>
        <v>0</v>
      </c>
      <c r="I112" s="258">
        <f>Variety!I482</f>
        <v>0</v>
      </c>
      <c r="J112" s="259">
        <f>Variety!J482</f>
        <v>0</v>
      </c>
      <c r="K112" s="87">
        <f>Variety!K482</f>
        <v>0</v>
      </c>
      <c r="L112" s="125">
        <f>Variety!L482</f>
        <v>0</v>
      </c>
      <c r="M112" s="89">
        <f>Variety!M482</f>
        <v>0</v>
      </c>
      <c r="N112" s="87">
        <f>Variety!N482</f>
        <v>0</v>
      </c>
      <c r="O112" s="124">
        <f>Variety!O482</f>
        <v>0</v>
      </c>
      <c r="P112" s="88">
        <f>Variety!P482</f>
        <v>0</v>
      </c>
      <c r="Q112" s="87">
        <f>Variety!Q482</f>
        <v>0</v>
      </c>
    </row>
    <row r="113" spans="2:17">
      <c r="B113" s="500"/>
      <c r="C113" s="120" t="s">
        <v>190</v>
      </c>
      <c r="D113" s="124">
        <f>Variety!D483</f>
        <v>0</v>
      </c>
      <c r="E113" s="88">
        <f>Variety!E483</f>
        <v>0</v>
      </c>
      <c r="F113" s="87">
        <f>Variety!F483</f>
        <v>0</v>
      </c>
      <c r="G113" s="126">
        <f>Variety!G483</f>
        <v>0</v>
      </c>
      <c r="H113" s="90">
        <f>Variety!H483</f>
        <v>0</v>
      </c>
      <c r="I113" s="258">
        <f>Variety!I483</f>
        <v>0</v>
      </c>
      <c r="J113" s="259">
        <f>Variety!J483</f>
        <v>0</v>
      </c>
      <c r="K113" s="87">
        <f>Variety!K483</f>
        <v>0</v>
      </c>
      <c r="L113" s="125">
        <f>Variety!L483</f>
        <v>0</v>
      </c>
      <c r="M113" s="89">
        <f>Variety!M483</f>
        <v>0</v>
      </c>
      <c r="N113" s="87">
        <f>Variety!N483</f>
        <v>0</v>
      </c>
      <c r="O113" s="124">
        <f>Variety!O483</f>
        <v>0</v>
      </c>
      <c r="P113" s="88">
        <f>Variety!P483</f>
        <v>0</v>
      </c>
      <c r="Q113" s="87">
        <f>Variety!Q483</f>
        <v>0</v>
      </c>
    </row>
    <row r="114" spans="2:17" ht="15.75" customHeight="1">
      <c r="B114" s="500"/>
      <c r="C114" s="120" t="s">
        <v>180</v>
      </c>
      <c r="D114" s="124">
        <f>Variety!D484</f>
        <v>0</v>
      </c>
      <c r="E114" s="88">
        <f>Variety!E484</f>
        <v>0</v>
      </c>
      <c r="F114" s="87">
        <f>Variety!F484</f>
        <v>0</v>
      </c>
      <c r="G114" s="126">
        <f>Variety!G484</f>
        <v>0</v>
      </c>
      <c r="H114" s="90">
        <f>Variety!H484</f>
        <v>0</v>
      </c>
      <c r="I114" s="258">
        <f>Variety!I484</f>
        <v>0</v>
      </c>
      <c r="J114" s="259">
        <f>Variety!J484</f>
        <v>0</v>
      </c>
      <c r="K114" s="87">
        <f>Variety!K484</f>
        <v>0</v>
      </c>
      <c r="L114" s="125">
        <f>Variety!L484</f>
        <v>0</v>
      </c>
      <c r="M114" s="89">
        <f>Variety!M484</f>
        <v>0</v>
      </c>
      <c r="N114" s="87">
        <f>Variety!N484</f>
        <v>0</v>
      </c>
      <c r="O114" s="124">
        <f>Variety!O484</f>
        <v>0</v>
      </c>
      <c r="P114" s="88">
        <f>Variety!P484</f>
        <v>0</v>
      </c>
      <c r="Q114" s="87">
        <f>Variety!Q484</f>
        <v>0</v>
      </c>
    </row>
    <row r="115" spans="2:17">
      <c r="B115" s="500"/>
      <c r="C115" s="120" t="s">
        <v>185</v>
      </c>
      <c r="D115" s="124">
        <f>Variety!D485</f>
        <v>0</v>
      </c>
      <c r="E115" s="88">
        <f>Variety!E485</f>
        <v>0</v>
      </c>
      <c r="F115" s="87">
        <f>Variety!F485</f>
        <v>0</v>
      </c>
      <c r="G115" s="126">
        <f>Variety!G485</f>
        <v>0</v>
      </c>
      <c r="H115" s="90">
        <f>Variety!H485</f>
        <v>0</v>
      </c>
      <c r="I115" s="258">
        <f>Variety!I485</f>
        <v>0</v>
      </c>
      <c r="J115" s="259">
        <f>Variety!J485</f>
        <v>0</v>
      </c>
      <c r="K115" s="87">
        <f>Variety!K485</f>
        <v>0</v>
      </c>
      <c r="L115" s="125">
        <f>Variety!L485</f>
        <v>0</v>
      </c>
      <c r="M115" s="89">
        <f>Variety!M485</f>
        <v>0</v>
      </c>
      <c r="N115" s="87">
        <f>Variety!N485</f>
        <v>0</v>
      </c>
      <c r="O115" s="124">
        <f>Variety!O485</f>
        <v>0</v>
      </c>
      <c r="P115" s="88">
        <f>Variety!P485</f>
        <v>0</v>
      </c>
      <c r="Q115" s="87">
        <f>Variety!Q485</f>
        <v>0</v>
      </c>
    </row>
    <row r="116" spans="2:17">
      <c r="B116" s="500"/>
      <c r="C116" s="120" t="s">
        <v>163</v>
      </c>
      <c r="D116" s="124">
        <f>Variety!D486</f>
        <v>0</v>
      </c>
      <c r="E116" s="88">
        <f>Variety!E486</f>
        <v>0</v>
      </c>
      <c r="F116" s="87">
        <f>Variety!F486</f>
        <v>0</v>
      </c>
      <c r="G116" s="126">
        <f>Variety!G486</f>
        <v>0</v>
      </c>
      <c r="H116" s="90">
        <f>Variety!H486</f>
        <v>0</v>
      </c>
      <c r="I116" s="258">
        <f>Variety!I486</f>
        <v>0</v>
      </c>
      <c r="J116" s="259">
        <f>Variety!J486</f>
        <v>0</v>
      </c>
      <c r="K116" s="87">
        <f>Variety!K486</f>
        <v>0</v>
      </c>
      <c r="L116" s="125">
        <f>Variety!L486</f>
        <v>0</v>
      </c>
      <c r="M116" s="89">
        <f>Variety!M486</f>
        <v>0</v>
      </c>
      <c r="N116" s="87">
        <f>Variety!N486</f>
        <v>0</v>
      </c>
      <c r="O116" s="124">
        <f>Variety!O486</f>
        <v>0</v>
      </c>
      <c r="P116" s="88">
        <f>Variety!P486</f>
        <v>0</v>
      </c>
      <c r="Q116" s="87">
        <f>Variety!Q486</f>
        <v>0</v>
      </c>
    </row>
    <row r="117" spans="2:17">
      <c r="B117" s="500"/>
      <c r="C117" s="120" t="s">
        <v>175</v>
      </c>
      <c r="D117" s="124">
        <f>Variety!D487</f>
        <v>0</v>
      </c>
      <c r="E117" s="88">
        <f>Variety!E487</f>
        <v>0</v>
      </c>
      <c r="F117" s="87">
        <f>Variety!F487</f>
        <v>0</v>
      </c>
      <c r="G117" s="126">
        <f>Variety!G487</f>
        <v>0</v>
      </c>
      <c r="H117" s="90">
        <f>Variety!H487</f>
        <v>0</v>
      </c>
      <c r="I117" s="258">
        <f>Variety!I487</f>
        <v>0</v>
      </c>
      <c r="J117" s="259">
        <f>Variety!J487</f>
        <v>0</v>
      </c>
      <c r="K117" s="87">
        <f>Variety!K487</f>
        <v>0</v>
      </c>
      <c r="L117" s="125">
        <f>Variety!L487</f>
        <v>0</v>
      </c>
      <c r="M117" s="89">
        <f>Variety!M487</f>
        <v>0</v>
      </c>
      <c r="N117" s="87">
        <f>Variety!N487</f>
        <v>0</v>
      </c>
      <c r="O117" s="124">
        <f>Variety!O487</f>
        <v>0</v>
      </c>
      <c r="P117" s="88">
        <f>Variety!P487</f>
        <v>0</v>
      </c>
      <c r="Q117" s="87">
        <f>Variety!Q487</f>
        <v>0</v>
      </c>
    </row>
    <row r="118" spans="2:17">
      <c r="B118" s="500"/>
      <c r="C118" s="120" t="s">
        <v>207</v>
      </c>
      <c r="D118" s="124">
        <f>Variety!D488</f>
        <v>0</v>
      </c>
      <c r="E118" s="88">
        <f>Variety!E488</f>
        <v>0</v>
      </c>
      <c r="F118" s="87">
        <f>Variety!F488</f>
        <v>0</v>
      </c>
      <c r="G118" s="126">
        <f>Variety!G488</f>
        <v>0</v>
      </c>
      <c r="H118" s="90">
        <f>Variety!H488</f>
        <v>0</v>
      </c>
      <c r="I118" s="258">
        <f>Variety!I488</f>
        <v>0</v>
      </c>
      <c r="J118" s="259">
        <f>Variety!J488</f>
        <v>0</v>
      </c>
      <c r="K118" s="87">
        <f>Variety!K488</f>
        <v>0</v>
      </c>
      <c r="L118" s="125">
        <f>Variety!L488</f>
        <v>0</v>
      </c>
      <c r="M118" s="89">
        <f>Variety!M488</f>
        <v>0</v>
      </c>
      <c r="N118" s="87">
        <f>Variety!N488</f>
        <v>0</v>
      </c>
      <c r="O118" s="124">
        <f>Variety!O488</f>
        <v>0</v>
      </c>
      <c r="P118" s="88">
        <f>Variety!P488</f>
        <v>0</v>
      </c>
      <c r="Q118" s="87">
        <f>Variety!Q488</f>
        <v>0</v>
      </c>
    </row>
    <row r="119" spans="2:17">
      <c r="B119" s="500"/>
      <c r="C119" s="120" t="s">
        <v>208</v>
      </c>
      <c r="D119" s="124">
        <f>Variety!D489</f>
        <v>0</v>
      </c>
      <c r="E119" s="88">
        <f>Variety!E489</f>
        <v>0</v>
      </c>
      <c r="F119" s="87">
        <f>Variety!F489</f>
        <v>0</v>
      </c>
      <c r="G119" s="126">
        <f>Variety!G489</f>
        <v>0</v>
      </c>
      <c r="H119" s="90">
        <f>Variety!H489</f>
        <v>0</v>
      </c>
      <c r="I119" s="258">
        <f>Variety!I489</f>
        <v>0</v>
      </c>
      <c r="J119" s="259">
        <f>Variety!J489</f>
        <v>0</v>
      </c>
      <c r="K119" s="87">
        <f>Variety!K489</f>
        <v>0</v>
      </c>
      <c r="L119" s="125">
        <f>Variety!L489</f>
        <v>0</v>
      </c>
      <c r="M119" s="89">
        <f>Variety!M489</f>
        <v>0</v>
      </c>
      <c r="N119" s="87">
        <f>Variety!N489</f>
        <v>0</v>
      </c>
      <c r="O119" s="124">
        <f>Variety!O489</f>
        <v>0</v>
      </c>
      <c r="P119" s="88">
        <f>Variety!P489</f>
        <v>0</v>
      </c>
      <c r="Q119" s="87">
        <f>Variety!Q489</f>
        <v>0</v>
      </c>
    </row>
    <row r="120" spans="2:17">
      <c r="B120" s="500"/>
      <c r="C120" s="120" t="s">
        <v>239</v>
      </c>
      <c r="D120" s="124">
        <f>Variety!D490</f>
        <v>0</v>
      </c>
      <c r="E120" s="88">
        <f>Variety!E490</f>
        <v>0</v>
      </c>
      <c r="F120" s="87">
        <f>Variety!F490</f>
        <v>0</v>
      </c>
      <c r="G120" s="126">
        <f>Variety!G490</f>
        <v>0</v>
      </c>
      <c r="H120" s="90">
        <f>Variety!H490</f>
        <v>0</v>
      </c>
      <c r="I120" s="258">
        <f>Variety!I490</f>
        <v>0</v>
      </c>
      <c r="J120" s="259">
        <f>Variety!J490</f>
        <v>0</v>
      </c>
      <c r="K120" s="87">
        <f>Variety!K490</f>
        <v>0</v>
      </c>
      <c r="L120" s="125">
        <f>Variety!L490</f>
        <v>0</v>
      </c>
      <c r="M120" s="89">
        <f>Variety!M490</f>
        <v>0</v>
      </c>
      <c r="N120" s="87">
        <f>Variety!N490</f>
        <v>0</v>
      </c>
      <c r="O120" s="124">
        <f>Variety!O490</f>
        <v>0</v>
      </c>
      <c r="P120" s="88">
        <f>Variety!P490</f>
        <v>0</v>
      </c>
      <c r="Q120" s="87">
        <f>Variety!Q490</f>
        <v>0</v>
      </c>
    </row>
    <row r="121" spans="2:17">
      <c r="B121" s="500"/>
      <c r="C121" s="120" t="s">
        <v>209</v>
      </c>
      <c r="D121" s="124">
        <f>Variety!D491</f>
        <v>0</v>
      </c>
      <c r="E121" s="88">
        <f>Variety!E491</f>
        <v>0</v>
      </c>
      <c r="F121" s="87">
        <f>Variety!F491</f>
        <v>0</v>
      </c>
      <c r="G121" s="126">
        <f>Variety!G491</f>
        <v>0</v>
      </c>
      <c r="H121" s="90">
        <f>Variety!H491</f>
        <v>0</v>
      </c>
      <c r="I121" s="258">
        <f>Variety!I491</f>
        <v>0</v>
      </c>
      <c r="J121" s="259">
        <f>Variety!J491</f>
        <v>0</v>
      </c>
      <c r="K121" s="87">
        <f>Variety!K491</f>
        <v>0</v>
      </c>
      <c r="L121" s="125">
        <f>Variety!L491</f>
        <v>0</v>
      </c>
      <c r="M121" s="89">
        <f>Variety!M491</f>
        <v>0</v>
      </c>
      <c r="N121" s="87">
        <f>Variety!N491</f>
        <v>0</v>
      </c>
      <c r="O121" s="124">
        <f>Variety!O491</f>
        <v>0</v>
      </c>
      <c r="P121" s="88">
        <f>Variety!P491</f>
        <v>0</v>
      </c>
      <c r="Q121" s="87">
        <f>Variety!Q491</f>
        <v>0</v>
      </c>
    </row>
    <row r="122" spans="2:17" ht="15" thickBot="1">
      <c r="B122" s="501"/>
      <c r="C122" s="95" t="s">
        <v>210</v>
      </c>
      <c r="D122" s="121">
        <f>Variety!D492</f>
        <v>0</v>
      </c>
      <c r="E122" s="84">
        <f>Variety!E492</f>
        <v>0</v>
      </c>
      <c r="F122" s="83">
        <f>Variety!F492</f>
        <v>0</v>
      </c>
      <c r="G122" s="123">
        <f>Variety!G492</f>
        <v>0</v>
      </c>
      <c r="H122" s="86">
        <f>Variety!H492</f>
        <v>0</v>
      </c>
      <c r="I122" s="260">
        <f>Variety!I492</f>
        <v>0</v>
      </c>
      <c r="J122" s="261">
        <f>Variety!J492</f>
        <v>0</v>
      </c>
      <c r="K122" s="83">
        <f>Variety!K492</f>
        <v>0</v>
      </c>
      <c r="L122" s="122">
        <f>Variety!L492</f>
        <v>0</v>
      </c>
      <c r="M122" s="85">
        <f>Variety!M492</f>
        <v>0</v>
      </c>
      <c r="N122" s="83">
        <f>Variety!N492</f>
        <v>0</v>
      </c>
      <c r="O122" s="121">
        <f>Variety!O492</f>
        <v>0</v>
      </c>
      <c r="P122" s="84">
        <f>Variety!P492</f>
        <v>0</v>
      </c>
      <c r="Q122" s="83">
        <f>Variety!Q492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2" t="s">
        <v>212</v>
      </c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  <c r="M124" s="512"/>
      <c r="N124" s="512"/>
      <c r="O124" s="512"/>
      <c r="P124" s="512"/>
      <c r="Q124" s="512"/>
    </row>
    <row r="125" spans="2:17" s="55" customFormat="1">
      <c r="B125" s="513" t="s">
        <v>15</v>
      </c>
      <c r="C125" s="513"/>
      <c r="D125" s="513"/>
      <c r="E125" s="513"/>
      <c r="F125" s="513"/>
      <c r="G125" s="513"/>
      <c r="H125" s="513"/>
      <c r="I125" s="513"/>
      <c r="J125" s="513"/>
      <c r="K125" s="513"/>
      <c r="L125" s="513"/>
      <c r="M125" s="513"/>
      <c r="N125" s="513"/>
      <c r="O125" s="513"/>
      <c r="P125" s="513"/>
      <c r="Q125" s="513"/>
    </row>
    <row r="126" spans="2:17" s="55" customFormat="1" ht="15" thickBot="1">
      <c r="B126" s="513" t="str">
        <f>'HOME PAGE'!H6</f>
        <v>LATEST 52 WEEKS ENDING 04-20-2025</v>
      </c>
      <c r="C126" s="513"/>
      <c r="D126" s="513"/>
      <c r="E126" s="513"/>
      <c r="F126" s="513"/>
      <c r="G126" s="513"/>
      <c r="H126" s="513"/>
      <c r="I126" s="513"/>
      <c r="J126" s="513"/>
      <c r="K126" s="513"/>
      <c r="L126" s="513"/>
      <c r="M126" s="513"/>
      <c r="N126" s="513"/>
      <c r="O126" s="513"/>
      <c r="P126" s="513"/>
      <c r="Q126" s="513"/>
    </row>
    <row r="127" spans="2:17" s="55" customFormat="1" ht="24" customHeight="1">
      <c r="B127" s="1"/>
      <c r="C127" s="68"/>
      <c r="D127" s="496" t="s">
        <v>70</v>
      </c>
      <c r="E127" s="497"/>
      <c r="F127" s="498"/>
      <c r="G127" s="494" t="s">
        <v>19</v>
      </c>
      <c r="H127" s="495"/>
      <c r="I127" s="496" t="s">
        <v>20</v>
      </c>
      <c r="J127" s="497"/>
      <c r="K127" s="498"/>
      <c r="L127" s="494" t="s">
        <v>21</v>
      </c>
      <c r="M127" s="497"/>
      <c r="N127" s="495"/>
      <c r="O127" s="496" t="s">
        <v>22</v>
      </c>
      <c r="P127" s="497"/>
      <c r="Q127" s="498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Data'!D63</f>
        <v>0</v>
      </c>
      <c r="E129" s="425">
        <f>'Segment Data'!E63</f>
        <v>0</v>
      </c>
      <c r="F129" s="426">
        <f>'Segment Data'!F63</f>
        <v>0</v>
      </c>
      <c r="G129" s="427">
        <f>'Segment Data'!G63</f>
        <v>0</v>
      </c>
      <c r="H129" s="428">
        <f>'Segment Data'!H63</f>
        <v>0</v>
      </c>
      <c r="I129" s="429">
        <f>'Segment Data'!I63</f>
        <v>0</v>
      </c>
      <c r="J129" s="430">
        <f>'Segment Data'!J63</f>
        <v>0</v>
      </c>
      <c r="K129" s="426">
        <f>'Segment Data'!K63</f>
        <v>0</v>
      </c>
      <c r="L129" s="431">
        <f>'Segment Data'!L63</f>
        <v>0</v>
      </c>
      <c r="M129" s="432">
        <f>'Segment Data'!M63</f>
        <v>0</v>
      </c>
      <c r="N129" s="426">
        <f>'Segment Data'!N63</f>
        <v>0</v>
      </c>
      <c r="O129" s="424">
        <f>'Segment Data'!O63</f>
        <v>0</v>
      </c>
      <c r="P129" s="425">
        <f>'Segment Data'!P63</f>
        <v>0</v>
      </c>
      <c r="Q129" s="426">
        <f>'Segment Data'!Q63</f>
        <v>0</v>
      </c>
    </row>
    <row r="130" spans="2:17" s="55" customFormat="1">
      <c r="B130" s="499" t="s">
        <v>66</v>
      </c>
      <c r="C130" s="421" t="s">
        <v>194</v>
      </c>
      <c r="D130" s="355">
        <f>'Segment Data'!D64</f>
        <v>0</v>
      </c>
      <c r="E130" s="347">
        <f>'Segment Data'!E64</f>
        <v>0</v>
      </c>
      <c r="F130" s="114">
        <f>'Segment Data'!F64</f>
        <v>0</v>
      </c>
      <c r="G130" s="348">
        <f>'Segment Data'!G64</f>
        <v>0</v>
      </c>
      <c r="H130" s="115">
        <f>'Segment Data'!H64</f>
        <v>0</v>
      </c>
      <c r="I130" s="349">
        <f>'Segment Data'!I64</f>
        <v>0</v>
      </c>
      <c r="J130" s="350">
        <f>'Segment Data'!J64</f>
        <v>0</v>
      </c>
      <c r="K130" s="114">
        <f>'Segment Data'!K64</f>
        <v>0</v>
      </c>
      <c r="L130" s="351">
        <f>'Segment Data'!L64</f>
        <v>0</v>
      </c>
      <c r="M130" s="352">
        <f>'Segment Data'!M64</f>
        <v>0</v>
      </c>
      <c r="N130" s="114">
        <f>'Segment Data'!N64</f>
        <v>0</v>
      </c>
      <c r="O130" s="353">
        <f>'Segment Data'!O64</f>
        <v>0</v>
      </c>
      <c r="P130" s="354">
        <f>'Segment Data'!P64</f>
        <v>0</v>
      </c>
      <c r="Q130" s="114">
        <f>'Segment Data'!Q64</f>
        <v>0</v>
      </c>
    </row>
    <row r="131" spans="2:17" s="55" customFormat="1">
      <c r="B131" s="500"/>
      <c r="C131" s="421" t="s">
        <v>195</v>
      </c>
      <c r="D131" s="355">
        <f>'Segment Data'!D65</f>
        <v>0</v>
      </c>
      <c r="E131" s="347">
        <f>'Segment Data'!E65</f>
        <v>0</v>
      </c>
      <c r="F131" s="114">
        <f>'Segment Data'!F65</f>
        <v>0</v>
      </c>
      <c r="G131" s="348">
        <f>'Segment Data'!G65</f>
        <v>0</v>
      </c>
      <c r="H131" s="115">
        <f>'Segment Data'!H65</f>
        <v>0</v>
      </c>
      <c r="I131" s="349">
        <f>'Segment Data'!I65</f>
        <v>0</v>
      </c>
      <c r="J131" s="350">
        <f>'Segment Data'!J65</f>
        <v>0</v>
      </c>
      <c r="K131" s="114">
        <f>'Segment Data'!K65</f>
        <v>0</v>
      </c>
      <c r="L131" s="351">
        <f>'Segment Data'!L65</f>
        <v>0</v>
      </c>
      <c r="M131" s="352">
        <f>'Segment Data'!M65</f>
        <v>0</v>
      </c>
      <c r="N131" s="114">
        <f>'Segment Data'!N65</f>
        <v>0</v>
      </c>
      <c r="O131" s="353">
        <f>'Segment Data'!O65</f>
        <v>0</v>
      </c>
      <c r="P131" s="354">
        <f>'Segment Data'!P65</f>
        <v>0</v>
      </c>
      <c r="Q131" s="114">
        <f>'Segment Data'!Q65</f>
        <v>0</v>
      </c>
    </row>
    <row r="132" spans="2:17" s="55" customFormat="1">
      <c r="B132" s="500"/>
      <c r="C132" s="421" t="s">
        <v>293</v>
      </c>
      <c r="D132" s="355">
        <f>'Segment Data'!D66</f>
        <v>0</v>
      </c>
      <c r="E132" s="347">
        <f>'Segment Data'!E66</f>
        <v>0</v>
      </c>
      <c r="F132" s="114">
        <f>'Segment Data'!F66</f>
        <v>0</v>
      </c>
      <c r="G132" s="348">
        <f>'Segment Data'!G66</f>
        <v>0</v>
      </c>
      <c r="H132" s="115">
        <f>'Segment Data'!H66</f>
        <v>0</v>
      </c>
      <c r="I132" s="349">
        <f>'Segment Data'!I66</f>
        <v>0</v>
      </c>
      <c r="J132" s="350">
        <f>'Segment Data'!J66</f>
        <v>0</v>
      </c>
      <c r="K132" s="114">
        <f>'Segment Data'!K66</f>
        <v>0</v>
      </c>
      <c r="L132" s="351">
        <f>'Segment Data'!L66</f>
        <v>0</v>
      </c>
      <c r="M132" s="352">
        <f>'Segment Data'!M66</f>
        <v>0</v>
      </c>
      <c r="N132" s="114">
        <f>'Segment Data'!N66</f>
        <v>0</v>
      </c>
      <c r="O132" s="353">
        <f>'Segment Data'!O66</f>
        <v>0</v>
      </c>
      <c r="P132" s="354">
        <f>'Segment Data'!P66</f>
        <v>0</v>
      </c>
      <c r="Q132" s="114">
        <f>'Segment Data'!Q66</f>
        <v>0</v>
      </c>
    </row>
    <row r="133" spans="2:17" s="55" customFormat="1">
      <c r="B133" s="500"/>
      <c r="C133" s="421" t="s">
        <v>193</v>
      </c>
      <c r="D133" s="355">
        <f>'Segment Data'!D67</f>
        <v>0</v>
      </c>
      <c r="E133" s="347">
        <f>'Segment Data'!E67</f>
        <v>0</v>
      </c>
      <c r="F133" s="114">
        <f>'Segment Data'!F67</f>
        <v>0</v>
      </c>
      <c r="G133" s="348">
        <f>'Segment Data'!G67</f>
        <v>0</v>
      </c>
      <c r="H133" s="115">
        <f>'Segment Data'!H67</f>
        <v>0</v>
      </c>
      <c r="I133" s="349">
        <f>'Segment Data'!I67</f>
        <v>0</v>
      </c>
      <c r="J133" s="350">
        <f>'Segment Data'!J67</f>
        <v>0</v>
      </c>
      <c r="K133" s="114">
        <f>'Segment Data'!K67</f>
        <v>0</v>
      </c>
      <c r="L133" s="351">
        <f>'Segment Data'!L67</f>
        <v>0</v>
      </c>
      <c r="M133" s="352">
        <f>'Segment Data'!M67</f>
        <v>0</v>
      </c>
      <c r="N133" s="114">
        <f>'Segment Data'!N67</f>
        <v>0</v>
      </c>
      <c r="O133" s="353">
        <f>'Segment Data'!O67</f>
        <v>0</v>
      </c>
      <c r="P133" s="354">
        <f>'Segment Data'!P67</f>
        <v>0</v>
      </c>
      <c r="Q133" s="114">
        <f>'Segment Data'!Q67</f>
        <v>0</v>
      </c>
    </row>
    <row r="134" spans="2:17" s="55" customFormat="1" ht="15" thickBot="1">
      <c r="B134" s="501"/>
      <c r="C134" s="422" t="s">
        <v>292</v>
      </c>
      <c r="D134" s="356">
        <f>'Segment Data'!D68</f>
        <v>38070.903931619789</v>
      </c>
      <c r="E134" s="113">
        <f>'Segment Data'!E68</f>
        <v>-25416.035251440422</v>
      </c>
      <c r="F134" s="111">
        <f>'Segment Data'!F68</f>
        <v>-0.40033486538317808</v>
      </c>
      <c r="G134" s="171">
        <f>'Segment Data'!G68</f>
        <v>1.4808393782388081</v>
      </c>
      <c r="H134" s="112">
        <f>'Segment Data'!H68</f>
        <v>-1.0416574258193545</v>
      </c>
      <c r="I134" s="234">
        <f>'Segment Data'!I68</f>
        <v>34.314799293953783</v>
      </c>
      <c r="J134" s="235">
        <f>'Segment Data'!J68</f>
        <v>3.0203149675804148</v>
      </c>
      <c r="K134" s="111">
        <f>'Segment Data'!K68</f>
        <v>9.6512693293848276E-2</v>
      </c>
      <c r="L134" s="170">
        <f>'Segment Data'!L68</f>
        <v>1306395.427352929</v>
      </c>
      <c r="M134" s="169">
        <f>'Segment Data'!M68</f>
        <v>-680395.59584076796</v>
      </c>
      <c r="N134" s="111">
        <f>'Segment Data'!N68</f>
        <v>-0.34245956816689049</v>
      </c>
      <c r="O134" s="168">
        <f>'Segment Data'!O68</f>
        <v>307752.58166289626</v>
      </c>
      <c r="P134" s="167">
        <f>'Segment Data'!P68</f>
        <v>-302838.76728623518</v>
      </c>
      <c r="Q134" s="111">
        <f>'Segment Data'!Q68</f>
        <v>-0.49597618408357891</v>
      </c>
    </row>
    <row r="135" spans="2:17" s="55" customFormat="1">
      <c r="B135" s="499" t="s">
        <v>151</v>
      </c>
      <c r="C135" s="224" t="s">
        <v>150</v>
      </c>
      <c r="D135" s="110">
        <f>Fat!D43</f>
        <v>0</v>
      </c>
      <c r="E135" s="109">
        <f>Fat!E43</f>
        <v>0</v>
      </c>
      <c r="F135" s="107">
        <f>Fat!F43</f>
        <v>0</v>
      </c>
      <c r="G135" s="223">
        <f>Fat!G43</f>
        <v>0</v>
      </c>
      <c r="H135" s="108">
        <f>Fat!H43</f>
        <v>0</v>
      </c>
      <c r="I135" s="236">
        <f>Fat!I43</f>
        <v>0</v>
      </c>
      <c r="J135" s="237">
        <f>Fat!J43</f>
        <v>0</v>
      </c>
      <c r="K135" s="107">
        <f>Fat!K43</f>
        <v>0</v>
      </c>
      <c r="L135" s="222">
        <f>Fat!L43</f>
        <v>0</v>
      </c>
      <c r="M135" s="221">
        <f>Fat!M43</f>
        <v>0</v>
      </c>
      <c r="N135" s="107">
        <f>Fat!N43</f>
        <v>0</v>
      </c>
      <c r="O135" s="225">
        <f>Fat!O43</f>
        <v>0</v>
      </c>
      <c r="P135" s="226">
        <f>Fat!P43</f>
        <v>0</v>
      </c>
      <c r="Q135" s="107">
        <f>Fat!Q43</f>
        <v>0</v>
      </c>
    </row>
    <row r="136" spans="2:17" s="55" customFormat="1">
      <c r="B136" s="500"/>
      <c r="C136" s="220" t="s">
        <v>213</v>
      </c>
      <c r="D136" s="99">
        <f>Fat!D44</f>
        <v>0</v>
      </c>
      <c r="E136" s="98">
        <f>Fat!E44</f>
        <v>0</v>
      </c>
      <c r="F136" s="96">
        <f>Fat!F44</f>
        <v>0</v>
      </c>
      <c r="G136" s="203">
        <f>Fat!G44</f>
        <v>0</v>
      </c>
      <c r="H136" s="97">
        <f>Fat!H44</f>
        <v>0</v>
      </c>
      <c r="I136" s="238">
        <f>Fat!I44</f>
        <v>0</v>
      </c>
      <c r="J136" s="239">
        <f>Fat!J44</f>
        <v>0</v>
      </c>
      <c r="K136" s="96">
        <f>Fat!K44</f>
        <v>0</v>
      </c>
      <c r="L136" s="202">
        <f>Fat!L44</f>
        <v>0</v>
      </c>
      <c r="M136" s="201">
        <f>Fat!M44</f>
        <v>0</v>
      </c>
      <c r="N136" s="96">
        <f>Fat!N44</f>
        <v>0</v>
      </c>
      <c r="O136" s="200">
        <f>Fat!O44</f>
        <v>0</v>
      </c>
      <c r="P136" s="199">
        <f>Fat!P44</f>
        <v>0</v>
      </c>
      <c r="Q136" s="96">
        <f>Fat!Q44</f>
        <v>0</v>
      </c>
    </row>
    <row r="137" spans="2:17" s="55" customFormat="1">
      <c r="B137" s="500"/>
      <c r="C137" s="220" t="s">
        <v>65</v>
      </c>
      <c r="D137" s="99">
        <f>Fat!D45</f>
        <v>0</v>
      </c>
      <c r="E137" s="98">
        <f>Fat!E45</f>
        <v>0</v>
      </c>
      <c r="F137" s="96">
        <f>Fat!F45</f>
        <v>0</v>
      </c>
      <c r="G137" s="203">
        <f>Fat!G45</f>
        <v>0</v>
      </c>
      <c r="H137" s="97">
        <f>Fat!H45</f>
        <v>0</v>
      </c>
      <c r="I137" s="238">
        <f>Fat!I45</f>
        <v>0</v>
      </c>
      <c r="J137" s="239">
        <f>Fat!J45</f>
        <v>0</v>
      </c>
      <c r="K137" s="96">
        <f>Fat!K45</f>
        <v>0</v>
      </c>
      <c r="L137" s="202">
        <f>Fat!L45</f>
        <v>0</v>
      </c>
      <c r="M137" s="201">
        <f>Fat!M45</f>
        <v>0</v>
      </c>
      <c r="N137" s="96">
        <f>Fat!N45</f>
        <v>0</v>
      </c>
      <c r="O137" s="200">
        <f>Fat!O45</f>
        <v>0</v>
      </c>
      <c r="P137" s="199">
        <f>Fat!P45</f>
        <v>0</v>
      </c>
      <c r="Q137" s="96">
        <f>Fat!Q45</f>
        <v>0</v>
      </c>
    </row>
    <row r="138" spans="2:17" s="55" customFormat="1" ht="15" thickBot="1">
      <c r="B138" s="501"/>
      <c r="C138" s="227" t="s">
        <v>13</v>
      </c>
      <c r="D138" s="94">
        <f>Fat!D46</f>
        <v>36.172192990779877</v>
      </c>
      <c r="E138" s="93">
        <f>Fat!E46</f>
        <v>-215.97204475104809</v>
      </c>
      <c r="F138" s="91">
        <f>Fat!F46</f>
        <v>-0.85654166315782787</v>
      </c>
      <c r="G138" s="215">
        <f>Fat!G46</f>
        <v>1.4069854467918758E-3</v>
      </c>
      <c r="H138" s="92">
        <f>Fat!H46</f>
        <v>-8.6113433945385464E-3</v>
      </c>
      <c r="I138" s="240">
        <f>Fat!I46</f>
        <v>4.5519879295141434</v>
      </c>
      <c r="J138" s="241">
        <f>Fat!J46</f>
        <v>-0.66694989030901652</v>
      </c>
      <c r="K138" s="91">
        <f>Fat!K46</f>
        <v>-0.1277941821371644</v>
      </c>
      <c r="L138" s="214">
        <f>Fat!L46</f>
        <v>164.65538587808609</v>
      </c>
      <c r="M138" s="213">
        <f>Fat!M46</f>
        <v>-1151.2697125232221</v>
      </c>
      <c r="N138" s="91">
        <f>Fat!N46</f>
        <v>-0.87487480398533124</v>
      </c>
      <c r="O138" s="212">
        <f>Fat!O46</f>
        <v>48.229590654373169</v>
      </c>
      <c r="P138" s="211">
        <f>Fat!P46</f>
        <v>-291.29693138599396</v>
      </c>
      <c r="Q138" s="91">
        <f>Fat!Q46</f>
        <v>-0.85795044709750523</v>
      </c>
    </row>
    <row r="139" spans="2:17" s="55" customFormat="1">
      <c r="B139" s="499" t="s">
        <v>67</v>
      </c>
      <c r="C139" s="224" t="s">
        <v>148</v>
      </c>
      <c r="D139" s="110">
        <f>'Form Data'!D193</f>
        <v>0</v>
      </c>
      <c r="E139" s="109">
        <f>'Form Data'!E193</f>
        <v>0</v>
      </c>
      <c r="F139" s="107">
        <f>'Form Data'!F193</f>
        <v>0</v>
      </c>
      <c r="G139" s="223">
        <f>'Form Data'!G193</f>
        <v>0</v>
      </c>
      <c r="H139" s="108">
        <f>'Form Data'!H193</f>
        <v>0</v>
      </c>
      <c r="I139" s="236">
        <f>'Form Data'!I193</f>
        <v>0</v>
      </c>
      <c r="J139" s="237">
        <f>'Form Data'!J193</f>
        <v>0</v>
      </c>
      <c r="K139" s="107">
        <f>'Form Data'!K193</f>
        <v>0</v>
      </c>
      <c r="L139" s="222">
        <f>'Form Data'!L193</f>
        <v>0</v>
      </c>
      <c r="M139" s="221">
        <f>'Form Data'!M193</f>
        <v>0</v>
      </c>
      <c r="N139" s="107">
        <f>'Form Data'!N193</f>
        <v>0</v>
      </c>
      <c r="O139" s="225">
        <f>'Form Data'!O193</f>
        <v>0</v>
      </c>
      <c r="P139" s="226">
        <f>'Form Data'!P193</f>
        <v>0</v>
      </c>
      <c r="Q139" s="107">
        <f>'Form Data'!Q193</f>
        <v>0</v>
      </c>
    </row>
    <row r="140" spans="2:17" s="55" customFormat="1">
      <c r="B140" s="500"/>
      <c r="C140" s="220" t="s">
        <v>147</v>
      </c>
      <c r="D140" s="99">
        <f>'Form Data'!D194</f>
        <v>0</v>
      </c>
      <c r="E140" s="98">
        <f>'Form Data'!E194</f>
        <v>0</v>
      </c>
      <c r="F140" s="96">
        <f>'Form Data'!F194</f>
        <v>0</v>
      </c>
      <c r="G140" s="203">
        <f>'Form Data'!G194</f>
        <v>0</v>
      </c>
      <c r="H140" s="97">
        <f>'Form Data'!H194</f>
        <v>0</v>
      </c>
      <c r="I140" s="238">
        <f>'Form Data'!I194</f>
        <v>0</v>
      </c>
      <c r="J140" s="239">
        <f>'Form Data'!J194</f>
        <v>0</v>
      </c>
      <c r="K140" s="96">
        <f>'Form Data'!K194</f>
        <v>0</v>
      </c>
      <c r="L140" s="202">
        <f>'Form Data'!L194</f>
        <v>0</v>
      </c>
      <c r="M140" s="201">
        <f>'Form Data'!M194</f>
        <v>0</v>
      </c>
      <c r="N140" s="96">
        <f>'Form Data'!N194</f>
        <v>0</v>
      </c>
      <c r="O140" s="200">
        <f>'Form Data'!O194</f>
        <v>0</v>
      </c>
      <c r="P140" s="199">
        <f>'Form Data'!P194</f>
        <v>0</v>
      </c>
      <c r="Q140" s="96">
        <f>'Form Data'!Q194</f>
        <v>0</v>
      </c>
    </row>
    <row r="141" spans="2:17" s="55" customFormat="1">
      <c r="B141" s="500"/>
      <c r="C141" s="220" t="s">
        <v>146</v>
      </c>
      <c r="D141" s="99">
        <f>'Form Data'!D195</f>
        <v>0</v>
      </c>
      <c r="E141" s="98">
        <f>'Form Data'!E195</f>
        <v>0</v>
      </c>
      <c r="F141" s="96">
        <f>'Form Data'!F195</f>
        <v>0</v>
      </c>
      <c r="G141" s="203">
        <f>'Form Data'!G195</f>
        <v>0</v>
      </c>
      <c r="H141" s="97">
        <f>'Form Data'!H195</f>
        <v>0</v>
      </c>
      <c r="I141" s="238">
        <f>'Form Data'!I195</f>
        <v>0</v>
      </c>
      <c r="J141" s="239">
        <f>'Form Data'!J195</f>
        <v>0</v>
      </c>
      <c r="K141" s="96">
        <f>'Form Data'!K195</f>
        <v>0</v>
      </c>
      <c r="L141" s="202">
        <f>'Form Data'!L195</f>
        <v>0</v>
      </c>
      <c r="M141" s="201">
        <f>'Form Data'!M195</f>
        <v>0</v>
      </c>
      <c r="N141" s="96">
        <f>'Form Data'!N195</f>
        <v>0</v>
      </c>
      <c r="O141" s="200">
        <f>'Form Data'!O195</f>
        <v>0</v>
      </c>
      <c r="P141" s="199">
        <f>'Form Data'!P195</f>
        <v>0</v>
      </c>
      <c r="Q141" s="96">
        <f>'Form Data'!Q195</f>
        <v>0</v>
      </c>
    </row>
    <row r="142" spans="2:17" s="55" customFormat="1">
      <c r="B142" s="500"/>
      <c r="C142" s="220" t="s">
        <v>145</v>
      </c>
      <c r="D142" s="99">
        <f>'Form Data'!D196</f>
        <v>0</v>
      </c>
      <c r="E142" s="98">
        <f>'Form Data'!E196</f>
        <v>0</v>
      </c>
      <c r="F142" s="96">
        <f>'Form Data'!F196</f>
        <v>0</v>
      </c>
      <c r="G142" s="203">
        <f>'Form Data'!G196</f>
        <v>0</v>
      </c>
      <c r="H142" s="97">
        <f>'Form Data'!H196</f>
        <v>0</v>
      </c>
      <c r="I142" s="238">
        <f>'Form Data'!I196</f>
        <v>0</v>
      </c>
      <c r="J142" s="239">
        <f>'Form Data'!J196</f>
        <v>0</v>
      </c>
      <c r="K142" s="96">
        <f>'Form Data'!K196</f>
        <v>0</v>
      </c>
      <c r="L142" s="202">
        <f>'Form Data'!L196</f>
        <v>0</v>
      </c>
      <c r="M142" s="201">
        <f>'Form Data'!M196</f>
        <v>0</v>
      </c>
      <c r="N142" s="96">
        <f>'Form Data'!N196</f>
        <v>0</v>
      </c>
      <c r="O142" s="200">
        <f>'Form Data'!O196</f>
        <v>0</v>
      </c>
      <c r="P142" s="199">
        <f>'Form Data'!P196</f>
        <v>0</v>
      </c>
      <c r="Q142" s="96">
        <f>'Form Data'!Q196</f>
        <v>0</v>
      </c>
    </row>
    <row r="143" spans="2:17" s="55" customFormat="1">
      <c r="B143" s="500"/>
      <c r="C143" s="220" t="s">
        <v>144</v>
      </c>
      <c r="D143" s="99">
        <f>'Form Data'!D197</f>
        <v>0</v>
      </c>
      <c r="E143" s="98">
        <f>'Form Data'!E197</f>
        <v>0</v>
      </c>
      <c r="F143" s="96">
        <f>'Form Data'!F197</f>
        <v>0</v>
      </c>
      <c r="G143" s="203">
        <f>'Form Data'!G197</f>
        <v>0</v>
      </c>
      <c r="H143" s="97">
        <f>'Form Data'!H197</f>
        <v>0</v>
      </c>
      <c r="I143" s="238">
        <f>'Form Data'!I197</f>
        <v>0</v>
      </c>
      <c r="J143" s="239">
        <f>'Form Data'!J197</f>
        <v>0</v>
      </c>
      <c r="K143" s="96">
        <f>'Form Data'!K197</f>
        <v>0</v>
      </c>
      <c r="L143" s="202">
        <f>'Form Data'!L197</f>
        <v>0</v>
      </c>
      <c r="M143" s="201">
        <f>'Form Data'!M197</f>
        <v>0</v>
      </c>
      <c r="N143" s="96">
        <f>'Form Data'!N197</f>
        <v>0</v>
      </c>
      <c r="O143" s="200">
        <f>'Form Data'!O197</f>
        <v>0</v>
      </c>
      <c r="P143" s="199">
        <f>'Form Data'!P197</f>
        <v>0</v>
      </c>
      <c r="Q143" s="96">
        <f>'Form Data'!Q197</f>
        <v>0</v>
      </c>
    </row>
    <row r="144" spans="2:17" s="55" customFormat="1">
      <c r="B144" s="500"/>
      <c r="C144" s="220" t="s">
        <v>143</v>
      </c>
      <c r="D144" s="99">
        <f>'Form Data'!D198</f>
        <v>0</v>
      </c>
      <c r="E144" s="98">
        <f>'Form Data'!E198</f>
        <v>0</v>
      </c>
      <c r="F144" s="96">
        <f>'Form Data'!F198</f>
        <v>0</v>
      </c>
      <c r="G144" s="203">
        <f>'Form Data'!G198</f>
        <v>0</v>
      </c>
      <c r="H144" s="97">
        <f>'Form Data'!H198</f>
        <v>0</v>
      </c>
      <c r="I144" s="238">
        <f>'Form Data'!I198</f>
        <v>0</v>
      </c>
      <c r="J144" s="239">
        <f>'Form Data'!J198</f>
        <v>0</v>
      </c>
      <c r="K144" s="96">
        <f>'Form Data'!K198</f>
        <v>0</v>
      </c>
      <c r="L144" s="202">
        <f>'Form Data'!L198</f>
        <v>0</v>
      </c>
      <c r="M144" s="201">
        <f>'Form Data'!M198</f>
        <v>0</v>
      </c>
      <c r="N144" s="96">
        <f>'Form Data'!N198</f>
        <v>0</v>
      </c>
      <c r="O144" s="200">
        <f>'Form Data'!O198</f>
        <v>0</v>
      </c>
      <c r="P144" s="199">
        <f>'Form Data'!P198</f>
        <v>0</v>
      </c>
      <c r="Q144" s="96">
        <f>'Form Data'!Q198</f>
        <v>0</v>
      </c>
    </row>
    <row r="145" spans="2:17" s="55" customFormat="1">
      <c r="B145" s="500"/>
      <c r="C145" s="220" t="s">
        <v>142</v>
      </c>
      <c r="D145" s="99">
        <f>'Form Data'!D199</f>
        <v>0</v>
      </c>
      <c r="E145" s="98">
        <f>'Form Data'!E199</f>
        <v>0</v>
      </c>
      <c r="F145" s="96">
        <f>'Form Data'!F199</f>
        <v>0</v>
      </c>
      <c r="G145" s="203">
        <f>'Form Data'!G199</f>
        <v>0</v>
      </c>
      <c r="H145" s="97">
        <f>'Form Data'!H199</f>
        <v>0</v>
      </c>
      <c r="I145" s="238">
        <f>'Form Data'!I199</f>
        <v>0</v>
      </c>
      <c r="J145" s="239">
        <f>'Form Data'!J199</f>
        <v>0</v>
      </c>
      <c r="K145" s="96">
        <f>'Form Data'!K199</f>
        <v>0</v>
      </c>
      <c r="L145" s="202">
        <f>'Form Data'!L199</f>
        <v>0</v>
      </c>
      <c r="M145" s="201">
        <f>'Form Data'!M199</f>
        <v>0</v>
      </c>
      <c r="N145" s="96">
        <f>'Form Data'!N199</f>
        <v>0</v>
      </c>
      <c r="O145" s="200">
        <f>'Form Data'!O199</f>
        <v>0</v>
      </c>
      <c r="P145" s="199">
        <f>'Form Data'!P199</f>
        <v>0</v>
      </c>
      <c r="Q145" s="96">
        <f>'Form Data'!Q199</f>
        <v>0</v>
      </c>
    </row>
    <row r="146" spans="2:17" s="55" customFormat="1">
      <c r="B146" s="500"/>
      <c r="C146" s="220" t="s">
        <v>141</v>
      </c>
      <c r="D146" s="99">
        <f>'Form Data'!D200</f>
        <v>71275.452418995643</v>
      </c>
      <c r="E146" s="98">
        <f>'Form Data'!E200</f>
        <v>-16945.242732463492</v>
      </c>
      <c r="F146" s="96">
        <f>'Form Data'!F200</f>
        <v>-0.19207786453475054</v>
      </c>
      <c r="G146" s="203">
        <f>'Form Data'!G200</f>
        <v>2.7723927131704595</v>
      </c>
      <c r="H146" s="97">
        <f>'Form Data'!H200</f>
        <v>-0.73283882633842579</v>
      </c>
      <c r="I146" s="238">
        <f>'Form Data'!I200</f>
        <v>6.5855361551876879</v>
      </c>
      <c r="J146" s="239">
        <f>'Form Data'!J200</f>
        <v>-4.4801062536788727E-2</v>
      </c>
      <c r="K146" s="96">
        <f>'Form Data'!K200</f>
        <v>-6.7569809898996953E-3</v>
      </c>
      <c r="L146" s="202">
        <f>'Form Data'!L200</f>
        <v>469387.06888265553</v>
      </c>
      <c r="M146" s="201">
        <f>'Form Data'!M200</f>
        <v>-115545.88955358922</v>
      </c>
      <c r="N146" s="96">
        <f>'Form Data'!N200</f>
        <v>-0.1975369790454084</v>
      </c>
      <c r="O146" s="200">
        <f>'Form Data'!O200</f>
        <v>71273.452418995643</v>
      </c>
      <c r="P146" s="199">
        <f>'Form Data'!P200</f>
        <v>-16932.995300589217</v>
      </c>
      <c r="Q146" s="96">
        <f>'Form Data'!Q200</f>
        <v>-0.19197004004084284</v>
      </c>
    </row>
    <row r="147" spans="2:17" s="55" customFormat="1">
      <c r="B147" s="500"/>
      <c r="C147" s="220" t="s">
        <v>140</v>
      </c>
      <c r="D147" s="99">
        <f>'Form Data'!D201</f>
        <v>0</v>
      </c>
      <c r="E147" s="98">
        <f>'Form Data'!E201</f>
        <v>0</v>
      </c>
      <c r="F147" s="96">
        <f>'Form Data'!F201</f>
        <v>0</v>
      </c>
      <c r="G147" s="203">
        <f>'Form Data'!G201</f>
        <v>0</v>
      </c>
      <c r="H147" s="97">
        <f>'Form Data'!H201</f>
        <v>0</v>
      </c>
      <c r="I147" s="238">
        <f>'Form Data'!I201</f>
        <v>0</v>
      </c>
      <c r="J147" s="239">
        <f>'Form Data'!J201</f>
        <v>0</v>
      </c>
      <c r="K147" s="96">
        <f>'Form Data'!K201</f>
        <v>0</v>
      </c>
      <c r="L147" s="202">
        <f>'Form Data'!L201</f>
        <v>0</v>
      </c>
      <c r="M147" s="201">
        <f>'Form Data'!M201</f>
        <v>0</v>
      </c>
      <c r="N147" s="96">
        <f>'Form Data'!N201</f>
        <v>0</v>
      </c>
      <c r="O147" s="200">
        <f>'Form Data'!O201</f>
        <v>0</v>
      </c>
      <c r="P147" s="199">
        <f>'Form Data'!P201</f>
        <v>0</v>
      </c>
      <c r="Q147" s="96">
        <f>'Form Data'!Q201</f>
        <v>0</v>
      </c>
    </row>
    <row r="148" spans="2:17" s="55" customFormat="1">
      <c r="B148" s="500"/>
      <c r="C148" s="220" t="s">
        <v>139</v>
      </c>
      <c r="D148" s="99">
        <f>'Form Data'!D202</f>
        <v>0</v>
      </c>
      <c r="E148" s="98">
        <f>'Form Data'!E202</f>
        <v>0</v>
      </c>
      <c r="F148" s="96">
        <f>'Form Data'!F202</f>
        <v>0</v>
      </c>
      <c r="G148" s="203">
        <f>'Form Data'!G202</f>
        <v>0</v>
      </c>
      <c r="H148" s="97">
        <f>'Form Data'!H202</f>
        <v>0</v>
      </c>
      <c r="I148" s="238">
        <f>'Form Data'!I202</f>
        <v>0</v>
      </c>
      <c r="J148" s="239">
        <f>'Form Data'!J202</f>
        <v>0</v>
      </c>
      <c r="K148" s="96">
        <f>'Form Data'!K202</f>
        <v>0</v>
      </c>
      <c r="L148" s="202">
        <f>'Form Data'!L202</f>
        <v>0</v>
      </c>
      <c r="M148" s="201">
        <f>'Form Data'!M202</f>
        <v>0</v>
      </c>
      <c r="N148" s="96">
        <f>'Form Data'!N202</f>
        <v>0</v>
      </c>
      <c r="O148" s="200">
        <f>'Form Data'!O202</f>
        <v>0</v>
      </c>
      <c r="P148" s="199">
        <f>'Form Data'!P202</f>
        <v>0</v>
      </c>
      <c r="Q148" s="96">
        <f>'Form Data'!Q202</f>
        <v>0</v>
      </c>
    </row>
    <row r="149" spans="2:17" s="55" customFormat="1">
      <c r="B149" s="500"/>
      <c r="C149" s="220" t="s">
        <v>138</v>
      </c>
      <c r="D149" s="99">
        <f>'Form Data'!D203</f>
        <v>0</v>
      </c>
      <c r="E149" s="98">
        <f>'Form Data'!E203</f>
        <v>0</v>
      </c>
      <c r="F149" s="96">
        <f>'Form Data'!F203</f>
        <v>0</v>
      </c>
      <c r="G149" s="203">
        <f>'Form Data'!G203</f>
        <v>0</v>
      </c>
      <c r="H149" s="97">
        <f>'Form Data'!H203</f>
        <v>0</v>
      </c>
      <c r="I149" s="238">
        <f>'Form Data'!I203</f>
        <v>0</v>
      </c>
      <c r="J149" s="239">
        <f>'Form Data'!J203</f>
        <v>0</v>
      </c>
      <c r="K149" s="96">
        <f>'Form Data'!K203</f>
        <v>0</v>
      </c>
      <c r="L149" s="202">
        <f>'Form Data'!L203</f>
        <v>0</v>
      </c>
      <c r="M149" s="201">
        <f>'Form Data'!M203</f>
        <v>0</v>
      </c>
      <c r="N149" s="96">
        <f>'Form Data'!N203</f>
        <v>0</v>
      </c>
      <c r="O149" s="200">
        <f>'Form Data'!O203</f>
        <v>0</v>
      </c>
      <c r="P149" s="199">
        <f>'Form Data'!P203</f>
        <v>0</v>
      </c>
      <c r="Q149" s="96">
        <f>'Form Data'!Q203</f>
        <v>0</v>
      </c>
    </row>
    <row r="150" spans="2:17" s="55" customFormat="1">
      <c r="B150" s="500"/>
      <c r="C150" s="220" t="s">
        <v>137</v>
      </c>
      <c r="D150" s="99">
        <f>'Form Data'!D204</f>
        <v>0</v>
      </c>
      <c r="E150" s="98">
        <f>'Form Data'!E204</f>
        <v>0</v>
      </c>
      <c r="F150" s="96">
        <f>'Form Data'!F204</f>
        <v>0</v>
      </c>
      <c r="G150" s="203">
        <f>'Form Data'!G204</f>
        <v>0</v>
      </c>
      <c r="H150" s="97">
        <f>'Form Data'!H204</f>
        <v>0</v>
      </c>
      <c r="I150" s="238">
        <f>'Form Data'!I204</f>
        <v>0</v>
      </c>
      <c r="J150" s="239">
        <f>'Form Data'!J204</f>
        <v>0</v>
      </c>
      <c r="K150" s="96">
        <f>'Form Data'!K204</f>
        <v>0</v>
      </c>
      <c r="L150" s="202">
        <f>'Form Data'!L204</f>
        <v>0</v>
      </c>
      <c r="M150" s="201">
        <f>'Form Data'!M204</f>
        <v>0</v>
      </c>
      <c r="N150" s="96">
        <f>'Form Data'!N204</f>
        <v>0</v>
      </c>
      <c r="O150" s="200">
        <f>'Form Data'!O204</f>
        <v>0</v>
      </c>
      <c r="P150" s="199">
        <f>'Form Data'!P204</f>
        <v>0</v>
      </c>
      <c r="Q150" s="96">
        <f>'Form Data'!Q204</f>
        <v>0</v>
      </c>
    </row>
    <row r="151" spans="2:17" s="55" customFormat="1">
      <c r="B151" s="500"/>
      <c r="C151" s="220" t="s">
        <v>136</v>
      </c>
      <c r="D151" s="99">
        <f>'Form Data'!D205</f>
        <v>0</v>
      </c>
      <c r="E151" s="98">
        <f>'Form Data'!E205</f>
        <v>0</v>
      </c>
      <c r="F151" s="96">
        <f>'Form Data'!F205</f>
        <v>0</v>
      </c>
      <c r="G151" s="203">
        <f>'Form Data'!G205</f>
        <v>0</v>
      </c>
      <c r="H151" s="97">
        <f>'Form Data'!H205</f>
        <v>0</v>
      </c>
      <c r="I151" s="238">
        <f>'Form Data'!I205</f>
        <v>0</v>
      </c>
      <c r="J151" s="239">
        <f>'Form Data'!J205</f>
        <v>0</v>
      </c>
      <c r="K151" s="96">
        <f>'Form Data'!K205</f>
        <v>0</v>
      </c>
      <c r="L151" s="202">
        <f>'Form Data'!L205</f>
        <v>0</v>
      </c>
      <c r="M151" s="201">
        <f>'Form Data'!M205</f>
        <v>0</v>
      </c>
      <c r="N151" s="96">
        <f>'Form Data'!N205</f>
        <v>0</v>
      </c>
      <c r="O151" s="200">
        <f>'Form Data'!O205</f>
        <v>0</v>
      </c>
      <c r="P151" s="199">
        <f>'Form Data'!P205</f>
        <v>0</v>
      </c>
      <c r="Q151" s="96">
        <f>'Form Data'!Q205</f>
        <v>0</v>
      </c>
    </row>
    <row r="152" spans="2:17" s="55" customFormat="1">
      <c r="B152" s="500"/>
      <c r="C152" s="220" t="s">
        <v>135</v>
      </c>
      <c r="D152" s="99">
        <f>'Form Data'!D206</f>
        <v>0</v>
      </c>
      <c r="E152" s="98">
        <f>'Form Data'!E206</f>
        <v>0</v>
      </c>
      <c r="F152" s="96">
        <f>'Form Data'!F206</f>
        <v>0</v>
      </c>
      <c r="G152" s="203">
        <f>'Form Data'!G206</f>
        <v>0</v>
      </c>
      <c r="H152" s="97">
        <f>'Form Data'!H206</f>
        <v>0</v>
      </c>
      <c r="I152" s="238">
        <f>'Form Data'!I206</f>
        <v>0</v>
      </c>
      <c r="J152" s="239">
        <f>'Form Data'!J206</f>
        <v>0</v>
      </c>
      <c r="K152" s="96">
        <f>'Form Data'!K206</f>
        <v>0</v>
      </c>
      <c r="L152" s="202">
        <f>'Form Data'!L206</f>
        <v>0</v>
      </c>
      <c r="M152" s="201">
        <f>'Form Data'!M206</f>
        <v>0</v>
      </c>
      <c r="N152" s="96">
        <f>'Form Data'!N206</f>
        <v>0</v>
      </c>
      <c r="O152" s="200">
        <f>'Form Data'!O206</f>
        <v>0</v>
      </c>
      <c r="P152" s="199">
        <f>'Form Data'!P206</f>
        <v>0</v>
      </c>
      <c r="Q152" s="96">
        <f>'Form Data'!Q206</f>
        <v>0</v>
      </c>
    </row>
    <row r="153" spans="2:17" s="55" customFormat="1">
      <c r="B153" s="500"/>
      <c r="C153" s="220" t="s">
        <v>134</v>
      </c>
      <c r="D153" s="99">
        <f>'Form Data'!D207</f>
        <v>0</v>
      </c>
      <c r="E153" s="98">
        <f>'Form Data'!E207</f>
        <v>0</v>
      </c>
      <c r="F153" s="96">
        <f>'Form Data'!F207</f>
        <v>0</v>
      </c>
      <c r="G153" s="203">
        <f>'Form Data'!G207</f>
        <v>0</v>
      </c>
      <c r="H153" s="97">
        <f>'Form Data'!H207</f>
        <v>0</v>
      </c>
      <c r="I153" s="238">
        <f>'Form Data'!I207</f>
        <v>0</v>
      </c>
      <c r="J153" s="239">
        <f>'Form Data'!J207</f>
        <v>0</v>
      </c>
      <c r="K153" s="96">
        <f>'Form Data'!K207</f>
        <v>0</v>
      </c>
      <c r="L153" s="202">
        <f>'Form Data'!L207</f>
        <v>0</v>
      </c>
      <c r="M153" s="201">
        <f>'Form Data'!M207</f>
        <v>0</v>
      </c>
      <c r="N153" s="96">
        <f>'Form Data'!N207</f>
        <v>0</v>
      </c>
      <c r="O153" s="200">
        <f>'Form Data'!O207</f>
        <v>0</v>
      </c>
      <c r="P153" s="199">
        <f>'Form Data'!P207</f>
        <v>0</v>
      </c>
      <c r="Q153" s="96">
        <f>'Form Data'!Q207</f>
        <v>0</v>
      </c>
    </row>
    <row r="154" spans="2:17" s="55" customFormat="1">
      <c r="B154" s="500"/>
      <c r="C154" s="220" t="s">
        <v>133</v>
      </c>
      <c r="D154" s="99">
        <f>'Form Data'!D208</f>
        <v>0</v>
      </c>
      <c r="E154" s="98">
        <f>'Form Data'!E208</f>
        <v>0</v>
      </c>
      <c r="F154" s="96">
        <f>'Form Data'!F208</f>
        <v>0</v>
      </c>
      <c r="G154" s="203">
        <f>'Form Data'!G208</f>
        <v>0</v>
      </c>
      <c r="H154" s="97">
        <f>'Form Data'!H208</f>
        <v>0</v>
      </c>
      <c r="I154" s="238">
        <f>'Form Data'!I208</f>
        <v>0</v>
      </c>
      <c r="J154" s="239">
        <f>'Form Data'!J208</f>
        <v>0</v>
      </c>
      <c r="K154" s="96">
        <f>'Form Data'!K208</f>
        <v>0</v>
      </c>
      <c r="L154" s="202">
        <f>'Form Data'!L208</f>
        <v>0</v>
      </c>
      <c r="M154" s="201">
        <f>'Form Data'!M208</f>
        <v>0</v>
      </c>
      <c r="N154" s="96">
        <f>'Form Data'!N208</f>
        <v>0</v>
      </c>
      <c r="O154" s="200">
        <f>'Form Data'!O208</f>
        <v>0</v>
      </c>
      <c r="P154" s="199">
        <f>'Form Data'!P208</f>
        <v>0</v>
      </c>
      <c r="Q154" s="96">
        <f>'Form Data'!Q208</f>
        <v>0</v>
      </c>
    </row>
    <row r="155" spans="2:17" s="55" customFormat="1">
      <c r="B155" s="500"/>
      <c r="C155" s="220" t="s">
        <v>132</v>
      </c>
      <c r="D155" s="99">
        <f>'Form Data'!D209</f>
        <v>0</v>
      </c>
      <c r="E155" s="98">
        <f>'Form Data'!E209</f>
        <v>0</v>
      </c>
      <c r="F155" s="96">
        <f>'Form Data'!F209</f>
        <v>0</v>
      </c>
      <c r="G155" s="203">
        <f>'Form Data'!G209</f>
        <v>0</v>
      </c>
      <c r="H155" s="97">
        <f>'Form Data'!H209</f>
        <v>0</v>
      </c>
      <c r="I155" s="238">
        <f>'Form Data'!I209</f>
        <v>0</v>
      </c>
      <c r="J155" s="239">
        <f>'Form Data'!J209</f>
        <v>0</v>
      </c>
      <c r="K155" s="96">
        <f>'Form Data'!K209</f>
        <v>0</v>
      </c>
      <c r="L155" s="202">
        <f>'Form Data'!L209</f>
        <v>0</v>
      </c>
      <c r="M155" s="201">
        <f>'Form Data'!M209</f>
        <v>0</v>
      </c>
      <c r="N155" s="96">
        <f>'Form Data'!N209</f>
        <v>0</v>
      </c>
      <c r="O155" s="200">
        <f>'Form Data'!O209</f>
        <v>0</v>
      </c>
      <c r="P155" s="199">
        <f>'Form Data'!P209</f>
        <v>0</v>
      </c>
      <c r="Q155" s="96">
        <f>'Form Data'!Q209</f>
        <v>0</v>
      </c>
    </row>
    <row r="156" spans="2:17" s="55" customFormat="1">
      <c r="B156" s="506"/>
      <c r="C156" s="216" t="s">
        <v>131</v>
      </c>
      <c r="D156" s="99">
        <f>'Form Data'!D210</f>
        <v>0</v>
      </c>
      <c r="E156" s="98">
        <f>'Form Data'!E210</f>
        <v>0</v>
      </c>
      <c r="F156" s="96">
        <f>'Form Data'!F210</f>
        <v>0</v>
      </c>
      <c r="G156" s="203">
        <f>'Form Data'!G210</f>
        <v>0</v>
      </c>
      <c r="H156" s="97">
        <f>'Form Data'!H210</f>
        <v>0</v>
      </c>
      <c r="I156" s="238">
        <f>'Form Data'!I210</f>
        <v>0</v>
      </c>
      <c r="J156" s="239">
        <f>'Form Data'!J210</f>
        <v>0</v>
      </c>
      <c r="K156" s="96">
        <f>'Form Data'!K210</f>
        <v>0</v>
      </c>
      <c r="L156" s="202">
        <f>'Form Data'!L210</f>
        <v>0</v>
      </c>
      <c r="M156" s="201">
        <f>'Form Data'!M210</f>
        <v>0</v>
      </c>
      <c r="N156" s="96">
        <f>'Form Data'!N210</f>
        <v>0</v>
      </c>
      <c r="O156" s="200">
        <f>'Form Data'!O210</f>
        <v>0</v>
      </c>
      <c r="P156" s="199">
        <f>'Form Data'!P210</f>
        <v>0</v>
      </c>
      <c r="Q156" s="96">
        <f>'Form Data'!Q210</f>
        <v>0</v>
      </c>
    </row>
    <row r="157" spans="2:17" s="55" customFormat="1" ht="15" thickBot="1">
      <c r="B157" s="500"/>
      <c r="C157" s="228" t="s">
        <v>130</v>
      </c>
      <c r="D157" s="94">
        <f>'Form Data'!D211</f>
        <v>927.58249528706074</v>
      </c>
      <c r="E157" s="93">
        <f>'Form Data'!E211</f>
        <v>-78.280495852231979</v>
      </c>
      <c r="F157" s="91">
        <f>'Form Data'!F211</f>
        <v>-7.7824213179935584E-2</v>
      </c>
      <c r="G157" s="215">
        <f>'Form Data'!G211</f>
        <v>3.608006492446978E-2</v>
      </c>
      <c r="H157" s="92">
        <f>'Form Data'!H211</f>
        <v>-3.8854179467891492E-3</v>
      </c>
      <c r="I157" s="240">
        <f>'Form Data'!I211</f>
        <v>3.9772627475984805</v>
      </c>
      <c r="J157" s="241">
        <f>'Form Data'!J211</f>
        <v>-1.3040490197476995E-2</v>
      </c>
      <c r="K157" s="91">
        <f>'Form Data'!K211</f>
        <v>-3.268044912967543E-3</v>
      </c>
      <c r="L157" s="214">
        <f>'Form Data'!L211</f>
        <v>3689.23930382967</v>
      </c>
      <c r="M157" s="213">
        <f>'Form Data'!M211</f>
        <v>-324.45904649257636</v>
      </c>
      <c r="N157" s="91">
        <f>'Form Data'!N211</f>
        <v>-8.0837925068914712E-2</v>
      </c>
      <c r="O157" s="212">
        <f>'Form Data'!O211</f>
        <v>944.03210377693176</v>
      </c>
      <c r="P157" s="211">
        <f>'Form Data'!P211</f>
        <v>-128.88842010498047</v>
      </c>
      <c r="Q157" s="91">
        <f>'Form Data'!Q211</f>
        <v>-0.12012858104219301</v>
      </c>
    </row>
    <row r="158" spans="2:17" s="55" customFormat="1">
      <c r="B158" s="499" t="s">
        <v>68</v>
      </c>
      <c r="C158" s="210" t="s">
        <v>129</v>
      </c>
      <c r="D158" s="104">
        <f>Package!D73</f>
        <v>0</v>
      </c>
      <c r="E158" s="103">
        <f>Package!E73</f>
        <v>0</v>
      </c>
      <c r="F158" s="101">
        <f>Package!F73</f>
        <v>0</v>
      </c>
      <c r="G158" s="209">
        <f>Package!G73</f>
        <v>0</v>
      </c>
      <c r="H158" s="102">
        <f>Package!H73</f>
        <v>0</v>
      </c>
      <c r="I158" s="242">
        <f>Package!I73</f>
        <v>0</v>
      </c>
      <c r="J158" s="243">
        <f>Package!J73</f>
        <v>0</v>
      </c>
      <c r="K158" s="101">
        <f>Package!K73</f>
        <v>0</v>
      </c>
      <c r="L158" s="208">
        <f>Package!L73</f>
        <v>0</v>
      </c>
      <c r="M158" s="207">
        <f>Package!M73</f>
        <v>0</v>
      </c>
      <c r="N158" s="101">
        <f>Package!N73</f>
        <v>0</v>
      </c>
      <c r="O158" s="206">
        <f>Package!O73</f>
        <v>0</v>
      </c>
      <c r="P158" s="205">
        <f>Package!P73</f>
        <v>0</v>
      </c>
      <c r="Q158" s="101">
        <f>Package!Q73</f>
        <v>0</v>
      </c>
    </row>
    <row r="159" spans="2:17" s="55" customFormat="1">
      <c r="B159" s="500"/>
      <c r="C159" s="204" t="s">
        <v>128</v>
      </c>
      <c r="D159" s="99">
        <f>Package!D74</f>
        <v>1583.681196715808</v>
      </c>
      <c r="E159" s="98">
        <f>Package!E74</f>
        <v>550.90527617571365</v>
      </c>
      <c r="F159" s="96">
        <f>Package!F74</f>
        <v>0.53342188292656501</v>
      </c>
      <c r="G159" s="203">
        <f>Package!G74</f>
        <v>6.1600257322110538E-2</v>
      </c>
      <c r="H159" s="97">
        <f>Package!H74</f>
        <v>2.0565455638589837E-2</v>
      </c>
      <c r="I159" s="238">
        <f>Package!I74</f>
        <v>8.0679508284859054</v>
      </c>
      <c r="J159" s="239">
        <f>Package!J74</f>
        <v>0.14839839445811709</v>
      </c>
      <c r="K159" s="96">
        <f>Package!K74</f>
        <v>1.873822993083505E-2</v>
      </c>
      <c r="L159" s="202">
        <f>Package!L74</f>
        <v>12777.062023100852</v>
      </c>
      <c r="M159" s="201">
        <f>Package!M74</f>
        <v>4597.9389677822583</v>
      </c>
      <c r="N159" s="96">
        <f>Package!N74</f>
        <v>0.56215549474981685</v>
      </c>
      <c r="O159" s="200">
        <f>Package!O74</f>
        <v>3205.8695250749588</v>
      </c>
      <c r="P159" s="199">
        <f>Package!P74</f>
        <v>1080.8612066507339</v>
      </c>
      <c r="Q159" s="96">
        <f>Package!Q74</f>
        <v>0.50863857674318846</v>
      </c>
    </row>
    <row r="160" spans="2:17" s="55" customFormat="1">
      <c r="B160" s="500"/>
      <c r="C160" s="204" t="s">
        <v>127</v>
      </c>
      <c r="D160" s="99">
        <f>Package!D75</f>
        <v>76904.777524124336</v>
      </c>
      <c r="E160" s="98">
        <f>Package!E75</f>
        <v>40163.713939809655</v>
      </c>
      <c r="F160" s="96">
        <f>Package!F75</f>
        <v>1.0931559955427135</v>
      </c>
      <c r="G160" s="203">
        <f>Package!G75</f>
        <v>2.9913558957509312</v>
      </c>
      <c r="H160" s="97">
        <f>Package!H75</f>
        <v>1.5315404335202285</v>
      </c>
      <c r="I160" s="238">
        <f>Package!I75</f>
        <v>12.233050040425207</v>
      </c>
      <c r="J160" s="239">
        <f>Package!J75</f>
        <v>-1.2763740834333017</v>
      </c>
      <c r="K160" s="96">
        <f>Package!K75</f>
        <v>-9.4480273306331644E-2</v>
      </c>
      <c r="L160" s="202">
        <f>Package!L75</f>
        <v>940779.99180038075</v>
      </c>
      <c r="M160" s="201">
        <f>Package!M75</f>
        <v>444429.38107822061</v>
      </c>
      <c r="N160" s="96">
        <f>Package!N75</f>
        <v>0.89539404501105124</v>
      </c>
      <c r="O160" s="200">
        <f>Package!O75</f>
        <v>153844.68005885946</v>
      </c>
      <c r="P160" s="199">
        <f>Package!P75</f>
        <v>80362.552890230101</v>
      </c>
      <c r="Q160" s="96">
        <f>Package!Q75</f>
        <v>1.0936340030795693</v>
      </c>
    </row>
    <row r="161" spans="2:17" s="55" customFormat="1">
      <c r="B161" s="500"/>
      <c r="C161" s="204" t="s">
        <v>126</v>
      </c>
      <c r="D161" s="99">
        <f>Package!D76</f>
        <v>0</v>
      </c>
      <c r="E161" s="98">
        <f>Package!E76</f>
        <v>0</v>
      </c>
      <c r="F161" s="96">
        <f>Package!F76</f>
        <v>0</v>
      </c>
      <c r="G161" s="203">
        <f>Package!G76</f>
        <v>0</v>
      </c>
      <c r="H161" s="97">
        <f>Package!H76</f>
        <v>0</v>
      </c>
      <c r="I161" s="238">
        <f>Package!I76</f>
        <v>0</v>
      </c>
      <c r="J161" s="239">
        <f>Package!J76</f>
        <v>0</v>
      </c>
      <c r="K161" s="96">
        <f>Package!K76</f>
        <v>0</v>
      </c>
      <c r="L161" s="202">
        <f>Package!L76</f>
        <v>0</v>
      </c>
      <c r="M161" s="201">
        <f>Package!M76</f>
        <v>0</v>
      </c>
      <c r="N161" s="96">
        <f>Package!N76</f>
        <v>0</v>
      </c>
      <c r="O161" s="200">
        <f>Package!O76</f>
        <v>0</v>
      </c>
      <c r="P161" s="199">
        <f>Package!P76</f>
        <v>0</v>
      </c>
      <c r="Q161" s="96">
        <f>Package!Q76</f>
        <v>0</v>
      </c>
    </row>
    <row r="162" spans="2:17" s="55" customFormat="1">
      <c r="B162" s="500"/>
      <c r="C162" s="204" t="s">
        <v>125</v>
      </c>
      <c r="D162" s="99">
        <f>Package!D77</f>
        <v>480983.67035878205</v>
      </c>
      <c r="E162" s="98">
        <f>Package!E77</f>
        <v>-67394.538780388422</v>
      </c>
      <c r="F162" s="96">
        <f>Package!F77</f>
        <v>-0.1228979154481404</v>
      </c>
      <c r="G162" s="203">
        <f>Package!G77</f>
        <v>18.708764063927347</v>
      </c>
      <c r="H162" s="97">
        <f>Package!H77</f>
        <v>-3.0796903452558944</v>
      </c>
      <c r="I162" s="238">
        <f>Package!I77</f>
        <v>8.2103282839478737</v>
      </c>
      <c r="J162" s="239">
        <f>Package!J77</f>
        <v>0.24615492153446006</v>
      </c>
      <c r="K162" s="96">
        <f>Package!K77</f>
        <v>3.0907780422784116E-2</v>
      </c>
      <c r="L162" s="202">
        <f>Package!L77</f>
        <v>3949033.832863769</v>
      </c>
      <c r="M162" s="201">
        <f>Package!M77</f>
        <v>-418345.29289038433</v>
      </c>
      <c r="N162" s="96">
        <f>Package!N77</f>
        <v>-9.5788636810445207E-2</v>
      </c>
      <c r="O162" s="200">
        <f>Package!O77</f>
        <v>960816.30209589005</v>
      </c>
      <c r="P162" s="199">
        <f>Package!P77</f>
        <v>-78048.035233504255</v>
      </c>
      <c r="Q162" s="96">
        <f>Package!Q77</f>
        <v>-7.5128226496004397E-2</v>
      </c>
    </row>
    <row r="163" spans="2:17" s="55" customFormat="1">
      <c r="B163" s="500"/>
      <c r="C163" s="204" t="s">
        <v>124</v>
      </c>
      <c r="D163" s="99">
        <f>Package!D78</f>
        <v>0</v>
      </c>
      <c r="E163" s="98">
        <f>Package!E78</f>
        <v>0</v>
      </c>
      <c r="F163" s="96">
        <f>Package!F78</f>
        <v>0</v>
      </c>
      <c r="G163" s="203">
        <f>Package!G78</f>
        <v>0</v>
      </c>
      <c r="H163" s="97">
        <f>Package!H78</f>
        <v>0</v>
      </c>
      <c r="I163" s="238">
        <f>Package!I78</f>
        <v>0</v>
      </c>
      <c r="J163" s="239">
        <f>Package!J78</f>
        <v>0</v>
      </c>
      <c r="K163" s="96">
        <f>Package!K78</f>
        <v>0</v>
      </c>
      <c r="L163" s="202">
        <f>Package!L78</f>
        <v>0</v>
      </c>
      <c r="M163" s="201">
        <f>Package!M78</f>
        <v>0</v>
      </c>
      <c r="N163" s="96">
        <f>Package!N78</f>
        <v>0</v>
      </c>
      <c r="O163" s="200">
        <f>Package!O78</f>
        <v>0</v>
      </c>
      <c r="P163" s="199">
        <f>Package!P78</f>
        <v>0</v>
      </c>
      <c r="Q163" s="96">
        <f>Package!Q78</f>
        <v>0</v>
      </c>
    </row>
    <row r="164" spans="2:17" s="55" customFormat="1" ht="15" thickBot="1">
      <c r="B164" s="501"/>
      <c r="C164" s="198" t="s">
        <v>123</v>
      </c>
      <c r="D164" s="197">
        <f>Package!D79</f>
        <v>0</v>
      </c>
      <c r="E164" s="139">
        <f>Package!E79</f>
        <v>0</v>
      </c>
      <c r="F164" s="137">
        <f>Package!F79</f>
        <v>0</v>
      </c>
      <c r="G164" s="196">
        <f>Package!G79</f>
        <v>0</v>
      </c>
      <c r="H164" s="138">
        <f>Package!H79</f>
        <v>0</v>
      </c>
      <c r="I164" s="244">
        <f>Package!I79</f>
        <v>0</v>
      </c>
      <c r="J164" s="245">
        <f>Package!J79</f>
        <v>0</v>
      </c>
      <c r="K164" s="137">
        <f>Package!K79</f>
        <v>0</v>
      </c>
      <c r="L164" s="195">
        <f>Package!L79</f>
        <v>0</v>
      </c>
      <c r="M164" s="194">
        <f>Package!M79</f>
        <v>0</v>
      </c>
      <c r="N164" s="137">
        <f>Package!N79</f>
        <v>0</v>
      </c>
      <c r="O164" s="193">
        <f>Package!O79</f>
        <v>0</v>
      </c>
      <c r="P164" s="192">
        <f>Package!P79</f>
        <v>0</v>
      </c>
      <c r="Q164" s="137">
        <f>Package!Q79</f>
        <v>0</v>
      </c>
    </row>
    <row r="165" spans="2:17" s="55" customFormat="1">
      <c r="B165" s="499" t="s">
        <v>122</v>
      </c>
      <c r="C165" s="219" t="s">
        <v>12</v>
      </c>
      <c r="D165" s="136">
        <f>'NB &amp; PL'!D23</f>
        <v>1651535.8860625615</v>
      </c>
      <c r="E165" s="119">
        <f>'NB &amp; PL'!E23</f>
        <v>67467.12308686832</v>
      </c>
      <c r="F165" s="117">
        <f>'NB &amp; PL'!F23</f>
        <v>4.2591031818675899E-2</v>
      </c>
      <c r="G165" s="181">
        <f>'NB &amp; PL'!G23</f>
        <v>64.239593024864362</v>
      </c>
      <c r="H165" s="118">
        <f>'NB &amp; PL'!H23</f>
        <v>1.3005311732146012</v>
      </c>
      <c r="I165" s="246">
        <f>'NB &amp; PL'!I23</f>
        <v>11.652881715743575</v>
      </c>
      <c r="J165" s="247">
        <f>'NB &amp; PL'!J23</f>
        <v>0.66674573532383263</v>
      </c>
      <c r="K165" s="117">
        <f>'NB &amp; PL'!K23</f>
        <v>6.0689739915121506E-2</v>
      </c>
      <c r="L165" s="180">
        <f>'NB &amp; PL'!L23</f>
        <v>19245152.329592787</v>
      </c>
      <c r="M165" s="179">
        <f>'NB &amp; PL'!M23</f>
        <v>1842357.4972065315</v>
      </c>
      <c r="N165" s="117">
        <f>'NB &amp; PL'!N23</f>
        <v>0.10586561037758951</v>
      </c>
      <c r="O165" s="178">
        <f>'NB &amp; PL'!O23</f>
        <v>8837115.5618020836</v>
      </c>
      <c r="P165" s="177">
        <f>'NB &amp; PL'!P23</f>
        <v>1117244.8760920987</v>
      </c>
      <c r="Q165" s="117">
        <f>'NB &amp; PL'!Q23</f>
        <v>0.14472326306711281</v>
      </c>
    </row>
    <row r="166" spans="2:17" s="55" customFormat="1" ht="15" thickBot="1">
      <c r="B166" s="501"/>
      <c r="C166" s="217" t="s">
        <v>11</v>
      </c>
      <c r="D166" s="134">
        <f>'NB &amp; PL'!D24</f>
        <v>919162.39050945849</v>
      </c>
      <c r="E166" s="113">
        <f>'NB &amp; PL'!E24</f>
        <v>-13598.167405294138</v>
      </c>
      <c r="F166" s="111">
        <f>'NB &amp; PL'!F24</f>
        <v>-1.457841167265234E-2</v>
      </c>
      <c r="G166" s="171">
        <f>'NB &amp; PL'!G24</f>
        <v>35.752549120117834</v>
      </c>
      <c r="H166" s="112">
        <f>'NB &amp; PL'!H24</f>
        <v>-1.3083890282324759</v>
      </c>
      <c r="I166" s="234">
        <f>'NB &amp; PL'!I24</f>
        <v>7.7051574520776809</v>
      </c>
      <c r="J166" s="235">
        <f>'NB &amp; PL'!J24</f>
        <v>0.27012795671031853</v>
      </c>
      <c r="K166" s="111">
        <f>'NB &amp; PL'!K24</f>
        <v>3.6331793556250255E-2</v>
      </c>
      <c r="L166" s="170">
        <f>'NB &amp; PL'!L24</f>
        <v>7082290.9429034898</v>
      </c>
      <c r="M166" s="169">
        <f>'NB &amp; PL'!M24</f>
        <v>147188.6826919876</v>
      </c>
      <c r="N166" s="111">
        <f>'NB &amp; PL'!N24</f>
        <v>2.1223722040329185E-2</v>
      </c>
      <c r="O166" s="168">
        <f>'NB &amp; PL'!O24</f>
        <v>1896848.3003935718</v>
      </c>
      <c r="P166" s="167">
        <f>'NB &amp; PL'!P24</f>
        <v>16470.846920751734</v>
      </c>
      <c r="Q166" s="111">
        <f>'NB &amp; PL'!Q24</f>
        <v>8.759330149557024E-3</v>
      </c>
    </row>
    <row r="167" spans="2:17" s="55" customFormat="1">
      <c r="B167" s="499" t="s">
        <v>121</v>
      </c>
      <c r="C167" s="120" t="s">
        <v>120</v>
      </c>
      <c r="D167" s="166">
        <f>Sodium!D43</f>
        <v>0</v>
      </c>
      <c r="E167" s="165">
        <f>Sodium!E43</f>
        <v>0</v>
      </c>
      <c r="F167" s="158">
        <f>Sodium!F43</f>
        <v>0</v>
      </c>
      <c r="G167" s="164">
        <f>Sodium!G43</f>
        <v>0</v>
      </c>
      <c r="H167" s="163">
        <f>Sodium!H43</f>
        <v>0</v>
      </c>
      <c r="I167" s="248">
        <f>Sodium!I43</f>
        <v>0</v>
      </c>
      <c r="J167" s="249">
        <f>Sodium!J43</f>
        <v>0</v>
      </c>
      <c r="K167" s="158">
        <f>Sodium!K43</f>
        <v>0</v>
      </c>
      <c r="L167" s="162">
        <f>Sodium!L43</f>
        <v>0</v>
      </c>
      <c r="M167" s="161">
        <f>Sodium!M43</f>
        <v>0</v>
      </c>
      <c r="N167" s="158">
        <f>Sodium!N43</f>
        <v>0</v>
      </c>
      <c r="O167" s="160">
        <f>Sodium!O43</f>
        <v>0</v>
      </c>
      <c r="P167" s="159">
        <f>Sodium!P43</f>
        <v>0</v>
      </c>
      <c r="Q167" s="158">
        <f>Sodium!Q43</f>
        <v>0</v>
      </c>
    </row>
    <row r="168" spans="2:17" s="55" customFormat="1">
      <c r="B168" s="500"/>
      <c r="C168" s="100" t="s">
        <v>119</v>
      </c>
      <c r="D168" s="157">
        <f>Sodium!D44</f>
        <v>0</v>
      </c>
      <c r="E168" s="156">
        <f>Sodium!E44</f>
        <v>0</v>
      </c>
      <c r="F168" s="149">
        <f>Sodium!F44</f>
        <v>0</v>
      </c>
      <c r="G168" s="155">
        <f>Sodium!G44</f>
        <v>0</v>
      </c>
      <c r="H168" s="154">
        <f>Sodium!H44</f>
        <v>0</v>
      </c>
      <c r="I168" s="250">
        <f>Sodium!I44</f>
        <v>0</v>
      </c>
      <c r="J168" s="251">
        <f>Sodium!J44</f>
        <v>0</v>
      </c>
      <c r="K168" s="149">
        <f>Sodium!K44</f>
        <v>0</v>
      </c>
      <c r="L168" s="153">
        <f>Sodium!L44</f>
        <v>0</v>
      </c>
      <c r="M168" s="152">
        <f>Sodium!M44</f>
        <v>0</v>
      </c>
      <c r="N168" s="149">
        <f>Sodium!N44</f>
        <v>0</v>
      </c>
      <c r="O168" s="151">
        <f>Sodium!O44</f>
        <v>0</v>
      </c>
      <c r="P168" s="150">
        <f>Sodium!P44</f>
        <v>0</v>
      </c>
      <c r="Q168" s="149">
        <f>Sodium!Q44</f>
        <v>0</v>
      </c>
    </row>
    <row r="169" spans="2:17" s="55" customFormat="1">
      <c r="B169" s="500"/>
      <c r="C169" s="100" t="s">
        <v>118</v>
      </c>
      <c r="D169" s="157">
        <f>Sodium!D45</f>
        <v>0</v>
      </c>
      <c r="E169" s="156">
        <f>Sodium!E45</f>
        <v>0</v>
      </c>
      <c r="F169" s="149">
        <f>Sodium!F45</f>
        <v>0</v>
      </c>
      <c r="G169" s="155">
        <f>Sodium!G45</f>
        <v>0</v>
      </c>
      <c r="H169" s="154">
        <f>Sodium!H45</f>
        <v>0</v>
      </c>
      <c r="I169" s="250">
        <f>Sodium!I45</f>
        <v>0</v>
      </c>
      <c r="J169" s="251">
        <f>Sodium!J45</f>
        <v>0</v>
      </c>
      <c r="K169" s="149">
        <f>Sodium!K45</f>
        <v>0</v>
      </c>
      <c r="L169" s="153">
        <f>Sodium!L45</f>
        <v>0</v>
      </c>
      <c r="M169" s="152">
        <f>Sodium!M45</f>
        <v>0</v>
      </c>
      <c r="N169" s="149">
        <f>Sodium!N45</f>
        <v>0</v>
      </c>
      <c r="O169" s="151">
        <f>Sodium!O45</f>
        <v>0</v>
      </c>
      <c r="P169" s="150">
        <f>Sodium!P45</f>
        <v>0</v>
      </c>
      <c r="Q169" s="149">
        <f>Sodium!Q45</f>
        <v>0</v>
      </c>
    </row>
    <row r="170" spans="2:17" s="55" customFormat="1" ht="15" thickBot="1">
      <c r="B170" s="501"/>
      <c r="C170" s="297" t="s">
        <v>117</v>
      </c>
      <c r="D170" s="148">
        <f>Sodium!D46</f>
        <v>0</v>
      </c>
      <c r="E170" s="147">
        <f>Sodium!E46</f>
        <v>0</v>
      </c>
      <c r="F170" s="140">
        <f>Sodium!F46</f>
        <v>0</v>
      </c>
      <c r="G170" s="146">
        <f>Sodium!G46</f>
        <v>0</v>
      </c>
      <c r="H170" s="145">
        <f>Sodium!H46</f>
        <v>0</v>
      </c>
      <c r="I170" s="254">
        <f>Sodium!I46</f>
        <v>0</v>
      </c>
      <c r="J170" s="255">
        <f>Sodium!J46</f>
        <v>0</v>
      </c>
      <c r="K170" s="140">
        <f>Sodium!K46</f>
        <v>0</v>
      </c>
      <c r="L170" s="144">
        <f>Sodium!L46</f>
        <v>0</v>
      </c>
      <c r="M170" s="143">
        <f>Sodium!M46</f>
        <v>0</v>
      </c>
      <c r="N170" s="140">
        <f>Sodium!N46</f>
        <v>0</v>
      </c>
      <c r="O170" s="142">
        <f>Sodium!O46</f>
        <v>0</v>
      </c>
      <c r="P170" s="141">
        <f>Sodium!P46</f>
        <v>0</v>
      </c>
      <c r="Q170" s="140">
        <f>Sodium!Q46</f>
        <v>0</v>
      </c>
    </row>
    <row r="171" spans="2:17" s="55" customFormat="1">
      <c r="B171" s="508"/>
      <c r="C171" s="285" t="s">
        <v>114</v>
      </c>
      <c r="D171" s="286">
        <f>'Flavor Groups'!D123</f>
        <v>0</v>
      </c>
      <c r="E171" s="287">
        <f>'Flavor Groups'!E123</f>
        <v>0</v>
      </c>
      <c r="F171" s="288">
        <f>'Flavor Groups'!F123</f>
        <v>0</v>
      </c>
      <c r="G171" s="289">
        <f>'Flavor Groups'!G123</f>
        <v>0</v>
      </c>
      <c r="H171" s="290">
        <f>'Flavor Groups'!H123</f>
        <v>0</v>
      </c>
      <c r="I171" s="291">
        <f>'Flavor Groups'!I123</f>
        <v>0</v>
      </c>
      <c r="J171" s="292">
        <f>'Flavor Groups'!J123</f>
        <v>0</v>
      </c>
      <c r="K171" s="288">
        <f>'Flavor Groups'!K123</f>
        <v>0</v>
      </c>
      <c r="L171" s="293">
        <f>'Flavor Groups'!L123</f>
        <v>0</v>
      </c>
      <c r="M171" s="294">
        <f>'Flavor Groups'!M123</f>
        <v>0</v>
      </c>
      <c r="N171" s="288">
        <f>'Flavor Groups'!N123</f>
        <v>0</v>
      </c>
      <c r="O171" s="295">
        <f>'Flavor Groups'!O123</f>
        <v>0</v>
      </c>
      <c r="P171" s="296">
        <f>'Flavor Groups'!P123</f>
        <v>0</v>
      </c>
      <c r="Q171" s="288">
        <f>'Flavor Groups'!Q123</f>
        <v>0</v>
      </c>
    </row>
    <row r="172" spans="2:17" s="55" customFormat="1">
      <c r="B172" s="508"/>
      <c r="C172" s="218" t="s">
        <v>113</v>
      </c>
      <c r="D172" s="135">
        <f>'Flavor Groups'!D124</f>
        <v>0</v>
      </c>
      <c r="E172" s="116">
        <f>'Flavor Groups'!E124</f>
        <v>0</v>
      </c>
      <c r="F172" s="114">
        <f>'Flavor Groups'!F124</f>
        <v>0</v>
      </c>
      <c r="G172" s="176">
        <f>'Flavor Groups'!G124</f>
        <v>0</v>
      </c>
      <c r="H172" s="115">
        <f>'Flavor Groups'!H124</f>
        <v>0</v>
      </c>
      <c r="I172" s="232">
        <f>'Flavor Groups'!I124</f>
        <v>0</v>
      </c>
      <c r="J172" s="233">
        <f>'Flavor Groups'!J124</f>
        <v>0</v>
      </c>
      <c r="K172" s="114">
        <f>'Flavor Groups'!K124</f>
        <v>0</v>
      </c>
      <c r="L172" s="175">
        <f>'Flavor Groups'!L124</f>
        <v>0</v>
      </c>
      <c r="M172" s="174">
        <f>'Flavor Groups'!M124</f>
        <v>0</v>
      </c>
      <c r="N172" s="114">
        <f>'Flavor Groups'!N124</f>
        <v>0</v>
      </c>
      <c r="O172" s="173">
        <f>'Flavor Groups'!O124</f>
        <v>0</v>
      </c>
      <c r="P172" s="172">
        <f>'Flavor Groups'!P124</f>
        <v>0</v>
      </c>
      <c r="Q172" s="114">
        <f>'Flavor Groups'!Q124</f>
        <v>0</v>
      </c>
    </row>
    <row r="173" spans="2:17" s="55" customFormat="1">
      <c r="B173" s="508"/>
      <c r="C173" s="218" t="s">
        <v>112</v>
      </c>
      <c r="D173" s="135">
        <f>'Flavor Groups'!D125</f>
        <v>0</v>
      </c>
      <c r="E173" s="116">
        <f>'Flavor Groups'!E125</f>
        <v>0</v>
      </c>
      <c r="F173" s="114">
        <f>'Flavor Groups'!F125</f>
        <v>0</v>
      </c>
      <c r="G173" s="176">
        <f>'Flavor Groups'!G125</f>
        <v>0</v>
      </c>
      <c r="H173" s="115">
        <f>'Flavor Groups'!H125</f>
        <v>0</v>
      </c>
      <c r="I173" s="232">
        <f>'Flavor Groups'!I125</f>
        <v>0</v>
      </c>
      <c r="J173" s="233">
        <f>'Flavor Groups'!J125</f>
        <v>0</v>
      </c>
      <c r="K173" s="114">
        <f>'Flavor Groups'!K125</f>
        <v>0</v>
      </c>
      <c r="L173" s="175">
        <f>'Flavor Groups'!L125</f>
        <v>0</v>
      </c>
      <c r="M173" s="174">
        <f>'Flavor Groups'!M125</f>
        <v>0</v>
      </c>
      <c r="N173" s="114">
        <f>'Flavor Groups'!N125</f>
        <v>0</v>
      </c>
      <c r="O173" s="173">
        <f>'Flavor Groups'!O125</f>
        <v>0</v>
      </c>
      <c r="P173" s="172">
        <f>'Flavor Groups'!P125</f>
        <v>0</v>
      </c>
      <c r="Q173" s="114">
        <f>'Flavor Groups'!Q125</f>
        <v>0</v>
      </c>
    </row>
    <row r="174" spans="2:17" s="55" customFormat="1">
      <c r="B174" s="508"/>
      <c r="C174" s="218" t="s">
        <v>111</v>
      </c>
      <c r="D174" s="135">
        <f>'Flavor Groups'!D126</f>
        <v>0</v>
      </c>
      <c r="E174" s="116">
        <f>'Flavor Groups'!E126</f>
        <v>0</v>
      </c>
      <c r="F174" s="114">
        <f>'Flavor Groups'!F126</f>
        <v>0</v>
      </c>
      <c r="G174" s="176">
        <f>'Flavor Groups'!G126</f>
        <v>0</v>
      </c>
      <c r="H174" s="115">
        <f>'Flavor Groups'!H126</f>
        <v>0</v>
      </c>
      <c r="I174" s="232">
        <f>'Flavor Groups'!I126</f>
        <v>0</v>
      </c>
      <c r="J174" s="233">
        <f>'Flavor Groups'!J126</f>
        <v>0</v>
      </c>
      <c r="K174" s="114">
        <f>'Flavor Groups'!K126</f>
        <v>0</v>
      </c>
      <c r="L174" s="175">
        <f>'Flavor Groups'!L126</f>
        <v>0</v>
      </c>
      <c r="M174" s="174">
        <f>'Flavor Groups'!M126</f>
        <v>0</v>
      </c>
      <c r="N174" s="114">
        <f>'Flavor Groups'!N126</f>
        <v>0</v>
      </c>
      <c r="O174" s="173">
        <f>'Flavor Groups'!O126</f>
        <v>0</v>
      </c>
      <c r="P174" s="172">
        <f>'Flavor Groups'!P126</f>
        <v>0</v>
      </c>
      <c r="Q174" s="114">
        <f>'Flavor Groups'!Q126</f>
        <v>0</v>
      </c>
    </row>
    <row r="175" spans="2:17" s="55" customFormat="1">
      <c r="B175" s="508"/>
      <c r="C175" s="218" t="s">
        <v>110</v>
      </c>
      <c r="D175" s="135">
        <f>'Flavor Groups'!D127</f>
        <v>0</v>
      </c>
      <c r="E175" s="116">
        <f>'Flavor Groups'!E127</f>
        <v>0</v>
      </c>
      <c r="F175" s="114">
        <f>'Flavor Groups'!F127</f>
        <v>0</v>
      </c>
      <c r="G175" s="176">
        <f>'Flavor Groups'!G127</f>
        <v>0</v>
      </c>
      <c r="H175" s="115">
        <f>'Flavor Groups'!H127</f>
        <v>0</v>
      </c>
      <c r="I175" s="232">
        <f>'Flavor Groups'!I127</f>
        <v>0</v>
      </c>
      <c r="J175" s="233">
        <f>'Flavor Groups'!J127</f>
        <v>0</v>
      </c>
      <c r="K175" s="114">
        <f>'Flavor Groups'!K127</f>
        <v>0</v>
      </c>
      <c r="L175" s="175">
        <f>'Flavor Groups'!L127</f>
        <v>0</v>
      </c>
      <c r="M175" s="174">
        <f>'Flavor Groups'!M127</f>
        <v>0</v>
      </c>
      <c r="N175" s="114">
        <f>'Flavor Groups'!N127</f>
        <v>0</v>
      </c>
      <c r="O175" s="173">
        <f>'Flavor Groups'!O127</f>
        <v>0</v>
      </c>
      <c r="P175" s="172">
        <f>'Flavor Groups'!P127</f>
        <v>0</v>
      </c>
      <c r="Q175" s="114">
        <f>'Flavor Groups'!Q127</f>
        <v>0</v>
      </c>
    </row>
    <row r="176" spans="2:17" s="55" customFormat="1">
      <c r="B176" s="508"/>
      <c r="C176" s="218" t="s">
        <v>109</v>
      </c>
      <c r="D176" s="135">
        <f>'Flavor Groups'!D128</f>
        <v>0</v>
      </c>
      <c r="E176" s="116">
        <f>'Flavor Groups'!E128</f>
        <v>0</v>
      </c>
      <c r="F176" s="114">
        <f>'Flavor Groups'!F128</f>
        <v>0</v>
      </c>
      <c r="G176" s="176">
        <f>'Flavor Groups'!G128</f>
        <v>0</v>
      </c>
      <c r="H176" s="115">
        <f>'Flavor Groups'!H128</f>
        <v>0</v>
      </c>
      <c r="I176" s="232">
        <f>'Flavor Groups'!I128</f>
        <v>0</v>
      </c>
      <c r="J176" s="233">
        <f>'Flavor Groups'!J128</f>
        <v>0</v>
      </c>
      <c r="K176" s="114">
        <f>'Flavor Groups'!K128</f>
        <v>0</v>
      </c>
      <c r="L176" s="175">
        <f>'Flavor Groups'!L128</f>
        <v>0</v>
      </c>
      <c r="M176" s="174">
        <f>'Flavor Groups'!M128</f>
        <v>0</v>
      </c>
      <c r="N176" s="114">
        <f>'Flavor Groups'!N128</f>
        <v>0</v>
      </c>
      <c r="O176" s="173">
        <f>'Flavor Groups'!O128</f>
        <v>0</v>
      </c>
      <c r="P176" s="172">
        <f>'Flavor Groups'!P128</f>
        <v>0</v>
      </c>
      <c r="Q176" s="114">
        <f>'Flavor Groups'!Q128</f>
        <v>0</v>
      </c>
    </row>
    <row r="177" spans="2:17" s="55" customFormat="1">
      <c r="B177" s="508"/>
      <c r="C177" s="218" t="s">
        <v>108</v>
      </c>
      <c r="D177" s="135">
        <f>'Flavor Groups'!D129</f>
        <v>0</v>
      </c>
      <c r="E177" s="116">
        <f>'Flavor Groups'!E129</f>
        <v>0</v>
      </c>
      <c r="F177" s="114">
        <f>'Flavor Groups'!F129</f>
        <v>0</v>
      </c>
      <c r="G177" s="176">
        <f>'Flavor Groups'!G129</f>
        <v>0</v>
      </c>
      <c r="H177" s="115">
        <f>'Flavor Groups'!H129</f>
        <v>0</v>
      </c>
      <c r="I177" s="232">
        <f>'Flavor Groups'!I129</f>
        <v>0</v>
      </c>
      <c r="J177" s="233">
        <f>'Flavor Groups'!J129</f>
        <v>0</v>
      </c>
      <c r="K177" s="114">
        <f>'Flavor Groups'!K129</f>
        <v>0</v>
      </c>
      <c r="L177" s="175">
        <f>'Flavor Groups'!L129</f>
        <v>0</v>
      </c>
      <c r="M177" s="174">
        <f>'Flavor Groups'!M129</f>
        <v>0</v>
      </c>
      <c r="N177" s="114">
        <f>'Flavor Groups'!N129</f>
        <v>0</v>
      </c>
      <c r="O177" s="173">
        <f>'Flavor Groups'!O129</f>
        <v>0</v>
      </c>
      <c r="P177" s="172">
        <f>'Flavor Groups'!P129</f>
        <v>0</v>
      </c>
      <c r="Q177" s="114">
        <f>'Flavor Groups'!Q129</f>
        <v>0</v>
      </c>
    </row>
    <row r="178" spans="2:17" s="55" customFormat="1">
      <c r="B178" s="508"/>
      <c r="C178" s="218" t="s">
        <v>107</v>
      </c>
      <c r="D178" s="135">
        <f>'Flavor Groups'!D130</f>
        <v>0</v>
      </c>
      <c r="E178" s="116">
        <f>'Flavor Groups'!E130</f>
        <v>0</v>
      </c>
      <c r="F178" s="114">
        <f>'Flavor Groups'!F130</f>
        <v>0</v>
      </c>
      <c r="G178" s="176">
        <f>'Flavor Groups'!G130</f>
        <v>0</v>
      </c>
      <c r="H178" s="115">
        <f>'Flavor Groups'!H130</f>
        <v>0</v>
      </c>
      <c r="I178" s="232">
        <f>'Flavor Groups'!I130</f>
        <v>0</v>
      </c>
      <c r="J178" s="233">
        <f>'Flavor Groups'!J130</f>
        <v>0</v>
      </c>
      <c r="K178" s="114">
        <f>'Flavor Groups'!K130</f>
        <v>0</v>
      </c>
      <c r="L178" s="175">
        <f>'Flavor Groups'!L130</f>
        <v>0</v>
      </c>
      <c r="M178" s="174">
        <f>'Flavor Groups'!M130</f>
        <v>0</v>
      </c>
      <c r="N178" s="114">
        <f>'Flavor Groups'!N130</f>
        <v>0</v>
      </c>
      <c r="O178" s="173">
        <f>'Flavor Groups'!O130</f>
        <v>0</v>
      </c>
      <c r="P178" s="172">
        <f>'Flavor Groups'!P130</f>
        <v>0</v>
      </c>
      <c r="Q178" s="114">
        <f>'Flavor Groups'!Q130</f>
        <v>0</v>
      </c>
    </row>
    <row r="179" spans="2:17" s="55" customFormat="1">
      <c r="B179" s="508"/>
      <c r="C179" s="218" t="s">
        <v>106</v>
      </c>
      <c r="D179" s="135">
        <f>'Flavor Groups'!D131</f>
        <v>0</v>
      </c>
      <c r="E179" s="116">
        <f>'Flavor Groups'!E131</f>
        <v>0</v>
      </c>
      <c r="F179" s="114">
        <f>'Flavor Groups'!F131</f>
        <v>0</v>
      </c>
      <c r="G179" s="176">
        <f>'Flavor Groups'!G131</f>
        <v>0</v>
      </c>
      <c r="H179" s="115">
        <f>'Flavor Groups'!H131</f>
        <v>0</v>
      </c>
      <c r="I179" s="232">
        <f>'Flavor Groups'!I131</f>
        <v>0</v>
      </c>
      <c r="J179" s="233">
        <f>'Flavor Groups'!J131</f>
        <v>0</v>
      </c>
      <c r="K179" s="114">
        <f>'Flavor Groups'!K131</f>
        <v>0</v>
      </c>
      <c r="L179" s="175">
        <f>'Flavor Groups'!L131</f>
        <v>0</v>
      </c>
      <c r="M179" s="174">
        <f>'Flavor Groups'!M131</f>
        <v>0</v>
      </c>
      <c r="N179" s="114">
        <f>'Flavor Groups'!N131</f>
        <v>0</v>
      </c>
      <c r="O179" s="173">
        <f>'Flavor Groups'!O131</f>
        <v>0</v>
      </c>
      <c r="P179" s="172">
        <f>'Flavor Groups'!P131</f>
        <v>0</v>
      </c>
      <c r="Q179" s="114">
        <f>'Flavor Groups'!Q131</f>
        <v>0</v>
      </c>
    </row>
    <row r="180" spans="2:17" s="55" customFormat="1">
      <c r="B180" s="508"/>
      <c r="C180" s="218" t="s">
        <v>105</v>
      </c>
      <c r="D180" s="135">
        <f>'Flavor Groups'!D132</f>
        <v>0</v>
      </c>
      <c r="E180" s="116">
        <f>'Flavor Groups'!E132</f>
        <v>0</v>
      </c>
      <c r="F180" s="114">
        <f>'Flavor Groups'!F132</f>
        <v>0</v>
      </c>
      <c r="G180" s="176">
        <f>'Flavor Groups'!G132</f>
        <v>0</v>
      </c>
      <c r="H180" s="115">
        <f>'Flavor Groups'!H132</f>
        <v>0</v>
      </c>
      <c r="I180" s="232">
        <f>'Flavor Groups'!I132</f>
        <v>0</v>
      </c>
      <c r="J180" s="233">
        <f>'Flavor Groups'!J132</f>
        <v>0</v>
      </c>
      <c r="K180" s="114">
        <f>'Flavor Groups'!K132</f>
        <v>0</v>
      </c>
      <c r="L180" s="175">
        <f>'Flavor Groups'!L132</f>
        <v>0</v>
      </c>
      <c r="M180" s="174">
        <f>'Flavor Groups'!M132</f>
        <v>0</v>
      </c>
      <c r="N180" s="114">
        <f>'Flavor Groups'!N132</f>
        <v>0</v>
      </c>
      <c r="O180" s="173">
        <f>'Flavor Groups'!O132</f>
        <v>0</v>
      </c>
      <c r="P180" s="172">
        <f>'Flavor Groups'!P132</f>
        <v>0</v>
      </c>
      <c r="Q180" s="114">
        <f>'Flavor Groups'!Q132</f>
        <v>0</v>
      </c>
    </row>
    <row r="181" spans="2:17" s="55" customFormat="1">
      <c r="B181" s="508"/>
      <c r="C181" s="218" t="s">
        <v>104</v>
      </c>
      <c r="D181" s="135">
        <f>'Flavor Groups'!D133</f>
        <v>0</v>
      </c>
      <c r="E181" s="116">
        <f>'Flavor Groups'!E133</f>
        <v>0</v>
      </c>
      <c r="F181" s="114">
        <f>'Flavor Groups'!F133</f>
        <v>0</v>
      </c>
      <c r="G181" s="176">
        <f>'Flavor Groups'!G133</f>
        <v>0</v>
      </c>
      <c r="H181" s="115">
        <f>'Flavor Groups'!H133</f>
        <v>0</v>
      </c>
      <c r="I181" s="232">
        <f>'Flavor Groups'!I133</f>
        <v>0</v>
      </c>
      <c r="J181" s="233">
        <f>'Flavor Groups'!J133</f>
        <v>0</v>
      </c>
      <c r="K181" s="114">
        <f>'Flavor Groups'!K133</f>
        <v>0</v>
      </c>
      <c r="L181" s="175">
        <f>'Flavor Groups'!L133</f>
        <v>0</v>
      </c>
      <c r="M181" s="174">
        <f>'Flavor Groups'!M133</f>
        <v>0</v>
      </c>
      <c r="N181" s="114">
        <f>'Flavor Groups'!N133</f>
        <v>0</v>
      </c>
      <c r="O181" s="173">
        <f>'Flavor Groups'!O133</f>
        <v>0</v>
      </c>
      <c r="P181" s="172">
        <f>'Flavor Groups'!P133</f>
        <v>0</v>
      </c>
      <c r="Q181" s="114">
        <f>'Flavor Groups'!Q133</f>
        <v>0</v>
      </c>
    </row>
    <row r="182" spans="2:17" s="55" customFormat="1" ht="15" thickBot="1">
      <c r="B182" s="509"/>
      <c r="C182" s="217" t="s">
        <v>103</v>
      </c>
      <c r="D182" s="134">
        <f>'Flavor Groups'!D134</f>
        <v>0</v>
      </c>
      <c r="E182" s="113">
        <f>'Flavor Groups'!E134</f>
        <v>0</v>
      </c>
      <c r="F182" s="111">
        <f>'Flavor Groups'!F134</f>
        <v>0</v>
      </c>
      <c r="G182" s="171">
        <f>'Flavor Groups'!G134</f>
        <v>0</v>
      </c>
      <c r="H182" s="112">
        <f>'Flavor Groups'!H134</f>
        <v>0</v>
      </c>
      <c r="I182" s="234">
        <f>'Flavor Groups'!I134</f>
        <v>0</v>
      </c>
      <c r="J182" s="235">
        <f>'Flavor Groups'!J134</f>
        <v>0</v>
      </c>
      <c r="K182" s="111">
        <f>'Flavor Groups'!K134</f>
        <v>0</v>
      </c>
      <c r="L182" s="170">
        <f>'Flavor Groups'!L134</f>
        <v>0</v>
      </c>
      <c r="M182" s="169">
        <f>'Flavor Groups'!M134</f>
        <v>0</v>
      </c>
      <c r="N182" s="111">
        <f>'Flavor Groups'!N134</f>
        <v>0</v>
      </c>
      <c r="O182" s="168">
        <f>'Flavor Groups'!O134</f>
        <v>0</v>
      </c>
      <c r="P182" s="167">
        <f>'Flavor Groups'!P134</f>
        <v>0</v>
      </c>
      <c r="Q182" s="111">
        <f>'Flavor Groups'!Q134</f>
        <v>0</v>
      </c>
    </row>
    <row r="183" spans="2:17" s="55" customFormat="1">
      <c r="B183" s="502" t="s">
        <v>102</v>
      </c>
      <c r="C183" s="120" t="s">
        <v>101</v>
      </c>
      <c r="D183" s="166">
        <f>'Cheddar Sharpness'!D53</f>
        <v>0</v>
      </c>
      <c r="E183" s="165">
        <f>'Cheddar Sharpness'!E53</f>
        <v>0</v>
      </c>
      <c r="F183" s="158">
        <f>'Cheddar Sharpness'!F53</f>
        <v>0</v>
      </c>
      <c r="G183" s="164">
        <f>'Cheddar Sharpness'!G53</f>
        <v>0</v>
      </c>
      <c r="H183" s="163">
        <f>'Cheddar Sharpness'!H53</f>
        <v>0</v>
      </c>
      <c r="I183" s="248">
        <f>'Cheddar Sharpness'!I53</f>
        <v>0</v>
      </c>
      <c r="J183" s="249">
        <f>'Cheddar Sharpness'!J53</f>
        <v>0</v>
      </c>
      <c r="K183" s="158">
        <f>'Cheddar Sharpness'!K53</f>
        <v>0</v>
      </c>
      <c r="L183" s="162">
        <f>'Cheddar Sharpness'!L53</f>
        <v>0</v>
      </c>
      <c r="M183" s="161">
        <f>'Cheddar Sharpness'!M53</f>
        <v>0</v>
      </c>
      <c r="N183" s="158">
        <f>'Cheddar Sharpness'!N53</f>
        <v>0</v>
      </c>
      <c r="O183" s="160">
        <f>'Cheddar Sharpness'!O53</f>
        <v>0</v>
      </c>
      <c r="P183" s="159">
        <f>'Cheddar Sharpness'!P53</f>
        <v>0</v>
      </c>
      <c r="Q183" s="158">
        <f>'Cheddar Sharpness'!Q53</f>
        <v>0</v>
      </c>
    </row>
    <row r="184" spans="2:17" s="55" customFormat="1">
      <c r="B184" s="503"/>
      <c r="C184" s="106" t="s">
        <v>100</v>
      </c>
      <c r="D184" s="157">
        <f>'Cheddar Sharpness'!D54</f>
        <v>0</v>
      </c>
      <c r="E184" s="156">
        <f>'Cheddar Sharpness'!E54</f>
        <v>0</v>
      </c>
      <c r="F184" s="149">
        <f>'Cheddar Sharpness'!F54</f>
        <v>0</v>
      </c>
      <c r="G184" s="155">
        <f>'Cheddar Sharpness'!G54</f>
        <v>0</v>
      </c>
      <c r="H184" s="154">
        <f>'Cheddar Sharpness'!H54</f>
        <v>0</v>
      </c>
      <c r="I184" s="250">
        <f>'Cheddar Sharpness'!I54</f>
        <v>0</v>
      </c>
      <c r="J184" s="251">
        <f>'Cheddar Sharpness'!J54</f>
        <v>0</v>
      </c>
      <c r="K184" s="149">
        <f>'Cheddar Sharpness'!K54</f>
        <v>0</v>
      </c>
      <c r="L184" s="153">
        <f>'Cheddar Sharpness'!L54</f>
        <v>0</v>
      </c>
      <c r="M184" s="152">
        <f>'Cheddar Sharpness'!M54</f>
        <v>0</v>
      </c>
      <c r="N184" s="149">
        <f>'Cheddar Sharpness'!N54</f>
        <v>0</v>
      </c>
      <c r="O184" s="151">
        <f>'Cheddar Sharpness'!O54</f>
        <v>0</v>
      </c>
      <c r="P184" s="150">
        <f>'Cheddar Sharpness'!P54</f>
        <v>0</v>
      </c>
      <c r="Q184" s="149">
        <f>'Cheddar Sharpness'!Q54</f>
        <v>0</v>
      </c>
    </row>
    <row r="185" spans="2:17" s="55" customFormat="1">
      <c r="B185" s="503"/>
      <c r="C185" s="106" t="s">
        <v>99</v>
      </c>
      <c r="D185" s="157">
        <f>'Cheddar Sharpness'!D55</f>
        <v>0</v>
      </c>
      <c r="E185" s="156">
        <f>'Cheddar Sharpness'!E55</f>
        <v>0</v>
      </c>
      <c r="F185" s="149">
        <f>'Cheddar Sharpness'!F55</f>
        <v>0</v>
      </c>
      <c r="G185" s="155">
        <f>'Cheddar Sharpness'!G55</f>
        <v>0</v>
      </c>
      <c r="H185" s="154">
        <f>'Cheddar Sharpness'!H55</f>
        <v>0</v>
      </c>
      <c r="I185" s="250">
        <f>'Cheddar Sharpness'!I55</f>
        <v>0</v>
      </c>
      <c r="J185" s="251">
        <f>'Cheddar Sharpness'!J55</f>
        <v>0</v>
      </c>
      <c r="K185" s="149">
        <f>'Cheddar Sharpness'!K55</f>
        <v>0</v>
      </c>
      <c r="L185" s="153">
        <f>'Cheddar Sharpness'!L55</f>
        <v>0</v>
      </c>
      <c r="M185" s="152">
        <f>'Cheddar Sharpness'!M55</f>
        <v>0</v>
      </c>
      <c r="N185" s="149">
        <f>'Cheddar Sharpness'!N55</f>
        <v>0</v>
      </c>
      <c r="O185" s="151">
        <f>'Cheddar Sharpness'!O55</f>
        <v>0</v>
      </c>
      <c r="P185" s="150">
        <f>'Cheddar Sharpness'!P55</f>
        <v>0</v>
      </c>
      <c r="Q185" s="149">
        <f>'Cheddar Sharpness'!Q55</f>
        <v>0</v>
      </c>
    </row>
    <row r="186" spans="2:17" s="55" customFormat="1">
      <c r="B186" s="503"/>
      <c r="C186" s="106" t="s">
        <v>98</v>
      </c>
      <c r="D186" s="157">
        <f>'Cheddar Sharpness'!D56</f>
        <v>0</v>
      </c>
      <c r="E186" s="156">
        <f>'Cheddar Sharpness'!E56</f>
        <v>0</v>
      </c>
      <c r="F186" s="149">
        <f>'Cheddar Sharpness'!F56</f>
        <v>0</v>
      </c>
      <c r="G186" s="155">
        <f>'Cheddar Sharpness'!G56</f>
        <v>0</v>
      </c>
      <c r="H186" s="154">
        <f>'Cheddar Sharpness'!H56</f>
        <v>0</v>
      </c>
      <c r="I186" s="250">
        <f>'Cheddar Sharpness'!I56</f>
        <v>0</v>
      </c>
      <c r="J186" s="251">
        <f>'Cheddar Sharpness'!J56</f>
        <v>0</v>
      </c>
      <c r="K186" s="149">
        <f>'Cheddar Sharpness'!K56</f>
        <v>0</v>
      </c>
      <c r="L186" s="153">
        <f>'Cheddar Sharpness'!L56</f>
        <v>0</v>
      </c>
      <c r="M186" s="152">
        <f>'Cheddar Sharpness'!M56</f>
        <v>0</v>
      </c>
      <c r="N186" s="149">
        <f>'Cheddar Sharpness'!N56</f>
        <v>0</v>
      </c>
      <c r="O186" s="151">
        <f>'Cheddar Sharpness'!O56</f>
        <v>0</v>
      </c>
      <c r="P186" s="150">
        <f>'Cheddar Sharpness'!P56</f>
        <v>0</v>
      </c>
      <c r="Q186" s="149">
        <f>'Cheddar Sharpness'!Q56</f>
        <v>0</v>
      </c>
    </row>
    <row r="187" spans="2:17" s="55" customFormat="1" ht="15" thickBot="1">
      <c r="B187" s="504"/>
      <c r="C187" s="105" t="s">
        <v>97</v>
      </c>
      <c r="D187" s="148">
        <f>'Cheddar Sharpness'!D57</f>
        <v>0</v>
      </c>
      <c r="E187" s="147">
        <f>'Cheddar Sharpness'!E57</f>
        <v>0</v>
      </c>
      <c r="F187" s="140">
        <f>'Cheddar Sharpness'!F57</f>
        <v>0</v>
      </c>
      <c r="G187" s="146">
        <f>'Cheddar Sharpness'!G57</f>
        <v>0</v>
      </c>
      <c r="H187" s="145">
        <f>'Cheddar Sharpness'!H57</f>
        <v>0</v>
      </c>
      <c r="I187" s="254">
        <f>'Cheddar Sharpness'!I57</f>
        <v>0</v>
      </c>
      <c r="J187" s="255">
        <f>'Cheddar Sharpness'!J57</f>
        <v>0</v>
      </c>
      <c r="K187" s="140">
        <f>'Cheddar Sharpness'!K57</f>
        <v>0</v>
      </c>
      <c r="L187" s="144">
        <f>'Cheddar Sharpness'!L57</f>
        <v>0</v>
      </c>
      <c r="M187" s="143">
        <f>'Cheddar Sharpness'!M57</f>
        <v>0</v>
      </c>
      <c r="N187" s="140">
        <f>'Cheddar Sharpness'!N57</f>
        <v>0</v>
      </c>
      <c r="O187" s="142">
        <f>'Cheddar Sharpness'!O57</f>
        <v>0</v>
      </c>
      <c r="P187" s="141">
        <f>'Cheddar Sharpness'!P57</f>
        <v>0</v>
      </c>
      <c r="Q187" s="140">
        <f>'Cheddar Sharpness'!Q57</f>
        <v>0</v>
      </c>
    </row>
    <row r="188" spans="2:17" s="55" customFormat="1">
      <c r="B188" s="505" t="s">
        <v>69</v>
      </c>
      <c r="C188" s="362" t="s">
        <v>294</v>
      </c>
      <c r="D188" s="317">
        <f>Size!D63</f>
        <v>413877.78421755321</v>
      </c>
      <c r="E188" s="318">
        <f>Size!E63</f>
        <v>301219.25026589655</v>
      </c>
      <c r="F188" s="321">
        <f>Size!F63</f>
        <v>2.6737366420474986</v>
      </c>
      <c r="G188" s="333">
        <f>Size!G63</f>
        <v>16.098554469533997</v>
      </c>
      <c r="H188" s="334">
        <f>Size!H63</f>
        <v>11.622345732749316</v>
      </c>
      <c r="I188" s="332">
        <f>Size!I63</f>
        <v>17.103116251250491</v>
      </c>
      <c r="J188" s="319">
        <f>Size!J63</f>
        <v>-6.4047674655405658</v>
      </c>
      <c r="K188" s="321">
        <f>Size!K63</f>
        <v>-0.27245189497708</v>
      </c>
      <c r="L188" s="337">
        <f>Size!L63</f>
        <v>7078599.8572827782</v>
      </c>
      <c r="M188" s="340">
        <f>Size!M63</f>
        <v>4430236.1414430765</v>
      </c>
      <c r="N188" s="321">
        <f>Size!N63</f>
        <v>1.672820132274923</v>
      </c>
      <c r="O188" s="329">
        <f>Size!O63</f>
        <v>2611558.0499926126</v>
      </c>
      <c r="P188" s="320">
        <f>Size!P63</f>
        <v>1662689.6041958812</v>
      </c>
      <c r="Q188" s="321">
        <f>Size!Q63</f>
        <v>1.7522867490864649</v>
      </c>
    </row>
    <row r="189" spans="2:17" s="55" customFormat="1">
      <c r="B189" s="506"/>
      <c r="C189" s="362" t="s">
        <v>295</v>
      </c>
      <c r="D189" s="157">
        <f>Size!D64</f>
        <v>162295.99003514557</v>
      </c>
      <c r="E189" s="357">
        <f>Size!E64</f>
        <v>-26.023914690536913</v>
      </c>
      <c r="F189" s="325">
        <f>Size!F64</f>
        <v>-1.6032276865773318E-4</v>
      </c>
      <c r="G189" s="313">
        <f>Size!G64</f>
        <v>6.3128076340390544</v>
      </c>
      <c r="H189" s="335">
        <f>Size!H64</f>
        <v>-0.13665688079770089</v>
      </c>
      <c r="I189" s="315">
        <f>Size!I64</f>
        <v>10.930540724409305</v>
      </c>
      <c r="J189" s="358">
        <f>Size!J64</f>
        <v>0.95465831556191283</v>
      </c>
      <c r="K189" s="325">
        <f>Size!K64</f>
        <v>9.5696628772934139E-2</v>
      </c>
      <c r="L189" s="338">
        <f>Size!L64</f>
        <v>1773982.9284874853</v>
      </c>
      <c r="M189" s="359">
        <f>Size!M64</f>
        <v>154677.60495663434</v>
      </c>
      <c r="N189" s="325">
        <f>Size!N64</f>
        <v>9.5520963655800289E-2</v>
      </c>
      <c r="O189" s="360">
        <f>Size!O64</f>
        <v>463985.61254851479</v>
      </c>
      <c r="P189" s="361">
        <f>Size!P64</f>
        <v>15710.149884990125</v>
      </c>
      <c r="Q189" s="325">
        <f>Size!Q64</f>
        <v>3.5045750199319201E-2</v>
      </c>
    </row>
    <row r="190" spans="2:17" s="55" customFormat="1">
      <c r="B190" s="506"/>
      <c r="C190" s="100" t="s">
        <v>96</v>
      </c>
      <c r="D190" s="157">
        <f>Size!D65</f>
        <v>1219524.3831899969</v>
      </c>
      <c r="E190" s="322">
        <f>Size!E65</f>
        <v>-84195.143983643036</v>
      </c>
      <c r="F190" s="325">
        <f>Size!F65</f>
        <v>-6.4580718650560823E-2</v>
      </c>
      <c r="G190" s="313">
        <f>Size!G65</f>
        <v>47.435693478510629</v>
      </c>
      <c r="H190" s="335">
        <f>Size!H65</f>
        <v>-4.3643835609760657</v>
      </c>
      <c r="I190" s="315">
        <f>Size!I65</f>
        <v>8.3500320149056257</v>
      </c>
      <c r="J190" s="323">
        <f>Size!J65</f>
        <v>-0.41940302856391298</v>
      </c>
      <c r="K190" s="325">
        <f>Size!K65</f>
        <v>-4.7825547083131185E-2</v>
      </c>
      <c r="L190" s="338">
        <f>Size!L65</f>
        <v>10183067.642594511</v>
      </c>
      <c r="M190" s="341">
        <f>Size!M65</f>
        <v>-1249816.0658575445</v>
      </c>
      <c r="N190" s="325">
        <f>Size!N65</f>
        <v>-0.1093176575332071</v>
      </c>
      <c r="O190" s="330">
        <f>Size!O65</f>
        <v>2434616.8540751655</v>
      </c>
      <c r="P190" s="324">
        <f>Size!P65</f>
        <v>-170120.98083287291</v>
      </c>
      <c r="Q190" s="325">
        <f>Size!Q65</f>
        <v>-6.5312131821081768E-2</v>
      </c>
    </row>
    <row r="191" spans="2:17" s="55" customFormat="1">
      <c r="B191" s="506"/>
      <c r="C191" s="100" t="s">
        <v>95</v>
      </c>
      <c r="D191" s="157">
        <f>Size!D66</f>
        <v>407173.24363038287</v>
      </c>
      <c r="E191" s="322">
        <f>Size!E66</f>
        <v>-71669.888636279269</v>
      </c>
      <c r="F191" s="325">
        <f>Size!F66</f>
        <v>-0.14967300104529252</v>
      </c>
      <c r="G191" s="313">
        <f>Size!G66</f>
        <v>15.83776875947272</v>
      </c>
      <c r="H191" s="335">
        <f>Size!H66</f>
        <v>-3.1878810250446215</v>
      </c>
      <c r="I191" s="315">
        <f>Size!I66</f>
        <v>6.8606070839882376</v>
      </c>
      <c r="J191" s="323">
        <f>Size!J66</f>
        <v>-0.10752644680434909</v>
      </c>
      <c r="K191" s="325">
        <f>Size!K66</f>
        <v>-1.5431169097030571E-2</v>
      </c>
      <c r="L191" s="338">
        <f>Size!L66</f>
        <v>2793455.6396610732</v>
      </c>
      <c r="M191" s="341">
        <f>Size!M66</f>
        <v>-543187.24627600471</v>
      </c>
      <c r="N191" s="325">
        <f>Size!N66</f>
        <v>-0.16279454075393313</v>
      </c>
      <c r="O191" s="330">
        <f>Size!O66</f>
        <v>542427.86502476269</v>
      </c>
      <c r="P191" s="324">
        <f>Size!P66</f>
        <v>-95733.389785774518</v>
      </c>
      <c r="Q191" s="325">
        <f>Size!Q66</f>
        <v>-0.15001441887003414</v>
      </c>
    </row>
    <row r="192" spans="2:17" s="55" customFormat="1">
      <c r="B192" s="506"/>
      <c r="C192" s="100" t="s">
        <v>94</v>
      </c>
      <c r="D192" s="157">
        <f>Size!D67</f>
        <v>84065.883941983455</v>
      </c>
      <c r="E192" s="322">
        <f>Size!E67</f>
        <v>-73256.024482094566</v>
      </c>
      <c r="F192" s="325">
        <f>Size!F67</f>
        <v>-0.46564413828889695</v>
      </c>
      <c r="G192" s="313">
        <f>Size!G67</f>
        <v>3.2699005920988662</v>
      </c>
      <c r="H192" s="335">
        <f>Size!H67</f>
        <v>-2.9808970729735571</v>
      </c>
      <c r="I192" s="315">
        <f>Size!I67</f>
        <v>6.4806166662354245</v>
      </c>
      <c r="J192" s="323">
        <f>Size!J67</f>
        <v>1.0245019040836434</v>
      </c>
      <c r="K192" s="325">
        <f>Size!K67</f>
        <v>0.18777132607078825</v>
      </c>
      <c r="L192" s="338">
        <f>Size!L67</f>
        <v>544798.7685362309</v>
      </c>
      <c r="M192" s="341">
        <f>Size!M67</f>
        <v>-313567.61842627183</v>
      </c>
      <c r="N192" s="325">
        <f>Size!N67</f>
        <v>-0.36530742954170436</v>
      </c>
      <c r="O192" s="330">
        <f>Size!O67</f>
        <v>83866.189666343475</v>
      </c>
      <c r="P192" s="324">
        <f>Size!P67</f>
        <v>-73141.614778748451</v>
      </c>
      <c r="Q192" s="325">
        <f>Size!Q67</f>
        <v>-0.46584700064592782</v>
      </c>
    </row>
    <row r="193" spans="2:17" s="55" customFormat="1" ht="15" thickBot="1">
      <c r="B193" s="507"/>
      <c r="C193" s="95" t="s">
        <v>93</v>
      </c>
      <c r="D193" s="148">
        <f>Size!D68</f>
        <v>5289.3303532600403</v>
      </c>
      <c r="E193" s="147">
        <f>Size!E68</f>
        <v>106.70644474029541</v>
      </c>
      <c r="F193" s="328">
        <f>Size!F68</f>
        <v>2.0589270343325528E-2</v>
      </c>
      <c r="G193" s="314">
        <f>Size!G68</f>
        <v>0.20573844754749437</v>
      </c>
      <c r="H193" s="336">
        <f>Size!H68</f>
        <v>-1.8031958949021876E-4</v>
      </c>
      <c r="I193" s="316">
        <f>Size!I68</f>
        <v>4.0655844202515912</v>
      </c>
      <c r="J193" s="326">
        <f>Size!J68</f>
        <v>-1.7150787095173925E-2</v>
      </c>
      <c r="K193" s="328">
        <f>Size!K68</f>
        <v>-4.2008080916713809E-3</v>
      </c>
      <c r="L193" s="339">
        <f>Size!L68</f>
        <v>21504.219077777863</v>
      </c>
      <c r="M193" s="342">
        <f>Size!M68</f>
        <v>344.93798002719996</v>
      </c>
      <c r="N193" s="328">
        <f>Size!N68</f>
        <v>1.6301970678194194E-2</v>
      </c>
      <c r="O193" s="331">
        <f>Size!O68</f>
        <v>2644.6651766300201</v>
      </c>
      <c r="P193" s="327">
        <f>Size!P68</f>
        <v>57.883274912834167</v>
      </c>
      <c r="Q193" s="328">
        <f>Size!Q68</f>
        <v>2.2376557866903839E-2</v>
      </c>
    </row>
    <row r="194" spans="2:17" s="55" customFormat="1">
      <c r="B194" s="499" t="s">
        <v>92</v>
      </c>
      <c r="C194" s="120" t="s">
        <v>189</v>
      </c>
      <c r="D194" s="129">
        <f>Variety!D493</f>
        <v>0</v>
      </c>
      <c r="E194" s="128">
        <f>Variety!E493</f>
        <v>0</v>
      </c>
      <c r="F194" s="127">
        <f>Variety!F493</f>
        <v>0</v>
      </c>
      <c r="G194" s="133">
        <f>Variety!G493</f>
        <v>0</v>
      </c>
      <c r="H194" s="132">
        <f>Variety!H493</f>
        <v>0</v>
      </c>
      <c r="I194" s="256">
        <f>Variety!I493</f>
        <v>0</v>
      </c>
      <c r="J194" s="257">
        <f>Variety!J493</f>
        <v>0</v>
      </c>
      <c r="K194" s="127">
        <f>Variety!K493</f>
        <v>0</v>
      </c>
      <c r="L194" s="131">
        <f>Variety!L493</f>
        <v>0</v>
      </c>
      <c r="M194" s="130">
        <f>Variety!M493</f>
        <v>0</v>
      </c>
      <c r="N194" s="127">
        <f>Variety!N493</f>
        <v>0</v>
      </c>
      <c r="O194" s="129">
        <f>Variety!O493</f>
        <v>0</v>
      </c>
      <c r="P194" s="128">
        <f>Variety!P493</f>
        <v>0</v>
      </c>
      <c r="Q194" s="127">
        <f>Variety!Q493</f>
        <v>0</v>
      </c>
    </row>
    <row r="195" spans="2:17" s="55" customFormat="1">
      <c r="B195" s="500"/>
      <c r="C195" s="120" t="s">
        <v>176</v>
      </c>
      <c r="D195" s="124">
        <f>Variety!D494</f>
        <v>0</v>
      </c>
      <c r="E195" s="88">
        <f>Variety!E494</f>
        <v>0</v>
      </c>
      <c r="F195" s="87">
        <f>Variety!F494</f>
        <v>0</v>
      </c>
      <c r="G195" s="126">
        <f>Variety!G494</f>
        <v>0</v>
      </c>
      <c r="H195" s="90">
        <f>Variety!H494</f>
        <v>0</v>
      </c>
      <c r="I195" s="258">
        <f>Variety!I494</f>
        <v>0</v>
      </c>
      <c r="J195" s="259">
        <f>Variety!J494</f>
        <v>0</v>
      </c>
      <c r="K195" s="87">
        <f>Variety!K494</f>
        <v>0</v>
      </c>
      <c r="L195" s="125">
        <f>Variety!L494</f>
        <v>0</v>
      </c>
      <c r="M195" s="89">
        <f>Variety!M494</f>
        <v>0</v>
      </c>
      <c r="N195" s="87">
        <f>Variety!N494</f>
        <v>0</v>
      </c>
      <c r="O195" s="124">
        <f>Variety!O494</f>
        <v>0</v>
      </c>
      <c r="P195" s="88">
        <f>Variety!P494</f>
        <v>0</v>
      </c>
      <c r="Q195" s="87">
        <f>Variety!Q494</f>
        <v>0</v>
      </c>
    </row>
    <row r="196" spans="2:17" s="55" customFormat="1">
      <c r="B196" s="500"/>
      <c r="C196" s="120" t="s">
        <v>171</v>
      </c>
      <c r="D196" s="124">
        <f>Variety!D495</f>
        <v>0</v>
      </c>
      <c r="E196" s="88">
        <f>Variety!E495</f>
        <v>0</v>
      </c>
      <c r="F196" s="87">
        <f>Variety!F495</f>
        <v>0</v>
      </c>
      <c r="G196" s="126">
        <f>Variety!G495</f>
        <v>0</v>
      </c>
      <c r="H196" s="90">
        <f>Variety!H495</f>
        <v>0</v>
      </c>
      <c r="I196" s="258">
        <f>Variety!I495</f>
        <v>0</v>
      </c>
      <c r="J196" s="259">
        <f>Variety!J495</f>
        <v>0</v>
      </c>
      <c r="K196" s="87">
        <f>Variety!K495</f>
        <v>0</v>
      </c>
      <c r="L196" s="125">
        <f>Variety!L495</f>
        <v>0</v>
      </c>
      <c r="M196" s="89">
        <f>Variety!M495</f>
        <v>0</v>
      </c>
      <c r="N196" s="87">
        <f>Variety!N495</f>
        <v>0</v>
      </c>
      <c r="O196" s="124">
        <f>Variety!O495</f>
        <v>0</v>
      </c>
      <c r="P196" s="88">
        <f>Variety!P495</f>
        <v>0</v>
      </c>
      <c r="Q196" s="87">
        <f>Variety!Q495</f>
        <v>0</v>
      </c>
    </row>
    <row r="197" spans="2:17" s="55" customFormat="1">
      <c r="B197" s="500"/>
      <c r="C197" s="120" t="s">
        <v>173</v>
      </c>
      <c r="D197" s="124">
        <f>Variety!D496</f>
        <v>0</v>
      </c>
      <c r="E197" s="88">
        <f>Variety!E496</f>
        <v>0</v>
      </c>
      <c r="F197" s="87">
        <f>Variety!F496</f>
        <v>0</v>
      </c>
      <c r="G197" s="126">
        <f>Variety!G496</f>
        <v>0</v>
      </c>
      <c r="H197" s="90">
        <f>Variety!H496</f>
        <v>0</v>
      </c>
      <c r="I197" s="258">
        <f>Variety!I496</f>
        <v>0</v>
      </c>
      <c r="J197" s="259">
        <f>Variety!J496</f>
        <v>0</v>
      </c>
      <c r="K197" s="87">
        <f>Variety!K496</f>
        <v>0</v>
      </c>
      <c r="L197" s="125">
        <f>Variety!L496</f>
        <v>0</v>
      </c>
      <c r="M197" s="89">
        <f>Variety!M496</f>
        <v>0</v>
      </c>
      <c r="N197" s="87">
        <f>Variety!N496</f>
        <v>0</v>
      </c>
      <c r="O197" s="124">
        <f>Variety!O496</f>
        <v>0</v>
      </c>
      <c r="P197" s="88">
        <f>Variety!P496</f>
        <v>0</v>
      </c>
      <c r="Q197" s="87">
        <f>Variety!Q496</f>
        <v>0</v>
      </c>
    </row>
    <row r="198" spans="2:17" s="55" customFormat="1">
      <c r="B198" s="500"/>
      <c r="C198" s="120" t="s">
        <v>169</v>
      </c>
      <c r="D198" s="124">
        <f>Variety!D497</f>
        <v>0</v>
      </c>
      <c r="E198" s="88">
        <f>Variety!E497</f>
        <v>0</v>
      </c>
      <c r="F198" s="87">
        <f>Variety!F497</f>
        <v>0</v>
      </c>
      <c r="G198" s="126">
        <f>Variety!G497</f>
        <v>0</v>
      </c>
      <c r="H198" s="90">
        <f>Variety!H497</f>
        <v>0</v>
      </c>
      <c r="I198" s="258">
        <f>Variety!I497</f>
        <v>0</v>
      </c>
      <c r="J198" s="259">
        <f>Variety!J497</f>
        <v>0</v>
      </c>
      <c r="K198" s="87">
        <f>Variety!K497</f>
        <v>0</v>
      </c>
      <c r="L198" s="125">
        <f>Variety!L497</f>
        <v>0</v>
      </c>
      <c r="M198" s="89">
        <f>Variety!M497</f>
        <v>0</v>
      </c>
      <c r="N198" s="87">
        <f>Variety!N497</f>
        <v>0</v>
      </c>
      <c r="O198" s="124">
        <f>Variety!O497</f>
        <v>0</v>
      </c>
      <c r="P198" s="88">
        <f>Variety!P497</f>
        <v>0</v>
      </c>
      <c r="Q198" s="87">
        <f>Variety!Q497</f>
        <v>0</v>
      </c>
    </row>
    <row r="199" spans="2:17" s="55" customFormat="1">
      <c r="B199" s="500"/>
      <c r="C199" s="120" t="s">
        <v>233</v>
      </c>
      <c r="D199" s="124">
        <f>Variety!D498</f>
        <v>0</v>
      </c>
      <c r="E199" s="88">
        <f>Variety!E498</f>
        <v>0</v>
      </c>
      <c r="F199" s="87">
        <f>Variety!F498</f>
        <v>0</v>
      </c>
      <c r="G199" s="126">
        <f>Variety!G498</f>
        <v>0</v>
      </c>
      <c r="H199" s="90">
        <f>Variety!H498</f>
        <v>0</v>
      </c>
      <c r="I199" s="258">
        <f>Variety!I498</f>
        <v>0</v>
      </c>
      <c r="J199" s="259">
        <f>Variety!J498</f>
        <v>0</v>
      </c>
      <c r="K199" s="87">
        <f>Variety!K498</f>
        <v>0</v>
      </c>
      <c r="L199" s="125">
        <f>Variety!L498</f>
        <v>0</v>
      </c>
      <c r="M199" s="89">
        <f>Variety!M498</f>
        <v>0</v>
      </c>
      <c r="N199" s="87">
        <f>Variety!N498</f>
        <v>0</v>
      </c>
      <c r="O199" s="124">
        <f>Variety!O498</f>
        <v>0</v>
      </c>
      <c r="P199" s="88">
        <f>Variety!P498</f>
        <v>0</v>
      </c>
      <c r="Q199" s="87">
        <f>Variety!Q498</f>
        <v>0</v>
      </c>
    </row>
    <row r="200" spans="2:17" s="55" customFormat="1">
      <c r="B200" s="500"/>
      <c r="C200" s="120" t="s">
        <v>153</v>
      </c>
      <c r="D200" s="124">
        <f>Variety!D499</f>
        <v>0</v>
      </c>
      <c r="E200" s="88">
        <f>Variety!E499</f>
        <v>0</v>
      </c>
      <c r="F200" s="87">
        <f>Variety!F499</f>
        <v>0</v>
      </c>
      <c r="G200" s="126">
        <f>Variety!G499</f>
        <v>0</v>
      </c>
      <c r="H200" s="90">
        <f>Variety!H499</f>
        <v>0</v>
      </c>
      <c r="I200" s="258">
        <f>Variety!I499</f>
        <v>0</v>
      </c>
      <c r="J200" s="259">
        <f>Variety!J499</f>
        <v>0</v>
      </c>
      <c r="K200" s="87">
        <f>Variety!K499</f>
        <v>0</v>
      </c>
      <c r="L200" s="125">
        <f>Variety!L499</f>
        <v>0</v>
      </c>
      <c r="M200" s="89">
        <f>Variety!M499</f>
        <v>0</v>
      </c>
      <c r="N200" s="87">
        <f>Variety!N499</f>
        <v>0</v>
      </c>
      <c r="O200" s="124">
        <f>Variety!O499</f>
        <v>0</v>
      </c>
      <c r="P200" s="88">
        <f>Variety!P499</f>
        <v>0</v>
      </c>
      <c r="Q200" s="87">
        <f>Variety!Q499</f>
        <v>0</v>
      </c>
    </row>
    <row r="201" spans="2:17" s="55" customFormat="1">
      <c r="B201" s="500"/>
      <c r="C201" s="120" t="s">
        <v>234</v>
      </c>
      <c r="D201" s="124">
        <f>Variety!D500</f>
        <v>0</v>
      </c>
      <c r="E201" s="88">
        <f>Variety!E500</f>
        <v>0</v>
      </c>
      <c r="F201" s="87">
        <f>Variety!F500</f>
        <v>0</v>
      </c>
      <c r="G201" s="126">
        <f>Variety!G500</f>
        <v>0</v>
      </c>
      <c r="H201" s="90">
        <f>Variety!H500</f>
        <v>0</v>
      </c>
      <c r="I201" s="258">
        <f>Variety!I500</f>
        <v>0</v>
      </c>
      <c r="J201" s="259">
        <f>Variety!J500</f>
        <v>0</v>
      </c>
      <c r="K201" s="87">
        <f>Variety!K500</f>
        <v>0</v>
      </c>
      <c r="L201" s="125">
        <f>Variety!L500</f>
        <v>0</v>
      </c>
      <c r="M201" s="89">
        <f>Variety!M500</f>
        <v>0</v>
      </c>
      <c r="N201" s="87">
        <f>Variety!N500</f>
        <v>0</v>
      </c>
      <c r="O201" s="124">
        <f>Variety!O500</f>
        <v>0</v>
      </c>
      <c r="P201" s="88">
        <f>Variety!P500</f>
        <v>0</v>
      </c>
      <c r="Q201" s="87">
        <f>Variety!Q500</f>
        <v>0</v>
      </c>
    </row>
    <row r="202" spans="2:17" s="55" customFormat="1">
      <c r="B202" s="500"/>
      <c r="C202" s="120" t="s">
        <v>235</v>
      </c>
      <c r="D202" s="124">
        <f>Variety!D501</f>
        <v>0</v>
      </c>
      <c r="E202" s="88">
        <f>Variety!E501</f>
        <v>0</v>
      </c>
      <c r="F202" s="87">
        <f>Variety!F501</f>
        <v>0</v>
      </c>
      <c r="G202" s="126">
        <f>Variety!G501</f>
        <v>0</v>
      </c>
      <c r="H202" s="90">
        <f>Variety!H501</f>
        <v>0</v>
      </c>
      <c r="I202" s="258">
        <f>Variety!I501</f>
        <v>0</v>
      </c>
      <c r="J202" s="259">
        <f>Variety!J501</f>
        <v>0</v>
      </c>
      <c r="K202" s="87">
        <f>Variety!K501</f>
        <v>0</v>
      </c>
      <c r="L202" s="125">
        <f>Variety!L501</f>
        <v>0</v>
      </c>
      <c r="M202" s="89">
        <f>Variety!M501</f>
        <v>0</v>
      </c>
      <c r="N202" s="87">
        <f>Variety!N501</f>
        <v>0</v>
      </c>
      <c r="O202" s="124">
        <f>Variety!O501</f>
        <v>0</v>
      </c>
      <c r="P202" s="88">
        <f>Variety!P501</f>
        <v>0</v>
      </c>
      <c r="Q202" s="87">
        <f>Variety!Q501</f>
        <v>0</v>
      </c>
    </row>
    <row r="203" spans="2:17" s="55" customFormat="1">
      <c r="B203" s="500"/>
      <c r="C203" s="120" t="s">
        <v>236</v>
      </c>
      <c r="D203" s="124">
        <f>Variety!D502</f>
        <v>111.38652103748457</v>
      </c>
      <c r="E203" s="88">
        <f>Variety!E502</f>
        <v>-2326.7272628023507</v>
      </c>
      <c r="F203" s="87">
        <f>Variety!F502</f>
        <v>-0.95431446974469758</v>
      </c>
      <c r="G203" s="126">
        <f>Variety!G502</f>
        <v>4.3325881322281157E-3</v>
      </c>
      <c r="H203" s="90">
        <f>Variety!H502</f>
        <v>-9.2539844320888728E-2</v>
      </c>
      <c r="I203" s="258">
        <f>Variety!I502</f>
        <v>21.320287793066218</v>
      </c>
      <c r="J203" s="259">
        <f>Variety!J502</f>
        <v>-0.99728675007311196</v>
      </c>
      <c r="K203" s="87">
        <f>Variety!K502</f>
        <v>-4.4686161936879874E-2</v>
      </c>
      <c r="L203" s="125">
        <f>Variety!L502</f>
        <v>2374.7926847875956</v>
      </c>
      <c r="M203" s="89">
        <f>Variety!M502</f>
        <v>-52037.993430713424</v>
      </c>
      <c r="N203" s="87">
        <f>Variety!N502</f>
        <v>-0.95635598074785833</v>
      </c>
      <c r="O203" s="124">
        <f>Variety!O502</f>
        <v>2374.9791265988179</v>
      </c>
      <c r="P203" s="88">
        <f>Variety!P502</f>
        <v>-49610.389398770763</v>
      </c>
      <c r="Q203" s="87">
        <f>Variety!Q502</f>
        <v>-0.95431446974469758</v>
      </c>
    </row>
    <row r="204" spans="2:17" s="55" customFormat="1">
      <c r="B204" s="500"/>
      <c r="C204" s="120" t="s">
        <v>160</v>
      </c>
      <c r="D204" s="124">
        <f>Variety!D503</f>
        <v>0</v>
      </c>
      <c r="E204" s="88">
        <f>Variety!E503</f>
        <v>0</v>
      </c>
      <c r="F204" s="87">
        <f>Variety!F503</f>
        <v>0</v>
      </c>
      <c r="G204" s="126">
        <f>Variety!G503</f>
        <v>0</v>
      </c>
      <c r="H204" s="90">
        <f>Variety!H503</f>
        <v>0</v>
      </c>
      <c r="I204" s="258">
        <f>Variety!I503</f>
        <v>0</v>
      </c>
      <c r="J204" s="259">
        <f>Variety!J503</f>
        <v>0</v>
      </c>
      <c r="K204" s="87">
        <f>Variety!K503</f>
        <v>0</v>
      </c>
      <c r="L204" s="125">
        <f>Variety!L503</f>
        <v>0</v>
      </c>
      <c r="M204" s="89">
        <f>Variety!M503</f>
        <v>0</v>
      </c>
      <c r="N204" s="87">
        <f>Variety!N503</f>
        <v>0</v>
      </c>
      <c r="O204" s="124">
        <f>Variety!O503</f>
        <v>0</v>
      </c>
      <c r="P204" s="88">
        <f>Variety!P503</f>
        <v>0</v>
      </c>
      <c r="Q204" s="87">
        <f>Variety!Q503</f>
        <v>0</v>
      </c>
    </row>
    <row r="205" spans="2:17" s="55" customFormat="1">
      <c r="B205" s="500"/>
      <c r="C205" s="120" t="s">
        <v>155</v>
      </c>
      <c r="D205" s="124">
        <f>Variety!D504</f>
        <v>0</v>
      </c>
      <c r="E205" s="88">
        <f>Variety!E504</f>
        <v>0</v>
      </c>
      <c r="F205" s="87">
        <f>Variety!F504</f>
        <v>0</v>
      </c>
      <c r="G205" s="126">
        <f>Variety!G504</f>
        <v>0</v>
      </c>
      <c r="H205" s="90">
        <f>Variety!H504</f>
        <v>0</v>
      </c>
      <c r="I205" s="258">
        <f>Variety!I504</f>
        <v>0</v>
      </c>
      <c r="J205" s="259">
        <f>Variety!J504</f>
        <v>0</v>
      </c>
      <c r="K205" s="87">
        <f>Variety!K504</f>
        <v>0</v>
      </c>
      <c r="L205" s="125">
        <f>Variety!L504</f>
        <v>0</v>
      </c>
      <c r="M205" s="89">
        <f>Variety!M504</f>
        <v>0</v>
      </c>
      <c r="N205" s="87">
        <f>Variety!N504</f>
        <v>0</v>
      </c>
      <c r="O205" s="124">
        <f>Variety!O504</f>
        <v>0</v>
      </c>
      <c r="P205" s="88">
        <f>Variety!P504</f>
        <v>0</v>
      </c>
      <c r="Q205" s="87">
        <f>Variety!Q504</f>
        <v>0</v>
      </c>
    </row>
    <row r="206" spans="2:17" s="55" customFormat="1">
      <c r="B206" s="500"/>
      <c r="C206" s="120" t="s">
        <v>168</v>
      </c>
      <c r="D206" s="124">
        <f>Variety!D505</f>
        <v>0</v>
      </c>
      <c r="E206" s="88">
        <f>Variety!E505</f>
        <v>0</v>
      </c>
      <c r="F206" s="87">
        <f>Variety!F505</f>
        <v>0</v>
      </c>
      <c r="G206" s="126">
        <f>Variety!G505</f>
        <v>0</v>
      </c>
      <c r="H206" s="90">
        <f>Variety!H505</f>
        <v>0</v>
      </c>
      <c r="I206" s="258">
        <f>Variety!I505</f>
        <v>0</v>
      </c>
      <c r="J206" s="259">
        <f>Variety!J505</f>
        <v>0</v>
      </c>
      <c r="K206" s="87">
        <f>Variety!K505</f>
        <v>0</v>
      </c>
      <c r="L206" s="125">
        <f>Variety!L505</f>
        <v>0</v>
      </c>
      <c r="M206" s="89">
        <f>Variety!M505</f>
        <v>0</v>
      </c>
      <c r="N206" s="87">
        <f>Variety!N505</f>
        <v>0</v>
      </c>
      <c r="O206" s="124">
        <f>Variety!O505</f>
        <v>0</v>
      </c>
      <c r="P206" s="88">
        <f>Variety!P505</f>
        <v>0</v>
      </c>
      <c r="Q206" s="87">
        <f>Variety!Q505</f>
        <v>0</v>
      </c>
    </row>
    <row r="207" spans="2:17" s="55" customFormat="1">
      <c r="B207" s="500"/>
      <c r="C207" s="120" t="s">
        <v>157</v>
      </c>
      <c r="D207" s="124">
        <f>Variety!D506</f>
        <v>0</v>
      </c>
      <c r="E207" s="88">
        <f>Variety!E506</f>
        <v>0</v>
      </c>
      <c r="F207" s="87">
        <f>Variety!F506</f>
        <v>0</v>
      </c>
      <c r="G207" s="126">
        <f>Variety!G506</f>
        <v>0</v>
      </c>
      <c r="H207" s="90">
        <f>Variety!H506</f>
        <v>0</v>
      </c>
      <c r="I207" s="258">
        <f>Variety!I506</f>
        <v>0</v>
      </c>
      <c r="J207" s="259">
        <f>Variety!J506</f>
        <v>0</v>
      </c>
      <c r="K207" s="87">
        <f>Variety!K506</f>
        <v>0</v>
      </c>
      <c r="L207" s="125">
        <f>Variety!L506</f>
        <v>0</v>
      </c>
      <c r="M207" s="89">
        <f>Variety!M506</f>
        <v>0</v>
      </c>
      <c r="N207" s="87">
        <f>Variety!N506</f>
        <v>0</v>
      </c>
      <c r="O207" s="124">
        <f>Variety!O506</f>
        <v>0</v>
      </c>
      <c r="P207" s="88">
        <f>Variety!P506</f>
        <v>0</v>
      </c>
      <c r="Q207" s="87">
        <f>Variety!Q506</f>
        <v>0</v>
      </c>
    </row>
    <row r="208" spans="2:17" s="55" customFormat="1">
      <c r="B208" s="500"/>
      <c r="C208" s="120" t="s">
        <v>178</v>
      </c>
      <c r="D208" s="124">
        <f>Variety!D507</f>
        <v>0</v>
      </c>
      <c r="E208" s="88">
        <f>Variety!E507</f>
        <v>0</v>
      </c>
      <c r="F208" s="87">
        <f>Variety!F507</f>
        <v>0</v>
      </c>
      <c r="G208" s="126">
        <f>Variety!G507</f>
        <v>0</v>
      </c>
      <c r="H208" s="90">
        <f>Variety!H507</f>
        <v>0</v>
      </c>
      <c r="I208" s="258">
        <f>Variety!I507</f>
        <v>0</v>
      </c>
      <c r="J208" s="259">
        <f>Variety!J507</f>
        <v>0</v>
      </c>
      <c r="K208" s="87">
        <f>Variety!K507</f>
        <v>0</v>
      </c>
      <c r="L208" s="125">
        <f>Variety!L507</f>
        <v>0</v>
      </c>
      <c r="M208" s="89">
        <f>Variety!M507</f>
        <v>0</v>
      </c>
      <c r="N208" s="87">
        <f>Variety!N507</f>
        <v>0</v>
      </c>
      <c r="O208" s="124">
        <f>Variety!O507</f>
        <v>0</v>
      </c>
      <c r="P208" s="88">
        <f>Variety!P507</f>
        <v>0</v>
      </c>
      <c r="Q208" s="87">
        <f>Variety!Q507</f>
        <v>0</v>
      </c>
    </row>
    <row r="209" spans="2:17" s="55" customFormat="1">
      <c r="B209" s="500"/>
      <c r="C209" s="120" t="s">
        <v>154</v>
      </c>
      <c r="D209" s="124">
        <f>Variety!D508</f>
        <v>0</v>
      </c>
      <c r="E209" s="88">
        <f>Variety!E508</f>
        <v>0</v>
      </c>
      <c r="F209" s="87">
        <f>Variety!F508</f>
        <v>0</v>
      </c>
      <c r="G209" s="126">
        <f>Variety!G508</f>
        <v>0</v>
      </c>
      <c r="H209" s="90">
        <f>Variety!H508</f>
        <v>0</v>
      </c>
      <c r="I209" s="258">
        <f>Variety!I508</f>
        <v>0</v>
      </c>
      <c r="J209" s="259">
        <f>Variety!J508</f>
        <v>0</v>
      </c>
      <c r="K209" s="87">
        <f>Variety!K508</f>
        <v>0</v>
      </c>
      <c r="L209" s="125">
        <f>Variety!L508</f>
        <v>0</v>
      </c>
      <c r="M209" s="89">
        <f>Variety!M508</f>
        <v>0</v>
      </c>
      <c r="N209" s="87">
        <f>Variety!N508</f>
        <v>0</v>
      </c>
      <c r="O209" s="124">
        <f>Variety!O508</f>
        <v>0</v>
      </c>
      <c r="P209" s="88">
        <f>Variety!P508</f>
        <v>0</v>
      </c>
      <c r="Q209" s="87">
        <f>Variety!Q508</f>
        <v>0</v>
      </c>
    </row>
    <row r="210" spans="2:17" s="55" customFormat="1">
      <c r="B210" s="500"/>
      <c r="C210" s="120" t="s">
        <v>237</v>
      </c>
      <c r="D210" s="124">
        <f>Variety!D509</f>
        <v>0</v>
      </c>
      <c r="E210" s="88">
        <f>Variety!E509</f>
        <v>0</v>
      </c>
      <c r="F210" s="87">
        <f>Variety!F509</f>
        <v>0</v>
      </c>
      <c r="G210" s="126">
        <f>Variety!G509</f>
        <v>0</v>
      </c>
      <c r="H210" s="90">
        <f>Variety!H509</f>
        <v>0</v>
      </c>
      <c r="I210" s="258">
        <f>Variety!I509</f>
        <v>0</v>
      </c>
      <c r="J210" s="259">
        <f>Variety!J509</f>
        <v>0</v>
      </c>
      <c r="K210" s="87">
        <f>Variety!K509</f>
        <v>0</v>
      </c>
      <c r="L210" s="125">
        <f>Variety!L509</f>
        <v>0</v>
      </c>
      <c r="M210" s="89">
        <f>Variety!M509</f>
        <v>0</v>
      </c>
      <c r="N210" s="87">
        <f>Variety!N509</f>
        <v>0</v>
      </c>
      <c r="O210" s="124">
        <f>Variety!O509</f>
        <v>0</v>
      </c>
      <c r="P210" s="88">
        <f>Variety!P509</f>
        <v>0</v>
      </c>
      <c r="Q210" s="87">
        <f>Variety!Q509</f>
        <v>0</v>
      </c>
    </row>
    <row r="211" spans="2:17" s="55" customFormat="1">
      <c r="B211" s="500"/>
      <c r="C211" s="120" t="s">
        <v>183</v>
      </c>
      <c r="D211" s="124">
        <f>Variety!D510</f>
        <v>0</v>
      </c>
      <c r="E211" s="88">
        <f>Variety!E510</f>
        <v>0</v>
      </c>
      <c r="F211" s="87">
        <f>Variety!F510</f>
        <v>0</v>
      </c>
      <c r="G211" s="126">
        <f>Variety!G510</f>
        <v>0</v>
      </c>
      <c r="H211" s="90">
        <f>Variety!H510</f>
        <v>0</v>
      </c>
      <c r="I211" s="258">
        <f>Variety!I510</f>
        <v>0</v>
      </c>
      <c r="J211" s="259">
        <f>Variety!J510</f>
        <v>0</v>
      </c>
      <c r="K211" s="87">
        <f>Variety!K510</f>
        <v>0</v>
      </c>
      <c r="L211" s="125">
        <f>Variety!L510</f>
        <v>0</v>
      </c>
      <c r="M211" s="89">
        <f>Variety!M510</f>
        <v>0</v>
      </c>
      <c r="N211" s="87">
        <f>Variety!N510</f>
        <v>0</v>
      </c>
      <c r="O211" s="124">
        <f>Variety!O510</f>
        <v>0</v>
      </c>
      <c r="P211" s="88">
        <f>Variety!P510</f>
        <v>0</v>
      </c>
      <c r="Q211" s="87">
        <f>Variety!Q510</f>
        <v>0</v>
      </c>
    </row>
    <row r="212" spans="2:17" s="55" customFormat="1">
      <c r="B212" s="500"/>
      <c r="C212" s="120" t="s">
        <v>167</v>
      </c>
      <c r="D212" s="124">
        <f>Variety!D511</f>
        <v>0</v>
      </c>
      <c r="E212" s="88">
        <f>Variety!E511</f>
        <v>0</v>
      </c>
      <c r="F212" s="87">
        <f>Variety!F511</f>
        <v>0</v>
      </c>
      <c r="G212" s="126">
        <f>Variety!G511</f>
        <v>0</v>
      </c>
      <c r="H212" s="90">
        <f>Variety!H511</f>
        <v>0</v>
      </c>
      <c r="I212" s="258">
        <f>Variety!I511</f>
        <v>0</v>
      </c>
      <c r="J212" s="259">
        <f>Variety!J511</f>
        <v>0</v>
      </c>
      <c r="K212" s="87">
        <f>Variety!K511</f>
        <v>0</v>
      </c>
      <c r="L212" s="125">
        <f>Variety!L511</f>
        <v>0</v>
      </c>
      <c r="M212" s="89">
        <f>Variety!M511</f>
        <v>0</v>
      </c>
      <c r="N212" s="87">
        <f>Variety!N511</f>
        <v>0</v>
      </c>
      <c r="O212" s="124">
        <f>Variety!O511</f>
        <v>0</v>
      </c>
      <c r="P212" s="88">
        <f>Variety!P511</f>
        <v>0</v>
      </c>
      <c r="Q212" s="87">
        <f>Variety!Q511</f>
        <v>0</v>
      </c>
    </row>
    <row r="213" spans="2:17" s="55" customFormat="1">
      <c r="B213" s="500"/>
      <c r="C213" s="120" t="s">
        <v>187</v>
      </c>
      <c r="D213" s="124">
        <f>Variety!D512</f>
        <v>0</v>
      </c>
      <c r="E213" s="88">
        <f>Variety!E512</f>
        <v>0</v>
      </c>
      <c r="F213" s="87">
        <f>Variety!F512</f>
        <v>0</v>
      </c>
      <c r="G213" s="126">
        <f>Variety!G512</f>
        <v>0</v>
      </c>
      <c r="H213" s="90">
        <f>Variety!H512</f>
        <v>0</v>
      </c>
      <c r="I213" s="258">
        <f>Variety!I512</f>
        <v>0</v>
      </c>
      <c r="J213" s="259">
        <f>Variety!J512</f>
        <v>0</v>
      </c>
      <c r="K213" s="87">
        <f>Variety!K512</f>
        <v>0</v>
      </c>
      <c r="L213" s="125">
        <f>Variety!L512</f>
        <v>0</v>
      </c>
      <c r="M213" s="89">
        <f>Variety!M512</f>
        <v>0</v>
      </c>
      <c r="N213" s="87">
        <f>Variety!N512</f>
        <v>0</v>
      </c>
      <c r="O213" s="124">
        <f>Variety!O512</f>
        <v>0</v>
      </c>
      <c r="P213" s="88">
        <f>Variety!P512</f>
        <v>0</v>
      </c>
      <c r="Q213" s="87">
        <f>Variety!Q512</f>
        <v>0</v>
      </c>
    </row>
    <row r="214" spans="2:17" s="55" customFormat="1">
      <c r="B214" s="500"/>
      <c r="C214" s="120" t="s">
        <v>165</v>
      </c>
      <c r="D214" s="124">
        <f>Variety!D513</f>
        <v>0</v>
      </c>
      <c r="E214" s="88">
        <f>Variety!E513</f>
        <v>0</v>
      </c>
      <c r="F214" s="87">
        <f>Variety!F513</f>
        <v>0</v>
      </c>
      <c r="G214" s="126">
        <f>Variety!G513</f>
        <v>0</v>
      </c>
      <c r="H214" s="90">
        <f>Variety!H513</f>
        <v>0</v>
      </c>
      <c r="I214" s="258">
        <f>Variety!I513</f>
        <v>0</v>
      </c>
      <c r="J214" s="259">
        <f>Variety!J513</f>
        <v>0</v>
      </c>
      <c r="K214" s="87">
        <f>Variety!K513</f>
        <v>0</v>
      </c>
      <c r="L214" s="125">
        <f>Variety!L513</f>
        <v>0</v>
      </c>
      <c r="M214" s="89">
        <f>Variety!M513</f>
        <v>0</v>
      </c>
      <c r="N214" s="87">
        <f>Variety!N513</f>
        <v>0</v>
      </c>
      <c r="O214" s="124">
        <f>Variety!O513</f>
        <v>0</v>
      </c>
      <c r="P214" s="88">
        <f>Variety!P513</f>
        <v>0</v>
      </c>
      <c r="Q214" s="87">
        <f>Variety!Q513</f>
        <v>0</v>
      </c>
    </row>
    <row r="215" spans="2:17" s="55" customFormat="1">
      <c r="B215" s="500"/>
      <c r="C215" s="120" t="s">
        <v>238</v>
      </c>
      <c r="D215" s="124">
        <f>Variety!D514</f>
        <v>0</v>
      </c>
      <c r="E215" s="88">
        <f>Variety!E514</f>
        <v>0</v>
      </c>
      <c r="F215" s="87">
        <f>Variety!F514</f>
        <v>0</v>
      </c>
      <c r="G215" s="126">
        <f>Variety!G514</f>
        <v>0</v>
      </c>
      <c r="H215" s="90">
        <f>Variety!H514</f>
        <v>0</v>
      </c>
      <c r="I215" s="258">
        <f>Variety!I514</f>
        <v>0</v>
      </c>
      <c r="J215" s="259">
        <f>Variety!J514</f>
        <v>0</v>
      </c>
      <c r="K215" s="87">
        <f>Variety!K514</f>
        <v>0</v>
      </c>
      <c r="L215" s="125">
        <f>Variety!L514</f>
        <v>0</v>
      </c>
      <c r="M215" s="89">
        <f>Variety!M514</f>
        <v>0</v>
      </c>
      <c r="N215" s="87">
        <f>Variety!N514</f>
        <v>0</v>
      </c>
      <c r="O215" s="124">
        <f>Variety!O514</f>
        <v>0</v>
      </c>
      <c r="P215" s="88">
        <f>Variety!P514</f>
        <v>0</v>
      </c>
      <c r="Q215" s="87">
        <f>Variety!Q514</f>
        <v>0</v>
      </c>
    </row>
    <row r="216" spans="2:17" s="55" customFormat="1">
      <c r="B216" s="500"/>
      <c r="C216" s="120" t="s">
        <v>184</v>
      </c>
      <c r="D216" s="124">
        <f>Variety!D515</f>
        <v>0</v>
      </c>
      <c r="E216" s="88">
        <f>Variety!E515</f>
        <v>0</v>
      </c>
      <c r="F216" s="87">
        <f>Variety!F515</f>
        <v>0</v>
      </c>
      <c r="G216" s="126">
        <f>Variety!G515</f>
        <v>0</v>
      </c>
      <c r="H216" s="90">
        <f>Variety!H515</f>
        <v>0</v>
      </c>
      <c r="I216" s="258">
        <f>Variety!I515</f>
        <v>0</v>
      </c>
      <c r="J216" s="259">
        <f>Variety!J515</f>
        <v>0</v>
      </c>
      <c r="K216" s="87">
        <f>Variety!K515</f>
        <v>0</v>
      </c>
      <c r="L216" s="125">
        <f>Variety!L515</f>
        <v>0</v>
      </c>
      <c r="M216" s="89">
        <f>Variety!M515</f>
        <v>0</v>
      </c>
      <c r="N216" s="87">
        <f>Variety!N515</f>
        <v>0</v>
      </c>
      <c r="O216" s="124">
        <f>Variety!O515</f>
        <v>0</v>
      </c>
      <c r="P216" s="88">
        <f>Variety!P515</f>
        <v>0</v>
      </c>
      <c r="Q216" s="87">
        <f>Variety!Q515</f>
        <v>0</v>
      </c>
    </row>
    <row r="217" spans="2:17" s="55" customFormat="1">
      <c r="B217" s="500"/>
      <c r="C217" s="120" t="s">
        <v>170</v>
      </c>
      <c r="D217" s="124">
        <f>Variety!D516</f>
        <v>0</v>
      </c>
      <c r="E217" s="88">
        <f>Variety!E516</f>
        <v>0</v>
      </c>
      <c r="F217" s="87">
        <f>Variety!F516</f>
        <v>0</v>
      </c>
      <c r="G217" s="126">
        <f>Variety!G516</f>
        <v>0</v>
      </c>
      <c r="H217" s="90">
        <f>Variety!H516</f>
        <v>0</v>
      </c>
      <c r="I217" s="258">
        <f>Variety!I516</f>
        <v>0</v>
      </c>
      <c r="J217" s="259">
        <f>Variety!J516</f>
        <v>0</v>
      </c>
      <c r="K217" s="87">
        <f>Variety!K516</f>
        <v>0</v>
      </c>
      <c r="L217" s="125">
        <f>Variety!L516</f>
        <v>0</v>
      </c>
      <c r="M217" s="89">
        <f>Variety!M516</f>
        <v>0</v>
      </c>
      <c r="N217" s="87">
        <f>Variety!N516</f>
        <v>0</v>
      </c>
      <c r="O217" s="124">
        <f>Variety!O516</f>
        <v>0</v>
      </c>
      <c r="P217" s="88">
        <f>Variety!P516</f>
        <v>0</v>
      </c>
      <c r="Q217" s="87">
        <f>Variety!Q516</f>
        <v>0</v>
      </c>
    </row>
    <row r="218" spans="2:17" s="55" customFormat="1">
      <c r="B218" s="500"/>
      <c r="C218" s="120" t="s">
        <v>174</v>
      </c>
      <c r="D218" s="124">
        <f>Variety!D517</f>
        <v>0</v>
      </c>
      <c r="E218" s="88">
        <f>Variety!E517</f>
        <v>0</v>
      </c>
      <c r="F218" s="87">
        <f>Variety!F517</f>
        <v>0</v>
      </c>
      <c r="G218" s="126">
        <f>Variety!G517</f>
        <v>0</v>
      </c>
      <c r="H218" s="90">
        <f>Variety!H517</f>
        <v>0</v>
      </c>
      <c r="I218" s="258">
        <f>Variety!I517</f>
        <v>0</v>
      </c>
      <c r="J218" s="259">
        <f>Variety!J517</f>
        <v>0</v>
      </c>
      <c r="K218" s="87">
        <f>Variety!K517</f>
        <v>0</v>
      </c>
      <c r="L218" s="125">
        <f>Variety!L517</f>
        <v>0</v>
      </c>
      <c r="M218" s="89">
        <f>Variety!M517</f>
        <v>0</v>
      </c>
      <c r="N218" s="87">
        <f>Variety!N517</f>
        <v>0</v>
      </c>
      <c r="O218" s="124">
        <f>Variety!O517</f>
        <v>0</v>
      </c>
      <c r="P218" s="88">
        <f>Variety!P517</f>
        <v>0</v>
      </c>
      <c r="Q218" s="87">
        <f>Variety!Q517</f>
        <v>0</v>
      </c>
    </row>
    <row r="219" spans="2:17" s="55" customFormat="1">
      <c r="B219" s="500"/>
      <c r="C219" s="120" t="s">
        <v>182</v>
      </c>
      <c r="D219" s="124">
        <f>Variety!D518</f>
        <v>0</v>
      </c>
      <c r="E219" s="88">
        <f>Variety!E518</f>
        <v>0</v>
      </c>
      <c r="F219" s="87">
        <f>Variety!F518</f>
        <v>0</v>
      </c>
      <c r="G219" s="126">
        <f>Variety!G518</f>
        <v>0</v>
      </c>
      <c r="H219" s="90">
        <f>Variety!H518</f>
        <v>0</v>
      </c>
      <c r="I219" s="258">
        <f>Variety!I518</f>
        <v>0</v>
      </c>
      <c r="J219" s="259">
        <f>Variety!J518</f>
        <v>0</v>
      </c>
      <c r="K219" s="87">
        <f>Variety!K518</f>
        <v>0</v>
      </c>
      <c r="L219" s="125">
        <f>Variety!L518</f>
        <v>0</v>
      </c>
      <c r="M219" s="89">
        <f>Variety!M518</f>
        <v>0</v>
      </c>
      <c r="N219" s="87">
        <f>Variety!N518</f>
        <v>0</v>
      </c>
      <c r="O219" s="124">
        <f>Variety!O518</f>
        <v>0</v>
      </c>
      <c r="P219" s="88">
        <f>Variety!P518</f>
        <v>0</v>
      </c>
      <c r="Q219" s="87">
        <f>Variety!Q518</f>
        <v>0</v>
      </c>
    </row>
    <row r="220" spans="2:17" s="55" customFormat="1">
      <c r="B220" s="500"/>
      <c r="C220" s="120" t="s">
        <v>172</v>
      </c>
      <c r="D220" s="124">
        <f>Variety!D519</f>
        <v>0</v>
      </c>
      <c r="E220" s="88">
        <f>Variety!E519</f>
        <v>0</v>
      </c>
      <c r="F220" s="87">
        <f>Variety!F519</f>
        <v>0</v>
      </c>
      <c r="G220" s="126">
        <f>Variety!G519</f>
        <v>0</v>
      </c>
      <c r="H220" s="90">
        <f>Variety!H519</f>
        <v>0</v>
      </c>
      <c r="I220" s="258">
        <f>Variety!I519</f>
        <v>0</v>
      </c>
      <c r="J220" s="259">
        <f>Variety!J519</f>
        <v>0</v>
      </c>
      <c r="K220" s="87">
        <f>Variety!K519</f>
        <v>0</v>
      </c>
      <c r="L220" s="125">
        <f>Variety!L519</f>
        <v>0</v>
      </c>
      <c r="M220" s="89">
        <f>Variety!M519</f>
        <v>0</v>
      </c>
      <c r="N220" s="87">
        <f>Variety!N519</f>
        <v>0</v>
      </c>
      <c r="O220" s="124">
        <f>Variety!O519</f>
        <v>0</v>
      </c>
      <c r="P220" s="88">
        <f>Variety!P519</f>
        <v>0</v>
      </c>
      <c r="Q220" s="87">
        <f>Variety!Q519</f>
        <v>0</v>
      </c>
    </row>
    <row r="221" spans="2:17" s="55" customFormat="1">
      <c r="B221" s="500"/>
      <c r="C221" s="120" t="s">
        <v>162</v>
      </c>
      <c r="D221" s="124">
        <f>Variety!D520</f>
        <v>0</v>
      </c>
      <c r="E221" s="88">
        <f>Variety!E520</f>
        <v>0</v>
      </c>
      <c r="F221" s="87">
        <f>Variety!F520</f>
        <v>0</v>
      </c>
      <c r="G221" s="126">
        <f>Variety!G520</f>
        <v>0</v>
      </c>
      <c r="H221" s="90">
        <f>Variety!H520</f>
        <v>0</v>
      </c>
      <c r="I221" s="258">
        <f>Variety!I520</f>
        <v>0</v>
      </c>
      <c r="J221" s="259">
        <f>Variety!J520</f>
        <v>0</v>
      </c>
      <c r="K221" s="87">
        <f>Variety!K520</f>
        <v>0</v>
      </c>
      <c r="L221" s="125">
        <f>Variety!L520</f>
        <v>0</v>
      </c>
      <c r="M221" s="89">
        <f>Variety!M520</f>
        <v>0</v>
      </c>
      <c r="N221" s="87">
        <f>Variety!N520</f>
        <v>0</v>
      </c>
      <c r="O221" s="124">
        <f>Variety!O520</f>
        <v>0</v>
      </c>
      <c r="P221" s="88">
        <f>Variety!P520</f>
        <v>0</v>
      </c>
      <c r="Q221" s="87">
        <f>Variety!Q520</f>
        <v>0</v>
      </c>
    </row>
    <row r="222" spans="2:17" s="55" customFormat="1">
      <c r="B222" s="500"/>
      <c r="C222" s="120" t="s">
        <v>188</v>
      </c>
      <c r="D222" s="124">
        <f>Variety!D521</f>
        <v>0</v>
      </c>
      <c r="E222" s="88">
        <f>Variety!E521</f>
        <v>0</v>
      </c>
      <c r="F222" s="87">
        <f>Variety!F521</f>
        <v>0</v>
      </c>
      <c r="G222" s="126">
        <f>Variety!G521</f>
        <v>0</v>
      </c>
      <c r="H222" s="90">
        <f>Variety!H521</f>
        <v>0</v>
      </c>
      <c r="I222" s="258">
        <f>Variety!I521</f>
        <v>0</v>
      </c>
      <c r="J222" s="259">
        <f>Variety!J521</f>
        <v>0</v>
      </c>
      <c r="K222" s="87">
        <f>Variety!K521</f>
        <v>0</v>
      </c>
      <c r="L222" s="125">
        <f>Variety!L521</f>
        <v>0</v>
      </c>
      <c r="M222" s="89">
        <f>Variety!M521</f>
        <v>0</v>
      </c>
      <c r="N222" s="87">
        <f>Variety!N521</f>
        <v>0</v>
      </c>
      <c r="O222" s="124">
        <f>Variety!O521</f>
        <v>0</v>
      </c>
      <c r="P222" s="88">
        <f>Variety!P521</f>
        <v>0</v>
      </c>
      <c r="Q222" s="87">
        <f>Variety!Q521</f>
        <v>0</v>
      </c>
    </row>
    <row r="223" spans="2:17" s="55" customFormat="1">
      <c r="B223" s="500"/>
      <c r="C223" s="120" t="s">
        <v>179</v>
      </c>
      <c r="D223" s="124">
        <f>Variety!D522</f>
        <v>0</v>
      </c>
      <c r="E223" s="88">
        <f>Variety!E522</f>
        <v>0</v>
      </c>
      <c r="F223" s="87">
        <f>Variety!F522</f>
        <v>0</v>
      </c>
      <c r="G223" s="126">
        <f>Variety!G522</f>
        <v>0</v>
      </c>
      <c r="H223" s="90">
        <f>Variety!H522</f>
        <v>0</v>
      </c>
      <c r="I223" s="258">
        <f>Variety!I522</f>
        <v>0</v>
      </c>
      <c r="J223" s="259">
        <f>Variety!J522</f>
        <v>0</v>
      </c>
      <c r="K223" s="87">
        <f>Variety!K522</f>
        <v>0</v>
      </c>
      <c r="L223" s="125">
        <f>Variety!L522</f>
        <v>0</v>
      </c>
      <c r="M223" s="89">
        <f>Variety!M522</f>
        <v>0</v>
      </c>
      <c r="N223" s="87">
        <f>Variety!N522</f>
        <v>0</v>
      </c>
      <c r="O223" s="124">
        <f>Variety!O522</f>
        <v>0</v>
      </c>
      <c r="P223" s="88">
        <f>Variety!P522</f>
        <v>0</v>
      </c>
      <c r="Q223" s="87">
        <f>Variety!Q522</f>
        <v>0</v>
      </c>
    </row>
    <row r="224" spans="2:17" s="55" customFormat="1">
      <c r="B224" s="500"/>
      <c r="C224" s="120" t="s">
        <v>158</v>
      </c>
      <c r="D224" s="124">
        <f>Variety!D523</f>
        <v>0</v>
      </c>
      <c r="E224" s="88">
        <f>Variety!E523</f>
        <v>0</v>
      </c>
      <c r="F224" s="87">
        <f>Variety!F523</f>
        <v>0</v>
      </c>
      <c r="G224" s="126">
        <f>Variety!G523</f>
        <v>0</v>
      </c>
      <c r="H224" s="90">
        <f>Variety!H523</f>
        <v>0</v>
      </c>
      <c r="I224" s="258">
        <f>Variety!I523</f>
        <v>0</v>
      </c>
      <c r="J224" s="259">
        <f>Variety!J523</f>
        <v>0</v>
      </c>
      <c r="K224" s="87">
        <f>Variety!K523</f>
        <v>0</v>
      </c>
      <c r="L224" s="125">
        <f>Variety!L523</f>
        <v>0</v>
      </c>
      <c r="M224" s="89">
        <f>Variety!M523</f>
        <v>0</v>
      </c>
      <c r="N224" s="87">
        <f>Variety!N523</f>
        <v>0</v>
      </c>
      <c r="O224" s="124">
        <f>Variety!O523</f>
        <v>0</v>
      </c>
      <c r="P224" s="88">
        <f>Variety!P523</f>
        <v>0</v>
      </c>
      <c r="Q224" s="87">
        <f>Variety!Q523</f>
        <v>0</v>
      </c>
    </row>
    <row r="225" spans="2:17" s="55" customFormat="1">
      <c r="B225" s="500"/>
      <c r="C225" s="120" t="s">
        <v>156</v>
      </c>
      <c r="D225" s="124">
        <f>Variety!D524</f>
        <v>0</v>
      </c>
      <c r="E225" s="88">
        <f>Variety!E524</f>
        <v>0</v>
      </c>
      <c r="F225" s="87">
        <f>Variety!F524</f>
        <v>0</v>
      </c>
      <c r="G225" s="126">
        <f>Variety!G524</f>
        <v>0</v>
      </c>
      <c r="H225" s="90">
        <f>Variety!H524</f>
        <v>0</v>
      </c>
      <c r="I225" s="258">
        <f>Variety!I524</f>
        <v>0</v>
      </c>
      <c r="J225" s="259">
        <f>Variety!J524</f>
        <v>0</v>
      </c>
      <c r="K225" s="87">
        <f>Variety!K524</f>
        <v>0</v>
      </c>
      <c r="L225" s="125">
        <f>Variety!L524</f>
        <v>0</v>
      </c>
      <c r="M225" s="89">
        <f>Variety!M524</f>
        <v>0</v>
      </c>
      <c r="N225" s="87">
        <f>Variety!N524</f>
        <v>0</v>
      </c>
      <c r="O225" s="124">
        <f>Variety!O524</f>
        <v>0</v>
      </c>
      <c r="P225" s="88">
        <f>Variety!P524</f>
        <v>0</v>
      </c>
      <c r="Q225" s="87">
        <f>Variety!Q524</f>
        <v>0</v>
      </c>
    </row>
    <row r="226" spans="2:17" s="55" customFormat="1">
      <c r="B226" s="500"/>
      <c r="C226" s="120" t="s">
        <v>166</v>
      </c>
      <c r="D226" s="124">
        <f>Variety!D525</f>
        <v>0</v>
      </c>
      <c r="E226" s="88">
        <f>Variety!E525</f>
        <v>0</v>
      </c>
      <c r="F226" s="87">
        <f>Variety!F525</f>
        <v>0</v>
      </c>
      <c r="G226" s="126">
        <f>Variety!G525</f>
        <v>0</v>
      </c>
      <c r="H226" s="90">
        <f>Variety!H525</f>
        <v>0</v>
      </c>
      <c r="I226" s="258">
        <f>Variety!I525</f>
        <v>0</v>
      </c>
      <c r="J226" s="259">
        <f>Variety!J525</f>
        <v>0</v>
      </c>
      <c r="K226" s="87">
        <f>Variety!K525</f>
        <v>0</v>
      </c>
      <c r="L226" s="125">
        <f>Variety!L525</f>
        <v>0</v>
      </c>
      <c r="M226" s="89">
        <f>Variety!M525</f>
        <v>0</v>
      </c>
      <c r="N226" s="87">
        <f>Variety!N525</f>
        <v>0</v>
      </c>
      <c r="O226" s="124">
        <f>Variety!O525</f>
        <v>0</v>
      </c>
      <c r="P226" s="88">
        <f>Variety!P525</f>
        <v>0</v>
      </c>
      <c r="Q226" s="87">
        <f>Variety!Q525</f>
        <v>0</v>
      </c>
    </row>
    <row r="227" spans="2:17" s="55" customFormat="1">
      <c r="B227" s="500"/>
      <c r="C227" s="120" t="s">
        <v>186</v>
      </c>
      <c r="D227" s="124">
        <f>Variety!D526</f>
        <v>0</v>
      </c>
      <c r="E227" s="88">
        <f>Variety!E526</f>
        <v>0</v>
      </c>
      <c r="F227" s="87">
        <f>Variety!F526</f>
        <v>0</v>
      </c>
      <c r="G227" s="126">
        <f>Variety!G526</f>
        <v>0</v>
      </c>
      <c r="H227" s="90">
        <f>Variety!H526</f>
        <v>0</v>
      </c>
      <c r="I227" s="258">
        <f>Variety!I526</f>
        <v>0</v>
      </c>
      <c r="J227" s="259">
        <f>Variety!J526</f>
        <v>0</v>
      </c>
      <c r="K227" s="87">
        <f>Variety!K526</f>
        <v>0</v>
      </c>
      <c r="L227" s="125">
        <f>Variety!L526</f>
        <v>0</v>
      </c>
      <c r="M227" s="89">
        <f>Variety!M526</f>
        <v>0</v>
      </c>
      <c r="N227" s="87">
        <f>Variety!N526</f>
        <v>0</v>
      </c>
      <c r="O227" s="124">
        <f>Variety!O526</f>
        <v>0</v>
      </c>
      <c r="P227" s="88">
        <f>Variety!P526</f>
        <v>0</v>
      </c>
      <c r="Q227" s="87">
        <f>Variety!Q526</f>
        <v>0</v>
      </c>
    </row>
    <row r="228" spans="2:17" s="55" customFormat="1">
      <c r="B228" s="500"/>
      <c r="C228" s="120" t="s">
        <v>181</v>
      </c>
      <c r="D228" s="124">
        <f>Variety!D527</f>
        <v>0</v>
      </c>
      <c r="E228" s="88">
        <f>Variety!E527</f>
        <v>0</v>
      </c>
      <c r="F228" s="87">
        <f>Variety!F527</f>
        <v>0</v>
      </c>
      <c r="G228" s="126">
        <f>Variety!G527</f>
        <v>0</v>
      </c>
      <c r="H228" s="90">
        <f>Variety!H527</f>
        <v>0</v>
      </c>
      <c r="I228" s="258">
        <f>Variety!I527</f>
        <v>0</v>
      </c>
      <c r="J228" s="259">
        <f>Variety!J527</f>
        <v>0</v>
      </c>
      <c r="K228" s="87">
        <f>Variety!K527</f>
        <v>0</v>
      </c>
      <c r="L228" s="125">
        <f>Variety!L527</f>
        <v>0</v>
      </c>
      <c r="M228" s="89">
        <f>Variety!M527</f>
        <v>0</v>
      </c>
      <c r="N228" s="87">
        <f>Variety!N527</f>
        <v>0</v>
      </c>
      <c r="O228" s="124">
        <f>Variety!O527</f>
        <v>0</v>
      </c>
      <c r="P228" s="88">
        <f>Variety!P527</f>
        <v>0</v>
      </c>
      <c r="Q228" s="87">
        <f>Variety!Q527</f>
        <v>0</v>
      </c>
    </row>
    <row r="229" spans="2:17" s="55" customFormat="1">
      <c r="B229" s="500"/>
      <c r="C229" s="120" t="s">
        <v>159</v>
      </c>
      <c r="D229" s="124">
        <f>Variety!D528</f>
        <v>0</v>
      </c>
      <c r="E229" s="88">
        <f>Variety!E528</f>
        <v>0</v>
      </c>
      <c r="F229" s="87">
        <f>Variety!F528</f>
        <v>0</v>
      </c>
      <c r="G229" s="126">
        <f>Variety!G528</f>
        <v>0</v>
      </c>
      <c r="H229" s="90">
        <f>Variety!H528</f>
        <v>0</v>
      </c>
      <c r="I229" s="258">
        <f>Variety!I528</f>
        <v>0</v>
      </c>
      <c r="J229" s="259">
        <f>Variety!J528</f>
        <v>0</v>
      </c>
      <c r="K229" s="87">
        <f>Variety!K528</f>
        <v>0</v>
      </c>
      <c r="L229" s="125">
        <f>Variety!L528</f>
        <v>0</v>
      </c>
      <c r="M229" s="89">
        <f>Variety!M528</f>
        <v>0</v>
      </c>
      <c r="N229" s="87">
        <f>Variety!N528</f>
        <v>0</v>
      </c>
      <c r="O229" s="124">
        <f>Variety!O528</f>
        <v>0</v>
      </c>
      <c r="P229" s="88">
        <f>Variety!P528</f>
        <v>0</v>
      </c>
      <c r="Q229" s="87">
        <f>Variety!Q528</f>
        <v>0</v>
      </c>
    </row>
    <row r="230" spans="2:17" s="55" customFormat="1">
      <c r="B230" s="500"/>
      <c r="C230" s="120" t="s">
        <v>161</v>
      </c>
      <c r="D230" s="124">
        <f>Variety!D529</f>
        <v>0</v>
      </c>
      <c r="E230" s="88">
        <f>Variety!E529</f>
        <v>0</v>
      </c>
      <c r="F230" s="87">
        <f>Variety!F529</f>
        <v>0</v>
      </c>
      <c r="G230" s="126">
        <f>Variety!G529</f>
        <v>0</v>
      </c>
      <c r="H230" s="90">
        <f>Variety!H529</f>
        <v>0</v>
      </c>
      <c r="I230" s="258">
        <f>Variety!I529</f>
        <v>0</v>
      </c>
      <c r="J230" s="259">
        <f>Variety!J529</f>
        <v>0</v>
      </c>
      <c r="K230" s="87">
        <f>Variety!K529</f>
        <v>0</v>
      </c>
      <c r="L230" s="125">
        <f>Variety!L529</f>
        <v>0</v>
      </c>
      <c r="M230" s="89">
        <f>Variety!M529</f>
        <v>0</v>
      </c>
      <c r="N230" s="87">
        <f>Variety!N529</f>
        <v>0</v>
      </c>
      <c r="O230" s="124">
        <f>Variety!O529</f>
        <v>0</v>
      </c>
      <c r="P230" s="88">
        <f>Variety!P529</f>
        <v>0</v>
      </c>
      <c r="Q230" s="87">
        <f>Variety!Q529</f>
        <v>0</v>
      </c>
    </row>
    <row r="231" spans="2:17" s="55" customFormat="1">
      <c r="B231" s="500"/>
      <c r="C231" s="120" t="s">
        <v>177</v>
      </c>
      <c r="D231" s="124">
        <f>Variety!D530</f>
        <v>0</v>
      </c>
      <c r="E231" s="88">
        <f>Variety!E530</f>
        <v>0</v>
      </c>
      <c r="F231" s="87">
        <f>Variety!F530</f>
        <v>0</v>
      </c>
      <c r="G231" s="126">
        <f>Variety!G530</f>
        <v>0</v>
      </c>
      <c r="H231" s="90">
        <f>Variety!H530</f>
        <v>0</v>
      </c>
      <c r="I231" s="258">
        <f>Variety!I530</f>
        <v>0</v>
      </c>
      <c r="J231" s="259">
        <f>Variety!J530</f>
        <v>0</v>
      </c>
      <c r="K231" s="87">
        <f>Variety!K530</f>
        <v>0</v>
      </c>
      <c r="L231" s="125">
        <f>Variety!L530</f>
        <v>0</v>
      </c>
      <c r="M231" s="89">
        <f>Variety!M530</f>
        <v>0</v>
      </c>
      <c r="N231" s="87">
        <f>Variety!N530</f>
        <v>0</v>
      </c>
      <c r="O231" s="124">
        <f>Variety!O530</f>
        <v>0</v>
      </c>
      <c r="P231" s="88">
        <f>Variety!P530</f>
        <v>0</v>
      </c>
      <c r="Q231" s="87">
        <f>Variety!Q530</f>
        <v>0</v>
      </c>
    </row>
    <row r="232" spans="2:17" s="55" customFormat="1">
      <c r="B232" s="500"/>
      <c r="C232" s="120" t="s">
        <v>164</v>
      </c>
      <c r="D232" s="124">
        <f>Variety!D531</f>
        <v>0</v>
      </c>
      <c r="E232" s="88">
        <f>Variety!E531</f>
        <v>0</v>
      </c>
      <c r="F232" s="87">
        <f>Variety!F531</f>
        <v>0</v>
      </c>
      <c r="G232" s="126">
        <f>Variety!G531</f>
        <v>0</v>
      </c>
      <c r="H232" s="90">
        <f>Variety!H531</f>
        <v>0</v>
      </c>
      <c r="I232" s="258">
        <f>Variety!I531</f>
        <v>0</v>
      </c>
      <c r="J232" s="259">
        <f>Variety!J531</f>
        <v>0</v>
      </c>
      <c r="K232" s="87">
        <f>Variety!K531</f>
        <v>0</v>
      </c>
      <c r="L232" s="125">
        <f>Variety!L531</f>
        <v>0</v>
      </c>
      <c r="M232" s="89">
        <f>Variety!M531</f>
        <v>0</v>
      </c>
      <c r="N232" s="87">
        <f>Variety!N531</f>
        <v>0</v>
      </c>
      <c r="O232" s="124">
        <f>Variety!O531</f>
        <v>0</v>
      </c>
      <c r="P232" s="88">
        <f>Variety!P531</f>
        <v>0</v>
      </c>
      <c r="Q232" s="87">
        <f>Variety!Q531</f>
        <v>0</v>
      </c>
    </row>
    <row r="233" spans="2:17" s="55" customFormat="1">
      <c r="B233" s="500"/>
      <c r="C233" s="120" t="s">
        <v>190</v>
      </c>
      <c r="D233" s="124">
        <f>Variety!D532</f>
        <v>0</v>
      </c>
      <c r="E233" s="88">
        <f>Variety!E532</f>
        <v>0</v>
      </c>
      <c r="F233" s="87">
        <f>Variety!F532</f>
        <v>0</v>
      </c>
      <c r="G233" s="126">
        <f>Variety!G532</f>
        <v>0</v>
      </c>
      <c r="H233" s="90">
        <f>Variety!H532</f>
        <v>0</v>
      </c>
      <c r="I233" s="258">
        <f>Variety!I532</f>
        <v>0</v>
      </c>
      <c r="J233" s="259">
        <f>Variety!J532</f>
        <v>0</v>
      </c>
      <c r="K233" s="87">
        <f>Variety!K532</f>
        <v>0</v>
      </c>
      <c r="L233" s="125">
        <f>Variety!L532</f>
        <v>0</v>
      </c>
      <c r="M233" s="89">
        <f>Variety!M532</f>
        <v>0</v>
      </c>
      <c r="N233" s="87">
        <f>Variety!N532</f>
        <v>0</v>
      </c>
      <c r="O233" s="124">
        <f>Variety!O532</f>
        <v>0</v>
      </c>
      <c r="P233" s="88">
        <f>Variety!P532</f>
        <v>0</v>
      </c>
      <c r="Q233" s="87">
        <f>Variety!Q532</f>
        <v>0</v>
      </c>
    </row>
    <row r="234" spans="2:17" s="55" customFormat="1">
      <c r="B234" s="500"/>
      <c r="C234" s="120" t="s">
        <v>180</v>
      </c>
      <c r="D234" s="124">
        <f>Variety!D533</f>
        <v>0</v>
      </c>
      <c r="E234" s="88">
        <f>Variety!E533</f>
        <v>0</v>
      </c>
      <c r="F234" s="87">
        <f>Variety!F533</f>
        <v>0</v>
      </c>
      <c r="G234" s="126">
        <f>Variety!G533</f>
        <v>0</v>
      </c>
      <c r="H234" s="90">
        <f>Variety!H533</f>
        <v>0</v>
      </c>
      <c r="I234" s="258">
        <f>Variety!I533</f>
        <v>0</v>
      </c>
      <c r="J234" s="259">
        <f>Variety!J533</f>
        <v>0</v>
      </c>
      <c r="K234" s="87">
        <f>Variety!K533</f>
        <v>0</v>
      </c>
      <c r="L234" s="125">
        <f>Variety!L533</f>
        <v>0</v>
      </c>
      <c r="M234" s="89">
        <f>Variety!M533</f>
        <v>0</v>
      </c>
      <c r="N234" s="87">
        <f>Variety!N533</f>
        <v>0</v>
      </c>
      <c r="O234" s="124">
        <f>Variety!O533</f>
        <v>0</v>
      </c>
      <c r="P234" s="88">
        <f>Variety!P533</f>
        <v>0</v>
      </c>
      <c r="Q234" s="87">
        <f>Variety!Q533</f>
        <v>0</v>
      </c>
    </row>
    <row r="235" spans="2:17" s="55" customFormat="1">
      <c r="B235" s="500"/>
      <c r="C235" s="120" t="s">
        <v>185</v>
      </c>
      <c r="D235" s="124">
        <f>Variety!D534</f>
        <v>0</v>
      </c>
      <c r="E235" s="88">
        <f>Variety!E534</f>
        <v>0</v>
      </c>
      <c r="F235" s="87">
        <f>Variety!F534</f>
        <v>0</v>
      </c>
      <c r="G235" s="126">
        <f>Variety!G534</f>
        <v>0</v>
      </c>
      <c r="H235" s="90">
        <f>Variety!H534</f>
        <v>0</v>
      </c>
      <c r="I235" s="258">
        <f>Variety!I534</f>
        <v>0</v>
      </c>
      <c r="J235" s="259">
        <f>Variety!J534</f>
        <v>0</v>
      </c>
      <c r="K235" s="87">
        <f>Variety!K534</f>
        <v>0</v>
      </c>
      <c r="L235" s="125">
        <f>Variety!L534</f>
        <v>0</v>
      </c>
      <c r="M235" s="89">
        <f>Variety!M534</f>
        <v>0</v>
      </c>
      <c r="N235" s="87">
        <f>Variety!N534</f>
        <v>0</v>
      </c>
      <c r="O235" s="124">
        <f>Variety!O534</f>
        <v>0</v>
      </c>
      <c r="P235" s="88">
        <f>Variety!P534</f>
        <v>0</v>
      </c>
      <c r="Q235" s="87">
        <f>Variety!Q534</f>
        <v>0</v>
      </c>
    </row>
    <row r="236" spans="2:17" s="55" customFormat="1">
      <c r="B236" s="500"/>
      <c r="C236" s="120" t="s">
        <v>163</v>
      </c>
      <c r="D236" s="124">
        <f>Variety!D535</f>
        <v>0</v>
      </c>
      <c r="E236" s="88">
        <f>Variety!E535</f>
        <v>0</v>
      </c>
      <c r="F236" s="87">
        <f>Variety!F535</f>
        <v>0</v>
      </c>
      <c r="G236" s="126">
        <f>Variety!G535</f>
        <v>0</v>
      </c>
      <c r="H236" s="90">
        <f>Variety!H535</f>
        <v>0</v>
      </c>
      <c r="I236" s="258">
        <f>Variety!I535</f>
        <v>0</v>
      </c>
      <c r="J236" s="259">
        <f>Variety!J535</f>
        <v>0</v>
      </c>
      <c r="K236" s="87">
        <f>Variety!K535</f>
        <v>0</v>
      </c>
      <c r="L236" s="125">
        <f>Variety!L535</f>
        <v>0</v>
      </c>
      <c r="M236" s="89">
        <f>Variety!M535</f>
        <v>0</v>
      </c>
      <c r="N236" s="87">
        <f>Variety!N535</f>
        <v>0</v>
      </c>
      <c r="O236" s="124">
        <f>Variety!O535</f>
        <v>0</v>
      </c>
      <c r="P236" s="88">
        <f>Variety!P535</f>
        <v>0</v>
      </c>
      <c r="Q236" s="87">
        <f>Variety!Q535</f>
        <v>0</v>
      </c>
    </row>
    <row r="237" spans="2:17" s="55" customFormat="1">
      <c r="B237" s="500"/>
      <c r="C237" s="120" t="s">
        <v>175</v>
      </c>
      <c r="D237" s="124">
        <f>Variety!D536</f>
        <v>0</v>
      </c>
      <c r="E237" s="88">
        <f>Variety!E536</f>
        <v>0</v>
      </c>
      <c r="F237" s="87">
        <f>Variety!F536</f>
        <v>0</v>
      </c>
      <c r="G237" s="126">
        <f>Variety!G536</f>
        <v>0</v>
      </c>
      <c r="H237" s="90">
        <f>Variety!H536</f>
        <v>0</v>
      </c>
      <c r="I237" s="258">
        <f>Variety!I536</f>
        <v>0</v>
      </c>
      <c r="J237" s="259">
        <f>Variety!J536</f>
        <v>0</v>
      </c>
      <c r="K237" s="87">
        <f>Variety!K536</f>
        <v>0</v>
      </c>
      <c r="L237" s="125">
        <f>Variety!L536</f>
        <v>0</v>
      </c>
      <c r="M237" s="89">
        <f>Variety!M536</f>
        <v>0</v>
      </c>
      <c r="N237" s="87">
        <f>Variety!N536</f>
        <v>0</v>
      </c>
      <c r="O237" s="124">
        <f>Variety!O536</f>
        <v>0</v>
      </c>
      <c r="P237" s="88">
        <f>Variety!P536</f>
        <v>0</v>
      </c>
      <c r="Q237" s="87">
        <f>Variety!Q536</f>
        <v>0</v>
      </c>
    </row>
    <row r="238" spans="2:17" s="55" customFormat="1">
      <c r="B238" s="500"/>
      <c r="C238" s="120" t="s">
        <v>207</v>
      </c>
      <c r="D238" s="124">
        <f>Variety!D537</f>
        <v>0</v>
      </c>
      <c r="E238" s="88">
        <f>Variety!E537</f>
        <v>0</v>
      </c>
      <c r="F238" s="87">
        <f>Variety!F537</f>
        <v>0</v>
      </c>
      <c r="G238" s="126">
        <f>Variety!G537</f>
        <v>0</v>
      </c>
      <c r="H238" s="90">
        <f>Variety!H537</f>
        <v>0</v>
      </c>
      <c r="I238" s="258">
        <f>Variety!I537</f>
        <v>0</v>
      </c>
      <c r="J238" s="259">
        <f>Variety!J537</f>
        <v>0</v>
      </c>
      <c r="K238" s="87">
        <f>Variety!K537</f>
        <v>0</v>
      </c>
      <c r="L238" s="125">
        <f>Variety!L537</f>
        <v>0</v>
      </c>
      <c r="M238" s="89">
        <f>Variety!M537</f>
        <v>0</v>
      </c>
      <c r="N238" s="87">
        <f>Variety!N537</f>
        <v>0</v>
      </c>
      <c r="O238" s="124">
        <f>Variety!O537</f>
        <v>0</v>
      </c>
      <c r="P238" s="88">
        <f>Variety!P537</f>
        <v>0</v>
      </c>
      <c r="Q238" s="87">
        <f>Variety!Q537</f>
        <v>0</v>
      </c>
    </row>
    <row r="239" spans="2:17" s="55" customFormat="1">
      <c r="B239" s="500"/>
      <c r="C239" s="120" t="s">
        <v>208</v>
      </c>
      <c r="D239" s="124">
        <f>Variety!D538</f>
        <v>0</v>
      </c>
      <c r="E239" s="88">
        <f>Variety!E538</f>
        <v>0</v>
      </c>
      <c r="F239" s="87">
        <f>Variety!F538</f>
        <v>0</v>
      </c>
      <c r="G239" s="126">
        <f>Variety!G538</f>
        <v>0</v>
      </c>
      <c r="H239" s="90">
        <f>Variety!H538</f>
        <v>0</v>
      </c>
      <c r="I239" s="258">
        <f>Variety!I538</f>
        <v>0</v>
      </c>
      <c r="J239" s="259">
        <f>Variety!J538</f>
        <v>0</v>
      </c>
      <c r="K239" s="87">
        <f>Variety!K538</f>
        <v>0</v>
      </c>
      <c r="L239" s="125">
        <f>Variety!L538</f>
        <v>0</v>
      </c>
      <c r="M239" s="89">
        <f>Variety!M538</f>
        <v>0</v>
      </c>
      <c r="N239" s="87">
        <f>Variety!N538</f>
        <v>0</v>
      </c>
      <c r="O239" s="124">
        <f>Variety!O538</f>
        <v>0</v>
      </c>
      <c r="P239" s="88">
        <f>Variety!P538</f>
        <v>0</v>
      </c>
      <c r="Q239" s="87">
        <f>Variety!Q538</f>
        <v>0</v>
      </c>
    </row>
    <row r="240" spans="2:17" s="55" customFormat="1">
      <c r="B240" s="500"/>
      <c r="C240" s="120" t="s">
        <v>239</v>
      </c>
      <c r="D240" s="124">
        <f>Variety!D539</f>
        <v>0</v>
      </c>
      <c r="E240" s="88">
        <f>Variety!E539</f>
        <v>0</v>
      </c>
      <c r="F240" s="87">
        <f>Variety!F539</f>
        <v>0</v>
      </c>
      <c r="G240" s="126">
        <f>Variety!G539</f>
        <v>0</v>
      </c>
      <c r="H240" s="90">
        <f>Variety!H539</f>
        <v>0</v>
      </c>
      <c r="I240" s="258">
        <f>Variety!I539</f>
        <v>0</v>
      </c>
      <c r="J240" s="259">
        <f>Variety!J539</f>
        <v>0</v>
      </c>
      <c r="K240" s="87">
        <f>Variety!K539</f>
        <v>0</v>
      </c>
      <c r="L240" s="125">
        <f>Variety!L539</f>
        <v>0</v>
      </c>
      <c r="M240" s="89">
        <f>Variety!M539</f>
        <v>0</v>
      </c>
      <c r="N240" s="87">
        <f>Variety!N539</f>
        <v>0</v>
      </c>
      <c r="O240" s="124">
        <f>Variety!O539</f>
        <v>0</v>
      </c>
      <c r="P240" s="88">
        <f>Variety!P539</f>
        <v>0</v>
      </c>
      <c r="Q240" s="87">
        <f>Variety!Q539</f>
        <v>0</v>
      </c>
    </row>
    <row r="241" spans="2:17" s="55" customFormat="1">
      <c r="B241" s="500"/>
      <c r="C241" s="120" t="s">
        <v>209</v>
      </c>
      <c r="D241" s="124">
        <f>Variety!D540</f>
        <v>0</v>
      </c>
      <c r="E241" s="88">
        <f>Variety!E540</f>
        <v>0</v>
      </c>
      <c r="F241" s="87">
        <f>Variety!F540</f>
        <v>0</v>
      </c>
      <c r="G241" s="126">
        <f>Variety!G540</f>
        <v>0</v>
      </c>
      <c r="H241" s="90">
        <f>Variety!H540</f>
        <v>0</v>
      </c>
      <c r="I241" s="258">
        <f>Variety!I540</f>
        <v>0</v>
      </c>
      <c r="J241" s="259">
        <f>Variety!J540</f>
        <v>0</v>
      </c>
      <c r="K241" s="87">
        <f>Variety!K540</f>
        <v>0</v>
      </c>
      <c r="L241" s="125">
        <f>Variety!L540</f>
        <v>0</v>
      </c>
      <c r="M241" s="89">
        <f>Variety!M540</f>
        <v>0</v>
      </c>
      <c r="N241" s="87">
        <f>Variety!N540</f>
        <v>0</v>
      </c>
      <c r="O241" s="124">
        <f>Variety!O540</f>
        <v>0</v>
      </c>
      <c r="P241" s="88">
        <f>Variety!P540</f>
        <v>0</v>
      </c>
      <c r="Q241" s="87">
        <f>Variety!Q540</f>
        <v>0</v>
      </c>
    </row>
    <row r="242" spans="2:17" s="55" customFormat="1" ht="15" thickBot="1">
      <c r="B242" s="501"/>
      <c r="C242" s="95" t="s">
        <v>210</v>
      </c>
      <c r="D242" s="121">
        <f>Variety!D541</f>
        <v>0</v>
      </c>
      <c r="E242" s="84">
        <f>Variety!E541</f>
        <v>0</v>
      </c>
      <c r="F242" s="83">
        <f>Variety!F541</f>
        <v>0</v>
      </c>
      <c r="G242" s="123">
        <f>Variety!G541</f>
        <v>0</v>
      </c>
      <c r="H242" s="86">
        <f>Variety!H541</f>
        <v>0</v>
      </c>
      <c r="I242" s="260">
        <f>Variety!I541</f>
        <v>0</v>
      </c>
      <c r="J242" s="261">
        <f>Variety!J541</f>
        <v>0</v>
      </c>
      <c r="K242" s="83">
        <f>Variety!K541</f>
        <v>0</v>
      </c>
      <c r="L242" s="122">
        <f>Variety!L541</f>
        <v>0</v>
      </c>
      <c r="M242" s="85">
        <f>Variety!M541</f>
        <v>0</v>
      </c>
      <c r="N242" s="83">
        <f>Variety!N541</f>
        <v>0</v>
      </c>
      <c r="O242" s="121">
        <f>Variety!O541</f>
        <v>0</v>
      </c>
      <c r="P242" s="84">
        <f>Variety!P541</f>
        <v>0</v>
      </c>
      <c r="Q242" s="83">
        <f>Variety!Q541</f>
        <v>0</v>
      </c>
    </row>
    <row r="244" spans="2:17" ht="23.5">
      <c r="B244" s="512" t="s">
        <v>212</v>
      </c>
      <c r="C244" s="512"/>
      <c r="D244" s="512"/>
      <c r="E244" s="512"/>
      <c r="F244" s="512"/>
      <c r="G244" s="512"/>
      <c r="H244" s="512"/>
      <c r="I244" s="512"/>
      <c r="J244" s="512"/>
      <c r="K244" s="512"/>
      <c r="L244" s="512"/>
      <c r="M244" s="512"/>
      <c r="N244" s="512"/>
      <c r="O244" s="512"/>
      <c r="P244" s="512"/>
      <c r="Q244" s="512"/>
    </row>
    <row r="245" spans="2:17">
      <c r="B245" s="513" t="s">
        <v>15</v>
      </c>
      <c r="C245" s="513"/>
      <c r="D245" s="513"/>
      <c r="E245" s="513"/>
      <c r="F245" s="513"/>
      <c r="G245" s="513"/>
      <c r="H245" s="513"/>
      <c r="I245" s="513"/>
      <c r="J245" s="513"/>
      <c r="K245" s="513"/>
      <c r="L245" s="513"/>
      <c r="M245" s="513"/>
      <c r="N245" s="513"/>
      <c r="O245" s="513"/>
      <c r="P245" s="513"/>
      <c r="Q245" s="513"/>
    </row>
    <row r="246" spans="2:17" ht="15" thickBot="1">
      <c r="B246" s="513" t="str">
        <f>'HOME PAGE'!H7</f>
        <v>YTD ENDING 04-20-2025</v>
      </c>
      <c r="C246" s="513"/>
      <c r="D246" s="513"/>
      <c r="E246" s="513"/>
      <c r="F246" s="513"/>
      <c r="G246" s="513"/>
      <c r="H246" s="513"/>
      <c r="I246" s="513"/>
      <c r="J246" s="513"/>
      <c r="K246" s="513"/>
      <c r="L246" s="513"/>
      <c r="M246" s="513"/>
      <c r="N246" s="513"/>
      <c r="O246" s="513"/>
      <c r="P246" s="513"/>
      <c r="Q246" s="513"/>
    </row>
    <row r="247" spans="2:17">
      <c r="D247" s="496" t="s">
        <v>70</v>
      </c>
      <c r="E247" s="497"/>
      <c r="F247" s="498"/>
      <c r="G247" s="494" t="s">
        <v>19</v>
      </c>
      <c r="H247" s="495"/>
      <c r="I247" s="496" t="s">
        <v>20</v>
      </c>
      <c r="J247" s="497"/>
      <c r="K247" s="498"/>
      <c r="L247" s="494" t="s">
        <v>21</v>
      </c>
      <c r="M247" s="497"/>
      <c r="N247" s="495"/>
      <c r="O247" s="496" t="s">
        <v>22</v>
      </c>
      <c r="P247" s="497"/>
      <c r="Q247" s="498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Data'!D69</f>
        <v>0</v>
      </c>
      <c r="E249" s="425">
        <f>'Segment Data'!E69</f>
        <v>0</v>
      </c>
      <c r="F249" s="426">
        <f>'Segment Data'!F69</f>
        <v>0</v>
      </c>
      <c r="G249" s="427">
        <f>'Segment Data'!G69</f>
        <v>0</v>
      </c>
      <c r="H249" s="428">
        <f>'Segment Data'!H69</f>
        <v>0</v>
      </c>
      <c r="I249" s="429">
        <f>'Segment Data'!I69</f>
        <v>0</v>
      </c>
      <c r="J249" s="430">
        <f>'Segment Data'!J69</f>
        <v>0</v>
      </c>
      <c r="K249" s="426">
        <f>'Segment Data'!K69</f>
        <v>0</v>
      </c>
      <c r="L249" s="431">
        <f>'Segment Data'!L69</f>
        <v>0</v>
      </c>
      <c r="M249" s="432">
        <f>'Segment Data'!M69</f>
        <v>0</v>
      </c>
      <c r="N249" s="426">
        <f>'Segment Data'!N69</f>
        <v>0</v>
      </c>
      <c r="O249" s="424">
        <f>'Segment Data'!O69</f>
        <v>0</v>
      </c>
      <c r="P249" s="425">
        <f>'Segment Data'!P69</f>
        <v>0</v>
      </c>
      <c r="Q249" s="426">
        <f>'Segment Data'!Q69</f>
        <v>0</v>
      </c>
    </row>
    <row r="250" spans="2:17">
      <c r="B250" s="499" t="s">
        <v>66</v>
      </c>
      <c r="C250" s="421" t="s">
        <v>194</v>
      </c>
      <c r="D250" s="355">
        <f>'Segment Data'!D70</f>
        <v>0</v>
      </c>
      <c r="E250" s="347">
        <f>'Segment Data'!E70</f>
        <v>0</v>
      </c>
      <c r="F250" s="114">
        <f>'Segment Data'!F70</f>
        <v>0</v>
      </c>
      <c r="G250" s="348">
        <f>'Segment Data'!G70</f>
        <v>0</v>
      </c>
      <c r="H250" s="115">
        <f>'Segment Data'!H70</f>
        <v>0</v>
      </c>
      <c r="I250" s="349">
        <f>'Segment Data'!I70</f>
        <v>0</v>
      </c>
      <c r="J250" s="350">
        <f>'Segment Data'!J70</f>
        <v>0</v>
      </c>
      <c r="K250" s="114">
        <f>'Segment Data'!K70</f>
        <v>0</v>
      </c>
      <c r="L250" s="351">
        <f>'Segment Data'!L70</f>
        <v>0</v>
      </c>
      <c r="M250" s="352">
        <f>'Segment Data'!M70</f>
        <v>0</v>
      </c>
      <c r="N250" s="114">
        <f>'Segment Data'!N70</f>
        <v>0</v>
      </c>
      <c r="O250" s="353">
        <f>'Segment Data'!O70</f>
        <v>0</v>
      </c>
      <c r="P250" s="354">
        <f>'Segment Data'!P70</f>
        <v>0</v>
      </c>
      <c r="Q250" s="114">
        <f>'Segment Data'!Q70</f>
        <v>0</v>
      </c>
    </row>
    <row r="251" spans="2:17">
      <c r="B251" s="500"/>
      <c r="C251" s="421" t="s">
        <v>195</v>
      </c>
      <c r="D251" s="355">
        <f>'Segment Data'!D71</f>
        <v>0</v>
      </c>
      <c r="E251" s="347">
        <f>'Segment Data'!E71</f>
        <v>0</v>
      </c>
      <c r="F251" s="114">
        <f>'Segment Data'!F71</f>
        <v>0</v>
      </c>
      <c r="G251" s="348">
        <f>'Segment Data'!G71</f>
        <v>0</v>
      </c>
      <c r="H251" s="115">
        <f>'Segment Data'!H71</f>
        <v>0</v>
      </c>
      <c r="I251" s="349">
        <f>'Segment Data'!I71</f>
        <v>0</v>
      </c>
      <c r="J251" s="350">
        <f>'Segment Data'!J71</f>
        <v>0</v>
      </c>
      <c r="K251" s="114">
        <f>'Segment Data'!K71</f>
        <v>0</v>
      </c>
      <c r="L251" s="351">
        <f>'Segment Data'!L71</f>
        <v>0</v>
      </c>
      <c r="M251" s="352">
        <f>'Segment Data'!M71</f>
        <v>0</v>
      </c>
      <c r="N251" s="114">
        <f>'Segment Data'!N71</f>
        <v>0</v>
      </c>
      <c r="O251" s="353">
        <f>'Segment Data'!O71</f>
        <v>0</v>
      </c>
      <c r="P251" s="354">
        <f>'Segment Data'!P71</f>
        <v>0</v>
      </c>
      <c r="Q251" s="114">
        <f>'Segment Data'!Q71</f>
        <v>0</v>
      </c>
    </row>
    <row r="252" spans="2:17">
      <c r="B252" s="500"/>
      <c r="C252" s="421" t="s">
        <v>293</v>
      </c>
      <c r="D252" s="355">
        <f>'Segment Data'!D72</f>
        <v>0</v>
      </c>
      <c r="E252" s="347">
        <f>'Segment Data'!E72</f>
        <v>0</v>
      </c>
      <c r="F252" s="114">
        <f>'Segment Data'!F72</f>
        <v>0</v>
      </c>
      <c r="G252" s="348">
        <f>'Segment Data'!G72</f>
        <v>0</v>
      </c>
      <c r="H252" s="115">
        <f>'Segment Data'!H72</f>
        <v>0</v>
      </c>
      <c r="I252" s="349">
        <f>'Segment Data'!I72</f>
        <v>0</v>
      </c>
      <c r="J252" s="350">
        <f>'Segment Data'!J72</f>
        <v>0</v>
      </c>
      <c r="K252" s="114">
        <f>'Segment Data'!K72</f>
        <v>0</v>
      </c>
      <c r="L252" s="351">
        <f>'Segment Data'!L72</f>
        <v>0</v>
      </c>
      <c r="M252" s="352">
        <f>'Segment Data'!M72</f>
        <v>0</v>
      </c>
      <c r="N252" s="114">
        <f>'Segment Data'!N72</f>
        <v>0</v>
      </c>
      <c r="O252" s="353">
        <f>'Segment Data'!O72</f>
        <v>0</v>
      </c>
      <c r="P252" s="354">
        <f>'Segment Data'!P72</f>
        <v>0</v>
      </c>
      <c r="Q252" s="114">
        <f>'Segment Data'!Q72</f>
        <v>0</v>
      </c>
    </row>
    <row r="253" spans="2:17">
      <c r="B253" s="500"/>
      <c r="C253" s="421" t="s">
        <v>193</v>
      </c>
      <c r="D253" s="355">
        <f>'Segment Data'!D73</f>
        <v>0</v>
      </c>
      <c r="E253" s="347">
        <f>'Segment Data'!E73</f>
        <v>0</v>
      </c>
      <c r="F253" s="114">
        <f>'Segment Data'!F73</f>
        <v>0</v>
      </c>
      <c r="G253" s="348">
        <f>'Segment Data'!G73</f>
        <v>0</v>
      </c>
      <c r="H253" s="115">
        <f>'Segment Data'!H73</f>
        <v>0</v>
      </c>
      <c r="I253" s="349">
        <f>'Segment Data'!I73</f>
        <v>0</v>
      </c>
      <c r="J253" s="350">
        <f>'Segment Data'!J73</f>
        <v>0</v>
      </c>
      <c r="K253" s="114">
        <f>'Segment Data'!K73</f>
        <v>0</v>
      </c>
      <c r="L253" s="351">
        <f>'Segment Data'!L73</f>
        <v>0</v>
      </c>
      <c r="M253" s="352">
        <f>'Segment Data'!M73</f>
        <v>0</v>
      </c>
      <c r="N253" s="114">
        <f>'Segment Data'!N73</f>
        <v>0</v>
      </c>
      <c r="O253" s="353">
        <f>'Segment Data'!O73</f>
        <v>0</v>
      </c>
      <c r="P253" s="354">
        <f>'Segment Data'!P73</f>
        <v>0</v>
      </c>
      <c r="Q253" s="114">
        <f>'Segment Data'!Q73</f>
        <v>0</v>
      </c>
    </row>
    <row r="254" spans="2:17" ht="15" thickBot="1">
      <c r="B254" s="501"/>
      <c r="C254" s="422" t="s">
        <v>292</v>
      </c>
      <c r="D254" s="356">
        <f>'Segment Data'!D74</f>
        <v>7790.3361823145615</v>
      </c>
      <c r="E254" s="113">
        <f>'Segment Data'!E74</f>
        <v>-8995.2747912978557</v>
      </c>
      <c r="F254" s="111">
        <f>'Segment Data'!F74</f>
        <v>-0.53589200925952296</v>
      </c>
      <c r="G254" s="171">
        <f>'Segment Data'!G74</f>
        <v>0.76632551756983747</v>
      </c>
      <c r="H254" s="112">
        <f>'Segment Data'!H74</f>
        <v>-1.5029862210846354</v>
      </c>
      <c r="I254" s="234">
        <f>'Segment Data'!I74</f>
        <v>34.772074034548105</v>
      </c>
      <c r="J254" s="235">
        <f>'Segment Data'!J74</f>
        <v>1.9494632903297813</v>
      </c>
      <c r="K254" s="111">
        <f>'Segment Data'!K74</f>
        <v>5.939391310221042E-2</v>
      </c>
      <c r="L254" s="170">
        <f>'Segment Data'!L74</f>
        <v>270886.14648546075</v>
      </c>
      <c r="M254" s="169">
        <f>'Segment Data'!M74</f>
        <v>-280061.42860529915</v>
      </c>
      <c r="N254" s="111">
        <f>'Segment Data'!N74</f>
        <v>-0.50832681958744164</v>
      </c>
      <c r="O254" s="168">
        <f>'Segment Data'!O74</f>
        <v>64046.624912235318</v>
      </c>
      <c r="P254" s="167">
        <f>'Segment Data'!P74</f>
        <v>-86529.373181622577</v>
      </c>
      <c r="Q254" s="111">
        <f>'Segment Data'!Q74</f>
        <v>-0.57465581684330991</v>
      </c>
    </row>
    <row r="255" spans="2:17">
      <c r="B255" s="499" t="s">
        <v>151</v>
      </c>
      <c r="C255" s="224" t="s">
        <v>150</v>
      </c>
      <c r="D255" s="110">
        <f>Fat!D47</f>
        <v>0</v>
      </c>
      <c r="E255" s="109">
        <f>Fat!E47</f>
        <v>0</v>
      </c>
      <c r="F255" s="107">
        <f>Fat!F47</f>
        <v>0</v>
      </c>
      <c r="G255" s="223">
        <f>Fat!G47</f>
        <v>0</v>
      </c>
      <c r="H255" s="108">
        <f>Fat!H47</f>
        <v>0</v>
      </c>
      <c r="I255" s="236">
        <f>Fat!I47</f>
        <v>0</v>
      </c>
      <c r="J255" s="237">
        <f>Fat!J47</f>
        <v>0</v>
      </c>
      <c r="K255" s="107">
        <f>Fat!K47</f>
        <v>0</v>
      </c>
      <c r="L255" s="222">
        <f>Fat!L47</f>
        <v>0</v>
      </c>
      <c r="M255" s="221">
        <f>Fat!M47</f>
        <v>0</v>
      </c>
      <c r="N255" s="107">
        <f>Fat!N47</f>
        <v>0</v>
      </c>
      <c r="O255" s="225">
        <f>Fat!O47</f>
        <v>0</v>
      </c>
      <c r="P255" s="226">
        <f>Fat!P47</f>
        <v>0</v>
      </c>
      <c r="Q255" s="107">
        <f>Fat!Q47</f>
        <v>0</v>
      </c>
    </row>
    <row r="256" spans="2:17">
      <c r="B256" s="500"/>
      <c r="C256" s="220" t="s">
        <v>213</v>
      </c>
      <c r="D256" s="99">
        <f>Fat!D48</f>
        <v>0</v>
      </c>
      <c r="E256" s="98">
        <f>Fat!E48</f>
        <v>0</v>
      </c>
      <c r="F256" s="96">
        <f>Fat!F48</f>
        <v>0</v>
      </c>
      <c r="G256" s="203">
        <f>Fat!G48</f>
        <v>0</v>
      </c>
      <c r="H256" s="97">
        <f>Fat!H48</f>
        <v>0</v>
      </c>
      <c r="I256" s="238">
        <f>Fat!I48</f>
        <v>0</v>
      </c>
      <c r="J256" s="239">
        <f>Fat!J48</f>
        <v>0</v>
      </c>
      <c r="K256" s="96">
        <f>Fat!K48</f>
        <v>0</v>
      </c>
      <c r="L256" s="202">
        <f>Fat!L48</f>
        <v>0</v>
      </c>
      <c r="M256" s="201">
        <f>Fat!M48</f>
        <v>0</v>
      </c>
      <c r="N256" s="96">
        <f>Fat!N48</f>
        <v>0</v>
      </c>
      <c r="O256" s="200">
        <f>Fat!O48</f>
        <v>0</v>
      </c>
      <c r="P256" s="199">
        <f>Fat!P48</f>
        <v>0</v>
      </c>
      <c r="Q256" s="96">
        <f>Fat!Q48</f>
        <v>0</v>
      </c>
    </row>
    <row r="257" spans="2:17">
      <c r="B257" s="500"/>
      <c r="C257" s="220" t="s">
        <v>65</v>
      </c>
      <c r="D257" s="99">
        <f>Fat!D49</f>
        <v>0</v>
      </c>
      <c r="E257" s="98">
        <f>Fat!E49</f>
        <v>0</v>
      </c>
      <c r="F257" s="96">
        <f>Fat!F49</f>
        <v>0</v>
      </c>
      <c r="G257" s="203">
        <f>Fat!G49</f>
        <v>0</v>
      </c>
      <c r="H257" s="97">
        <f>Fat!H49</f>
        <v>0</v>
      </c>
      <c r="I257" s="238">
        <f>Fat!I49</f>
        <v>0</v>
      </c>
      <c r="J257" s="239">
        <f>Fat!J49</f>
        <v>0</v>
      </c>
      <c r="K257" s="96">
        <f>Fat!K49</f>
        <v>0</v>
      </c>
      <c r="L257" s="202">
        <f>Fat!L49</f>
        <v>0</v>
      </c>
      <c r="M257" s="201">
        <f>Fat!M49</f>
        <v>0</v>
      </c>
      <c r="N257" s="96">
        <f>Fat!N49</f>
        <v>0</v>
      </c>
      <c r="O257" s="200">
        <f>Fat!O49</f>
        <v>0</v>
      </c>
      <c r="P257" s="199">
        <f>Fat!P49</f>
        <v>0</v>
      </c>
      <c r="Q257" s="96">
        <f>Fat!Q49</f>
        <v>0</v>
      </c>
    </row>
    <row r="258" spans="2:17" ht="15" thickBot="1">
      <c r="B258" s="501"/>
      <c r="C258" s="227" t="s">
        <v>13</v>
      </c>
      <c r="D258" s="94">
        <f>Fat!D50</f>
        <v>0</v>
      </c>
      <c r="E258" s="93">
        <f>Fat!E50</f>
        <v>-163.35154473781586</v>
      </c>
      <c r="F258" s="91">
        <f>Fat!F50</f>
        <v>-1</v>
      </c>
      <c r="G258" s="215">
        <f>Fat!G50</f>
        <v>0</v>
      </c>
      <c r="H258" s="92">
        <f>Fat!H50</f>
        <v>-2.2084127803486772E-2</v>
      </c>
      <c r="I258" s="240">
        <f>Fat!I50</f>
        <v>0</v>
      </c>
      <c r="J258" s="241">
        <f>Fat!J50</f>
        <v>-5.2299091187548461</v>
      </c>
      <c r="K258" s="91">
        <f>Fat!K50</f>
        <v>-1</v>
      </c>
      <c r="L258" s="214">
        <f>Fat!L50</f>
        <v>0</v>
      </c>
      <c r="M258" s="213">
        <f>Fat!M50</f>
        <v>-854.31373338699336</v>
      </c>
      <c r="N258" s="91">
        <f>Fat!N50</f>
        <v>-1</v>
      </c>
      <c r="O258" s="212">
        <f>Fat!O50</f>
        <v>0</v>
      </c>
      <c r="P258" s="211">
        <f>Fat!P50</f>
        <v>-217.80205965042114</v>
      </c>
      <c r="Q258" s="91">
        <f>Fat!Q50</f>
        <v>-1</v>
      </c>
    </row>
    <row r="259" spans="2:17">
      <c r="B259" s="499" t="s">
        <v>67</v>
      </c>
      <c r="C259" s="224" t="s">
        <v>148</v>
      </c>
      <c r="D259" s="110">
        <f>'Form Data'!D212</f>
        <v>0</v>
      </c>
      <c r="E259" s="109">
        <f>'Form Data'!E212</f>
        <v>0</v>
      </c>
      <c r="F259" s="107">
        <f>'Form Data'!F212</f>
        <v>0</v>
      </c>
      <c r="G259" s="223">
        <f>'Form Data'!G212</f>
        <v>0</v>
      </c>
      <c r="H259" s="108">
        <f>'Form Data'!H212</f>
        <v>0</v>
      </c>
      <c r="I259" s="236">
        <f>'Form Data'!I212</f>
        <v>0</v>
      </c>
      <c r="J259" s="237">
        <f>'Form Data'!J212</f>
        <v>0</v>
      </c>
      <c r="K259" s="107">
        <f>'Form Data'!K212</f>
        <v>0</v>
      </c>
      <c r="L259" s="222">
        <f>'Form Data'!L212</f>
        <v>0</v>
      </c>
      <c r="M259" s="221">
        <f>'Form Data'!M212</f>
        <v>0</v>
      </c>
      <c r="N259" s="107">
        <f>'Form Data'!N212</f>
        <v>0</v>
      </c>
      <c r="O259" s="225">
        <f>'Form Data'!O212</f>
        <v>0</v>
      </c>
      <c r="P259" s="226">
        <f>'Form Data'!P212</f>
        <v>0</v>
      </c>
      <c r="Q259" s="107">
        <f>'Form Data'!Q212</f>
        <v>0</v>
      </c>
    </row>
    <row r="260" spans="2:17">
      <c r="B260" s="500"/>
      <c r="C260" s="220" t="s">
        <v>147</v>
      </c>
      <c r="D260" s="99">
        <f>'Form Data'!D213</f>
        <v>0</v>
      </c>
      <c r="E260" s="98">
        <f>'Form Data'!E213</f>
        <v>0</v>
      </c>
      <c r="F260" s="96">
        <f>'Form Data'!F213</f>
        <v>0</v>
      </c>
      <c r="G260" s="203">
        <f>'Form Data'!G213</f>
        <v>0</v>
      </c>
      <c r="H260" s="97">
        <f>'Form Data'!H213</f>
        <v>0</v>
      </c>
      <c r="I260" s="238">
        <f>'Form Data'!I213</f>
        <v>0</v>
      </c>
      <c r="J260" s="239">
        <f>'Form Data'!J213</f>
        <v>0</v>
      </c>
      <c r="K260" s="96">
        <f>'Form Data'!K213</f>
        <v>0</v>
      </c>
      <c r="L260" s="202">
        <f>'Form Data'!L213</f>
        <v>0</v>
      </c>
      <c r="M260" s="201">
        <f>'Form Data'!M213</f>
        <v>0</v>
      </c>
      <c r="N260" s="96">
        <f>'Form Data'!N213</f>
        <v>0</v>
      </c>
      <c r="O260" s="200">
        <f>'Form Data'!O213</f>
        <v>0</v>
      </c>
      <c r="P260" s="199">
        <f>'Form Data'!P213</f>
        <v>0</v>
      </c>
      <c r="Q260" s="96">
        <f>'Form Data'!Q213</f>
        <v>0</v>
      </c>
    </row>
    <row r="261" spans="2:17">
      <c r="B261" s="500"/>
      <c r="C261" s="220" t="s">
        <v>146</v>
      </c>
      <c r="D261" s="99">
        <f>'Form Data'!D214</f>
        <v>0</v>
      </c>
      <c r="E261" s="98">
        <f>'Form Data'!E214</f>
        <v>0</v>
      </c>
      <c r="F261" s="96">
        <f>'Form Data'!F214</f>
        <v>0</v>
      </c>
      <c r="G261" s="203">
        <f>'Form Data'!G214</f>
        <v>0</v>
      </c>
      <c r="H261" s="97">
        <f>'Form Data'!H214</f>
        <v>0</v>
      </c>
      <c r="I261" s="238">
        <f>'Form Data'!I214</f>
        <v>0</v>
      </c>
      <c r="J261" s="239">
        <f>'Form Data'!J214</f>
        <v>0</v>
      </c>
      <c r="K261" s="96">
        <f>'Form Data'!K214</f>
        <v>0</v>
      </c>
      <c r="L261" s="202">
        <f>'Form Data'!L214</f>
        <v>0</v>
      </c>
      <c r="M261" s="201">
        <f>'Form Data'!M214</f>
        <v>0</v>
      </c>
      <c r="N261" s="96">
        <f>'Form Data'!N214</f>
        <v>0</v>
      </c>
      <c r="O261" s="200">
        <f>'Form Data'!O214</f>
        <v>0</v>
      </c>
      <c r="P261" s="199">
        <f>'Form Data'!P214</f>
        <v>0</v>
      </c>
      <c r="Q261" s="96">
        <f>'Form Data'!Q214</f>
        <v>0</v>
      </c>
    </row>
    <row r="262" spans="2:17">
      <c r="B262" s="500"/>
      <c r="C262" s="220" t="s">
        <v>145</v>
      </c>
      <c r="D262" s="99">
        <f>'Form Data'!D215</f>
        <v>0</v>
      </c>
      <c r="E262" s="98">
        <f>'Form Data'!E215</f>
        <v>0</v>
      </c>
      <c r="F262" s="96">
        <f>'Form Data'!F215</f>
        <v>0</v>
      </c>
      <c r="G262" s="203">
        <f>'Form Data'!G215</f>
        <v>0</v>
      </c>
      <c r="H262" s="97">
        <f>'Form Data'!H215</f>
        <v>0</v>
      </c>
      <c r="I262" s="238">
        <f>'Form Data'!I215</f>
        <v>0</v>
      </c>
      <c r="J262" s="239">
        <f>'Form Data'!J215</f>
        <v>0</v>
      </c>
      <c r="K262" s="96">
        <f>'Form Data'!K215</f>
        <v>0</v>
      </c>
      <c r="L262" s="202">
        <f>'Form Data'!L215</f>
        <v>0</v>
      </c>
      <c r="M262" s="201">
        <f>'Form Data'!M215</f>
        <v>0</v>
      </c>
      <c r="N262" s="96">
        <f>'Form Data'!N215</f>
        <v>0</v>
      </c>
      <c r="O262" s="200">
        <f>'Form Data'!O215</f>
        <v>0</v>
      </c>
      <c r="P262" s="199">
        <f>'Form Data'!P215</f>
        <v>0</v>
      </c>
      <c r="Q262" s="96">
        <f>'Form Data'!Q215</f>
        <v>0</v>
      </c>
    </row>
    <row r="263" spans="2:17">
      <c r="B263" s="500"/>
      <c r="C263" s="220" t="s">
        <v>144</v>
      </c>
      <c r="D263" s="99">
        <f>'Form Data'!D216</f>
        <v>0</v>
      </c>
      <c r="E263" s="98">
        <f>'Form Data'!E216</f>
        <v>0</v>
      </c>
      <c r="F263" s="96">
        <f>'Form Data'!F216</f>
        <v>0</v>
      </c>
      <c r="G263" s="203">
        <f>'Form Data'!G216</f>
        <v>0</v>
      </c>
      <c r="H263" s="97">
        <f>'Form Data'!H216</f>
        <v>0</v>
      </c>
      <c r="I263" s="238">
        <f>'Form Data'!I216</f>
        <v>0</v>
      </c>
      <c r="J263" s="239">
        <f>'Form Data'!J216</f>
        <v>0</v>
      </c>
      <c r="K263" s="96">
        <f>'Form Data'!K216</f>
        <v>0</v>
      </c>
      <c r="L263" s="202">
        <f>'Form Data'!L216</f>
        <v>0</v>
      </c>
      <c r="M263" s="201">
        <f>'Form Data'!M216</f>
        <v>0</v>
      </c>
      <c r="N263" s="96">
        <f>'Form Data'!N216</f>
        <v>0</v>
      </c>
      <c r="O263" s="200">
        <f>'Form Data'!O216</f>
        <v>0</v>
      </c>
      <c r="P263" s="199">
        <f>'Form Data'!P216</f>
        <v>0</v>
      </c>
      <c r="Q263" s="96">
        <f>'Form Data'!Q216</f>
        <v>0</v>
      </c>
    </row>
    <row r="264" spans="2:17">
      <c r="B264" s="500"/>
      <c r="C264" s="220" t="s">
        <v>143</v>
      </c>
      <c r="D264" s="99">
        <f>'Form Data'!D217</f>
        <v>0</v>
      </c>
      <c r="E264" s="98">
        <f>'Form Data'!E217</f>
        <v>0</v>
      </c>
      <c r="F264" s="96">
        <f>'Form Data'!F217</f>
        <v>0</v>
      </c>
      <c r="G264" s="203">
        <f>'Form Data'!G217</f>
        <v>0</v>
      </c>
      <c r="H264" s="97">
        <f>'Form Data'!H217</f>
        <v>0</v>
      </c>
      <c r="I264" s="238">
        <f>'Form Data'!I217</f>
        <v>0</v>
      </c>
      <c r="J264" s="239">
        <f>'Form Data'!J217</f>
        <v>0</v>
      </c>
      <c r="K264" s="96">
        <f>'Form Data'!K217</f>
        <v>0</v>
      </c>
      <c r="L264" s="202">
        <f>'Form Data'!L217</f>
        <v>0</v>
      </c>
      <c r="M264" s="201">
        <f>'Form Data'!M217</f>
        <v>0</v>
      </c>
      <c r="N264" s="96">
        <f>'Form Data'!N217</f>
        <v>0</v>
      </c>
      <c r="O264" s="200">
        <f>'Form Data'!O217</f>
        <v>0</v>
      </c>
      <c r="P264" s="199">
        <f>'Form Data'!P217</f>
        <v>0</v>
      </c>
      <c r="Q264" s="96">
        <f>'Form Data'!Q217</f>
        <v>0</v>
      </c>
    </row>
    <row r="265" spans="2:17">
      <c r="B265" s="500"/>
      <c r="C265" s="220" t="s">
        <v>142</v>
      </c>
      <c r="D265" s="99">
        <f>'Form Data'!D218</f>
        <v>0</v>
      </c>
      <c r="E265" s="98">
        <f>'Form Data'!E218</f>
        <v>0</v>
      </c>
      <c r="F265" s="96">
        <f>'Form Data'!F218</f>
        <v>0</v>
      </c>
      <c r="G265" s="203">
        <f>'Form Data'!G218</f>
        <v>0</v>
      </c>
      <c r="H265" s="97">
        <f>'Form Data'!H218</f>
        <v>0</v>
      </c>
      <c r="I265" s="238">
        <f>'Form Data'!I218</f>
        <v>0</v>
      </c>
      <c r="J265" s="239">
        <f>'Form Data'!J218</f>
        <v>0</v>
      </c>
      <c r="K265" s="96">
        <f>'Form Data'!K218</f>
        <v>0</v>
      </c>
      <c r="L265" s="202">
        <f>'Form Data'!L218</f>
        <v>0</v>
      </c>
      <c r="M265" s="201">
        <f>'Form Data'!M218</f>
        <v>0</v>
      </c>
      <c r="N265" s="96">
        <f>'Form Data'!N218</f>
        <v>0</v>
      </c>
      <c r="O265" s="200">
        <f>'Form Data'!O218</f>
        <v>0</v>
      </c>
      <c r="P265" s="199">
        <f>'Form Data'!P218</f>
        <v>0</v>
      </c>
      <c r="Q265" s="96">
        <f>'Form Data'!Q218</f>
        <v>0</v>
      </c>
    </row>
    <row r="266" spans="2:17" ht="15" customHeight="1">
      <c r="B266" s="500"/>
      <c r="C266" s="220" t="s">
        <v>141</v>
      </c>
      <c r="D266" s="99">
        <f>'Form Data'!D219</f>
        <v>18372.681414604187</v>
      </c>
      <c r="E266" s="98">
        <f>'Form Data'!E219</f>
        <v>-6414.4381736201103</v>
      </c>
      <c r="F266" s="96">
        <f>'Form Data'!F219</f>
        <v>-0.25878110406452548</v>
      </c>
      <c r="G266" s="203">
        <f>'Form Data'!G219</f>
        <v>1.807297434243613</v>
      </c>
      <c r="H266" s="97">
        <f>'Form Data'!H219</f>
        <v>-1.5437692345488496</v>
      </c>
      <c r="I266" s="238">
        <f>'Form Data'!I219</f>
        <v>6.7029352789639258</v>
      </c>
      <c r="J266" s="239">
        <f>'Form Data'!J219</f>
        <v>5.1176144049858152E-3</v>
      </c>
      <c r="K266" s="96">
        <f>'Form Data'!K219</f>
        <v>7.6407192033090628E-4</v>
      </c>
      <c r="L266" s="202">
        <f>'Form Data'!L219</f>
        <v>123150.89442311526</v>
      </c>
      <c r="M266" s="201">
        <f>'Form Data'!M219</f>
        <v>-42868.713008428356</v>
      </c>
      <c r="N266" s="96">
        <f>'Form Data'!N219</f>
        <v>-0.25821475951932249</v>
      </c>
      <c r="O266" s="200">
        <f>'Form Data'!O219</f>
        <v>18372.681414604187</v>
      </c>
      <c r="P266" s="199">
        <f>'Form Data'!P219</f>
        <v>-6413.4224246424492</v>
      </c>
      <c r="Q266" s="96">
        <f>'Form Data'!Q219</f>
        <v>-0.25875072848227776</v>
      </c>
    </row>
    <row r="267" spans="2:17">
      <c r="B267" s="500"/>
      <c r="C267" s="220" t="s">
        <v>140</v>
      </c>
      <c r="D267" s="99">
        <f>'Form Data'!D220</f>
        <v>0</v>
      </c>
      <c r="E267" s="98">
        <f>'Form Data'!E220</f>
        <v>0</v>
      </c>
      <c r="F267" s="96">
        <f>'Form Data'!F220</f>
        <v>0</v>
      </c>
      <c r="G267" s="203">
        <f>'Form Data'!G220</f>
        <v>0</v>
      </c>
      <c r="H267" s="97">
        <f>'Form Data'!H220</f>
        <v>0</v>
      </c>
      <c r="I267" s="238">
        <f>'Form Data'!I220</f>
        <v>0</v>
      </c>
      <c r="J267" s="239">
        <f>'Form Data'!J220</f>
        <v>0</v>
      </c>
      <c r="K267" s="96">
        <f>'Form Data'!K220</f>
        <v>0</v>
      </c>
      <c r="L267" s="202">
        <f>'Form Data'!L220</f>
        <v>0</v>
      </c>
      <c r="M267" s="201">
        <f>'Form Data'!M220</f>
        <v>0</v>
      </c>
      <c r="N267" s="96">
        <f>'Form Data'!N220</f>
        <v>0</v>
      </c>
      <c r="O267" s="200">
        <f>'Form Data'!O220</f>
        <v>0</v>
      </c>
      <c r="P267" s="199">
        <f>'Form Data'!P220</f>
        <v>0</v>
      </c>
      <c r="Q267" s="96">
        <f>'Form Data'!Q220</f>
        <v>0</v>
      </c>
    </row>
    <row r="268" spans="2:17">
      <c r="B268" s="500"/>
      <c r="C268" s="220" t="s">
        <v>139</v>
      </c>
      <c r="D268" s="99">
        <f>'Form Data'!D221</f>
        <v>0</v>
      </c>
      <c r="E268" s="98">
        <f>'Form Data'!E221</f>
        <v>0</v>
      </c>
      <c r="F268" s="96">
        <f>'Form Data'!F221</f>
        <v>0</v>
      </c>
      <c r="G268" s="203">
        <f>'Form Data'!G221</f>
        <v>0</v>
      </c>
      <c r="H268" s="97">
        <f>'Form Data'!H221</f>
        <v>0</v>
      </c>
      <c r="I268" s="238">
        <f>'Form Data'!I221</f>
        <v>0</v>
      </c>
      <c r="J268" s="239">
        <f>'Form Data'!J221</f>
        <v>0</v>
      </c>
      <c r="K268" s="96">
        <f>'Form Data'!K221</f>
        <v>0</v>
      </c>
      <c r="L268" s="202">
        <f>'Form Data'!L221</f>
        <v>0</v>
      </c>
      <c r="M268" s="201">
        <f>'Form Data'!M221</f>
        <v>0</v>
      </c>
      <c r="N268" s="96">
        <f>'Form Data'!N221</f>
        <v>0</v>
      </c>
      <c r="O268" s="200">
        <f>'Form Data'!O221</f>
        <v>0</v>
      </c>
      <c r="P268" s="199">
        <f>'Form Data'!P221</f>
        <v>0</v>
      </c>
      <c r="Q268" s="96">
        <f>'Form Data'!Q221</f>
        <v>0</v>
      </c>
    </row>
    <row r="269" spans="2:17">
      <c r="B269" s="500"/>
      <c r="C269" s="220" t="s">
        <v>138</v>
      </c>
      <c r="D269" s="99">
        <f>'Form Data'!D222</f>
        <v>0</v>
      </c>
      <c r="E269" s="98">
        <f>'Form Data'!E222</f>
        <v>0</v>
      </c>
      <c r="F269" s="96">
        <f>'Form Data'!F222</f>
        <v>0</v>
      </c>
      <c r="G269" s="203">
        <f>'Form Data'!G222</f>
        <v>0</v>
      </c>
      <c r="H269" s="97">
        <f>'Form Data'!H222</f>
        <v>0</v>
      </c>
      <c r="I269" s="238">
        <f>'Form Data'!I222</f>
        <v>0</v>
      </c>
      <c r="J269" s="239">
        <f>'Form Data'!J222</f>
        <v>0</v>
      </c>
      <c r="K269" s="96">
        <f>'Form Data'!K222</f>
        <v>0</v>
      </c>
      <c r="L269" s="202">
        <f>'Form Data'!L222</f>
        <v>0</v>
      </c>
      <c r="M269" s="201">
        <f>'Form Data'!M222</f>
        <v>0</v>
      </c>
      <c r="N269" s="96">
        <f>'Form Data'!N222</f>
        <v>0</v>
      </c>
      <c r="O269" s="200">
        <f>'Form Data'!O222</f>
        <v>0</v>
      </c>
      <c r="P269" s="199">
        <f>'Form Data'!P222</f>
        <v>0</v>
      </c>
      <c r="Q269" s="96">
        <f>'Form Data'!Q222</f>
        <v>0</v>
      </c>
    </row>
    <row r="270" spans="2:17">
      <c r="B270" s="500"/>
      <c r="C270" s="220" t="s">
        <v>137</v>
      </c>
      <c r="D270" s="99">
        <f>'Form Data'!D224</f>
        <v>0</v>
      </c>
      <c r="E270" s="98">
        <f>'Form Data'!E224</f>
        <v>0</v>
      </c>
      <c r="F270" s="96">
        <f>'Form Data'!F224</f>
        <v>0</v>
      </c>
      <c r="G270" s="203">
        <f>'Form Data'!G224</f>
        <v>0</v>
      </c>
      <c r="H270" s="97">
        <f>'Form Data'!H224</f>
        <v>0</v>
      </c>
      <c r="I270" s="238">
        <f>'Form Data'!I224</f>
        <v>0</v>
      </c>
      <c r="J270" s="239">
        <f>'Form Data'!J224</f>
        <v>0</v>
      </c>
      <c r="K270" s="96">
        <f>'Form Data'!K224</f>
        <v>0</v>
      </c>
      <c r="L270" s="202">
        <f>'Form Data'!L224</f>
        <v>0</v>
      </c>
      <c r="M270" s="201">
        <f>'Form Data'!M224</f>
        <v>0</v>
      </c>
      <c r="N270" s="96">
        <f>'Form Data'!N224</f>
        <v>0</v>
      </c>
      <c r="O270" s="200">
        <f>'Form Data'!O224</f>
        <v>0</v>
      </c>
      <c r="P270" s="199">
        <f>'Form Data'!P224</f>
        <v>0</v>
      </c>
      <c r="Q270" s="96">
        <f>'Form Data'!Q224</f>
        <v>0</v>
      </c>
    </row>
    <row r="271" spans="2:17">
      <c r="B271" s="500"/>
      <c r="C271" s="220" t="s">
        <v>136</v>
      </c>
      <c r="D271" s="99">
        <f>'Form Data'!D225</f>
        <v>0</v>
      </c>
      <c r="E271" s="98">
        <f>'Form Data'!E225</f>
        <v>0</v>
      </c>
      <c r="F271" s="96">
        <f>'Form Data'!F225</f>
        <v>0</v>
      </c>
      <c r="G271" s="203">
        <f>'Form Data'!G225</f>
        <v>0</v>
      </c>
      <c r="H271" s="97">
        <f>'Form Data'!H225</f>
        <v>0</v>
      </c>
      <c r="I271" s="238">
        <f>'Form Data'!I225</f>
        <v>0</v>
      </c>
      <c r="J271" s="239">
        <f>'Form Data'!J225</f>
        <v>0</v>
      </c>
      <c r="K271" s="96">
        <f>'Form Data'!K225</f>
        <v>0</v>
      </c>
      <c r="L271" s="202">
        <f>'Form Data'!L225</f>
        <v>0</v>
      </c>
      <c r="M271" s="201">
        <f>'Form Data'!M225</f>
        <v>0</v>
      </c>
      <c r="N271" s="96">
        <f>'Form Data'!N225</f>
        <v>0</v>
      </c>
      <c r="O271" s="200">
        <f>'Form Data'!O225</f>
        <v>0</v>
      </c>
      <c r="P271" s="199">
        <f>'Form Data'!P225</f>
        <v>0</v>
      </c>
      <c r="Q271" s="96">
        <f>'Form Data'!Q225</f>
        <v>0</v>
      </c>
    </row>
    <row r="272" spans="2:17">
      <c r="B272" s="500"/>
      <c r="C272" s="220" t="s">
        <v>135</v>
      </c>
      <c r="D272" s="99">
        <f>'Form Data'!D226</f>
        <v>0</v>
      </c>
      <c r="E272" s="98">
        <f>'Form Data'!E226</f>
        <v>0</v>
      </c>
      <c r="F272" s="96">
        <f>'Form Data'!F226</f>
        <v>0</v>
      </c>
      <c r="G272" s="203">
        <f>'Form Data'!G226</f>
        <v>0</v>
      </c>
      <c r="H272" s="97">
        <f>'Form Data'!H226</f>
        <v>0</v>
      </c>
      <c r="I272" s="238">
        <f>'Form Data'!I226</f>
        <v>0</v>
      </c>
      <c r="J272" s="239">
        <f>'Form Data'!J226</f>
        <v>0</v>
      </c>
      <c r="K272" s="96">
        <f>'Form Data'!K226</f>
        <v>0</v>
      </c>
      <c r="L272" s="202">
        <f>'Form Data'!L226</f>
        <v>0</v>
      </c>
      <c r="M272" s="201">
        <f>'Form Data'!M226</f>
        <v>0</v>
      </c>
      <c r="N272" s="96">
        <f>'Form Data'!N226</f>
        <v>0</v>
      </c>
      <c r="O272" s="200">
        <f>'Form Data'!O226</f>
        <v>0</v>
      </c>
      <c r="P272" s="199">
        <f>'Form Data'!P226</f>
        <v>0</v>
      </c>
      <c r="Q272" s="96">
        <f>'Form Data'!Q226</f>
        <v>0</v>
      </c>
    </row>
    <row r="273" spans="2:17">
      <c r="B273" s="500"/>
      <c r="C273" s="220" t="s">
        <v>134</v>
      </c>
      <c r="D273" s="99">
        <f>'Form Data'!D227</f>
        <v>0</v>
      </c>
      <c r="E273" s="98">
        <f>'Form Data'!E227</f>
        <v>0</v>
      </c>
      <c r="F273" s="96">
        <f>'Form Data'!F227</f>
        <v>0</v>
      </c>
      <c r="G273" s="203">
        <f>'Form Data'!G227</f>
        <v>0</v>
      </c>
      <c r="H273" s="97">
        <f>'Form Data'!H227</f>
        <v>0</v>
      </c>
      <c r="I273" s="238">
        <f>'Form Data'!I227</f>
        <v>0</v>
      </c>
      <c r="J273" s="239">
        <f>'Form Data'!J227</f>
        <v>0</v>
      </c>
      <c r="K273" s="96">
        <f>'Form Data'!K227</f>
        <v>0</v>
      </c>
      <c r="L273" s="202">
        <f>'Form Data'!L227</f>
        <v>0</v>
      </c>
      <c r="M273" s="201">
        <f>'Form Data'!M227</f>
        <v>0</v>
      </c>
      <c r="N273" s="96">
        <f>'Form Data'!N227</f>
        <v>0</v>
      </c>
      <c r="O273" s="200">
        <f>'Form Data'!O227</f>
        <v>0</v>
      </c>
      <c r="P273" s="199">
        <f>'Form Data'!P227</f>
        <v>0</v>
      </c>
      <c r="Q273" s="96">
        <f>'Form Data'!Q227</f>
        <v>0</v>
      </c>
    </row>
    <row r="274" spans="2:17">
      <c r="B274" s="500"/>
      <c r="C274" s="220" t="s">
        <v>133</v>
      </c>
      <c r="D274" s="99">
        <f>'Form Data'!D228</f>
        <v>0</v>
      </c>
      <c r="E274" s="98">
        <f>'Form Data'!E228</f>
        <v>0</v>
      </c>
      <c r="F274" s="96">
        <f>'Form Data'!F228</f>
        <v>0</v>
      </c>
      <c r="G274" s="203">
        <f>'Form Data'!G228</f>
        <v>0</v>
      </c>
      <c r="H274" s="97">
        <f>'Form Data'!H228</f>
        <v>0</v>
      </c>
      <c r="I274" s="238">
        <f>'Form Data'!I228</f>
        <v>0</v>
      </c>
      <c r="J274" s="239">
        <f>'Form Data'!J228</f>
        <v>0</v>
      </c>
      <c r="K274" s="96">
        <f>'Form Data'!K228</f>
        <v>0</v>
      </c>
      <c r="L274" s="202">
        <f>'Form Data'!L228</f>
        <v>0</v>
      </c>
      <c r="M274" s="201">
        <f>'Form Data'!M228</f>
        <v>0</v>
      </c>
      <c r="N274" s="96">
        <f>'Form Data'!N228</f>
        <v>0</v>
      </c>
      <c r="O274" s="200">
        <f>'Form Data'!O228</f>
        <v>0</v>
      </c>
      <c r="P274" s="199">
        <f>'Form Data'!P228</f>
        <v>0</v>
      </c>
      <c r="Q274" s="96">
        <f>'Form Data'!Q228</f>
        <v>0</v>
      </c>
    </row>
    <row r="275" spans="2:17">
      <c r="B275" s="500"/>
      <c r="C275" s="220" t="s">
        <v>132</v>
      </c>
      <c r="D275" s="99">
        <f>'Form Data'!D229</f>
        <v>0</v>
      </c>
      <c r="E275" s="98">
        <f>'Form Data'!E229</f>
        <v>0</v>
      </c>
      <c r="F275" s="96">
        <f>'Form Data'!F229</f>
        <v>0</v>
      </c>
      <c r="G275" s="203">
        <f>'Form Data'!G229</f>
        <v>0</v>
      </c>
      <c r="H275" s="97">
        <f>'Form Data'!H229</f>
        <v>0</v>
      </c>
      <c r="I275" s="238">
        <f>'Form Data'!I229</f>
        <v>0</v>
      </c>
      <c r="J275" s="239">
        <f>'Form Data'!J229</f>
        <v>0</v>
      </c>
      <c r="K275" s="96">
        <f>'Form Data'!K229</f>
        <v>0</v>
      </c>
      <c r="L275" s="202">
        <f>'Form Data'!L229</f>
        <v>0</v>
      </c>
      <c r="M275" s="201">
        <f>'Form Data'!M229</f>
        <v>0</v>
      </c>
      <c r="N275" s="96">
        <f>'Form Data'!N229</f>
        <v>0</v>
      </c>
      <c r="O275" s="200">
        <f>'Form Data'!O229</f>
        <v>0</v>
      </c>
      <c r="P275" s="199">
        <f>'Form Data'!P229</f>
        <v>0</v>
      </c>
      <c r="Q275" s="96">
        <f>'Form Data'!Q229</f>
        <v>0</v>
      </c>
    </row>
    <row r="276" spans="2:17">
      <c r="B276" s="506"/>
      <c r="C276" s="216" t="s">
        <v>131</v>
      </c>
      <c r="D276" s="99">
        <f>'Form Data'!D230</f>
        <v>352.13535614311695</v>
      </c>
      <c r="E276" s="98">
        <f>'Form Data'!E230</f>
        <v>95.436709821224213</v>
      </c>
      <c r="F276" s="96">
        <f>'Form Data'!F230</f>
        <v>0.37178501401814684</v>
      </c>
      <c r="G276" s="203">
        <f>'Form Data'!G230</f>
        <v>3.4639109627081444E-2</v>
      </c>
      <c r="H276" s="97">
        <f>'Form Data'!H230</f>
        <v>-6.4974264219287703E-5</v>
      </c>
      <c r="I276" s="238">
        <f>'Form Data'!I230</f>
        <v>4.2105757942705537</v>
      </c>
      <c r="J276" s="239">
        <f>'Form Data'!J230</f>
        <v>9.7046314761737307E-2</v>
      </c>
      <c r="K276" s="96">
        <f>'Form Data'!K230</f>
        <v>2.35919823220339E-2</v>
      </c>
      <c r="L276" s="202">
        <f>'Form Data'!L230</f>
        <v>1482.6926068830489</v>
      </c>
      <c r="M276" s="201">
        <f>'Form Data'!M230</f>
        <v>426.75515788793564</v>
      </c>
      <c r="N276" s="96">
        <f>'Form Data'!N230</f>
        <v>0.40414814181849384</v>
      </c>
      <c r="O276" s="200">
        <f>'Form Data'!O230</f>
        <v>367.57312250137329</v>
      </c>
      <c r="P276" s="199">
        <f>'Form Data'!P230</f>
        <v>93.76123309135437</v>
      </c>
      <c r="Q276" s="96">
        <f>'Form Data'!Q230</f>
        <v>0.34242937110357485</v>
      </c>
    </row>
    <row r="277" spans="2:17" ht="15" thickBot="1">
      <c r="B277" s="500"/>
      <c r="C277" s="228" t="s">
        <v>130</v>
      </c>
      <c r="D277" s="94">
        <f>'Form Data'!D231</f>
        <v>0</v>
      </c>
      <c r="E277" s="93">
        <f>'Form Data'!E231</f>
        <v>0</v>
      </c>
      <c r="F277" s="91">
        <f>'Form Data'!F231</f>
        <v>0</v>
      </c>
      <c r="G277" s="215">
        <f>'Form Data'!G231</f>
        <v>0</v>
      </c>
      <c r="H277" s="92">
        <f>'Form Data'!H231</f>
        <v>0</v>
      </c>
      <c r="I277" s="240">
        <f>'Form Data'!I231</f>
        <v>0</v>
      </c>
      <c r="J277" s="241">
        <f>'Form Data'!J231</f>
        <v>0</v>
      </c>
      <c r="K277" s="91">
        <f>'Form Data'!K231</f>
        <v>0</v>
      </c>
      <c r="L277" s="214">
        <f>'Form Data'!L231</f>
        <v>0</v>
      </c>
      <c r="M277" s="213">
        <f>'Form Data'!M231</f>
        <v>0</v>
      </c>
      <c r="N277" s="91">
        <f>'Form Data'!N231</f>
        <v>0</v>
      </c>
      <c r="O277" s="212">
        <f>'Form Data'!O231</f>
        <v>0</v>
      </c>
      <c r="P277" s="211">
        <f>'Form Data'!P231</f>
        <v>0</v>
      </c>
      <c r="Q277" s="91">
        <f>'Form Data'!Q231</f>
        <v>0</v>
      </c>
    </row>
    <row r="278" spans="2:17">
      <c r="B278" s="499" t="s">
        <v>68</v>
      </c>
      <c r="C278" s="210" t="s">
        <v>129</v>
      </c>
      <c r="D278" s="104">
        <f>Package!D80</f>
        <v>0</v>
      </c>
      <c r="E278" s="103">
        <f>Package!E80</f>
        <v>0</v>
      </c>
      <c r="F278" s="101">
        <f>Package!F80</f>
        <v>0</v>
      </c>
      <c r="G278" s="209">
        <f>Package!G80</f>
        <v>0</v>
      </c>
      <c r="H278" s="102">
        <f>Package!H80</f>
        <v>0</v>
      </c>
      <c r="I278" s="242">
        <f>Package!I80</f>
        <v>0</v>
      </c>
      <c r="J278" s="243">
        <f>Package!J80</f>
        <v>0</v>
      </c>
      <c r="K278" s="101">
        <f>Package!K80</f>
        <v>0</v>
      </c>
      <c r="L278" s="208">
        <f>Package!L80</f>
        <v>0</v>
      </c>
      <c r="M278" s="207">
        <f>Package!M80</f>
        <v>0</v>
      </c>
      <c r="N278" s="101">
        <f>Package!N80</f>
        <v>0</v>
      </c>
      <c r="O278" s="206">
        <f>Package!O80</f>
        <v>0</v>
      </c>
      <c r="P278" s="205">
        <f>Package!P80</f>
        <v>0</v>
      </c>
      <c r="Q278" s="101">
        <f>Package!Q80</f>
        <v>0</v>
      </c>
    </row>
    <row r="279" spans="2:17">
      <c r="B279" s="500"/>
      <c r="C279" s="204" t="s">
        <v>128</v>
      </c>
      <c r="D279" s="99">
        <f>Package!D81</f>
        <v>582.87854167459022</v>
      </c>
      <c r="E279" s="98">
        <f>Package!E81</f>
        <v>253.81639650104057</v>
      </c>
      <c r="F279" s="96">
        <f>Package!F81</f>
        <v>0.77133271092965139</v>
      </c>
      <c r="G279" s="203">
        <f>Package!G81</f>
        <v>5.7337024959611238E-2</v>
      </c>
      <c r="H279" s="97">
        <f>Package!H81</f>
        <v>1.2849839478959513E-2</v>
      </c>
      <c r="I279" s="238">
        <f>Package!I81</f>
        <v>8.1723848785363487</v>
      </c>
      <c r="J279" s="239">
        <f>Package!J81</f>
        <v>0.24684186529285768</v>
      </c>
      <c r="K279" s="96">
        <f>Package!K81</f>
        <v>3.1145104490681304E-2</v>
      </c>
      <c r="L279" s="202">
        <f>Package!L81</f>
        <v>4763.5077800047402</v>
      </c>
      <c r="M279" s="201">
        <f>Package!M81</f>
        <v>2155.5115944015984</v>
      </c>
      <c r="N279" s="96">
        <f>Package!N81</f>
        <v>0.82650105329931722</v>
      </c>
      <c r="O279" s="200">
        <f>Package!O81</f>
        <v>1062.2786852121353</v>
      </c>
      <c r="P279" s="199">
        <f>Package!P81</f>
        <v>372.62092220783234</v>
      </c>
      <c r="Q279" s="96">
        <f>Package!Q81</f>
        <v>0.54029830764843789</v>
      </c>
    </row>
    <row r="280" spans="2:17">
      <c r="B280" s="500"/>
      <c r="C280" s="204" t="s">
        <v>127</v>
      </c>
      <c r="D280" s="99">
        <f>Package!D82</f>
        <v>31406.835656003517</v>
      </c>
      <c r="E280" s="98">
        <f>Package!E82</f>
        <v>20498.769180277304</v>
      </c>
      <c r="F280" s="96">
        <f>Package!F82</f>
        <v>1.8792303132634316</v>
      </c>
      <c r="G280" s="203">
        <f>Package!G82</f>
        <v>3.0894507022631474</v>
      </c>
      <c r="H280" s="97">
        <f>Package!H82</f>
        <v>1.6147469611659253</v>
      </c>
      <c r="I280" s="238">
        <f>Package!I82</f>
        <v>12.212859864187065</v>
      </c>
      <c r="J280" s="239">
        <f>Package!J82</f>
        <v>-1.721948304807233</v>
      </c>
      <c r="K280" s="96">
        <f>Package!K82</f>
        <v>-0.1235717265659</v>
      </c>
      <c r="L280" s="202">
        <f>Package!L82</f>
        <v>383567.28264432459</v>
      </c>
      <c r="M280" s="201">
        <f>Package!M82</f>
        <v>231565.46881044214</v>
      </c>
      <c r="N280" s="96">
        <f>Package!N82</f>
        <v>1.5234388522725923</v>
      </c>
      <c r="O280" s="200">
        <f>Package!O82</f>
        <v>62848.796322617804</v>
      </c>
      <c r="P280" s="199">
        <f>Package!P82</f>
        <v>41032.663371165385</v>
      </c>
      <c r="Q280" s="96">
        <f>Package!Q82</f>
        <v>1.8808403607768447</v>
      </c>
    </row>
    <row r="281" spans="2:17">
      <c r="B281" s="500"/>
      <c r="C281" s="204" t="s">
        <v>126</v>
      </c>
      <c r="D281" s="99">
        <f>Package!D83</f>
        <v>0</v>
      </c>
      <c r="E281" s="98">
        <f>Package!E83</f>
        <v>0</v>
      </c>
      <c r="F281" s="96">
        <f>Package!F83</f>
        <v>0</v>
      </c>
      <c r="G281" s="203">
        <f>Package!G83</f>
        <v>0</v>
      </c>
      <c r="H281" s="97">
        <f>Package!H83</f>
        <v>0</v>
      </c>
      <c r="I281" s="238">
        <f>Package!I83</f>
        <v>0</v>
      </c>
      <c r="J281" s="239">
        <f>Package!J83</f>
        <v>0</v>
      </c>
      <c r="K281" s="96">
        <f>Package!K83</f>
        <v>0</v>
      </c>
      <c r="L281" s="202">
        <f>Package!L83</f>
        <v>0</v>
      </c>
      <c r="M281" s="201">
        <f>Package!M83</f>
        <v>0</v>
      </c>
      <c r="N281" s="96">
        <f>Package!N83</f>
        <v>0</v>
      </c>
      <c r="O281" s="200">
        <f>Package!O83</f>
        <v>0</v>
      </c>
      <c r="P281" s="199">
        <f>Package!P83</f>
        <v>0</v>
      </c>
      <c r="Q281" s="96">
        <f>Package!Q83</f>
        <v>0</v>
      </c>
    </row>
    <row r="282" spans="2:17">
      <c r="B282" s="500"/>
      <c r="C282" s="204" t="s">
        <v>125</v>
      </c>
      <c r="D282" s="99">
        <f>Package!D84</f>
        <v>142454.78551128868</v>
      </c>
      <c r="E282" s="98">
        <f>Package!E84</f>
        <v>-15776.353624282172</v>
      </c>
      <c r="F282" s="96">
        <f>Package!F84</f>
        <v>-9.9704481118379304E-2</v>
      </c>
      <c r="G282" s="203">
        <f>Package!G84</f>
        <v>14.013097083674808</v>
      </c>
      <c r="H282" s="97">
        <f>Package!H84</f>
        <v>-7.3787832610740445</v>
      </c>
      <c r="I282" s="238">
        <f>Package!I84</f>
        <v>8.454599808784927</v>
      </c>
      <c r="J282" s="239">
        <f>Package!J84</f>
        <v>0.48913414056867577</v>
      </c>
      <c r="K282" s="96">
        <f>Package!K84</f>
        <v>6.1406848129471649E-2</v>
      </c>
      <c r="L282" s="202">
        <f>Package!L84</f>
        <v>1204398.202344239</v>
      </c>
      <c r="M282" s="201">
        <f>Package!M84</f>
        <v>-55986.504082899541</v>
      </c>
      <c r="N282" s="96">
        <f>Package!N84</f>
        <v>-4.4420170918771824E-2</v>
      </c>
      <c r="O282" s="200">
        <f>Package!O84</f>
        <v>297154.4001771519</v>
      </c>
      <c r="P282" s="199">
        <f>Package!P84</f>
        <v>-2964.4277913927799</v>
      </c>
      <c r="Q282" s="96">
        <f>Package!Q84</f>
        <v>-9.8775135550758595E-3</v>
      </c>
    </row>
    <row r="283" spans="2:17">
      <c r="B283" s="500"/>
      <c r="C283" s="204" t="s">
        <v>124</v>
      </c>
      <c r="D283" s="99">
        <f>Package!D85</f>
        <v>0</v>
      </c>
      <c r="E283" s="98">
        <f>Package!E85</f>
        <v>0</v>
      </c>
      <c r="F283" s="96">
        <f>Package!F85</f>
        <v>0</v>
      </c>
      <c r="G283" s="203">
        <f>Package!G85</f>
        <v>0</v>
      </c>
      <c r="H283" s="97">
        <f>Package!H85</f>
        <v>0</v>
      </c>
      <c r="I283" s="238">
        <f>Package!I85</f>
        <v>0</v>
      </c>
      <c r="J283" s="239">
        <f>Package!J85</f>
        <v>0</v>
      </c>
      <c r="K283" s="96">
        <f>Package!K85</f>
        <v>0</v>
      </c>
      <c r="L283" s="202">
        <f>Package!L85</f>
        <v>0</v>
      </c>
      <c r="M283" s="201">
        <f>Package!M85</f>
        <v>0</v>
      </c>
      <c r="N283" s="96">
        <f>Package!N85</f>
        <v>0</v>
      </c>
      <c r="O283" s="200">
        <f>Package!O85</f>
        <v>0</v>
      </c>
      <c r="P283" s="199">
        <f>Package!P85</f>
        <v>0</v>
      </c>
      <c r="Q283" s="96">
        <f>Package!Q85</f>
        <v>0</v>
      </c>
    </row>
    <row r="284" spans="2:17" ht="15" thickBot="1">
      <c r="B284" s="501"/>
      <c r="C284" s="198" t="s">
        <v>123</v>
      </c>
      <c r="D284" s="197">
        <f>Package!D86</f>
        <v>0</v>
      </c>
      <c r="E284" s="139">
        <f>Package!E86</f>
        <v>0</v>
      </c>
      <c r="F284" s="137">
        <f>Package!F86</f>
        <v>0</v>
      </c>
      <c r="G284" s="196">
        <f>Package!G86</f>
        <v>0</v>
      </c>
      <c r="H284" s="138">
        <f>Package!H86</f>
        <v>0</v>
      </c>
      <c r="I284" s="244">
        <f>Package!I86</f>
        <v>0</v>
      </c>
      <c r="J284" s="245">
        <f>Package!J86</f>
        <v>0</v>
      </c>
      <c r="K284" s="137">
        <f>Package!K86</f>
        <v>0</v>
      </c>
      <c r="L284" s="195">
        <f>Package!L86</f>
        <v>0</v>
      </c>
      <c r="M284" s="194">
        <f>Package!M86</f>
        <v>0</v>
      </c>
      <c r="N284" s="137">
        <f>Package!N86</f>
        <v>0</v>
      </c>
      <c r="O284" s="193">
        <f>Package!O86</f>
        <v>0</v>
      </c>
      <c r="P284" s="192">
        <f>Package!P86</f>
        <v>0</v>
      </c>
      <c r="Q284" s="137">
        <f>Package!Q86</f>
        <v>0</v>
      </c>
    </row>
    <row r="285" spans="2:17">
      <c r="B285" s="499" t="s">
        <v>122</v>
      </c>
      <c r="C285" s="219" t="s">
        <v>12</v>
      </c>
      <c r="D285" s="136">
        <f>'NB &amp; PL'!D25</f>
        <v>734701.62822364329</v>
      </c>
      <c r="E285" s="119">
        <f>'NB &amp; PL'!E25</f>
        <v>269355.56982595625</v>
      </c>
      <c r="F285" s="117">
        <f>'NB &amp; PL'!F25</f>
        <v>0.57882851904541899</v>
      </c>
      <c r="G285" s="181">
        <f>'NB &amp; PL'!G25</f>
        <v>72.271669967984451</v>
      </c>
      <c r="H285" s="118">
        <f>'NB &amp; PL'!H25</f>
        <v>9.3597345896085997</v>
      </c>
      <c r="I285" s="246">
        <f>'NB &amp; PL'!I25</f>
        <v>12.554976315154443</v>
      </c>
      <c r="J285" s="247">
        <f>'NB &amp; PL'!J25</f>
        <v>1.7162217711475165</v>
      </c>
      <c r="K285" s="117">
        <f>'NB &amp; PL'!K25</f>
        <v>0.15834123415004975</v>
      </c>
      <c r="L285" s="180">
        <f>'NB &amp; PL'!L25</f>
        <v>9224161.5410532467</v>
      </c>
      <c r="M285" s="179">
        <f>'NB &amp; PL'!M25</f>
        <v>4180389.8360596038</v>
      </c>
      <c r="N285" s="117">
        <f>'NB &amp; PL'!N25</f>
        <v>0.82882217526236601</v>
      </c>
      <c r="O285" s="178">
        <f>'NB &amp; PL'!O25</f>
        <v>3945492.8171419534</v>
      </c>
      <c r="P285" s="177">
        <f>'NB &amp; PL'!P25</f>
        <v>1613601.4950701008</v>
      </c>
      <c r="Q285" s="117">
        <f>'NB &amp; PL'!Q25</f>
        <v>0.69197113939102384</v>
      </c>
    </row>
    <row r="286" spans="2:17" ht="15" thickBot="1">
      <c r="B286" s="501"/>
      <c r="C286" s="217" t="s">
        <v>11</v>
      </c>
      <c r="D286" s="134">
        <f>'NB &amp; PL'!D26</f>
        <v>281685.92375061254</v>
      </c>
      <c r="E286" s="113">
        <f>'NB &amp; PL'!E26</f>
        <v>7353.4845803540666</v>
      </c>
      <c r="F286" s="111">
        <f>'NB &amp; PL'!F26</f>
        <v>2.6805012934654388E-2</v>
      </c>
      <c r="G286" s="171">
        <f>'NB &amp; PL'!G26</f>
        <v>27.709088062255052</v>
      </c>
      <c r="H286" s="112">
        <f>'NB &amp; PL'!H26</f>
        <v>-9.3789765593691463</v>
      </c>
      <c r="I286" s="234">
        <f>'NB &amp; PL'!I26</f>
        <v>7.8303772803876468</v>
      </c>
      <c r="J286" s="235">
        <f>'NB &amp; PL'!J26</f>
        <v>0.18652535130102876</v>
      </c>
      <c r="K286" s="111">
        <f>'NB &amp; PL'!K26</f>
        <v>2.4402010011635208E-2</v>
      </c>
      <c r="L286" s="170">
        <f>'NB &amp; PL'!L26</f>
        <v>2205707.0575418035</v>
      </c>
      <c r="M286" s="169">
        <f>'NB &amp; PL'!M26</f>
        <v>108750.51317918603</v>
      </c>
      <c r="N286" s="111">
        <f>'NB &amp; PL'!N26</f>
        <v>5.1861119140283095E-2</v>
      </c>
      <c r="O286" s="168">
        <f>'NB &amp; PL'!O26</f>
        <v>579645.78062048939</v>
      </c>
      <c r="P286" s="167">
        <f>'NB &amp; PL'!P26</f>
        <v>13082.961652057711</v>
      </c>
      <c r="Q286" s="111">
        <f>'NB &amp; PL'!Q26</f>
        <v>2.3091811206175674E-2</v>
      </c>
    </row>
    <row r="287" spans="2:17">
      <c r="B287" s="499" t="s">
        <v>121</v>
      </c>
      <c r="C287" s="120" t="s">
        <v>120</v>
      </c>
      <c r="D287" s="166">
        <f>Sodium!D47</f>
        <v>0</v>
      </c>
      <c r="E287" s="165">
        <f>Sodium!E47</f>
        <v>0</v>
      </c>
      <c r="F287" s="158">
        <f>Sodium!F47</f>
        <v>0</v>
      </c>
      <c r="G287" s="164">
        <f>Sodium!G47</f>
        <v>0</v>
      </c>
      <c r="H287" s="163">
        <f>Sodium!H47</f>
        <v>0</v>
      </c>
      <c r="I287" s="248">
        <f>Sodium!I47</f>
        <v>0</v>
      </c>
      <c r="J287" s="249">
        <f>Sodium!J47</f>
        <v>0</v>
      </c>
      <c r="K287" s="158">
        <f>Sodium!K47</f>
        <v>0</v>
      </c>
      <c r="L287" s="162">
        <f>Sodium!L47</f>
        <v>0</v>
      </c>
      <c r="M287" s="161">
        <f>Sodium!M47</f>
        <v>0</v>
      </c>
      <c r="N287" s="158">
        <f>Sodium!N47</f>
        <v>0</v>
      </c>
      <c r="O287" s="160">
        <f>Sodium!O47</f>
        <v>0</v>
      </c>
      <c r="P287" s="159">
        <f>Sodium!P47</f>
        <v>0</v>
      </c>
      <c r="Q287" s="158">
        <f>Sodium!Q47</f>
        <v>0</v>
      </c>
    </row>
    <row r="288" spans="2:17">
      <c r="B288" s="500"/>
      <c r="C288" s="100" t="s">
        <v>119</v>
      </c>
      <c r="D288" s="157">
        <f>Sodium!D48</f>
        <v>0</v>
      </c>
      <c r="E288" s="156">
        <f>Sodium!E48</f>
        <v>0</v>
      </c>
      <c r="F288" s="149">
        <f>Sodium!F48</f>
        <v>0</v>
      </c>
      <c r="G288" s="155">
        <f>Sodium!G48</f>
        <v>0</v>
      </c>
      <c r="H288" s="154">
        <f>Sodium!H48</f>
        <v>0</v>
      </c>
      <c r="I288" s="250">
        <f>Sodium!I48</f>
        <v>0</v>
      </c>
      <c r="J288" s="251">
        <f>Sodium!J48</f>
        <v>0</v>
      </c>
      <c r="K288" s="149">
        <f>Sodium!K48</f>
        <v>0</v>
      </c>
      <c r="L288" s="153">
        <f>Sodium!L48</f>
        <v>0</v>
      </c>
      <c r="M288" s="152">
        <f>Sodium!M48</f>
        <v>0</v>
      </c>
      <c r="N288" s="149">
        <f>Sodium!N48</f>
        <v>0</v>
      </c>
      <c r="O288" s="151">
        <f>Sodium!O48</f>
        <v>0</v>
      </c>
      <c r="P288" s="150">
        <f>Sodium!P48</f>
        <v>0</v>
      </c>
      <c r="Q288" s="149">
        <f>Sodium!Q48</f>
        <v>0</v>
      </c>
    </row>
    <row r="289" spans="2:17">
      <c r="B289" s="500"/>
      <c r="C289" s="100" t="s">
        <v>118</v>
      </c>
      <c r="D289" s="157">
        <f>Sodium!D49</f>
        <v>0</v>
      </c>
      <c r="E289" s="156">
        <f>Sodium!E49</f>
        <v>0</v>
      </c>
      <c r="F289" s="149">
        <f>Sodium!F49</f>
        <v>0</v>
      </c>
      <c r="G289" s="155">
        <f>Sodium!G49</f>
        <v>0</v>
      </c>
      <c r="H289" s="154">
        <f>Sodium!H49</f>
        <v>0</v>
      </c>
      <c r="I289" s="250">
        <f>Sodium!I49</f>
        <v>0</v>
      </c>
      <c r="J289" s="251">
        <f>Sodium!J49</f>
        <v>0</v>
      </c>
      <c r="K289" s="149">
        <f>Sodium!K49</f>
        <v>0</v>
      </c>
      <c r="L289" s="153">
        <f>Sodium!L49</f>
        <v>0</v>
      </c>
      <c r="M289" s="152">
        <f>Sodium!M49</f>
        <v>0</v>
      </c>
      <c r="N289" s="149">
        <f>Sodium!N49</f>
        <v>0</v>
      </c>
      <c r="O289" s="151">
        <f>Sodium!O49</f>
        <v>0</v>
      </c>
      <c r="P289" s="150">
        <f>Sodium!P49</f>
        <v>0</v>
      </c>
      <c r="Q289" s="149">
        <f>Sodium!Q49</f>
        <v>0</v>
      </c>
    </row>
    <row r="290" spans="2:17" ht="15" thickBot="1">
      <c r="B290" s="501"/>
      <c r="C290" s="297" t="s">
        <v>117</v>
      </c>
      <c r="D290" s="148">
        <f>Sodium!D50</f>
        <v>0</v>
      </c>
      <c r="E290" s="147">
        <f>Sodium!E50</f>
        <v>0</v>
      </c>
      <c r="F290" s="140">
        <f>Sodium!F50</f>
        <v>0</v>
      </c>
      <c r="G290" s="146">
        <f>Sodium!G50</f>
        <v>0</v>
      </c>
      <c r="H290" s="145">
        <f>Sodium!H50</f>
        <v>0</v>
      </c>
      <c r="I290" s="254">
        <f>Sodium!I50</f>
        <v>0</v>
      </c>
      <c r="J290" s="255">
        <f>Sodium!J50</f>
        <v>0</v>
      </c>
      <c r="K290" s="140">
        <f>Sodium!K50</f>
        <v>0</v>
      </c>
      <c r="L290" s="144">
        <f>Sodium!L50</f>
        <v>0</v>
      </c>
      <c r="M290" s="143">
        <f>Sodium!M50</f>
        <v>0</v>
      </c>
      <c r="N290" s="140">
        <f>Sodium!N50</f>
        <v>0</v>
      </c>
      <c r="O290" s="142">
        <f>Sodium!O50</f>
        <v>0</v>
      </c>
      <c r="P290" s="141">
        <f>Sodium!P50</f>
        <v>0</v>
      </c>
      <c r="Q290" s="140">
        <f>Sodium!Q50</f>
        <v>0</v>
      </c>
    </row>
    <row r="291" spans="2:17">
      <c r="B291" s="508"/>
      <c r="C291" s="285" t="s">
        <v>114</v>
      </c>
      <c r="D291" s="286">
        <f>'Flavor Groups'!D135</f>
        <v>0</v>
      </c>
      <c r="E291" s="287">
        <f>'Flavor Groups'!E135</f>
        <v>0</v>
      </c>
      <c r="F291" s="288">
        <f>'Flavor Groups'!F135</f>
        <v>0</v>
      </c>
      <c r="G291" s="289">
        <f>'Flavor Groups'!G135</f>
        <v>0</v>
      </c>
      <c r="H291" s="290">
        <f>'Flavor Groups'!H135</f>
        <v>0</v>
      </c>
      <c r="I291" s="291">
        <f>'Flavor Groups'!I135</f>
        <v>0</v>
      </c>
      <c r="J291" s="292">
        <f>'Flavor Groups'!J135</f>
        <v>0</v>
      </c>
      <c r="K291" s="288">
        <f>'Flavor Groups'!K135</f>
        <v>0</v>
      </c>
      <c r="L291" s="293">
        <f>'Flavor Groups'!L135</f>
        <v>0</v>
      </c>
      <c r="M291" s="294">
        <f>'Flavor Groups'!M135</f>
        <v>0</v>
      </c>
      <c r="N291" s="288">
        <f>'Flavor Groups'!N135</f>
        <v>0</v>
      </c>
      <c r="O291" s="295">
        <f>'Flavor Groups'!O135</f>
        <v>0</v>
      </c>
      <c r="P291" s="296">
        <f>'Flavor Groups'!P135</f>
        <v>0</v>
      </c>
      <c r="Q291" s="288">
        <f>'Flavor Groups'!Q135</f>
        <v>0</v>
      </c>
    </row>
    <row r="292" spans="2:17">
      <c r="B292" s="508"/>
      <c r="C292" s="218" t="s">
        <v>113</v>
      </c>
      <c r="D292" s="135">
        <f>'Flavor Groups'!D136</f>
        <v>0</v>
      </c>
      <c r="E292" s="116">
        <f>'Flavor Groups'!E136</f>
        <v>0</v>
      </c>
      <c r="F292" s="114">
        <f>'Flavor Groups'!F136</f>
        <v>0</v>
      </c>
      <c r="G292" s="176">
        <f>'Flavor Groups'!G136</f>
        <v>0</v>
      </c>
      <c r="H292" s="115">
        <f>'Flavor Groups'!H136</f>
        <v>0</v>
      </c>
      <c r="I292" s="232">
        <f>'Flavor Groups'!I136</f>
        <v>0</v>
      </c>
      <c r="J292" s="233">
        <f>'Flavor Groups'!J136</f>
        <v>0</v>
      </c>
      <c r="K292" s="114">
        <f>'Flavor Groups'!K136</f>
        <v>0</v>
      </c>
      <c r="L292" s="175">
        <f>'Flavor Groups'!L136</f>
        <v>0</v>
      </c>
      <c r="M292" s="174">
        <f>'Flavor Groups'!M136</f>
        <v>0</v>
      </c>
      <c r="N292" s="114">
        <f>'Flavor Groups'!N136</f>
        <v>0</v>
      </c>
      <c r="O292" s="173">
        <f>'Flavor Groups'!O136</f>
        <v>0</v>
      </c>
      <c r="P292" s="172">
        <f>'Flavor Groups'!P136</f>
        <v>0</v>
      </c>
      <c r="Q292" s="114">
        <f>'Flavor Groups'!Q136</f>
        <v>0</v>
      </c>
    </row>
    <row r="293" spans="2:17">
      <c r="B293" s="508"/>
      <c r="C293" s="218" t="s">
        <v>112</v>
      </c>
      <c r="D293" s="135">
        <f>'Flavor Groups'!D137</f>
        <v>0</v>
      </c>
      <c r="E293" s="116">
        <f>'Flavor Groups'!E137</f>
        <v>0</v>
      </c>
      <c r="F293" s="114">
        <f>'Flavor Groups'!F137</f>
        <v>0</v>
      </c>
      <c r="G293" s="176">
        <f>'Flavor Groups'!G137</f>
        <v>0</v>
      </c>
      <c r="H293" s="115">
        <f>'Flavor Groups'!H137</f>
        <v>0</v>
      </c>
      <c r="I293" s="232">
        <f>'Flavor Groups'!I137</f>
        <v>0</v>
      </c>
      <c r="J293" s="233">
        <f>'Flavor Groups'!J137</f>
        <v>0</v>
      </c>
      <c r="K293" s="114">
        <f>'Flavor Groups'!K137</f>
        <v>0</v>
      </c>
      <c r="L293" s="175">
        <f>'Flavor Groups'!L137</f>
        <v>0</v>
      </c>
      <c r="M293" s="174">
        <f>'Flavor Groups'!M137</f>
        <v>0</v>
      </c>
      <c r="N293" s="114">
        <f>'Flavor Groups'!N137</f>
        <v>0</v>
      </c>
      <c r="O293" s="173">
        <f>'Flavor Groups'!O137</f>
        <v>0</v>
      </c>
      <c r="P293" s="172">
        <f>'Flavor Groups'!P137</f>
        <v>0</v>
      </c>
      <c r="Q293" s="114">
        <f>'Flavor Groups'!Q137</f>
        <v>0</v>
      </c>
    </row>
    <row r="294" spans="2:17">
      <c r="B294" s="508"/>
      <c r="C294" s="218" t="s">
        <v>111</v>
      </c>
      <c r="D294" s="135">
        <f>'Flavor Groups'!D138</f>
        <v>0</v>
      </c>
      <c r="E294" s="116">
        <f>'Flavor Groups'!E138</f>
        <v>0</v>
      </c>
      <c r="F294" s="114">
        <f>'Flavor Groups'!F138</f>
        <v>0</v>
      </c>
      <c r="G294" s="176">
        <f>'Flavor Groups'!G138</f>
        <v>0</v>
      </c>
      <c r="H294" s="115">
        <f>'Flavor Groups'!H138</f>
        <v>0</v>
      </c>
      <c r="I294" s="232">
        <f>'Flavor Groups'!I138</f>
        <v>0</v>
      </c>
      <c r="J294" s="233">
        <f>'Flavor Groups'!J138</f>
        <v>0</v>
      </c>
      <c r="K294" s="114">
        <f>'Flavor Groups'!K138</f>
        <v>0</v>
      </c>
      <c r="L294" s="175">
        <f>'Flavor Groups'!L138</f>
        <v>0</v>
      </c>
      <c r="M294" s="174">
        <f>'Flavor Groups'!M138</f>
        <v>0</v>
      </c>
      <c r="N294" s="114">
        <f>'Flavor Groups'!N138</f>
        <v>0</v>
      </c>
      <c r="O294" s="173">
        <f>'Flavor Groups'!O138</f>
        <v>0</v>
      </c>
      <c r="P294" s="172">
        <f>'Flavor Groups'!P138</f>
        <v>0</v>
      </c>
      <c r="Q294" s="114">
        <f>'Flavor Groups'!Q138</f>
        <v>0</v>
      </c>
    </row>
    <row r="295" spans="2:17">
      <c r="B295" s="508"/>
      <c r="C295" s="218" t="s">
        <v>110</v>
      </c>
      <c r="D295" s="135">
        <f>'Flavor Groups'!D139</f>
        <v>0</v>
      </c>
      <c r="E295" s="116">
        <f>'Flavor Groups'!E139</f>
        <v>0</v>
      </c>
      <c r="F295" s="114">
        <f>'Flavor Groups'!F139</f>
        <v>0</v>
      </c>
      <c r="G295" s="176">
        <f>'Flavor Groups'!G139</f>
        <v>0</v>
      </c>
      <c r="H295" s="115">
        <f>'Flavor Groups'!H139</f>
        <v>0</v>
      </c>
      <c r="I295" s="232">
        <f>'Flavor Groups'!I139</f>
        <v>0</v>
      </c>
      <c r="J295" s="233">
        <f>'Flavor Groups'!J139</f>
        <v>0</v>
      </c>
      <c r="K295" s="114">
        <f>'Flavor Groups'!K139</f>
        <v>0</v>
      </c>
      <c r="L295" s="175">
        <f>'Flavor Groups'!L139</f>
        <v>0</v>
      </c>
      <c r="M295" s="174">
        <f>'Flavor Groups'!M139</f>
        <v>0</v>
      </c>
      <c r="N295" s="114">
        <f>'Flavor Groups'!N139</f>
        <v>0</v>
      </c>
      <c r="O295" s="173">
        <f>'Flavor Groups'!O139</f>
        <v>0</v>
      </c>
      <c r="P295" s="172">
        <f>'Flavor Groups'!P139</f>
        <v>0</v>
      </c>
      <c r="Q295" s="114">
        <f>'Flavor Groups'!Q139</f>
        <v>0</v>
      </c>
    </row>
    <row r="296" spans="2:17">
      <c r="B296" s="508"/>
      <c r="C296" s="218" t="s">
        <v>109</v>
      </c>
      <c r="D296" s="135">
        <f>'Flavor Groups'!D140</f>
        <v>0</v>
      </c>
      <c r="E296" s="116">
        <f>'Flavor Groups'!E140</f>
        <v>0</v>
      </c>
      <c r="F296" s="114">
        <f>'Flavor Groups'!F140</f>
        <v>0</v>
      </c>
      <c r="G296" s="176">
        <f>'Flavor Groups'!G140</f>
        <v>0</v>
      </c>
      <c r="H296" s="115">
        <f>'Flavor Groups'!H140</f>
        <v>0</v>
      </c>
      <c r="I296" s="232">
        <f>'Flavor Groups'!I140</f>
        <v>0</v>
      </c>
      <c r="J296" s="233">
        <f>'Flavor Groups'!J140</f>
        <v>0</v>
      </c>
      <c r="K296" s="114">
        <f>'Flavor Groups'!K140</f>
        <v>0</v>
      </c>
      <c r="L296" s="175">
        <f>'Flavor Groups'!L140</f>
        <v>0</v>
      </c>
      <c r="M296" s="174">
        <f>'Flavor Groups'!M140</f>
        <v>0</v>
      </c>
      <c r="N296" s="114">
        <f>'Flavor Groups'!N140</f>
        <v>0</v>
      </c>
      <c r="O296" s="173">
        <f>'Flavor Groups'!O140</f>
        <v>0</v>
      </c>
      <c r="P296" s="172">
        <f>'Flavor Groups'!P140</f>
        <v>0</v>
      </c>
      <c r="Q296" s="114">
        <f>'Flavor Groups'!Q140</f>
        <v>0</v>
      </c>
    </row>
    <row r="297" spans="2:17">
      <c r="B297" s="508"/>
      <c r="C297" s="218" t="s">
        <v>108</v>
      </c>
      <c r="D297" s="135">
        <f>'Flavor Groups'!D141</f>
        <v>0</v>
      </c>
      <c r="E297" s="116">
        <f>'Flavor Groups'!E141</f>
        <v>0</v>
      </c>
      <c r="F297" s="114">
        <f>'Flavor Groups'!F141</f>
        <v>0</v>
      </c>
      <c r="G297" s="176">
        <f>'Flavor Groups'!G141</f>
        <v>0</v>
      </c>
      <c r="H297" s="115">
        <f>'Flavor Groups'!H141</f>
        <v>0</v>
      </c>
      <c r="I297" s="232">
        <f>'Flavor Groups'!I141</f>
        <v>0</v>
      </c>
      <c r="J297" s="233">
        <f>'Flavor Groups'!J141</f>
        <v>0</v>
      </c>
      <c r="K297" s="114">
        <f>'Flavor Groups'!K141</f>
        <v>0</v>
      </c>
      <c r="L297" s="175">
        <f>'Flavor Groups'!L141</f>
        <v>0</v>
      </c>
      <c r="M297" s="174">
        <f>'Flavor Groups'!M141</f>
        <v>0</v>
      </c>
      <c r="N297" s="114">
        <f>'Flavor Groups'!N141</f>
        <v>0</v>
      </c>
      <c r="O297" s="173">
        <f>'Flavor Groups'!O141</f>
        <v>0</v>
      </c>
      <c r="P297" s="172">
        <f>'Flavor Groups'!P141</f>
        <v>0</v>
      </c>
      <c r="Q297" s="114">
        <f>'Flavor Groups'!Q141</f>
        <v>0</v>
      </c>
    </row>
    <row r="298" spans="2:17">
      <c r="B298" s="508"/>
      <c r="C298" s="218" t="s">
        <v>107</v>
      </c>
      <c r="D298" s="135">
        <f>'Flavor Groups'!D142</f>
        <v>0</v>
      </c>
      <c r="E298" s="116">
        <f>'Flavor Groups'!E142</f>
        <v>0</v>
      </c>
      <c r="F298" s="114">
        <f>'Flavor Groups'!F142</f>
        <v>0</v>
      </c>
      <c r="G298" s="176">
        <f>'Flavor Groups'!G142</f>
        <v>0</v>
      </c>
      <c r="H298" s="115">
        <f>'Flavor Groups'!H142</f>
        <v>0</v>
      </c>
      <c r="I298" s="232">
        <f>'Flavor Groups'!I142</f>
        <v>0</v>
      </c>
      <c r="J298" s="233">
        <f>'Flavor Groups'!J142</f>
        <v>0</v>
      </c>
      <c r="K298" s="114">
        <f>'Flavor Groups'!K142</f>
        <v>0</v>
      </c>
      <c r="L298" s="175">
        <f>'Flavor Groups'!L142</f>
        <v>0</v>
      </c>
      <c r="M298" s="174">
        <f>'Flavor Groups'!M142</f>
        <v>0</v>
      </c>
      <c r="N298" s="114">
        <f>'Flavor Groups'!N142</f>
        <v>0</v>
      </c>
      <c r="O298" s="173">
        <f>'Flavor Groups'!O142</f>
        <v>0</v>
      </c>
      <c r="P298" s="172">
        <f>'Flavor Groups'!P142</f>
        <v>0</v>
      </c>
      <c r="Q298" s="114">
        <f>'Flavor Groups'!Q142</f>
        <v>0</v>
      </c>
    </row>
    <row r="299" spans="2:17">
      <c r="B299" s="508"/>
      <c r="C299" s="218" t="s">
        <v>106</v>
      </c>
      <c r="D299" s="135">
        <f>'Flavor Groups'!D143</f>
        <v>0</v>
      </c>
      <c r="E299" s="116">
        <f>'Flavor Groups'!E143</f>
        <v>0</v>
      </c>
      <c r="F299" s="114">
        <f>'Flavor Groups'!F143</f>
        <v>0</v>
      </c>
      <c r="G299" s="176">
        <f>'Flavor Groups'!G143</f>
        <v>0</v>
      </c>
      <c r="H299" s="115">
        <f>'Flavor Groups'!H143</f>
        <v>0</v>
      </c>
      <c r="I299" s="232">
        <f>'Flavor Groups'!I143</f>
        <v>0</v>
      </c>
      <c r="J299" s="233">
        <f>'Flavor Groups'!J143</f>
        <v>0</v>
      </c>
      <c r="K299" s="114">
        <f>'Flavor Groups'!K143</f>
        <v>0</v>
      </c>
      <c r="L299" s="175">
        <f>'Flavor Groups'!L143</f>
        <v>0</v>
      </c>
      <c r="M299" s="174">
        <f>'Flavor Groups'!M143</f>
        <v>0</v>
      </c>
      <c r="N299" s="114">
        <f>'Flavor Groups'!N143</f>
        <v>0</v>
      </c>
      <c r="O299" s="173">
        <f>'Flavor Groups'!O143</f>
        <v>0</v>
      </c>
      <c r="P299" s="172">
        <f>'Flavor Groups'!P143</f>
        <v>0</v>
      </c>
      <c r="Q299" s="114">
        <f>'Flavor Groups'!Q143</f>
        <v>0</v>
      </c>
    </row>
    <row r="300" spans="2:17">
      <c r="B300" s="508"/>
      <c r="C300" s="218" t="s">
        <v>105</v>
      </c>
      <c r="D300" s="135">
        <f>'Flavor Groups'!D144</f>
        <v>0</v>
      </c>
      <c r="E300" s="116">
        <f>'Flavor Groups'!E144</f>
        <v>0</v>
      </c>
      <c r="F300" s="114">
        <f>'Flavor Groups'!F144</f>
        <v>0</v>
      </c>
      <c r="G300" s="176">
        <f>'Flavor Groups'!G144</f>
        <v>0</v>
      </c>
      <c r="H300" s="115">
        <f>'Flavor Groups'!H144</f>
        <v>0</v>
      </c>
      <c r="I300" s="232">
        <f>'Flavor Groups'!I144</f>
        <v>0</v>
      </c>
      <c r="J300" s="233">
        <f>'Flavor Groups'!J144</f>
        <v>0</v>
      </c>
      <c r="K300" s="114">
        <f>'Flavor Groups'!K144</f>
        <v>0</v>
      </c>
      <c r="L300" s="175">
        <f>'Flavor Groups'!L144</f>
        <v>0</v>
      </c>
      <c r="M300" s="174">
        <f>'Flavor Groups'!M144</f>
        <v>0</v>
      </c>
      <c r="N300" s="114">
        <f>'Flavor Groups'!N144</f>
        <v>0</v>
      </c>
      <c r="O300" s="173">
        <f>'Flavor Groups'!O144</f>
        <v>0</v>
      </c>
      <c r="P300" s="172">
        <f>'Flavor Groups'!P144</f>
        <v>0</v>
      </c>
      <c r="Q300" s="114">
        <f>'Flavor Groups'!Q144</f>
        <v>0</v>
      </c>
    </row>
    <row r="301" spans="2:17">
      <c r="B301" s="508"/>
      <c r="C301" s="218" t="s">
        <v>104</v>
      </c>
      <c r="D301" s="135">
        <f>'Flavor Groups'!D145</f>
        <v>0</v>
      </c>
      <c r="E301" s="116">
        <f>'Flavor Groups'!E145</f>
        <v>0</v>
      </c>
      <c r="F301" s="114">
        <f>'Flavor Groups'!F145</f>
        <v>0</v>
      </c>
      <c r="G301" s="176">
        <f>'Flavor Groups'!G145</f>
        <v>0</v>
      </c>
      <c r="H301" s="115">
        <f>'Flavor Groups'!H145</f>
        <v>0</v>
      </c>
      <c r="I301" s="232">
        <f>'Flavor Groups'!I145</f>
        <v>0</v>
      </c>
      <c r="J301" s="233">
        <f>'Flavor Groups'!J145</f>
        <v>0</v>
      </c>
      <c r="K301" s="114">
        <f>'Flavor Groups'!K145</f>
        <v>0</v>
      </c>
      <c r="L301" s="175">
        <f>'Flavor Groups'!L145</f>
        <v>0</v>
      </c>
      <c r="M301" s="174">
        <f>'Flavor Groups'!M145</f>
        <v>0</v>
      </c>
      <c r="N301" s="114">
        <f>'Flavor Groups'!N145</f>
        <v>0</v>
      </c>
      <c r="O301" s="173">
        <f>'Flavor Groups'!O145</f>
        <v>0</v>
      </c>
      <c r="P301" s="172">
        <f>'Flavor Groups'!P145</f>
        <v>0</v>
      </c>
      <c r="Q301" s="114">
        <f>'Flavor Groups'!Q145</f>
        <v>0</v>
      </c>
    </row>
    <row r="302" spans="2:17" ht="15" thickBot="1">
      <c r="B302" s="509"/>
      <c r="C302" s="217" t="s">
        <v>103</v>
      </c>
      <c r="D302" s="134">
        <f>'Flavor Groups'!D146</f>
        <v>0</v>
      </c>
      <c r="E302" s="113">
        <f>'Flavor Groups'!E146</f>
        <v>0</v>
      </c>
      <c r="F302" s="111">
        <f>'Flavor Groups'!F146</f>
        <v>0</v>
      </c>
      <c r="G302" s="171">
        <f>'Flavor Groups'!G146</f>
        <v>0</v>
      </c>
      <c r="H302" s="112">
        <f>'Flavor Groups'!H146</f>
        <v>0</v>
      </c>
      <c r="I302" s="234">
        <f>'Flavor Groups'!I146</f>
        <v>0</v>
      </c>
      <c r="J302" s="235">
        <f>'Flavor Groups'!J146</f>
        <v>0</v>
      </c>
      <c r="K302" s="111">
        <f>'Flavor Groups'!K146</f>
        <v>0</v>
      </c>
      <c r="L302" s="170">
        <f>'Flavor Groups'!L146</f>
        <v>0</v>
      </c>
      <c r="M302" s="169">
        <f>'Flavor Groups'!M146</f>
        <v>0</v>
      </c>
      <c r="N302" s="111">
        <f>'Flavor Groups'!N146</f>
        <v>0</v>
      </c>
      <c r="O302" s="168">
        <f>'Flavor Groups'!O146</f>
        <v>0</v>
      </c>
      <c r="P302" s="167">
        <f>'Flavor Groups'!P146</f>
        <v>0</v>
      </c>
      <c r="Q302" s="111">
        <f>'Flavor Groups'!Q146</f>
        <v>0</v>
      </c>
    </row>
    <row r="303" spans="2:17">
      <c r="B303" s="510" t="s">
        <v>102</v>
      </c>
      <c r="C303" s="120" t="s">
        <v>101</v>
      </c>
      <c r="D303" s="166">
        <f>'Cheddar Sharpness'!D58</f>
        <v>0</v>
      </c>
      <c r="E303" s="165">
        <f>'Cheddar Sharpness'!E58</f>
        <v>0</v>
      </c>
      <c r="F303" s="158">
        <f>'Cheddar Sharpness'!F58</f>
        <v>0</v>
      </c>
      <c r="G303" s="164">
        <f>'Cheddar Sharpness'!G58</f>
        <v>0</v>
      </c>
      <c r="H303" s="163">
        <f>'Cheddar Sharpness'!H58</f>
        <v>0</v>
      </c>
      <c r="I303" s="248">
        <f>'Cheddar Sharpness'!I58</f>
        <v>0</v>
      </c>
      <c r="J303" s="249">
        <f>'Cheddar Sharpness'!J58</f>
        <v>0</v>
      </c>
      <c r="K303" s="158">
        <f>'Cheddar Sharpness'!K58</f>
        <v>0</v>
      </c>
      <c r="L303" s="162">
        <f>'Cheddar Sharpness'!L58</f>
        <v>0</v>
      </c>
      <c r="M303" s="161">
        <f>'Cheddar Sharpness'!M58</f>
        <v>0</v>
      </c>
      <c r="N303" s="158">
        <f>'Cheddar Sharpness'!N58</f>
        <v>0</v>
      </c>
      <c r="O303" s="160">
        <f>'Cheddar Sharpness'!O58</f>
        <v>0</v>
      </c>
      <c r="P303" s="159">
        <f>'Cheddar Sharpness'!P58</f>
        <v>0</v>
      </c>
      <c r="Q303" s="158">
        <f>'Cheddar Sharpness'!Q58</f>
        <v>0</v>
      </c>
    </row>
    <row r="304" spans="2:17">
      <c r="B304" s="508"/>
      <c r="C304" s="106" t="s">
        <v>100</v>
      </c>
      <c r="D304" s="157">
        <f>'Cheddar Sharpness'!D59</f>
        <v>0</v>
      </c>
      <c r="E304" s="156">
        <f>'Cheddar Sharpness'!E59</f>
        <v>0</v>
      </c>
      <c r="F304" s="149">
        <f>'Cheddar Sharpness'!F59</f>
        <v>0</v>
      </c>
      <c r="G304" s="155">
        <f>'Cheddar Sharpness'!G59</f>
        <v>0</v>
      </c>
      <c r="H304" s="154">
        <f>'Cheddar Sharpness'!H59</f>
        <v>0</v>
      </c>
      <c r="I304" s="250">
        <f>'Cheddar Sharpness'!I59</f>
        <v>0</v>
      </c>
      <c r="J304" s="251">
        <f>'Cheddar Sharpness'!J59</f>
        <v>0</v>
      </c>
      <c r="K304" s="149">
        <f>'Cheddar Sharpness'!K59</f>
        <v>0</v>
      </c>
      <c r="L304" s="153">
        <f>'Cheddar Sharpness'!L59</f>
        <v>0</v>
      </c>
      <c r="M304" s="152">
        <f>'Cheddar Sharpness'!M59</f>
        <v>0</v>
      </c>
      <c r="N304" s="149">
        <f>'Cheddar Sharpness'!N59</f>
        <v>0</v>
      </c>
      <c r="O304" s="151">
        <f>'Cheddar Sharpness'!O59</f>
        <v>0</v>
      </c>
      <c r="P304" s="150">
        <f>'Cheddar Sharpness'!P59</f>
        <v>0</v>
      </c>
      <c r="Q304" s="149">
        <f>'Cheddar Sharpness'!Q59</f>
        <v>0</v>
      </c>
    </row>
    <row r="305" spans="2:17">
      <c r="B305" s="508"/>
      <c r="C305" s="106" t="s">
        <v>99</v>
      </c>
      <c r="D305" s="157">
        <f>'Cheddar Sharpness'!D60</f>
        <v>0</v>
      </c>
      <c r="E305" s="156">
        <f>'Cheddar Sharpness'!E60</f>
        <v>0</v>
      </c>
      <c r="F305" s="149">
        <f>'Cheddar Sharpness'!F60</f>
        <v>0</v>
      </c>
      <c r="G305" s="155">
        <f>'Cheddar Sharpness'!G60</f>
        <v>0</v>
      </c>
      <c r="H305" s="154">
        <f>'Cheddar Sharpness'!H60</f>
        <v>0</v>
      </c>
      <c r="I305" s="250">
        <f>'Cheddar Sharpness'!I60</f>
        <v>0</v>
      </c>
      <c r="J305" s="251">
        <f>'Cheddar Sharpness'!J60</f>
        <v>0</v>
      </c>
      <c r="K305" s="149">
        <f>'Cheddar Sharpness'!K60</f>
        <v>0</v>
      </c>
      <c r="L305" s="153">
        <f>'Cheddar Sharpness'!L60</f>
        <v>0</v>
      </c>
      <c r="M305" s="152">
        <f>'Cheddar Sharpness'!M60</f>
        <v>0</v>
      </c>
      <c r="N305" s="149">
        <f>'Cheddar Sharpness'!N60</f>
        <v>0</v>
      </c>
      <c r="O305" s="151">
        <f>'Cheddar Sharpness'!O60</f>
        <v>0</v>
      </c>
      <c r="P305" s="150">
        <f>'Cheddar Sharpness'!P60</f>
        <v>0</v>
      </c>
      <c r="Q305" s="149">
        <f>'Cheddar Sharpness'!Q60</f>
        <v>0</v>
      </c>
    </row>
    <row r="306" spans="2:17">
      <c r="B306" s="508"/>
      <c r="C306" s="106" t="s">
        <v>98</v>
      </c>
      <c r="D306" s="157">
        <f>'Cheddar Sharpness'!D61</f>
        <v>0</v>
      </c>
      <c r="E306" s="156">
        <f>'Cheddar Sharpness'!E61</f>
        <v>0</v>
      </c>
      <c r="F306" s="149">
        <f>'Cheddar Sharpness'!F61</f>
        <v>0</v>
      </c>
      <c r="G306" s="155">
        <f>'Cheddar Sharpness'!G61</f>
        <v>0</v>
      </c>
      <c r="H306" s="154">
        <f>'Cheddar Sharpness'!H61</f>
        <v>0</v>
      </c>
      <c r="I306" s="250">
        <f>'Cheddar Sharpness'!I61</f>
        <v>0</v>
      </c>
      <c r="J306" s="251">
        <f>'Cheddar Sharpness'!J61</f>
        <v>0</v>
      </c>
      <c r="K306" s="149">
        <f>'Cheddar Sharpness'!K61</f>
        <v>0</v>
      </c>
      <c r="L306" s="153">
        <f>'Cheddar Sharpness'!L61</f>
        <v>0</v>
      </c>
      <c r="M306" s="152">
        <f>'Cheddar Sharpness'!M61</f>
        <v>0</v>
      </c>
      <c r="N306" s="149">
        <f>'Cheddar Sharpness'!N61</f>
        <v>0</v>
      </c>
      <c r="O306" s="151">
        <f>'Cheddar Sharpness'!O61</f>
        <v>0</v>
      </c>
      <c r="P306" s="150">
        <f>'Cheddar Sharpness'!P61</f>
        <v>0</v>
      </c>
      <c r="Q306" s="149">
        <f>'Cheddar Sharpness'!Q61</f>
        <v>0</v>
      </c>
    </row>
    <row r="307" spans="2:17" ht="15" thickBot="1">
      <c r="B307" s="509"/>
      <c r="C307" s="105" t="s">
        <v>97</v>
      </c>
      <c r="D307" s="148">
        <f>'Cheddar Sharpness'!D62</f>
        <v>0</v>
      </c>
      <c r="E307" s="147">
        <f>'Cheddar Sharpness'!E62</f>
        <v>0</v>
      </c>
      <c r="F307" s="140">
        <f>'Cheddar Sharpness'!F62</f>
        <v>0</v>
      </c>
      <c r="G307" s="146">
        <f>'Cheddar Sharpness'!G62</f>
        <v>0</v>
      </c>
      <c r="H307" s="145">
        <f>'Cheddar Sharpness'!H62</f>
        <v>0</v>
      </c>
      <c r="I307" s="254">
        <f>'Cheddar Sharpness'!I62</f>
        <v>0</v>
      </c>
      <c r="J307" s="255">
        <f>'Cheddar Sharpness'!J62</f>
        <v>0</v>
      </c>
      <c r="K307" s="140">
        <f>'Cheddar Sharpness'!K62</f>
        <v>0</v>
      </c>
      <c r="L307" s="144">
        <f>'Cheddar Sharpness'!L62</f>
        <v>0</v>
      </c>
      <c r="M307" s="143">
        <f>'Cheddar Sharpness'!M62</f>
        <v>0</v>
      </c>
      <c r="N307" s="140">
        <f>'Cheddar Sharpness'!N62</f>
        <v>0</v>
      </c>
      <c r="O307" s="142">
        <f>'Cheddar Sharpness'!O62</f>
        <v>0</v>
      </c>
      <c r="P307" s="141">
        <f>'Cheddar Sharpness'!P62</f>
        <v>0</v>
      </c>
      <c r="Q307" s="140">
        <f>'Cheddar Sharpness'!Q62</f>
        <v>0</v>
      </c>
    </row>
    <row r="308" spans="2:17">
      <c r="B308" s="499" t="s">
        <v>69</v>
      </c>
      <c r="C308" s="362" t="s">
        <v>294</v>
      </c>
      <c r="D308" s="317">
        <f>Size!D69</f>
        <v>344147.8771357701</v>
      </c>
      <c r="E308" s="318">
        <f>Size!E69</f>
        <v>311719.21361952904</v>
      </c>
      <c r="F308" s="321">
        <f>Size!F69</f>
        <v>9.6124594670209706</v>
      </c>
      <c r="G308" s="333">
        <f>Size!G69</f>
        <v>33.853391419145936</v>
      </c>
      <c r="H308" s="334">
        <f>Size!H69</f>
        <v>29.469234839920482</v>
      </c>
      <c r="I308" s="332">
        <f>Size!I69</f>
        <v>15.500788320795721</v>
      </c>
      <c r="J308" s="319">
        <f>Size!J69</f>
        <v>-8.8989919135547453</v>
      </c>
      <c r="K308" s="321">
        <f>Size!K69</f>
        <v>-0.36471606826304848</v>
      </c>
      <c r="L308" s="337">
        <f>Size!L69</f>
        <v>5334563.3945327858</v>
      </c>
      <c r="M308" s="340">
        <f>Size!M69</f>
        <v>4543311.1314428048</v>
      </c>
      <c r="N308" s="321">
        <f>Size!N69</f>
        <v>5.7419249756081152</v>
      </c>
      <c r="O308" s="329">
        <f>Size!O69</f>
        <v>2055715.5104464025</v>
      </c>
      <c r="P308" s="320">
        <f>Size!P69</f>
        <v>1792314.9478578991</v>
      </c>
      <c r="Q308" s="321">
        <f>Size!Q69</f>
        <v>6.8045220945785827</v>
      </c>
    </row>
    <row r="309" spans="2:17">
      <c r="B309" s="500"/>
      <c r="C309" s="362" t="s">
        <v>295</v>
      </c>
      <c r="D309" s="157">
        <f>Size!D70</f>
        <v>54659.898353693519</v>
      </c>
      <c r="E309" s="357">
        <f>Size!E70</f>
        <v>5237.4390350095782</v>
      </c>
      <c r="F309" s="325">
        <f>Size!F70</f>
        <v>0.10597285337902211</v>
      </c>
      <c r="G309" s="313">
        <f>Size!G70</f>
        <v>5.3768250709514191</v>
      </c>
      <c r="H309" s="335">
        <f>Size!H70</f>
        <v>-1.3047885599955977</v>
      </c>
      <c r="I309" s="315">
        <f>Size!I70</f>
        <v>11.601062024787279</v>
      </c>
      <c r="J309" s="358">
        <f>Size!J70</f>
        <v>1.3852124443048908</v>
      </c>
      <c r="K309" s="325">
        <f>Size!K70</f>
        <v>0.13559444404422033</v>
      </c>
      <c r="L309" s="338">
        <f>Size!L70</f>
        <v>634112.87106976658</v>
      </c>
      <c r="M309" s="359">
        <f>Size!M70</f>
        <v>129220.46077258134</v>
      </c>
      <c r="N309" s="325">
        <f>Size!N70</f>
        <v>0.25593662756095059</v>
      </c>
      <c r="O309" s="360">
        <f>Size!O70</f>
        <v>159814.51450411513</v>
      </c>
      <c r="P309" s="361">
        <f>Size!P70</f>
        <v>20694.41545176605</v>
      </c>
      <c r="Q309" s="325">
        <f>Size!Q70</f>
        <v>0.14875216156925689</v>
      </c>
    </row>
    <row r="310" spans="2:17">
      <c r="B310" s="500"/>
      <c r="C310" s="100" t="s">
        <v>96</v>
      </c>
      <c r="D310" s="157">
        <f>Size!D71</f>
        <v>394366.29374344938</v>
      </c>
      <c r="E310" s="322">
        <f>Size!E71</f>
        <v>-2359.6697906620684</v>
      </c>
      <c r="F310" s="325">
        <f>Size!F71</f>
        <v>-5.9478582385727279E-3</v>
      </c>
      <c r="G310" s="313">
        <f>Size!G71</f>
        <v>38.793313548024308</v>
      </c>
      <c r="H310" s="335">
        <f>Size!H71</f>
        <v>-14.841605519995376</v>
      </c>
      <c r="I310" s="315">
        <f>Size!I71</f>
        <v>8.4897436793853132</v>
      </c>
      <c r="J310" s="323">
        <f>Size!J71</f>
        <v>-0.11452252988743616</v>
      </c>
      <c r="K310" s="325">
        <f>Size!K71</f>
        <v>-1.3309970554376403E-2</v>
      </c>
      <c r="L310" s="338">
        <f>Size!L71</f>
        <v>3348068.7496710611</v>
      </c>
      <c r="M310" s="341">
        <f>Size!M71</f>
        <v>-65467.052706667222</v>
      </c>
      <c r="N310" s="325">
        <f>Size!N71</f>
        <v>-1.91786629749322E-2</v>
      </c>
      <c r="O310" s="330">
        <f>Size!O71</f>
        <v>785568.04629629105</v>
      </c>
      <c r="P310" s="324">
        <f>Size!P71</f>
        <v>-7021.8871483607218</v>
      </c>
      <c r="Q310" s="325">
        <f>Size!Q71</f>
        <v>-8.8594200507229569E-3</v>
      </c>
    </row>
    <row r="311" spans="2:17">
      <c r="B311" s="500"/>
      <c r="C311" s="100" t="s">
        <v>95</v>
      </c>
      <c r="D311" s="157">
        <f>Size!D72</f>
        <v>116884.35540916026</v>
      </c>
      <c r="E311" s="322">
        <f>Size!E72</f>
        <v>-19667.849588632584</v>
      </c>
      <c r="F311" s="325">
        <f>Size!F72</f>
        <v>-0.14403172463564748</v>
      </c>
      <c r="G311" s="313">
        <f>Size!G72</f>
        <v>11.497766214259741</v>
      </c>
      <c r="H311" s="335">
        <f>Size!H72</f>
        <v>-6.9632550871265977</v>
      </c>
      <c r="I311" s="315">
        <f>Size!I72</f>
        <v>6.8717845897956868</v>
      </c>
      <c r="J311" s="323">
        <f>Size!J72</f>
        <v>-4.5898075162352114E-2</v>
      </c>
      <c r="K311" s="325">
        <f>Size!K72</f>
        <v>-6.6348916805409027E-3</v>
      </c>
      <c r="L311" s="338">
        <f>Size!L72</f>
        <v>803204.11228886957</v>
      </c>
      <c r="M311" s="341">
        <f>Size!M72</f>
        <v>-141420.70908615843</v>
      </c>
      <c r="N311" s="325">
        <f>Size!N72</f>
        <v>-0.14971098142466935</v>
      </c>
      <c r="O311" s="330">
        <f>Size!O72</f>
        <v>155541.16843008995</v>
      </c>
      <c r="P311" s="324">
        <f>Size!P72</f>
        <v>-26452.861288597167</v>
      </c>
      <c r="Q311" s="325">
        <f>Size!Q72</f>
        <v>-0.14535015972494283</v>
      </c>
    </row>
    <row r="312" spans="2:17">
      <c r="B312" s="500"/>
      <c r="C312" s="100" t="s">
        <v>94</v>
      </c>
      <c r="D312" s="157">
        <f>Size!D73</f>
        <v>23388.35664126277</v>
      </c>
      <c r="E312" s="322">
        <f>Size!E73</f>
        <v>-7366.1661472302731</v>
      </c>
      <c r="F312" s="325">
        <f>Size!F73</f>
        <v>-0.23951489014768132</v>
      </c>
      <c r="G312" s="313">
        <f>Size!G73</f>
        <v>2.3006830628069976</v>
      </c>
      <c r="H312" s="335">
        <f>Size!H73</f>
        <v>-1.8571399494359659</v>
      </c>
      <c r="I312" s="315">
        <f>Size!I73</f>
        <v>6.5011504483636395</v>
      </c>
      <c r="J312" s="323">
        <f>Size!J73</f>
        <v>0.17515291146651624</v>
      </c>
      <c r="K312" s="325">
        <f>Size!K73</f>
        <v>2.7687793181220246E-2</v>
      </c>
      <c r="L312" s="338">
        <f>Size!L73</f>
        <v>152051.22526483415</v>
      </c>
      <c r="M312" s="341">
        <f>Size!M73</f>
        <v>-42501.810143619281</v>
      </c>
      <c r="N312" s="325">
        <f>Size!N73</f>
        <v>-0.21845873570869281</v>
      </c>
      <c r="O312" s="330">
        <f>Size!O73</f>
        <v>23313.087484478951</v>
      </c>
      <c r="P312" s="324">
        <f>Size!P73</f>
        <v>-7385.3789051455351</v>
      </c>
      <c r="Q312" s="325">
        <f>Size!Q73</f>
        <v>-0.24057810613111463</v>
      </c>
    </row>
    <row r="313" spans="2:17" ht="15" thickBot="1">
      <c r="B313" s="501"/>
      <c r="C313" s="95" t="s">
        <v>93</v>
      </c>
      <c r="D313" s="148">
        <f>Size!D74</f>
        <v>1612.1618800163269</v>
      </c>
      <c r="E313" s="147">
        <f>Size!E74</f>
        <v>87.587429046630859</v>
      </c>
      <c r="F313" s="328">
        <f>Size!F74</f>
        <v>5.7450411156320651E-2</v>
      </c>
      <c r="G313" s="314">
        <f>Size!G74</f>
        <v>0.15858632518511112</v>
      </c>
      <c r="H313" s="336">
        <f>Size!H74</f>
        <v>-4.7526797743631527E-2</v>
      </c>
      <c r="I313" s="316">
        <f>Size!I74</f>
        <v>3.9645020176336545</v>
      </c>
      <c r="J313" s="326">
        <f>Size!J74</f>
        <v>-7.0679412493749982E-2</v>
      </c>
      <c r="K313" s="328">
        <f>Size!K74</f>
        <v>-1.7515795440087162E-2</v>
      </c>
      <c r="L313" s="339">
        <f>Size!L74</f>
        <v>6391.4190260767937</v>
      </c>
      <c r="M313" s="342">
        <f>Size!M74</f>
        <v>239.48451267719247</v>
      </c>
      <c r="N313" s="328">
        <f>Size!N74</f>
        <v>3.8928326066470377E-2</v>
      </c>
      <c r="O313" s="331">
        <f>Size!O74</f>
        <v>806.08094000816345</v>
      </c>
      <c r="P313" s="327">
        <f>Size!P74</f>
        <v>43.79371452331543</v>
      </c>
      <c r="Q313" s="328">
        <f>Size!Q74</f>
        <v>5.7450411156320651E-2</v>
      </c>
    </row>
    <row r="314" spans="2:17">
      <c r="B314" s="499" t="s">
        <v>92</v>
      </c>
      <c r="C314" s="120" t="s">
        <v>189</v>
      </c>
      <c r="D314" s="129">
        <f>Variety!D542</f>
        <v>0</v>
      </c>
      <c r="E314" s="128">
        <f>Variety!E542</f>
        <v>0</v>
      </c>
      <c r="F314" s="127">
        <f>Variety!F542</f>
        <v>0</v>
      </c>
      <c r="G314" s="133">
        <f>Variety!G542</f>
        <v>0</v>
      </c>
      <c r="H314" s="132">
        <f>Variety!H542</f>
        <v>0</v>
      </c>
      <c r="I314" s="256">
        <f>Variety!I542</f>
        <v>0</v>
      </c>
      <c r="J314" s="257">
        <f>Variety!J542</f>
        <v>0</v>
      </c>
      <c r="K314" s="127">
        <f>Variety!K542</f>
        <v>0</v>
      </c>
      <c r="L314" s="131">
        <f>Variety!L542</f>
        <v>0</v>
      </c>
      <c r="M314" s="130">
        <f>Variety!M542</f>
        <v>0</v>
      </c>
      <c r="N314" s="127">
        <f>Variety!N542</f>
        <v>0</v>
      </c>
      <c r="O314" s="129">
        <f>Variety!O542</f>
        <v>0</v>
      </c>
      <c r="P314" s="128">
        <f>Variety!P542</f>
        <v>0</v>
      </c>
      <c r="Q314" s="127">
        <f>Variety!Q542</f>
        <v>0</v>
      </c>
    </row>
    <row r="315" spans="2:17">
      <c r="B315" s="500"/>
      <c r="C315" s="120" t="s">
        <v>176</v>
      </c>
      <c r="D315" s="124">
        <f>Variety!D543</f>
        <v>0</v>
      </c>
      <c r="E315" s="88">
        <f>Variety!E543</f>
        <v>0</v>
      </c>
      <c r="F315" s="87">
        <f>Variety!F543</f>
        <v>0</v>
      </c>
      <c r="G315" s="126">
        <f>Variety!G543</f>
        <v>0</v>
      </c>
      <c r="H315" s="90">
        <f>Variety!H543</f>
        <v>0</v>
      </c>
      <c r="I315" s="258">
        <f>Variety!I543</f>
        <v>0</v>
      </c>
      <c r="J315" s="259">
        <f>Variety!J543</f>
        <v>0</v>
      </c>
      <c r="K315" s="87">
        <f>Variety!K543</f>
        <v>0</v>
      </c>
      <c r="L315" s="125">
        <f>Variety!L543</f>
        <v>0</v>
      </c>
      <c r="M315" s="89">
        <f>Variety!M543</f>
        <v>0</v>
      </c>
      <c r="N315" s="87">
        <f>Variety!N543</f>
        <v>0</v>
      </c>
      <c r="O315" s="124">
        <f>Variety!O543</f>
        <v>0</v>
      </c>
      <c r="P315" s="88">
        <f>Variety!P543</f>
        <v>0</v>
      </c>
      <c r="Q315" s="87">
        <f>Variety!Q543</f>
        <v>0</v>
      </c>
    </row>
    <row r="316" spans="2:17">
      <c r="B316" s="500"/>
      <c r="C316" s="120" t="s">
        <v>171</v>
      </c>
      <c r="D316" s="124">
        <f>Variety!D544</f>
        <v>0</v>
      </c>
      <c r="E316" s="88">
        <f>Variety!E544</f>
        <v>0</v>
      </c>
      <c r="F316" s="87">
        <f>Variety!F544</f>
        <v>0</v>
      </c>
      <c r="G316" s="126">
        <f>Variety!G544</f>
        <v>0</v>
      </c>
      <c r="H316" s="90">
        <f>Variety!H544</f>
        <v>0</v>
      </c>
      <c r="I316" s="258">
        <f>Variety!I544</f>
        <v>0</v>
      </c>
      <c r="J316" s="259">
        <f>Variety!J544</f>
        <v>0</v>
      </c>
      <c r="K316" s="87">
        <f>Variety!K544</f>
        <v>0</v>
      </c>
      <c r="L316" s="125">
        <f>Variety!L544</f>
        <v>0</v>
      </c>
      <c r="M316" s="89">
        <f>Variety!M544</f>
        <v>0</v>
      </c>
      <c r="N316" s="87">
        <f>Variety!N544</f>
        <v>0</v>
      </c>
      <c r="O316" s="124">
        <f>Variety!O544</f>
        <v>0</v>
      </c>
      <c r="P316" s="88">
        <f>Variety!P544</f>
        <v>0</v>
      </c>
      <c r="Q316" s="87">
        <f>Variety!Q544</f>
        <v>0</v>
      </c>
    </row>
    <row r="317" spans="2:17">
      <c r="B317" s="500"/>
      <c r="C317" s="120" t="s">
        <v>173</v>
      </c>
      <c r="D317" s="124">
        <f>Variety!D545</f>
        <v>0</v>
      </c>
      <c r="E317" s="88">
        <f>Variety!E545</f>
        <v>0</v>
      </c>
      <c r="F317" s="87">
        <f>Variety!F545</f>
        <v>0</v>
      </c>
      <c r="G317" s="126">
        <f>Variety!G545</f>
        <v>0</v>
      </c>
      <c r="H317" s="90">
        <f>Variety!H545</f>
        <v>0</v>
      </c>
      <c r="I317" s="258">
        <f>Variety!I545</f>
        <v>0</v>
      </c>
      <c r="J317" s="259">
        <f>Variety!J545</f>
        <v>0</v>
      </c>
      <c r="K317" s="87">
        <f>Variety!K545</f>
        <v>0</v>
      </c>
      <c r="L317" s="125">
        <f>Variety!L545</f>
        <v>0</v>
      </c>
      <c r="M317" s="89">
        <f>Variety!M545</f>
        <v>0</v>
      </c>
      <c r="N317" s="87">
        <f>Variety!N545</f>
        <v>0</v>
      </c>
      <c r="O317" s="124">
        <f>Variety!O545</f>
        <v>0</v>
      </c>
      <c r="P317" s="88">
        <f>Variety!P545</f>
        <v>0</v>
      </c>
      <c r="Q317" s="87">
        <f>Variety!Q545</f>
        <v>0</v>
      </c>
    </row>
    <row r="318" spans="2:17">
      <c r="B318" s="500"/>
      <c r="C318" s="120" t="s">
        <v>169</v>
      </c>
      <c r="D318" s="124">
        <f>Variety!D546</f>
        <v>0</v>
      </c>
      <c r="E318" s="88">
        <f>Variety!E546</f>
        <v>0</v>
      </c>
      <c r="F318" s="87">
        <f>Variety!F546</f>
        <v>0</v>
      </c>
      <c r="G318" s="126">
        <f>Variety!G546</f>
        <v>0</v>
      </c>
      <c r="H318" s="90">
        <f>Variety!H546</f>
        <v>0</v>
      </c>
      <c r="I318" s="258">
        <f>Variety!I546</f>
        <v>0</v>
      </c>
      <c r="J318" s="259">
        <f>Variety!J546</f>
        <v>0</v>
      </c>
      <c r="K318" s="87">
        <f>Variety!K546</f>
        <v>0</v>
      </c>
      <c r="L318" s="125">
        <f>Variety!L546</f>
        <v>0</v>
      </c>
      <c r="M318" s="89">
        <f>Variety!M546</f>
        <v>0</v>
      </c>
      <c r="N318" s="87">
        <f>Variety!N546</f>
        <v>0</v>
      </c>
      <c r="O318" s="124">
        <f>Variety!O546</f>
        <v>0</v>
      </c>
      <c r="P318" s="88">
        <f>Variety!P546</f>
        <v>0</v>
      </c>
      <c r="Q318" s="87">
        <f>Variety!Q546</f>
        <v>0</v>
      </c>
    </row>
    <row r="319" spans="2:17">
      <c r="B319" s="500"/>
      <c r="C319" s="120" t="s">
        <v>233</v>
      </c>
      <c r="D319" s="124">
        <f>Variety!D547</f>
        <v>0</v>
      </c>
      <c r="E319" s="88">
        <f>Variety!E547</f>
        <v>0</v>
      </c>
      <c r="F319" s="87">
        <f>Variety!F547</f>
        <v>0</v>
      </c>
      <c r="G319" s="126">
        <f>Variety!G547</f>
        <v>0</v>
      </c>
      <c r="H319" s="90">
        <f>Variety!H547</f>
        <v>0</v>
      </c>
      <c r="I319" s="258">
        <f>Variety!I547</f>
        <v>0</v>
      </c>
      <c r="J319" s="259">
        <f>Variety!J547</f>
        <v>0</v>
      </c>
      <c r="K319" s="87">
        <f>Variety!K547</f>
        <v>0</v>
      </c>
      <c r="L319" s="125">
        <f>Variety!L547</f>
        <v>0</v>
      </c>
      <c r="M319" s="89">
        <f>Variety!M547</f>
        <v>0</v>
      </c>
      <c r="N319" s="87">
        <f>Variety!N547</f>
        <v>0</v>
      </c>
      <c r="O319" s="124">
        <f>Variety!O547</f>
        <v>0</v>
      </c>
      <c r="P319" s="88">
        <f>Variety!P547</f>
        <v>0</v>
      </c>
      <c r="Q319" s="87">
        <f>Variety!Q547</f>
        <v>0</v>
      </c>
    </row>
    <row r="320" spans="2:17">
      <c r="B320" s="500"/>
      <c r="C320" s="120" t="s">
        <v>153</v>
      </c>
      <c r="D320" s="124">
        <f>Variety!D548</f>
        <v>0</v>
      </c>
      <c r="E320" s="88">
        <f>Variety!E548</f>
        <v>0</v>
      </c>
      <c r="F320" s="87">
        <f>Variety!F548</f>
        <v>0</v>
      </c>
      <c r="G320" s="126">
        <f>Variety!G548</f>
        <v>0</v>
      </c>
      <c r="H320" s="90">
        <f>Variety!H548</f>
        <v>0</v>
      </c>
      <c r="I320" s="258">
        <f>Variety!I548</f>
        <v>0</v>
      </c>
      <c r="J320" s="259">
        <f>Variety!J548</f>
        <v>0</v>
      </c>
      <c r="K320" s="87">
        <f>Variety!K548</f>
        <v>0</v>
      </c>
      <c r="L320" s="125">
        <f>Variety!L548</f>
        <v>0</v>
      </c>
      <c r="M320" s="89">
        <f>Variety!M548</f>
        <v>0</v>
      </c>
      <c r="N320" s="87">
        <f>Variety!N548</f>
        <v>0</v>
      </c>
      <c r="O320" s="124">
        <f>Variety!O548</f>
        <v>0</v>
      </c>
      <c r="P320" s="88">
        <f>Variety!P548</f>
        <v>0</v>
      </c>
      <c r="Q320" s="87">
        <f>Variety!Q548</f>
        <v>0</v>
      </c>
    </row>
    <row r="321" spans="2:17">
      <c r="B321" s="500"/>
      <c r="C321" s="120" t="s">
        <v>234</v>
      </c>
      <c r="D321" s="124">
        <f>Variety!D549</f>
        <v>0</v>
      </c>
      <c r="E321" s="88">
        <f>Variety!E549</f>
        <v>0</v>
      </c>
      <c r="F321" s="87">
        <f>Variety!F549</f>
        <v>0</v>
      </c>
      <c r="G321" s="126">
        <f>Variety!G549</f>
        <v>0</v>
      </c>
      <c r="H321" s="90">
        <f>Variety!H549</f>
        <v>0</v>
      </c>
      <c r="I321" s="258">
        <f>Variety!I549</f>
        <v>0</v>
      </c>
      <c r="J321" s="259">
        <f>Variety!J549</f>
        <v>0</v>
      </c>
      <c r="K321" s="87">
        <f>Variety!K549</f>
        <v>0</v>
      </c>
      <c r="L321" s="125">
        <f>Variety!L549</f>
        <v>0</v>
      </c>
      <c r="M321" s="89">
        <f>Variety!M549</f>
        <v>0</v>
      </c>
      <c r="N321" s="87">
        <f>Variety!N549</f>
        <v>0</v>
      </c>
      <c r="O321" s="124">
        <f>Variety!O549</f>
        <v>0</v>
      </c>
      <c r="P321" s="88">
        <f>Variety!P549</f>
        <v>0</v>
      </c>
      <c r="Q321" s="87">
        <f>Variety!Q549</f>
        <v>0</v>
      </c>
    </row>
    <row r="322" spans="2:17">
      <c r="B322" s="500"/>
      <c r="C322" s="120" t="s">
        <v>235</v>
      </c>
      <c r="D322" s="124">
        <f>Variety!D550</f>
        <v>0</v>
      </c>
      <c r="E322" s="88">
        <f>Variety!E550</f>
        <v>0</v>
      </c>
      <c r="F322" s="87">
        <f>Variety!F550</f>
        <v>0</v>
      </c>
      <c r="G322" s="126">
        <f>Variety!G550</f>
        <v>0</v>
      </c>
      <c r="H322" s="90">
        <f>Variety!H550</f>
        <v>0</v>
      </c>
      <c r="I322" s="258">
        <f>Variety!I550</f>
        <v>0</v>
      </c>
      <c r="J322" s="259">
        <f>Variety!J550</f>
        <v>0</v>
      </c>
      <c r="K322" s="87">
        <f>Variety!K550</f>
        <v>0</v>
      </c>
      <c r="L322" s="125">
        <f>Variety!L550</f>
        <v>0</v>
      </c>
      <c r="M322" s="89">
        <f>Variety!M550</f>
        <v>0</v>
      </c>
      <c r="N322" s="87">
        <f>Variety!N550</f>
        <v>0</v>
      </c>
      <c r="O322" s="124">
        <f>Variety!O550</f>
        <v>0</v>
      </c>
      <c r="P322" s="88">
        <f>Variety!P550</f>
        <v>0</v>
      </c>
      <c r="Q322" s="87">
        <f>Variety!Q550</f>
        <v>0</v>
      </c>
    </row>
    <row r="323" spans="2:17">
      <c r="B323" s="500"/>
      <c r="C323" s="120" t="s">
        <v>236</v>
      </c>
      <c r="D323" s="124">
        <f>Variety!D551</f>
        <v>0</v>
      </c>
      <c r="E323" s="88">
        <f>Variety!E551</f>
        <v>-374.33463683763398</v>
      </c>
      <c r="F323" s="87">
        <f>Variety!F551</f>
        <v>-1</v>
      </c>
      <c r="G323" s="126">
        <f>Variety!G551</f>
        <v>0</v>
      </c>
      <c r="H323" s="90">
        <f>Variety!H551</f>
        <v>-5.0607748916379487E-2</v>
      </c>
      <c r="I323" s="258">
        <f>Variety!I551</f>
        <v>0</v>
      </c>
      <c r="J323" s="259">
        <f>Variety!J551</f>
        <v>-20.750275931949595</v>
      </c>
      <c r="K323" s="87">
        <f>Variety!K551</f>
        <v>-1</v>
      </c>
      <c r="L323" s="125">
        <f>Variety!L551</f>
        <v>0</v>
      </c>
      <c r="M323" s="89">
        <f>Variety!M551</f>
        <v>-7767.5470052670489</v>
      </c>
      <c r="N323" s="87">
        <f>Variety!N551</f>
        <v>-1</v>
      </c>
      <c r="O323" s="124">
        <f>Variety!O551</f>
        <v>0</v>
      </c>
      <c r="P323" s="88">
        <f>Variety!P551</f>
        <v>-7981.5487598642621</v>
      </c>
      <c r="Q323" s="87">
        <f>Variety!Q551</f>
        <v>-1</v>
      </c>
    </row>
    <row r="324" spans="2:17">
      <c r="B324" s="500"/>
      <c r="C324" s="120" t="s">
        <v>160</v>
      </c>
      <c r="D324" s="124">
        <f>Variety!D552</f>
        <v>0</v>
      </c>
      <c r="E324" s="88">
        <f>Variety!E552</f>
        <v>0</v>
      </c>
      <c r="F324" s="87">
        <f>Variety!F552</f>
        <v>0</v>
      </c>
      <c r="G324" s="126">
        <f>Variety!G552</f>
        <v>0</v>
      </c>
      <c r="H324" s="90">
        <f>Variety!H552</f>
        <v>0</v>
      </c>
      <c r="I324" s="258">
        <f>Variety!I552</f>
        <v>0</v>
      </c>
      <c r="J324" s="259">
        <f>Variety!J552</f>
        <v>0</v>
      </c>
      <c r="K324" s="87">
        <f>Variety!K552</f>
        <v>0</v>
      </c>
      <c r="L324" s="125">
        <f>Variety!L552</f>
        <v>0</v>
      </c>
      <c r="M324" s="89">
        <f>Variety!M552</f>
        <v>0</v>
      </c>
      <c r="N324" s="87">
        <f>Variety!N552</f>
        <v>0</v>
      </c>
      <c r="O324" s="124">
        <f>Variety!O552</f>
        <v>0</v>
      </c>
      <c r="P324" s="88">
        <f>Variety!P552</f>
        <v>0</v>
      </c>
      <c r="Q324" s="87">
        <f>Variety!Q552</f>
        <v>0</v>
      </c>
    </row>
    <row r="325" spans="2:17">
      <c r="B325" s="500"/>
      <c r="C325" s="120" t="s">
        <v>155</v>
      </c>
      <c r="D325" s="124">
        <f>Variety!D553</f>
        <v>0</v>
      </c>
      <c r="E325" s="88">
        <f>Variety!E553</f>
        <v>0</v>
      </c>
      <c r="F325" s="87">
        <f>Variety!F553</f>
        <v>0</v>
      </c>
      <c r="G325" s="126">
        <f>Variety!G553</f>
        <v>0</v>
      </c>
      <c r="H325" s="90">
        <f>Variety!H553</f>
        <v>0</v>
      </c>
      <c r="I325" s="258">
        <f>Variety!I553</f>
        <v>0</v>
      </c>
      <c r="J325" s="259">
        <f>Variety!J553</f>
        <v>0</v>
      </c>
      <c r="K325" s="87">
        <f>Variety!K553</f>
        <v>0</v>
      </c>
      <c r="L325" s="125">
        <f>Variety!L553</f>
        <v>0</v>
      </c>
      <c r="M325" s="89">
        <f>Variety!M553</f>
        <v>0</v>
      </c>
      <c r="N325" s="87">
        <f>Variety!N553</f>
        <v>0</v>
      </c>
      <c r="O325" s="124">
        <f>Variety!O553</f>
        <v>0</v>
      </c>
      <c r="P325" s="88">
        <f>Variety!P553</f>
        <v>0</v>
      </c>
      <c r="Q325" s="87">
        <f>Variety!Q553</f>
        <v>0</v>
      </c>
    </row>
    <row r="326" spans="2:17">
      <c r="B326" s="500"/>
      <c r="C326" s="120" t="s">
        <v>168</v>
      </c>
      <c r="D326" s="124">
        <f>Variety!D554</f>
        <v>0</v>
      </c>
      <c r="E326" s="88">
        <f>Variety!E554</f>
        <v>0</v>
      </c>
      <c r="F326" s="87">
        <f>Variety!F554</f>
        <v>0</v>
      </c>
      <c r="G326" s="126">
        <f>Variety!G554</f>
        <v>0</v>
      </c>
      <c r="H326" s="90">
        <f>Variety!H554</f>
        <v>0</v>
      </c>
      <c r="I326" s="258">
        <f>Variety!I554</f>
        <v>0</v>
      </c>
      <c r="J326" s="259">
        <f>Variety!J554</f>
        <v>0</v>
      </c>
      <c r="K326" s="87">
        <f>Variety!K554</f>
        <v>0</v>
      </c>
      <c r="L326" s="125">
        <f>Variety!L554</f>
        <v>0</v>
      </c>
      <c r="M326" s="89">
        <f>Variety!M554</f>
        <v>0</v>
      </c>
      <c r="N326" s="87">
        <f>Variety!N554</f>
        <v>0</v>
      </c>
      <c r="O326" s="124">
        <f>Variety!O554</f>
        <v>0</v>
      </c>
      <c r="P326" s="88">
        <f>Variety!P554</f>
        <v>0</v>
      </c>
      <c r="Q326" s="87">
        <f>Variety!Q554</f>
        <v>0</v>
      </c>
    </row>
    <row r="327" spans="2:17">
      <c r="B327" s="500"/>
      <c r="C327" s="120" t="s">
        <v>157</v>
      </c>
      <c r="D327" s="124">
        <f>Variety!D555</f>
        <v>0</v>
      </c>
      <c r="E327" s="88">
        <f>Variety!E555</f>
        <v>0</v>
      </c>
      <c r="F327" s="87">
        <f>Variety!F555</f>
        <v>0</v>
      </c>
      <c r="G327" s="126">
        <f>Variety!G555</f>
        <v>0</v>
      </c>
      <c r="H327" s="90">
        <f>Variety!H555</f>
        <v>0</v>
      </c>
      <c r="I327" s="258">
        <f>Variety!I555</f>
        <v>0</v>
      </c>
      <c r="J327" s="259">
        <f>Variety!J555</f>
        <v>0</v>
      </c>
      <c r="K327" s="87">
        <f>Variety!K555</f>
        <v>0</v>
      </c>
      <c r="L327" s="125">
        <f>Variety!L555</f>
        <v>0</v>
      </c>
      <c r="M327" s="89">
        <f>Variety!M555</f>
        <v>0</v>
      </c>
      <c r="N327" s="87">
        <f>Variety!N555</f>
        <v>0</v>
      </c>
      <c r="O327" s="124">
        <f>Variety!O555</f>
        <v>0</v>
      </c>
      <c r="P327" s="88">
        <f>Variety!P555</f>
        <v>0</v>
      </c>
      <c r="Q327" s="87">
        <f>Variety!Q555</f>
        <v>0</v>
      </c>
    </row>
    <row r="328" spans="2:17" ht="15" customHeight="1">
      <c r="B328" s="500"/>
      <c r="C328" s="120" t="s">
        <v>178</v>
      </c>
      <c r="D328" s="124">
        <f>Variety!D556</f>
        <v>0</v>
      </c>
      <c r="E328" s="88">
        <f>Variety!E556</f>
        <v>0</v>
      </c>
      <c r="F328" s="87">
        <f>Variety!F556</f>
        <v>0</v>
      </c>
      <c r="G328" s="126">
        <f>Variety!G556</f>
        <v>0</v>
      </c>
      <c r="H328" s="90">
        <f>Variety!H556</f>
        <v>0</v>
      </c>
      <c r="I328" s="258">
        <f>Variety!I556</f>
        <v>0</v>
      </c>
      <c r="J328" s="259">
        <f>Variety!J556</f>
        <v>0</v>
      </c>
      <c r="K328" s="87">
        <f>Variety!K556</f>
        <v>0</v>
      </c>
      <c r="L328" s="125">
        <f>Variety!L556</f>
        <v>0</v>
      </c>
      <c r="M328" s="89">
        <f>Variety!M556</f>
        <v>0</v>
      </c>
      <c r="N328" s="87">
        <f>Variety!N556</f>
        <v>0</v>
      </c>
      <c r="O328" s="124">
        <f>Variety!O556</f>
        <v>0</v>
      </c>
      <c r="P328" s="88">
        <f>Variety!P556</f>
        <v>0</v>
      </c>
      <c r="Q328" s="87">
        <f>Variety!Q556</f>
        <v>0</v>
      </c>
    </row>
    <row r="329" spans="2:17">
      <c r="B329" s="500"/>
      <c r="C329" s="120" t="s">
        <v>154</v>
      </c>
      <c r="D329" s="124">
        <f>Variety!D557</f>
        <v>0</v>
      </c>
      <c r="E329" s="88">
        <f>Variety!E557</f>
        <v>0</v>
      </c>
      <c r="F329" s="87">
        <f>Variety!F557</f>
        <v>0</v>
      </c>
      <c r="G329" s="126">
        <f>Variety!G557</f>
        <v>0</v>
      </c>
      <c r="H329" s="90">
        <f>Variety!H557</f>
        <v>0</v>
      </c>
      <c r="I329" s="258">
        <f>Variety!I557</f>
        <v>0</v>
      </c>
      <c r="J329" s="259">
        <f>Variety!J557</f>
        <v>0</v>
      </c>
      <c r="K329" s="87">
        <f>Variety!K557</f>
        <v>0</v>
      </c>
      <c r="L329" s="125">
        <f>Variety!L557</f>
        <v>0</v>
      </c>
      <c r="M329" s="89">
        <f>Variety!M557</f>
        <v>0</v>
      </c>
      <c r="N329" s="87">
        <f>Variety!N557</f>
        <v>0</v>
      </c>
      <c r="O329" s="124">
        <f>Variety!O557</f>
        <v>0</v>
      </c>
      <c r="P329" s="88">
        <f>Variety!P557</f>
        <v>0</v>
      </c>
      <c r="Q329" s="87">
        <f>Variety!Q557</f>
        <v>0</v>
      </c>
    </row>
    <row r="330" spans="2:17">
      <c r="B330" s="500"/>
      <c r="C330" s="120" t="s">
        <v>237</v>
      </c>
      <c r="D330" s="124">
        <f>Variety!D558</f>
        <v>0</v>
      </c>
      <c r="E330" s="88">
        <f>Variety!E558</f>
        <v>0</v>
      </c>
      <c r="F330" s="87">
        <f>Variety!F558</f>
        <v>0</v>
      </c>
      <c r="G330" s="126">
        <f>Variety!G558</f>
        <v>0</v>
      </c>
      <c r="H330" s="90">
        <f>Variety!H558</f>
        <v>0</v>
      </c>
      <c r="I330" s="258">
        <f>Variety!I558</f>
        <v>0</v>
      </c>
      <c r="J330" s="259">
        <f>Variety!J558</f>
        <v>0</v>
      </c>
      <c r="K330" s="87">
        <f>Variety!K558</f>
        <v>0</v>
      </c>
      <c r="L330" s="125">
        <f>Variety!L558</f>
        <v>0</v>
      </c>
      <c r="M330" s="89">
        <f>Variety!M558</f>
        <v>0</v>
      </c>
      <c r="N330" s="87">
        <f>Variety!N558</f>
        <v>0</v>
      </c>
      <c r="O330" s="124">
        <f>Variety!O558</f>
        <v>0</v>
      </c>
      <c r="P330" s="88">
        <f>Variety!P558</f>
        <v>0</v>
      </c>
      <c r="Q330" s="87">
        <f>Variety!Q558</f>
        <v>0</v>
      </c>
    </row>
    <row r="331" spans="2:17">
      <c r="B331" s="500"/>
      <c r="C331" s="120" t="s">
        <v>183</v>
      </c>
      <c r="D331" s="124">
        <f>Variety!D559</f>
        <v>0</v>
      </c>
      <c r="E331" s="88">
        <f>Variety!E559</f>
        <v>0</v>
      </c>
      <c r="F331" s="87">
        <f>Variety!F559</f>
        <v>0</v>
      </c>
      <c r="G331" s="126">
        <f>Variety!G559</f>
        <v>0</v>
      </c>
      <c r="H331" s="90">
        <f>Variety!H559</f>
        <v>0</v>
      </c>
      <c r="I331" s="258">
        <f>Variety!I559</f>
        <v>0</v>
      </c>
      <c r="J331" s="259">
        <f>Variety!J559</f>
        <v>0</v>
      </c>
      <c r="K331" s="87">
        <f>Variety!K559</f>
        <v>0</v>
      </c>
      <c r="L331" s="125">
        <f>Variety!L559</f>
        <v>0</v>
      </c>
      <c r="M331" s="89">
        <f>Variety!M559</f>
        <v>0</v>
      </c>
      <c r="N331" s="87">
        <f>Variety!N559</f>
        <v>0</v>
      </c>
      <c r="O331" s="124">
        <f>Variety!O559</f>
        <v>0</v>
      </c>
      <c r="P331" s="88">
        <f>Variety!P559</f>
        <v>0</v>
      </c>
      <c r="Q331" s="87">
        <f>Variety!Q559</f>
        <v>0</v>
      </c>
    </row>
    <row r="332" spans="2:17">
      <c r="B332" s="500"/>
      <c r="C332" s="120" t="s">
        <v>167</v>
      </c>
      <c r="D332" s="124">
        <f>Variety!D560</f>
        <v>0</v>
      </c>
      <c r="E332" s="88">
        <f>Variety!E560</f>
        <v>0</v>
      </c>
      <c r="F332" s="87">
        <f>Variety!F560</f>
        <v>0</v>
      </c>
      <c r="G332" s="126">
        <f>Variety!G560</f>
        <v>0</v>
      </c>
      <c r="H332" s="90">
        <f>Variety!H560</f>
        <v>0</v>
      </c>
      <c r="I332" s="258">
        <f>Variety!I560</f>
        <v>0</v>
      </c>
      <c r="J332" s="259">
        <f>Variety!J560</f>
        <v>0</v>
      </c>
      <c r="K332" s="87">
        <f>Variety!K560</f>
        <v>0</v>
      </c>
      <c r="L332" s="125">
        <f>Variety!L560</f>
        <v>0</v>
      </c>
      <c r="M332" s="89">
        <f>Variety!M560</f>
        <v>0</v>
      </c>
      <c r="N332" s="87">
        <f>Variety!N560</f>
        <v>0</v>
      </c>
      <c r="O332" s="124">
        <f>Variety!O560</f>
        <v>0</v>
      </c>
      <c r="P332" s="88">
        <f>Variety!P560</f>
        <v>0</v>
      </c>
      <c r="Q332" s="87">
        <f>Variety!Q560</f>
        <v>0</v>
      </c>
    </row>
    <row r="333" spans="2:17">
      <c r="B333" s="500"/>
      <c r="C333" s="120" t="s">
        <v>187</v>
      </c>
      <c r="D333" s="124">
        <f>Variety!D561</f>
        <v>0</v>
      </c>
      <c r="E333" s="88">
        <f>Variety!E561</f>
        <v>0</v>
      </c>
      <c r="F333" s="87">
        <f>Variety!F561</f>
        <v>0</v>
      </c>
      <c r="G333" s="126">
        <f>Variety!G561</f>
        <v>0</v>
      </c>
      <c r="H333" s="90">
        <f>Variety!H561</f>
        <v>0</v>
      </c>
      <c r="I333" s="258">
        <f>Variety!I561</f>
        <v>0</v>
      </c>
      <c r="J333" s="259">
        <f>Variety!J561</f>
        <v>0</v>
      </c>
      <c r="K333" s="87">
        <f>Variety!K561</f>
        <v>0</v>
      </c>
      <c r="L333" s="125">
        <f>Variety!L561</f>
        <v>0</v>
      </c>
      <c r="M333" s="89">
        <f>Variety!M561</f>
        <v>0</v>
      </c>
      <c r="N333" s="87">
        <f>Variety!N561</f>
        <v>0</v>
      </c>
      <c r="O333" s="124">
        <f>Variety!O561</f>
        <v>0</v>
      </c>
      <c r="P333" s="88">
        <f>Variety!P561</f>
        <v>0</v>
      </c>
      <c r="Q333" s="87">
        <f>Variety!Q561</f>
        <v>0</v>
      </c>
    </row>
    <row r="334" spans="2:17">
      <c r="B334" s="500"/>
      <c r="C334" s="120" t="s">
        <v>165</v>
      </c>
      <c r="D334" s="124">
        <f>Variety!D562</f>
        <v>0</v>
      </c>
      <c r="E334" s="88">
        <f>Variety!E562</f>
        <v>0</v>
      </c>
      <c r="F334" s="87">
        <f>Variety!F562</f>
        <v>0</v>
      </c>
      <c r="G334" s="126">
        <f>Variety!G562</f>
        <v>0</v>
      </c>
      <c r="H334" s="90">
        <f>Variety!H562</f>
        <v>0</v>
      </c>
      <c r="I334" s="258">
        <f>Variety!I562</f>
        <v>0</v>
      </c>
      <c r="J334" s="259">
        <f>Variety!J562</f>
        <v>0</v>
      </c>
      <c r="K334" s="87">
        <f>Variety!K562</f>
        <v>0</v>
      </c>
      <c r="L334" s="125">
        <f>Variety!L562</f>
        <v>0</v>
      </c>
      <c r="M334" s="89">
        <f>Variety!M562</f>
        <v>0</v>
      </c>
      <c r="N334" s="87">
        <f>Variety!N562</f>
        <v>0</v>
      </c>
      <c r="O334" s="124">
        <f>Variety!O562</f>
        <v>0</v>
      </c>
      <c r="P334" s="88">
        <f>Variety!P562</f>
        <v>0</v>
      </c>
      <c r="Q334" s="87">
        <f>Variety!Q562</f>
        <v>0</v>
      </c>
    </row>
    <row r="335" spans="2:17">
      <c r="B335" s="500"/>
      <c r="C335" s="120" t="s">
        <v>238</v>
      </c>
      <c r="D335" s="124">
        <f>Variety!D563</f>
        <v>0</v>
      </c>
      <c r="E335" s="88">
        <f>Variety!E563</f>
        <v>0</v>
      </c>
      <c r="F335" s="87">
        <f>Variety!F563</f>
        <v>0</v>
      </c>
      <c r="G335" s="126">
        <f>Variety!G563</f>
        <v>0</v>
      </c>
      <c r="H335" s="90">
        <f>Variety!H563</f>
        <v>0</v>
      </c>
      <c r="I335" s="258">
        <f>Variety!I563</f>
        <v>0</v>
      </c>
      <c r="J335" s="259">
        <f>Variety!J563</f>
        <v>0</v>
      </c>
      <c r="K335" s="87">
        <f>Variety!K563</f>
        <v>0</v>
      </c>
      <c r="L335" s="125">
        <f>Variety!L563</f>
        <v>0</v>
      </c>
      <c r="M335" s="89">
        <f>Variety!M563</f>
        <v>0</v>
      </c>
      <c r="N335" s="87">
        <f>Variety!N563</f>
        <v>0</v>
      </c>
      <c r="O335" s="124">
        <f>Variety!O563</f>
        <v>0</v>
      </c>
      <c r="P335" s="88">
        <f>Variety!P563</f>
        <v>0</v>
      </c>
      <c r="Q335" s="87">
        <f>Variety!Q563</f>
        <v>0</v>
      </c>
    </row>
    <row r="336" spans="2:17">
      <c r="B336" s="500"/>
      <c r="C336" s="120" t="s">
        <v>184</v>
      </c>
      <c r="D336" s="124">
        <f>Variety!D564</f>
        <v>0</v>
      </c>
      <c r="E336" s="88">
        <f>Variety!E564</f>
        <v>0</v>
      </c>
      <c r="F336" s="87">
        <f>Variety!F564</f>
        <v>0</v>
      </c>
      <c r="G336" s="126">
        <f>Variety!G564</f>
        <v>0</v>
      </c>
      <c r="H336" s="90">
        <f>Variety!H564</f>
        <v>0</v>
      </c>
      <c r="I336" s="258">
        <f>Variety!I564</f>
        <v>0</v>
      </c>
      <c r="J336" s="259">
        <f>Variety!J564</f>
        <v>0</v>
      </c>
      <c r="K336" s="87">
        <f>Variety!K564</f>
        <v>0</v>
      </c>
      <c r="L336" s="125">
        <f>Variety!L564</f>
        <v>0</v>
      </c>
      <c r="M336" s="89">
        <f>Variety!M564</f>
        <v>0</v>
      </c>
      <c r="N336" s="87">
        <f>Variety!N564</f>
        <v>0</v>
      </c>
      <c r="O336" s="124">
        <f>Variety!O564</f>
        <v>0</v>
      </c>
      <c r="P336" s="88">
        <f>Variety!P564</f>
        <v>0</v>
      </c>
      <c r="Q336" s="87">
        <f>Variety!Q564</f>
        <v>0</v>
      </c>
    </row>
    <row r="337" spans="2:17">
      <c r="B337" s="500"/>
      <c r="C337" s="120" t="s">
        <v>170</v>
      </c>
      <c r="D337" s="124">
        <f>Variety!D565</f>
        <v>0</v>
      </c>
      <c r="E337" s="88">
        <f>Variety!E565</f>
        <v>0</v>
      </c>
      <c r="F337" s="87">
        <f>Variety!F565</f>
        <v>0</v>
      </c>
      <c r="G337" s="126">
        <f>Variety!G565</f>
        <v>0</v>
      </c>
      <c r="H337" s="90">
        <f>Variety!H565</f>
        <v>0</v>
      </c>
      <c r="I337" s="258">
        <f>Variety!I565</f>
        <v>0</v>
      </c>
      <c r="J337" s="259">
        <f>Variety!J565</f>
        <v>0</v>
      </c>
      <c r="K337" s="87">
        <f>Variety!K565</f>
        <v>0</v>
      </c>
      <c r="L337" s="125">
        <f>Variety!L565</f>
        <v>0</v>
      </c>
      <c r="M337" s="89">
        <f>Variety!M565</f>
        <v>0</v>
      </c>
      <c r="N337" s="87">
        <f>Variety!N565</f>
        <v>0</v>
      </c>
      <c r="O337" s="124">
        <f>Variety!O565</f>
        <v>0</v>
      </c>
      <c r="P337" s="88">
        <f>Variety!P565</f>
        <v>0</v>
      </c>
      <c r="Q337" s="87">
        <f>Variety!Q565</f>
        <v>0</v>
      </c>
    </row>
    <row r="338" spans="2:17">
      <c r="B338" s="500"/>
      <c r="C338" s="120" t="s">
        <v>174</v>
      </c>
      <c r="D338" s="124">
        <f>Variety!D566</f>
        <v>0</v>
      </c>
      <c r="E338" s="88">
        <f>Variety!E566</f>
        <v>0</v>
      </c>
      <c r="F338" s="87">
        <f>Variety!F566</f>
        <v>0</v>
      </c>
      <c r="G338" s="126">
        <f>Variety!G566</f>
        <v>0</v>
      </c>
      <c r="H338" s="90">
        <f>Variety!H566</f>
        <v>0</v>
      </c>
      <c r="I338" s="258">
        <f>Variety!I566</f>
        <v>0</v>
      </c>
      <c r="J338" s="259">
        <f>Variety!J566</f>
        <v>0</v>
      </c>
      <c r="K338" s="87">
        <f>Variety!K566</f>
        <v>0</v>
      </c>
      <c r="L338" s="125">
        <f>Variety!L566</f>
        <v>0</v>
      </c>
      <c r="M338" s="89">
        <f>Variety!M566</f>
        <v>0</v>
      </c>
      <c r="N338" s="87">
        <f>Variety!N566</f>
        <v>0</v>
      </c>
      <c r="O338" s="124">
        <f>Variety!O566</f>
        <v>0</v>
      </c>
      <c r="P338" s="88">
        <f>Variety!P566</f>
        <v>0</v>
      </c>
      <c r="Q338" s="87">
        <f>Variety!Q566</f>
        <v>0</v>
      </c>
    </row>
    <row r="339" spans="2:17">
      <c r="B339" s="500"/>
      <c r="C339" s="120" t="s">
        <v>182</v>
      </c>
      <c r="D339" s="124">
        <f>Variety!D567</f>
        <v>0</v>
      </c>
      <c r="E339" s="88">
        <f>Variety!E567</f>
        <v>0</v>
      </c>
      <c r="F339" s="87">
        <f>Variety!F567</f>
        <v>0</v>
      </c>
      <c r="G339" s="126">
        <f>Variety!G567</f>
        <v>0</v>
      </c>
      <c r="H339" s="90">
        <f>Variety!H567</f>
        <v>0</v>
      </c>
      <c r="I339" s="258">
        <f>Variety!I567</f>
        <v>0</v>
      </c>
      <c r="J339" s="259">
        <f>Variety!J567</f>
        <v>0</v>
      </c>
      <c r="K339" s="87">
        <f>Variety!K567</f>
        <v>0</v>
      </c>
      <c r="L339" s="125">
        <f>Variety!L567</f>
        <v>0</v>
      </c>
      <c r="M339" s="89">
        <f>Variety!M567</f>
        <v>0</v>
      </c>
      <c r="N339" s="87">
        <f>Variety!N567</f>
        <v>0</v>
      </c>
      <c r="O339" s="124">
        <f>Variety!O567</f>
        <v>0</v>
      </c>
      <c r="P339" s="88">
        <f>Variety!P567</f>
        <v>0</v>
      </c>
      <c r="Q339" s="87">
        <f>Variety!Q567</f>
        <v>0</v>
      </c>
    </row>
    <row r="340" spans="2:17">
      <c r="B340" s="500"/>
      <c r="C340" s="120" t="s">
        <v>172</v>
      </c>
      <c r="D340" s="124">
        <f>Variety!D568</f>
        <v>0</v>
      </c>
      <c r="E340" s="88">
        <f>Variety!E568</f>
        <v>0</v>
      </c>
      <c r="F340" s="87">
        <f>Variety!F568</f>
        <v>0</v>
      </c>
      <c r="G340" s="126">
        <f>Variety!G568</f>
        <v>0</v>
      </c>
      <c r="H340" s="90">
        <f>Variety!H568</f>
        <v>0</v>
      </c>
      <c r="I340" s="258">
        <f>Variety!I568</f>
        <v>0</v>
      </c>
      <c r="J340" s="259">
        <f>Variety!J568</f>
        <v>0</v>
      </c>
      <c r="K340" s="87">
        <f>Variety!K568</f>
        <v>0</v>
      </c>
      <c r="L340" s="125">
        <f>Variety!L568</f>
        <v>0</v>
      </c>
      <c r="M340" s="89">
        <f>Variety!M568</f>
        <v>0</v>
      </c>
      <c r="N340" s="87">
        <f>Variety!N568</f>
        <v>0</v>
      </c>
      <c r="O340" s="124">
        <f>Variety!O568</f>
        <v>0</v>
      </c>
      <c r="P340" s="88">
        <f>Variety!P568</f>
        <v>0</v>
      </c>
      <c r="Q340" s="87">
        <f>Variety!Q568</f>
        <v>0</v>
      </c>
    </row>
    <row r="341" spans="2:17">
      <c r="B341" s="500"/>
      <c r="C341" s="120" t="s">
        <v>162</v>
      </c>
      <c r="D341" s="124">
        <f>Variety!D569</f>
        <v>0</v>
      </c>
      <c r="E341" s="88">
        <f>Variety!E569</f>
        <v>0</v>
      </c>
      <c r="F341" s="87">
        <f>Variety!F569</f>
        <v>0</v>
      </c>
      <c r="G341" s="126">
        <f>Variety!G569</f>
        <v>0</v>
      </c>
      <c r="H341" s="90">
        <f>Variety!H569</f>
        <v>0</v>
      </c>
      <c r="I341" s="258">
        <f>Variety!I569</f>
        <v>0</v>
      </c>
      <c r="J341" s="259">
        <f>Variety!J569</f>
        <v>0</v>
      </c>
      <c r="K341" s="87">
        <f>Variety!K569</f>
        <v>0</v>
      </c>
      <c r="L341" s="125">
        <f>Variety!L569</f>
        <v>0</v>
      </c>
      <c r="M341" s="89">
        <f>Variety!M569</f>
        <v>0</v>
      </c>
      <c r="N341" s="87">
        <f>Variety!N569</f>
        <v>0</v>
      </c>
      <c r="O341" s="124">
        <f>Variety!O569</f>
        <v>0</v>
      </c>
      <c r="P341" s="88">
        <f>Variety!P569</f>
        <v>0</v>
      </c>
      <c r="Q341" s="87">
        <f>Variety!Q569</f>
        <v>0</v>
      </c>
    </row>
    <row r="342" spans="2:17">
      <c r="B342" s="500"/>
      <c r="C342" s="120" t="s">
        <v>188</v>
      </c>
      <c r="D342" s="124">
        <f>Variety!D570</f>
        <v>0</v>
      </c>
      <c r="E342" s="88">
        <f>Variety!E570</f>
        <v>0</v>
      </c>
      <c r="F342" s="87">
        <f>Variety!F570</f>
        <v>0</v>
      </c>
      <c r="G342" s="126">
        <f>Variety!G570</f>
        <v>0</v>
      </c>
      <c r="H342" s="90">
        <f>Variety!H570</f>
        <v>0</v>
      </c>
      <c r="I342" s="258">
        <f>Variety!I570</f>
        <v>0</v>
      </c>
      <c r="J342" s="259">
        <f>Variety!J570</f>
        <v>0</v>
      </c>
      <c r="K342" s="87">
        <f>Variety!K570</f>
        <v>0</v>
      </c>
      <c r="L342" s="125">
        <f>Variety!L570</f>
        <v>0</v>
      </c>
      <c r="M342" s="89">
        <f>Variety!M570</f>
        <v>0</v>
      </c>
      <c r="N342" s="87">
        <f>Variety!N570</f>
        <v>0</v>
      </c>
      <c r="O342" s="124">
        <f>Variety!O570</f>
        <v>0</v>
      </c>
      <c r="P342" s="88">
        <f>Variety!P570</f>
        <v>0</v>
      </c>
      <c r="Q342" s="87">
        <f>Variety!Q570</f>
        <v>0</v>
      </c>
    </row>
    <row r="343" spans="2:17">
      <c r="B343" s="500"/>
      <c r="C343" s="120" t="s">
        <v>179</v>
      </c>
      <c r="D343" s="124">
        <f>Variety!D571</f>
        <v>0</v>
      </c>
      <c r="E343" s="88">
        <f>Variety!E571</f>
        <v>0</v>
      </c>
      <c r="F343" s="87">
        <f>Variety!F571</f>
        <v>0</v>
      </c>
      <c r="G343" s="126">
        <f>Variety!G571</f>
        <v>0</v>
      </c>
      <c r="H343" s="90">
        <f>Variety!H571</f>
        <v>0</v>
      </c>
      <c r="I343" s="258">
        <f>Variety!I571</f>
        <v>0</v>
      </c>
      <c r="J343" s="259">
        <f>Variety!J571</f>
        <v>0</v>
      </c>
      <c r="K343" s="87">
        <f>Variety!K571</f>
        <v>0</v>
      </c>
      <c r="L343" s="125">
        <f>Variety!L571</f>
        <v>0</v>
      </c>
      <c r="M343" s="89">
        <f>Variety!M571</f>
        <v>0</v>
      </c>
      <c r="N343" s="87">
        <f>Variety!N571</f>
        <v>0</v>
      </c>
      <c r="O343" s="124">
        <f>Variety!O571</f>
        <v>0</v>
      </c>
      <c r="P343" s="88">
        <f>Variety!P571</f>
        <v>0</v>
      </c>
      <c r="Q343" s="87">
        <f>Variety!Q571</f>
        <v>0</v>
      </c>
    </row>
    <row r="344" spans="2:17">
      <c r="B344" s="500"/>
      <c r="C344" s="120" t="s">
        <v>158</v>
      </c>
      <c r="D344" s="124">
        <f>Variety!D572</f>
        <v>0</v>
      </c>
      <c r="E344" s="88">
        <f>Variety!E572</f>
        <v>0</v>
      </c>
      <c r="F344" s="87">
        <f>Variety!F572</f>
        <v>0</v>
      </c>
      <c r="G344" s="126">
        <f>Variety!G572</f>
        <v>0</v>
      </c>
      <c r="H344" s="90">
        <f>Variety!H572</f>
        <v>0</v>
      </c>
      <c r="I344" s="258">
        <f>Variety!I572</f>
        <v>0</v>
      </c>
      <c r="J344" s="259">
        <f>Variety!J572</f>
        <v>0</v>
      </c>
      <c r="K344" s="87">
        <f>Variety!K572</f>
        <v>0</v>
      </c>
      <c r="L344" s="125">
        <f>Variety!L572</f>
        <v>0</v>
      </c>
      <c r="M344" s="89">
        <f>Variety!M572</f>
        <v>0</v>
      </c>
      <c r="N344" s="87">
        <f>Variety!N572</f>
        <v>0</v>
      </c>
      <c r="O344" s="124">
        <f>Variety!O572</f>
        <v>0</v>
      </c>
      <c r="P344" s="88">
        <f>Variety!P572</f>
        <v>0</v>
      </c>
      <c r="Q344" s="87">
        <f>Variety!Q572</f>
        <v>0</v>
      </c>
    </row>
    <row r="345" spans="2:17">
      <c r="B345" s="500"/>
      <c r="C345" s="120" t="s">
        <v>156</v>
      </c>
      <c r="D345" s="124">
        <f>Variety!D573</f>
        <v>0</v>
      </c>
      <c r="E345" s="88">
        <f>Variety!E573</f>
        <v>0</v>
      </c>
      <c r="F345" s="87">
        <f>Variety!F573</f>
        <v>0</v>
      </c>
      <c r="G345" s="126">
        <f>Variety!G573</f>
        <v>0</v>
      </c>
      <c r="H345" s="90">
        <f>Variety!H573</f>
        <v>0</v>
      </c>
      <c r="I345" s="258">
        <f>Variety!I573</f>
        <v>0</v>
      </c>
      <c r="J345" s="259">
        <f>Variety!J573</f>
        <v>0</v>
      </c>
      <c r="K345" s="87">
        <f>Variety!K573</f>
        <v>0</v>
      </c>
      <c r="L345" s="125">
        <f>Variety!L573</f>
        <v>0</v>
      </c>
      <c r="M345" s="89">
        <f>Variety!M573</f>
        <v>0</v>
      </c>
      <c r="N345" s="87">
        <f>Variety!N573</f>
        <v>0</v>
      </c>
      <c r="O345" s="124">
        <f>Variety!O573</f>
        <v>0</v>
      </c>
      <c r="P345" s="88">
        <f>Variety!P573</f>
        <v>0</v>
      </c>
      <c r="Q345" s="87">
        <f>Variety!Q573</f>
        <v>0</v>
      </c>
    </row>
    <row r="346" spans="2:17">
      <c r="B346" s="500"/>
      <c r="C346" s="120" t="s">
        <v>166</v>
      </c>
      <c r="D346" s="124">
        <f>Variety!D574</f>
        <v>0</v>
      </c>
      <c r="E346" s="88">
        <f>Variety!E574</f>
        <v>0</v>
      </c>
      <c r="F346" s="87">
        <f>Variety!F574</f>
        <v>0</v>
      </c>
      <c r="G346" s="126">
        <f>Variety!G574</f>
        <v>0</v>
      </c>
      <c r="H346" s="90">
        <f>Variety!H574</f>
        <v>0</v>
      </c>
      <c r="I346" s="258">
        <f>Variety!I574</f>
        <v>0</v>
      </c>
      <c r="J346" s="259">
        <f>Variety!J574</f>
        <v>0</v>
      </c>
      <c r="K346" s="87">
        <f>Variety!K574</f>
        <v>0</v>
      </c>
      <c r="L346" s="125">
        <f>Variety!L574</f>
        <v>0</v>
      </c>
      <c r="M346" s="89">
        <f>Variety!M574</f>
        <v>0</v>
      </c>
      <c r="N346" s="87">
        <f>Variety!N574</f>
        <v>0</v>
      </c>
      <c r="O346" s="124">
        <f>Variety!O574</f>
        <v>0</v>
      </c>
      <c r="P346" s="88">
        <f>Variety!P574</f>
        <v>0</v>
      </c>
      <c r="Q346" s="87">
        <f>Variety!Q574</f>
        <v>0</v>
      </c>
    </row>
    <row r="347" spans="2:17">
      <c r="B347" s="500"/>
      <c r="C347" s="120" t="s">
        <v>186</v>
      </c>
      <c r="D347" s="124">
        <f>Variety!D575</f>
        <v>0</v>
      </c>
      <c r="E347" s="88">
        <f>Variety!E575</f>
        <v>0</v>
      </c>
      <c r="F347" s="87">
        <f>Variety!F575</f>
        <v>0</v>
      </c>
      <c r="G347" s="126">
        <f>Variety!G575</f>
        <v>0</v>
      </c>
      <c r="H347" s="90">
        <f>Variety!H575</f>
        <v>0</v>
      </c>
      <c r="I347" s="258">
        <f>Variety!I575</f>
        <v>0</v>
      </c>
      <c r="J347" s="259">
        <f>Variety!J575</f>
        <v>0</v>
      </c>
      <c r="K347" s="87">
        <f>Variety!K575</f>
        <v>0</v>
      </c>
      <c r="L347" s="125">
        <f>Variety!L575</f>
        <v>0</v>
      </c>
      <c r="M347" s="89">
        <f>Variety!M575</f>
        <v>0</v>
      </c>
      <c r="N347" s="87">
        <f>Variety!N575</f>
        <v>0</v>
      </c>
      <c r="O347" s="124">
        <f>Variety!O575</f>
        <v>0</v>
      </c>
      <c r="P347" s="88">
        <f>Variety!P575</f>
        <v>0</v>
      </c>
      <c r="Q347" s="87">
        <f>Variety!Q575</f>
        <v>0</v>
      </c>
    </row>
    <row r="348" spans="2:17">
      <c r="B348" s="500"/>
      <c r="C348" s="120" t="s">
        <v>181</v>
      </c>
      <c r="D348" s="124">
        <f>Variety!D576</f>
        <v>0</v>
      </c>
      <c r="E348" s="88">
        <f>Variety!E576</f>
        <v>0</v>
      </c>
      <c r="F348" s="87">
        <f>Variety!F576</f>
        <v>0</v>
      </c>
      <c r="G348" s="126">
        <f>Variety!G576</f>
        <v>0</v>
      </c>
      <c r="H348" s="90">
        <f>Variety!H576</f>
        <v>0</v>
      </c>
      <c r="I348" s="258">
        <f>Variety!I576</f>
        <v>0</v>
      </c>
      <c r="J348" s="259">
        <f>Variety!J576</f>
        <v>0</v>
      </c>
      <c r="K348" s="87">
        <f>Variety!K576</f>
        <v>0</v>
      </c>
      <c r="L348" s="125">
        <f>Variety!L576</f>
        <v>0</v>
      </c>
      <c r="M348" s="89">
        <f>Variety!M576</f>
        <v>0</v>
      </c>
      <c r="N348" s="87">
        <f>Variety!N576</f>
        <v>0</v>
      </c>
      <c r="O348" s="124">
        <f>Variety!O576</f>
        <v>0</v>
      </c>
      <c r="P348" s="88">
        <f>Variety!P576</f>
        <v>0</v>
      </c>
      <c r="Q348" s="87">
        <f>Variety!Q576</f>
        <v>0</v>
      </c>
    </row>
    <row r="349" spans="2:17">
      <c r="B349" s="500"/>
      <c r="C349" s="120" t="s">
        <v>159</v>
      </c>
      <c r="D349" s="124">
        <f>Variety!D577</f>
        <v>0</v>
      </c>
      <c r="E349" s="88">
        <f>Variety!E577</f>
        <v>0</v>
      </c>
      <c r="F349" s="87">
        <f>Variety!F577</f>
        <v>0</v>
      </c>
      <c r="G349" s="126">
        <f>Variety!G577</f>
        <v>0</v>
      </c>
      <c r="H349" s="90">
        <f>Variety!H577</f>
        <v>0</v>
      </c>
      <c r="I349" s="258">
        <f>Variety!I577</f>
        <v>0</v>
      </c>
      <c r="J349" s="259">
        <f>Variety!J577</f>
        <v>0</v>
      </c>
      <c r="K349" s="87">
        <f>Variety!K577</f>
        <v>0</v>
      </c>
      <c r="L349" s="125">
        <f>Variety!L577</f>
        <v>0</v>
      </c>
      <c r="M349" s="89">
        <f>Variety!M577</f>
        <v>0</v>
      </c>
      <c r="N349" s="87">
        <f>Variety!N577</f>
        <v>0</v>
      </c>
      <c r="O349" s="124">
        <f>Variety!O577</f>
        <v>0</v>
      </c>
      <c r="P349" s="88">
        <f>Variety!P577</f>
        <v>0</v>
      </c>
      <c r="Q349" s="87">
        <f>Variety!Q577</f>
        <v>0</v>
      </c>
    </row>
    <row r="350" spans="2:17">
      <c r="B350" s="500"/>
      <c r="C350" s="120" t="s">
        <v>161</v>
      </c>
      <c r="D350" s="124">
        <f>Variety!D578</f>
        <v>0</v>
      </c>
      <c r="E350" s="88">
        <f>Variety!E578</f>
        <v>0</v>
      </c>
      <c r="F350" s="87">
        <f>Variety!F578</f>
        <v>0</v>
      </c>
      <c r="G350" s="126">
        <f>Variety!G578</f>
        <v>0</v>
      </c>
      <c r="H350" s="90">
        <f>Variety!H578</f>
        <v>0</v>
      </c>
      <c r="I350" s="258">
        <f>Variety!I578</f>
        <v>0</v>
      </c>
      <c r="J350" s="259">
        <f>Variety!J578</f>
        <v>0</v>
      </c>
      <c r="K350" s="87">
        <f>Variety!K578</f>
        <v>0</v>
      </c>
      <c r="L350" s="125">
        <f>Variety!L578</f>
        <v>0</v>
      </c>
      <c r="M350" s="89">
        <f>Variety!M578</f>
        <v>0</v>
      </c>
      <c r="N350" s="87">
        <f>Variety!N578</f>
        <v>0</v>
      </c>
      <c r="O350" s="124">
        <f>Variety!O578</f>
        <v>0</v>
      </c>
      <c r="P350" s="88">
        <f>Variety!P578</f>
        <v>0</v>
      </c>
      <c r="Q350" s="87">
        <f>Variety!Q578</f>
        <v>0</v>
      </c>
    </row>
    <row r="351" spans="2:17">
      <c r="B351" s="500"/>
      <c r="C351" s="120" t="s">
        <v>177</v>
      </c>
      <c r="D351" s="124">
        <f>Variety!D579</f>
        <v>0</v>
      </c>
      <c r="E351" s="88">
        <f>Variety!E579</f>
        <v>0</v>
      </c>
      <c r="F351" s="87">
        <f>Variety!F579</f>
        <v>0</v>
      </c>
      <c r="G351" s="126">
        <f>Variety!G579</f>
        <v>0</v>
      </c>
      <c r="H351" s="90">
        <f>Variety!H579</f>
        <v>0</v>
      </c>
      <c r="I351" s="258">
        <f>Variety!I579</f>
        <v>0</v>
      </c>
      <c r="J351" s="259">
        <f>Variety!J579</f>
        <v>0</v>
      </c>
      <c r="K351" s="87">
        <f>Variety!K579</f>
        <v>0</v>
      </c>
      <c r="L351" s="125">
        <f>Variety!L579</f>
        <v>0</v>
      </c>
      <c r="M351" s="89">
        <f>Variety!M579</f>
        <v>0</v>
      </c>
      <c r="N351" s="87">
        <f>Variety!N579</f>
        <v>0</v>
      </c>
      <c r="O351" s="124">
        <f>Variety!O579</f>
        <v>0</v>
      </c>
      <c r="P351" s="88">
        <f>Variety!P579</f>
        <v>0</v>
      </c>
      <c r="Q351" s="87">
        <f>Variety!Q579</f>
        <v>0</v>
      </c>
    </row>
    <row r="352" spans="2:17">
      <c r="B352" s="500"/>
      <c r="C352" s="120" t="s">
        <v>164</v>
      </c>
      <c r="D352" s="124">
        <f>Variety!D580</f>
        <v>0</v>
      </c>
      <c r="E352" s="88">
        <f>Variety!E580</f>
        <v>0</v>
      </c>
      <c r="F352" s="87">
        <f>Variety!F580</f>
        <v>0</v>
      </c>
      <c r="G352" s="126">
        <f>Variety!G580</f>
        <v>0</v>
      </c>
      <c r="H352" s="90">
        <f>Variety!H580</f>
        <v>0</v>
      </c>
      <c r="I352" s="258">
        <f>Variety!I580</f>
        <v>0</v>
      </c>
      <c r="J352" s="259">
        <f>Variety!J580</f>
        <v>0</v>
      </c>
      <c r="K352" s="87">
        <f>Variety!K580</f>
        <v>0</v>
      </c>
      <c r="L352" s="125">
        <f>Variety!L580</f>
        <v>0</v>
      </c>
      <c r="M352" s="89">
        <f>Variety!M580</f>
        <v>0</v>
      </c>
      <c r="N352" s="87">
        <f>Variety!N580</f>
        <v>0</v>
      </c>
      <c r="O352" s="124">
        <f>Variety!O580</f>
        <v>0</v>
      </c>
      <c r="P352" s="88">
        <f>Variety!P580</f>
        <v>0</v>
      </c>
      <c r="Q352" s="87">
        <f>Variety!Q580</f>
        <v>0</v>
      </c>
    </row>
    <row r="353" spans="2:17">
      <c r="B353" s="500"/>
      <c r="C353" s="120" t="s">
        <v>190</v>
      </c>
      <c r="D353" s="124">
        <f>Variety!D581</f>
        <v>0</v>
      </c>
      <c r="E353" s="88">
        <f>Variety!E581</f>
        <v>0</v>
      </c>
      <c r="F353" s="87">
        <f>Variety!F581</f>
        <v>0</v>
      </c>
      <c r="G353" s="126">
        <f>Variety!G581</f>
        <v>0</v>
      </c>
      <c r="H353" s="90">
        <f>Variety!H581</f>
        <v>0</v>
      </c>
      <c r="I353" s="258">
        <f>Variety!I581</f>
        <v>0</v>
      </c>
      <c r="J353" s="259">
        <f>Variety!J581</f>
        <v>0</v>
      </c>
      <c r="K353" s="87">
        <f>Variety!K581</f>
        <v>0</v>
      </c>
      <c r="L353" s="125">
        <f>Variety!L581</f>
        <v>0</v>
      </c>
      <c r="M353" s="89">
        <f>Variety!M581</f>
        <v>0</v>
      </c>
      <c r="N353" s="87">
        <f>Variety!N581</f>
        <v>0</v>
      </c>
      <c r="O353" s="124">
        <f>Variety!O581</f>
        <v>0</v>
      </c>
      <c r="P353" s="88">
        <f>Variety!P581</f>
        <v>0</v>
      </c>
      <c r="Q353" s="87">
        <f>Variety!Q581</f>
        <v>0</v>
      </c>
    </row>
    <row r="354" spans="2:17">
      <c r="B354" s="500"/>
      <c r="C354" s="120" t="s">
        <v>180</v>
      </c>
      <c r="D354" s="124">
        <f>Variety!D582</f>
        <v>0</v>
      </c>
      <c r="E354" s="88">
        <f>Variety!E582</f>
        <v>0</v>
      </c>
      <c r="F354" s="87">
        <f>Variety!F582</f>
        <v>0</v>
      </c>
      <c r="G354" s="126">
        <f>Variety!G582</f>
        <v>0</v>
      </c>
      <c r="H354" s="90">
        <f>Variety!H582</f>
        <v>0</v>
      </c>
      <c r="I354" s="258">
        <f>Variety!I582</f>
        <v>0</v>
      </c>
      <c r="J354" s="259">
        <f>Variety!J582</f>
        <v>0</v>
      </c>
      <c r="K354" s="87">
        <f>Variety!K582</f>
        <v>0</v>
      </c>
      <c r="L354" s="125">
        <f>Variety!L582</f>
        <v>0</v>
      </c>
      <c r="M354" s="89">
        <f>Variety!M582</f>
        <v>0</v>
      </c>
      <c r="N354" s="87">
        <f>Variety!N582</f>
        <v>0</v>
      </c>
      <c r="O354" s="124">
        <f>Variety!O582</f>
        <v>0</v>
      </c>
      <c r="P354" s="88">
        <f>Variety!P582</f>
        <v>0</v>
      </c>
      <c r="Q354" s="87">
        <f>Variety!Q582</f>
        <v>0</v>
      </c>
    </row>
    <row r="355" spans="2:17">
      <c r="B355" s="500"/>
      <c r="C355" s="120" t="s">
        <v>185</v>
      </c>
      <c r="D355" s="124">
        <f>Variety!D583</f>
        <v>0</v>
      </c>
      <c r="E355" s="88">
        <f>Variety!E583</f>
        <v>0</v>
      </c>
      <c r="F355" s="87">
        <f>Variety!F583</f>
        <v>0</v>
      </c>
      <c r="G355" s="126">
        <f>Variety!G583</f>
        <v>0</v>
      </c>
      <c r="H355" s="90">
        <f>Variety!H583</f>
        <v>0</v>
      </c>
      <c r="I355" s="258">
        <f>Variety!I583</f>
        <v>0</v>
      </c>
      <c r="J355" s="259">
        <f>Variety!J583</f>
        <v>0</v>
      </c>
      <c r="K355" s="87">
        <f>Variety!K583</f>
        <v>0</v>
      </c>
      <c r="L355" s="125">
        <f>Variety!L583</f>
        <v>0</v>
      </c>
      <c r="M355" s="89">
        <f>Variety!M583</f>
        <v>0</v>
      </c>
      <c r="N355" s="87">
        <f>Variety!N583</f>
        <v>0</v>
      </c>
      <c r="O355" s="124">
        <f>Variety!O583</f>
        <v>0</v>
      </c>
      <c r="P355" s="88">
        <f>Variety!P583</f>
        <v>0</v>
      </c>
      <c r="Q355" s="87">
        <f>Variety!Q583</f>
        <v>0</v>
      </c>
    </row>
    <row r="356" spans="2:17">
      <c r="B356" s="500"/>
      <c r="C356" s="120" t="s">
        <v>163</v>
      </c>
      <c r="D356" s="124">
        <f>Variety!D584</f>
        <v>0</v>
      </c>
      <c r="E356" s="88">
        <f>Variety!E584</f>
        <v>0</v>
      </c>
      <c r="F356" s="87">
        <f>Variety!F584</f>
        <v>0</v>
      </c>
      <c r="G356" s="126">
        <f>Variety!G584</f>
        <v>0</v>
      </c>
      <c r="H356" s="90">
        <f>Variety!H584</f>
        <v>0</v>
      </c>
      <c r="I356" s="258">
        <f>Variety!I584</f>
        <v>0</v>
      </c>
      <c r="J356" s="259">
        <f>Variety!J584</f>
        <v>0</v>
      </c>
      <c r="K356" s="87">
        <f>Variety!K584</f>
        <v>0</v>
      </c>
      <c r="L356" s="125">
        <f>Variety!L584</f>
        <v>0</v>
      </c>
      <c r="M356" s="89">
        <f>Variety!M584</f>
        <v>0</v>
      </c>
      <c r="N356" s="87">
        <f>Variety!N584</f>
        <v>0</v>
      </c>
      <c r="O356" s="124">
        <f>Variety!O584</f>
        <v>0</v>
      </c>
      <c r="P356" s="88">
        <f>Variety!P584</f>
        <v>0</v>
      </c>
      <c r="Q356" s="87">
        <f>Variety!Q584</f>
        <v>0</v>
      </c>
    </row>
    <row r="357" spans="2:17">
      <c r="B357" s="500"/>
      <c r="C357" s="120" t="s">
        <v>175</v>
      </c>
      <c r="D357" s="124">
        <f>Variety!D585</f>
        <v>0</v>
      </c>
      <c r="E357" s="88">
        <f>Variety!E585</f>
        <v>0</v>
      </c>
      <c r="F357" s="87">
        <f>Variety!F585</f>
        <v>0</v>
      </c>
      <c r="G357" s="126">
        <f>Variety!G585</f>
        <v>0</v>
      </c>
      <c r="H357" s="90">
        <f>Variety!H585</f>
        <v>0</v>
      </c>
      <c r="I357" s="258">
        <f>Variety!I585</f>
        <v>0</v>
      </c>
      <c r="J357" s="259">
        <f>Variety!J585</f>
        <v>0</v>
      </c>
      <c r="K357" s="87">
        <f>Variety!K585</f>
        <v>0</v>
      </c>
      <c r="L357" s="125">
        <f>Variety!L585</f>
        <v>0</v>
      </c>
      <c r="M357" s="89">
        <f>Variety!M585</f>
        <v>0</v>
      </c>
      <c r="N357" s="87">
        <f>Variety!N585</f>
        <v>0</v>
      </c>
      <c r="O357" s="124">
        <f>Variety!O585</f>
        <v>0</v>
      </c>
      <c r="P357" s="88">
        <f>Variety!P585</f>
        <v>0</v>
      </c>
      <c r="Q357" s="87">
        <f>Variety!Q585</f>
        <v>0</v>
      </c>
    </row>
    <row r="358" spans="2:17">
      <c r="B358" s="500"/>
      <c r="C358" s="120" t="s">
        <v>207</v>
      </c>
      <c r="D358" s="124">
        <f>Variety!D586</f>
        <v>0</v>
      </c>
      <c r="E358" s="88">
        <f>Variety!E586</f>
        <v>0</v>
      </c>
      <c r="F358" s="87">
        <f>Variety!F586</f>
        <v>0</v>
      </c>
      <c r="G358" s="126">
        <f>Variety!G586</f>
        <v>0</v>
      </c>
      <c r="H358" s="90">
        <f>Variety!H586</f>
        <v>0</v>
      </c>
      <c r="I358" s="258">
        <f>Variety!I586</f>
        <v>0</v>
      </c>
      <c r="J358" s="259">
        <f>Variety!J586</f>
        <v>0</v>
      </c>
      <c r="K358" s="87">
        <f>Variety!K586</f>
        <v>0</v>
      </c>
      <c r="L358" s="125">
        <f>Variety!L586</f>
        <v>0</v>
      </c>
      <c r="M358" s="89">
        <f>Variety!M586</f>
        <v>0</v>
      </c>
      <c r="N358" s="87">
        <f>Variety!N586</f>
        <v>0</v>
      </c>
      <c r="O358" s="124">
        <f>Variety!O586</f>
        <v>0</v>
      </c>
      <c r="P358" s="88">
        <f>Variety!P586</f>
        <v>0</v>
      </c>
      <c r="Q358" s="87">
        <f>Variety!Q586</f>
        <v>0</v>
      </c>
    </row>
    <row r="359" spans="2:17">
      <c r="B359" s="500"/>
      <c r="C359" s="120" t="s">
        <v>208</v>
      </c>
      <c r="D359" s="124">
        <f>Variety!D587</f>
        <v>0</v>
      </c>
      <c r="E359" s="88">
        <f>Variety!E587</f>
        <v>0</v>
      </c>
      <c r="F359" s="87">
        <f>Variety!F587</f>
        <v>0</v>
      </c>
      <c r="G359" s="126">
        <f>Variety!G587</f>
        <v>0</v>
      </c>
      <c r="H359" s="90">
        <f>Variety!H587</f>
        <v>0</v>
      </c>
      <c r="I359" s="258">
        <f>Variety!I587</f>
        <v>0</v>
      </c>
      <c r="J359" s="259">
        <f>Variety!J587</f>
        <v>0</v>
      </c>
      <c r="K359" s="87">
        <f>Variety!K587</f>
        <v>0</v>
      </c>
      <c r="L359" s="125">
        <f>Variety!L587</f>
        <v>0</v>
      </c>
      <c r="M359" s="89">
        <f>Variety!M587</f>
        <v>0</v>
      </c>
      <c r="N359" s="87">
        <f>Variety!N587</f>
        <v>0</v>
      </c>
      <c r="O359" s="124">
        <f>Variety!O587</f>
        <v>0</v>
      </c>
      <c r="P359" s="88">
        <f>Variety!P587</f>
        <v>0</v>
      </c>
      <c r="Q359" s="87">
        <f>Variety!Q587</f>
        <v>0</v>
      </c>
    </row>
    <row r="360" spans="2:17">
      <c r="B360" s="500"/>
      <c r="C360" s="120" t="s">
        <v>239</v>
      </c>
      <c r="D360" s="124">
        <f>Variety!D588</f>
        <v>0</v>
      </c>
      <c r="E360" s="88">
        <f>Variety!E588</f>
        <v>0</v>
      </c>
      <c r="F360" s="87">
        <f>Variety!F588</f>
        <v>0</v>
      </c>
      <c r="G360" s="126">
        <f>Variety!G588</f>
        <v>0</v>
      </c>
      <c r="H360" s="90">
        <f>Variety!H588</f>
        <v>0</v>
      </c>
      <c r="I360" s="258">
        <f>Variety!I588</f>
        <v>0</v>
      </c>
      <c r="J360" s="259">
        <f>Variety!J588</f>
        <v>0</v>
      </c>
      <c r="K360" s="87">
        <f>Variety!K588</f>
        <v>0</v>
      </c>
      <c r="L360" s="125">
        <f>Variety!L588</f>
        <v>0</v>
      </c>
      <c r="M360" s="89">
        <f>Variety!M588</f>
        <v>0</v>
      </c>
      <c r="N360" s="87">
        <f>Variety!N588</f>
        <v>0</v>
      </c>
      <c r="O360" s="124">
        <f>Variety!O588</f>
        <v>0</v>
      </c>
      <c r="P360" s="88">
        <f>Variety!P588</f>
        <v>0</v>
      </c>
      <c r="Q360" s="87">
        <f>Variety!Q588</f>
        <v>0</v>
      </c>
    </row>
    <row r="361" spans="2:17">
      <c r="B361" s="500"/>
      <c r="C361" s="120" t="s">
        <v>209</v>
      </c>
      <c r="D361" s="124">
        <f>Variety!D589</f>
        <v>0</v>
      </c>
      <c r="E361" s="88">
        <f>Variety!E589</f>
        <v>0</v>
      </c>
      <c r="F361" s="87">
        <f>Variety!F589</f>
        <v>0</v>
      </c>
      <c r="G361" s="126">
        <f>Variety!G589</f>
        <v>0</v>
      </c>
      <c r="H361" s="90">
        <f>Variety!H589</f>
        <v>0</v>
      </c>
      <c r="I361" s="258">
        <f>Variety!I589</f>
        <v>0</v>
      </c>
      <c r="J361" s="259">
        <f>Variety!J589</f>
        <v>0</v>
      </c>
      <c r="K361" s="87">
        <f>Variety!K589</f>
        <v>0</v>
      </c>
      <c r="L361" s="125">
        <f>Variety!L589</f>
        <v>0</v>
      </c>
      <c r="M361" s="89">
        <f>Variety!M589</f>
        <v>0</v>
      </c>
      <c r="N361" s="87">
        <f>Variety!N589</f>
        <v>0</v>
      </c>
      <c r="O361" s="124">
        <f>Variety!O589</f>
        <v>0</v>
      </c>
      <c r="P361" s="88">
        <f>Variety!P589</f>
        <v>0</v>
      </c>
      <c r="Q361" s="87">
        <f>Variety!Q589</f>
        <v>0</v>
      </c>
    </row>
    <row r="362" spans="2:17" ht="15" thickBot="1">
      <c r="B362" s="501"/>
      <c r="C362" s="95" t="s">
        <v>210</v>
      </c>
      <c r="D362" s="121">
        <f>Variety!D590</f>
        <v>0</v>
      </c>
      <c r="E362" s="84">
        <f>Variety!E590</f>
        <v>0</v>
      </c>
      <c r="F362" s="83">
        <f>Variety!F590</f>
        <v>0</v>
      </c>
      <c r="G362" s="123">
        <f>Variety!G590</f>
        <v>0</v>
      </c>
      <c r="H362" s="86">
        <f>Variety!H590</f>
        <v>0</v>
      </c>
      <c r="I362" s="260">
        <f>Variety!I590</f>
        <v>0</v>
      </c>
      <c r="J362" s="261">
        <f>Variety!J590</f>
        <v>0</v>
      </c>
      <c r="K362" s="83">
        <f>Variety!K590</f>
        <v>0</v>
      </c>
      <c r="L362" s="122">
        <f>Variety!L590</f>
        <v>0</v>
      </c>
      <c r="M362" s="85">
        <f>Variety!M590</f>
        <v>0</v>
      </c>
      <c r="N362" s="83">
        <f>Variety!N590</f>
        <v>0</v>
      </c>
      <c r="O362" s="121">
        <f>Variety!O590</f>
        <v>0</v>
      </c>
      <c r="P362" s="84">
        <f>Variety!P590</f>
        <v>0</v>
      </c>
      <c r="Q362" s="83">
        <f>Variety!Q590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47:B50"/>
    <mergeCell ref="B51:B62"/>
    <mergeCell ref="L127:N127"/>
    <mergeCell ref="O127:Q127"/>
    <mergeCell ref="B10:B14"/>
    <mergeCell ref="B15:B18"/>
    <mergeCell ref="B45:B46"/>
    <mergeCell ref="B38:B44"/>
    <mergeCell ref="D127:F127"/>
    <mergeCell ref="G127:H127"/>
    <mergeCell ref="I127:K127"/>
    <mergeCell ref="B130:B134"/>
    <mergeCell ref="B250:B254"/>
    <mergeCell ref="B171:B182"/>
    <mergeCell ref="B135:B138"/>
    <mergeCell ref="B139:B157"/>
    <mergeCell ref="B158:B164"/>
    <mergeCell ref="B165:B166"/>
    <mergeCell ref="B167:B170"/>
    <mergeCell ref="B183:B187"/>
    <mergeCell ref="B188:B193"/>
    <mergeCell ref="B194:B242"/>
    <mergeCell ref="B291:B302"/>
    <mergeCell ref="B259:B277"/>
    <mergeCell ref="B314:B362"/>
    <mergeCell ref="B303:B307"/>
    <mergeCell ref="B308:B313"/>
    <mergeCell ref="B278:B284"/>
    <mergeCell ref="B285:B286"/>
    <mergeCell ref="B287:B290"/>
    <mergeCell ref="B255:B258"/>
    <mergeCell ref="B244:Q244"/>
    <mergeCell ref="B245:Q245"/>
    <mergeCell ref="B246:Q246"/>
    <mergeCell ref="D247:F247"/>
    <mergeCell ref="L247:N247"/>
    <mergeCell ref="O247:Q247"/>
    <mergeCell ref="G247:H247"/>
    <mergeCell ref="I247:K247"/>
    <mergeCell ref="C2:O2"/>
    <mergeCell ref="B63:B67"/>
    <mergeCell ref="B124:Q124"/>
    <mergeCell ref="B125:Q125"/>
    <mergeCell ref="B126:Q126"/>
    <mergeCell ref="B4:Q4"/>
    <mergeCell ref="B5:Q5"/>
    <mergeCell ref="B6:Q6"/>
    <mergeCell ref="G7:H7"/>
    <mergeCell ref="I7:K7"/>
    <mergeCell ref="L7:N7"/>
    <mergeCell ref="O7:Q7"/>
    <mergeCell ref="B68:B73"/>
    <mergeCell ref="B74:B122"/>
    <mergeCell ref="D7:F7"/>
    <mergeCell ref="B19:B37"/>
  </mergeCells>
  <conditionalFormatting sqref="C10:C14">
    <cfRule type="cellIs" dxfId="97" priority="6" operator="lessThan">
      <formula>0</formula>
    </cfRule>
  </conditionalFormatting>
  <conditionalFormatting sqref="C130:C134">
    <cfRule type="cellIs" dxfId="96" priority="5" operator="lessThan">
      <formula>0</formula>
    </cfRule>
  </conditionalFormatting>
  <conditionalFormatting sqref="C250:C254">
    <cfRule type="cellIs" dxfId="95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9:Q123">
    <cfRule type="cellIs" dxfId="94" priority="3" operator="lessThan">
      <formula>0</formula>
    </cfRule>
  </conditionalFormatting>
  <conditionalFormatting sqref="D129:Q242">
    <cfRule type="cellIs" dxfId="93" priority="2" operator="lessThan">
      <formula>0</formula>
    </cfRule>
  </conditionalFormatting>
  <conditionalFormatting sqref="D249:Q362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32" customHeight="1">
      <c r="C2" s="514" t="s">
        <v>600</v>
      </c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</row>
    <row r="4" spans="2:17" ht="23.5">
      <c r="B4" s="512" t="s">
        <v>212</v>
      </c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2:17">
      <c r="B5" s="513" t="s">
        <v>16</v>
      </c>
      <c r="C5" s="513"/>
      <c r="D5" s="513"/>
      <c r="E5" s="513"/>
      <c r="F5" s="513"/>
      <c r="G5" s="513"/>
      <c r="H5" s="513"/>
      <c r="I5" s="513"/>
      <c r="J5" s="513"/>
      <c r="K5" s="513"/>
      <c r="L5" s="513"/>
      <c r="M5" s="513"/>
      <c r="N5" s="513"/>
      <c r="O5" s="513"/>
      <c r="P5" s="513"/>
      <c r="Q5" s="513"/>
    </row>
    <row r="6" spans="2:17" ht="15" thickBot="1">
      <c r="B6" s="513" t="str">
        <f>'HOME PAGE'!H5</f>
        <v>4 WEEKS ENDING 04-24-2025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</row>
    <row r="7" spans="2:17">
      <c r="D7" s="496" t="s">
        <v>70</v>
      </c>
      <c r="E7" s="497"/>
      <c r="F7" s="498"/>
      <c r="G7" s="494" t="s">
        <v>19</v>
      </c>
      <c r="H7" s="495"/>
      <c r="I7" s="496" t="s">
        <v>20</v>
      </c>
      <c r="J7" s="497"/>
      <c r="K7" s="498"/>
      <c r="L7" s="494" t="s">
        <v>21</v>
      </c>
      <c r="M7" s="497"/>
      <c r="N7" s="495"/>
      <c r="O7" s="496" t="s">
        <v>22</v>
      </c>
      <c r="P7" s="497"/>
      <c r="Q7" s="498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Data'!D75</f>
        <v>0</v>
      </c>
      <c r="E9" s="425">
        <f>'Segment Data'!E75</f>
        <v>0</v>
      </c>
      <c r="F9" s="426">
        <f>'Segment Data'!F75</f>
        <v>0</v>
      </c>
      <c r="G9" s="427">
        <f>'Segment Data'!G75</f>
        <v>0</v>
      </c>
      <c r="H9" s="428">
        <f>'Segment Data'!H75</f>
        <v>0</v>
      </c>
      <c r="I9" s="429">
        <f>'Segment Data'!I75</f>
        <v>0</v>
      </c>
      <c r="J9" s="430">
        <f>'Segment Data'!J75</f>
        <v>0</v>
      </c>
      <c r="K9" s="426">
        <f>'Segment Data'!K75</f>
        <v>0</v>
      </c>
      <c r="L9" s="431">
        <f>'Segment Data'!L75</f>
        <v>0</v>
      </c>
      <c r="M9" s="432">
        <f>'Segment Data'!M75</f>
        <v>0</v>
      </c>
      <c r="N9" s="426">
        <f>'Segment Data'!N75</f>
        <v>0</v>
      </c>
      <c r="O9" s="424">
        <f>'Segment Data'!O75</f>
        <v>0</v>
      </c>
      <c r="P9" s="425">
        <f>'Segment Data'!P75</f>
        <v>0</v>
      </c>
      <c r="Q9" s="426">
        <f>'Segment Data'!Q75</f>
        <v>0</v>
      </c>
    </row>
    <row r="10" spans="2:17">
      <c r="B10" s="499" t="s">
        <v>66</v>
      </c>
      <c r="C10" s="421" t="s">
        <v>194</v>
      </c>
      <c r="D10" s="355">
        <f>'Segment Data'!D76</f>
        <v>0</v>
      </c>
      <c r="E10" s="347">
        <f>'Segment Data'!E76</f>
        <v>0</v>
      </c>
      <c r="F10" s="114">
        <f>'Segment Data'!F76</f>
        <v>0</v>
      </c>
      <c r="G10" s="348">
        <f>'Segment Data'!G76</f>
        <v>0</v>
      </c>
      <c r="H10" s="115">
        <f>'Segment Data'!H76</f>
        <v>0</v>
      </c>
      <c r="I10" s="349">
        <f>'Segment Data'!I76</f>
        <v>0</v>
      </c>
      <c r="J10" s="350">
        <f>'Segment Data'!J76</f>
        <v>0</v>
      </c>
      <c r="K10" s="114">
        <f>'Segment Data'!K76</f>
        <v>0</v>
      </c>
      <c r="L10" s="351">
        <f>'Segment Data'!L76</f>
        <v>0</v>
      </c>
      <c r="M10" s="352">
        <f>'Segment Data'!M76</f>
        <v>0</v>
      </c>
      <c r="N10" s="114">
        <f>'Segment Data'!N76</f>
        <v>0</v>
      </c>
      <c r="O10" s="353">
        <f>'Segment Data'!O76</f>
        <v>0</v>
      </c>
      <c r="P10" s="354">
        <f>'Segment Data'!P76</f>
        <v>0</v>
      </c>
      <c r="Q10" s="114">
        <f>'Segment Data'!Q76</f>
        <v>0</v>
      </c>
    </row>
    <row r="11" spans="2:17">
      <c r="B11" s="500"/>
      <c r="C11" s="421" t="s">
        <v>195</v>
      </c>
      <c r="D11" s="355">
        <f>'Segment Data'!D77</f>
        <v>0</v>
      </c>
      <c r="E11" s="347">
        <f>'Segment Data'!E77</f>
        <v>0</v>
      </c>
      <c r="F11" s="114">
        <f>'Segment Data'!F77</f>
        <v>0</v>
      </c>
      <c r="G11" s="348">
        <f>'Segment Data'!G77</f>
        <v>0</v>
      </c>
      <c r="H11" s="115">
        <f>'Segment Data'!H77</f>
        <v>0</v>
      </c>
      <c r="I11" s="349">
        <f>'Segment Data'!I77</f>
        <v>0</v>
      </c>
      <c r="J11" s="350">
        <f>'Segment Data'!J77</f>
        <v>0</v>
      </c>
      <c r="K11" s="114">
        <f>'Segment Data'!K77</f>
        <v>0</v>
      </c>
      <c r="L11" s="351">
        <f>'Segment Data'!L77</f>
        <v>0</v>
      </c>
      <c r="M11" s="352">
        <f>'Segment Data'!M77</f>
        <v>0</v>
      </c>
      <c r="N11" s="114">
        <f>'Segment Data'!N77</f>
        <v>0</v>
      </c>
      <c r="O11" s="353">
        <f>'Segment Data'!O77</f>
        <v>0</v>
      </c>
      <c r="P11" s="354">
        <f>'Segment Data'!P77</f>
        <v>0</v>
      </c>
      <c r="Q11" s="114">
        <f>'Segment Data'!Q77</f>
        <v>0</v>
      </c>
    </row>
    <row r="12" spans="2:17">
      <c r="B12" s="500"/>
      <c r="C12" s="421" t="s">
        <v>293</v>
      </c>
      <c r="D12" s="355">
        <f>'Segment Data'!D78</f>
        <v>0</v>
      </c>
      <c r="E12" s="347">
        <f>'Segment Data'!E78</f>
        <v>0</v>
      </c>
      <c r="F12" s="114">
        <f>'Segment Data'!F78</f>
        <v>0</v>
      </c>
      <c r="G12" s="348">
        <f>'Segment Data'!G78</f>
        <v>0</v>
      </c>
      <c r="H12" s="115">
        <f>'Segment Data'!H78</f>
        <v>0</v>
      </c>
      <c r="I12" s="349">
        <f>'Segment Data'!I78</f>
        <v>0</v>
      </c>
      <c r="J12" s="350">
        <f>'Segment Data'!J78</f>
        <v>0</v>
      </c>
      <c r="K12" s="114">
        <f>'Segment Data'!K78</f>
        <v>0</v>
      </c>
      <c r="L12" s="351">
        <f>'Segment Data'!L78</f>
        <v>0</v>
      </c>
      <c r="M12" s="352">
        <f>'Segment Data'!M78</f>
        <v>0</v>
      </c>
      <c r="N12" s="114">
        <f>'Segment Data'!N78</f>
        <v>0</v>
      </c>
      <c r="O12" s="353">
        <f>'Segment Data'!O78</f>
        <v>0</v>
      </c>
      <c r="P12" s="354">
        <f>'Segment Data'!P78</f>
        <v>0</v>
      </c>
      <c r="Q12" s="114">
        <f>'Segment Data'!Q78</f>
        <v>0</v>
      </c>
    </row>
    <row r="13" spans="2:17">
      <c r="B13" s="500"/>
      <c r="C13" s="421" t="s">
        <v>193</v>
      </c>
      <c r="D13" s="355">
        <f>'Segment Data'!D79</f>
        <v>0</v>
      </c>
      <c r="E13" s="347">
        <f>'Segment Data'!E79</f>
        <v>0</v>
      </c>
      <c r="F13" s="114">
        <f>'Segment Data'!F79</f>
        <v>0</v>
      </c>
      <c r="G13" s="348">
        <f>'Segment Data'!G79</f>
        <v>0</v>
      </c>
      <c r="H13" s="115">
        <f>'Segment Data'!H79</f>
        <v>0</v>
      </c>
      <c r="I13" s="349">
        <f>'Segment Data'!I79</f>
        <v>0</v>
      </c>
      <c r="J13" s="350">
        <f>'Segment Data'!J79</f>
        <v>0</v>
      </c>
      <c r="K13" s="114">
        <f>'Segment Data'!K79</f>
        <v>0</v>
      </c>
      <c r="L13" s="351">
        <f>'Segment Data'!L79</f>
        <v>0</v>
      </c>
      <c r="M13" s="352">
        <f>'Segment Data'!M79</f>
        <v>0</v>
      </c>
      <c r="N13" s="114">
        <f>'Segment Data'!N79</f>
        <v>0</v>
      </c>
      <c r="O13" s="353">
        <f>'Segment Data'!O79</f>
        <v>0</v>
      </c>
      <c r="P13" s="354">
        <f>'Segment Data'!P79</f>
        <v>0</v>
      </c>
      <c r="Q13" s="114">
        <f>'Segment Data'!Q79</f>
        <v>0</v>
      </c>
    </row>
    <row r="14" spans="2:17" ht="15" thickBot="1">
      <c r="B14" s="501"/>
      <c r="C14" s="422" t="s">
        <v>292</v>
      </c>
      <c r="D14" s="356">
        <f>'Segment Data'!D80</f>
        <v>1033.3441210018632</v>
      </c>
      <c r="E14" s="113">
        <f>'Segment Data'!E80</f>
        <v>-3824.660569639113</v>
      </c>
      <c r="F14" s="111">
        <f>'Segment Data'!F80</f>
        <v>-0.78729042337225053</v>
      </c>
      <c r="G14" s="171">
        <f>'Segment Data'!G80</f>
        <v>2.5582683894022133E-2</v>
      </c>
      <c r="H14" s="112">
        <f>'Segment Data'!H80</f>
        <v>-0.3715722705855462</v>
      </c>
      <c r="I14" s="234">
        <f>'Segment Data'!I80</f>
        <v>42.129578598063603</v>
      </c>
      <c r="J14" s="235">
        <f>'Segment Data'!J80</f>
        <v>8.090939234367589</v>
      </c>
      <c r="K14" s="111">
        <f>'Segment Data'!K80</f>
        <v>0.2376986679143526</v>
      </c>
      <c r="L14" s="170">
        <f>'Segment Data'!L80</f>
        <v>43534.352364594939</v>
      </c>
      <c r="M14" s="169">
        <f>'Segment Data'!M80</f>
        <v>-121825.51732727687</v>
      </c>
      <c r="N14" s="111">
        <f>'Segment Data'!N80</f>
        <v>-0.7367296403552086</v>
      </c>
      <c r="O14" s="168">
        <f>'Segment Data'!O80</f>
        <v>9777.9780259132385</v>
      </c>
      <c r="P14" s="167">
        <f>'Segment Data'!P80</f>
        <v>-30105.04301568355</v>
      </c>
      <c r="Q14" s="111">
        <f>'Segment Data'!Q80</f>
        <v>-0.75483356650151701</v>
      </c>
    </row>
    <row r="15" spans="2:17">
      <c r="B15" s="499" t="s">
        <v>151</v>
      </c>
      <c r="C15" s="224" t="s">
        <v>150</v>
      </c>
      <c r="D15" s="110">
        <f>Fat!D51</f>
        <v>0</v>
      </c>
      <c r="E15" s="109">
        <f>Fat!E51</f>
        <v>0</v>
      </c>
      <c r="F15" s="107">
        <f>Fat!F51</f>
        <v>0</v>
      </c>
      <c r="G15" s="223">
        <f>Fat!G51</f>
        <v>0</v>
      </c>
      <c r="H15" s="108">
        <f>Fat!H51</f>
        <v>0</v>
      </c>
      <c r="I15" s="236">
        <f>Fat!I51</f>
        <v>0</v>
      </c>
      <c r="J15" s="237">
        <f>Fat!J51</f>
        <v>0</v>
      </c>
      <c r="K15" s="107">
        <f>Fat!K51</f>
        <v>0</v>
      </c>
      <c r="L15" s="222">
        <f>Fat!L51</f>
        <v>0</v>
      </c>
      <c r="M15" s="221">
        <f>Fat!M51</f>
        <v>0</v>
      </c>
      <c r="N15" s="107">
        <f>Fat!N51</f>
        <v>0</v>
      </c>
      <c r="O15" s="225">
        <f>Fat!O51</f>
        <v>0</v>
      </c>
      <c r="P15" s="226">
        <f>Fat!P51</f>
        <v>0</v>
      </c>
      <c r="Q15" s="107">
        <f>Fat!Q51</f>
        <v>0</v>
      </c>
    </row>
    <row r="16" spans="2:17">
      <c r="B16" s="500"/>
      <c r="C16" s="220" t="s">
        <v>213</v>
      </c>
      <c r="D16" s="99">
        <f>Fat!D52</f>
        <v>0</v>
      </c>
      <c r="E16" s="98">
        <f>Fat!E52</f>
        <v>0</v>
      </c>
      <c r="F16" s="96">
        <f>Fat!F52</f>
        <v>0</v>
      </c>
      <c r="G16" s="203">
        <f>Fat!G52</f>
        <v>0</v>
      </c>
      <c r="H16" s="97">
        <f>Fat!H52</f>
        <v>0</v>
      </c>
      <c r="I16" s="238">
        <f>Fat!I52</f>
        <v>0</v>
      </c>
      <c r="J16" s="239">
        <f>Fat!J52</f>
        <v>0</v>
      </c>
      <c r="K16" s="96">
        <f>Fat!K52</f>
        <v>0</v>
      </c>
      <c r="L16" s="202">
        <f>Fat!L52</f>
        <v>0</v>
      </c>
      <c r="M16" s="201">
        <f>Fat!M52</f>
        <v>0</v>
      </c>
      <c r="N16" s="96">
        <f>Fat!N52</f>
        <v>0</v>
      </c>
      <c r="O16" s="200">
        <f>Fat!O52</f>
        <v>0</v>
      </c>
      <c r="P16" s="199">
        <f>Fat!P52</f>
        <v>0</v>
      </c>
      <c r="Q16" s="96">
        <f>Fat!Q52</f>
        <v>0</v>
      </c>
    </row>
    <row r="17" spans="2:17">
      <c r="B17" s="500"/>
      <c r="C17" s="220" t="s">
        <v>65</v>
      </c>
      <c r="D17" s="99">
        <f>Fat!D53</f>
        <v>0</v>
      </c>
      <c r="E17" s="98">
        <f>Fat!E53</f>
        <v>0</v>
      </c>
      <c r="F17" s="96">
        <f>Fat!F53</f>
        <v>0</v>
      </c>
      <c r="G17" s="203">
        <f>Fat!G53</f>
        <v>0</v>
      </c>
      <c r="H17" s="97">
        <f>Fat!H53</f>
        <v>0</v>
      </c>
      <c r="I17" s="238">
        <f>Fat!I53</f>
        <v>0</v>
      </c>
      <c r="J17" s="239">
        <f>Fat!J53</f>
        <v>0</v>
      </c>
      <c r="K17" s="96">
        <f>Fat!K53</f>
        <v>0</v>
      </c>
      <c r="L17" s="202">
        <f>Fat!L53</f>
        <v>0</v>
      </c>
      <c r="M17" s="201">
        <f>Fat!M53</f>
        <v>0</v>
      </c>
      <c r="N17" s="96">
        <f>Fat!N53</f>
        <v>0</v>
      </c>
      <c r="O17" s="200">
        <f>Fat!O53</f>
        <v>0</v>
      </c>
      <c r="P17" s="199">
        <f>Fat!P53</f>
        <v>0</v>
      </c>
      <c r="Q17" s="96">
        <f>Fat!Q53</f>
        <v>0</v>
      </c>
    </row>
    <row r="18" spans="2:17" ht="15" thickBot="1">
      <c r="B18" s="501"/>
      <c r="C18" s="227" t="s">
        <v>13</v>
      </c>
      <c r="D18" s="94">
        <f>Fat!D54</f>
        <v>9187.8390211090446</v>
      </c>
      <c r="E18" s="93">
        <f>Fat!E54</f>
        <v>465.37244666367769</v>
      </c>
      <c r="F18" s="91">
        <f>Fat!F54</f>
        <v>5.3353308114370071E-2</v>
      </c>
      <c r="G18" s="215">
        <f>Fat!G54</f>
        <v>0.22746496212540082</v>
      </c>
      <c r="H18" s="92">
        <f>Fat!H54</f>
        <v>-0.48562014913379303</v>
      </c>
      <c r="I18" s="240">
        <f>Fat!I54</f>
        <v>15.913228872370787</v>
      </c>
      <c r="J18" s="241">
        <f>Fat!J54</f>
        <v>1.0678519567986715</v>
      </c>
      <c r="K18" s="91">
        <f>Fat!K54</f>
        <v>7.1931616345728755E-2</v>
      </c>
      <c r="L18" s="214">
        <f>Fat!L54</f>
        <v>146208.1851854074</v>
      </c>
      <c r="M18" s="213">
        <f>Fat!M54</f>
        <v>16719.881254286767</v>
      </c>
      <c r="N18" s="91">
        <f>Fat!N54</f>
        <v>0.12912271415015719</v>
      </c>
      <c r="O18" s="212">
        <f>Fat!O54</f>
        <v>70673.764201283455</v>
      </c>
      <c r="P18" s="211">
        <f>Fat!P54</f>
        <v>5182.6747369766235</v>
      </c>
      <c r="Q18" s="91">
        <f>Fat!Q54</f>
        <v>7.9135570645854386E-2</v>
      </c>
    </row>
    <row r="19" spans="2:17">
      <c r="B19" s="499" t="s">
        <v>67</v>
      </c>
      <c r="C19" s="224" t="s">
        <v>148</v>
      </c>
      <c r="D19" s="110">
        <f>'Form Data'!D231</f>
        <v>0</v>
      </c>
      <c r="E19" s="109">
        <f>'Form Data'!E231</f>
        <v>0</v>
      </c>
      <c r="F19" s="107">
        <f>'Form Data'!F231</f>
        <v>0</v>
      </c>
      <c r="G19" s="223">
        <f>'Form Data'!G231</f>
        <v>0</v>
      </c>
      <c r="H19" s="108">
        <f>'Form Data'!H231</f>
        <v>0</v>
      </c>
      <c r="I19" s="236">
        <f>'Form Data'!I231</f>
        <v>0</v>
      </c>
      <c r="J19" s="237">
        <f>'Form Data'!J231</f>
        <v>0</v>
      </c>
      <c r="K19" s="107">
        <f>'Form Data'!K231</f>
        <v>0</v>
      </c>
      <c r="L19" s="222">
        <f>'Form Data'!L231</f>
        <v>0</v>
      </c>
      <c r="M19" s="221">
        <f>'Form Data'!M231</f>
        <v>0</v>
      </c>
      <c r="N19" s="107">
        <f>'Form Data'!N231</f>
        <v>0</v>
      </c>
      <c r="O19" s="225">
        <f>'Form Data'!O231</f>
        <v>0</v>
      </c>
      <c r="P19" s="226">
        <f>'Form Data'!P231</f>
        <v>0</v>
      </c>
      <c r="Q19" s="107">
        <f>'Form Data'!Q231</f>
        <v>0</v>
      </c>
    </row>
    <row r="20" spans="2:17">
      <c r="B20" s="500"/>
      <c r="C20" s="220" t="s">
        <v>147</v>
      </c>
      <c r="D20" s="99">
        <f>'Form Data'!D232</f>
        <v>0</v>
      </c>
      <c r="E20" s="98">
        <f>'Form Data'!E232</f>
        <v>0</v>
      </c>
      <c r="F20" s="96">
        <f>'Form Data'!F232</f>
        <v>0</v>
      </c>
      <c r="G20" s="203">
        <f>'Form Data'!G232</f>
        <v>0</v>
      </c>
      <c r="H20" s="97">
        <f>'Form Data'!H232</f>
        <v>0</v>
      </c>
      <c r="I20" s="238">
        <f>'Form Data'!I232</f>
        <v>0</v>
      </c>
      <c r="J20" s="239">
        <f>'Form Data'!J232</f>
        <v>0</v>
      </c>
      <c r="K20" s="96">
        <f>'Form Data'!K232</f>
        <v>0</v>
      </c>
      <c r="L20" s="202">
        <f>'Form Data'!L232</f>
        <v>0</v>
      </c>
      <c r="M20" s="201">
        <f>'Form Data'!M232</f>
        <v>0</v>
      </c>
      <c r="N20" s="96">
        <f>'Form Data'!N232</f>
        <v>0</v>
      </c>
      <c r="O20" s="200">
        <f>'Form Data'!O232</f>
        <v>0</v>
      </c>
      <c r="P20" s="199">
        <f>'Form Data'!P232</f>
        <v>0</v>
      </c>
      <c r="Q20" s="96">
        <f>'Form Data'!Q232</f>
        <v>0</v>
      </c>
    </row>
    <row r="21" spans="2:17">
      <c r="B21" s="500"/>
      <c r="C21" s="220" t="s">
        <v>146</v>
      </c>
      <c r="D21" s="99">
        <f>'Form Data'!D233</f>
        <v>0</v>
      </c>
      <c r="E21" s="98">
        <f>'Form Data'!E233</f>
        <v>0</v>
      </c>
      <c r="F21" s="96">
        <f>'Form Data'!F233</f>
        <v>0</v>
      </c>
      <c r="G21" s="203">
        <f>'Form Data'!G233</f>
        <v>0</v>
      </c>
      <c r="H21" s="97">
        <f>'Form Data'!H233</f>
        <v>0</v>
      </c>
      <c r="I21" s="238">
        <f>'Form Data'!I233</f>
        <v>0</v>
      </c>
      <c r="J21" s="239">
        <f>'Form Data'!J233</f>
        <v>0</v>
      </c>
      <c r="K21" s="96">
        <f>'Form Data'!K233</f>
        <v>0</v>
      </c>
      <c r="L21" s="202">
        <f>'Form Data'!L233</f>
        <v>0</v>
      </c>
      <c r="M21" s="201">
        <f>'Form Data'!M233</f>
        <v>0</v>
      </c>
      <c r="N21" s="96">
        <f>'Form Data'!N233</f>
        <v>0</v>
      </c>
      <c r="O21" s="200">
        <f>'Form Data'!O233</f>
        <v>0</v>
      </c>
      <c r="P21" s="199">
        <f>'Form Data'!P233</f>
        <v>0</v>
      </c>
      <c r="Q21" s="96">
        <f>'Form Data'!Q233</f>
        <v>0</v>
      </c>
    </row>
    <row r="22" spans="2:17">
      <c r="B22" s="500"/>
      <c r="C22" s="220" t="s">
        <v>145</v>
      </c>
      <c r="D22" s="99">
        <f>'Form Data'!D234</f>
        <v>0</v>
      </c>
      <c r="E22" s="98">
        <f>'Form Data'!E234</f>
        <v>0</v>
      </c>
      <c r="F22" s="96">
        <f>'Form Data'!F234</f>
        <v>0</v>
      </c>
      <c r="G22" s="203">
        <f>'Form Data'!G234</f>
        <v>0</v>
      </c>
      <c r="H22" s="97">
        <f>'Form Data'!H234</f>
        <v>0</v>
      </c>
      <c r="I22" s="238">
        <f>'Form Data'!I234</f>
        <v>0</v>
      </c>
      <c r="J22" s="239">
        <f>'Form Data'!J234</f>
        <v>0</v>
      </c>
      <c r="K22" s="96">
        <f>'Form Data'!K234</f>
        <v>0</v>
      </c>
      <c r="L22" s="202">
        <f>'Form Data'!L234</f>
        <v>0</v>
      </c>
      <c r="M22" s="201">
        <f>'Form Data'!M234</f>
        <v>0</v>
      </c>
      <c r="N22" s="96">
        <f>'Form Data'!N234</f>
        <v>0</v>
      </c>
      <c r="O22" s="200">
        <f>'Form Data'!O234</f>
        <v>0</v>
      </c>
      <c r="P22" s="199">
        <f>'Form Data'!P234</f>
        <v>0</v>
      </c>
      <c r="Q22" s="96">
        <f>'Form Data'!Q234</f>
        <v>0</v>
      </c>
    </row>
    <row r="23" spans="2:17">
      <c r="B23" s="500"/>
      <c r="C23" s="220" t="s">
        <v>144</v>
      </c>
      <c r="D23" s="99">
        <f>'Form Data'!D235</f>
        <v>0</v>
      </c>
      <c r="E23" s="98">
        <f>'Form Data'!E235</f>
        <v>0</v>
      </c>
      <c r="F23" s="96">
        <f>'Form Data'!F235</f>
        <v>0</v>
      </c>
      <c r="G23" s="203">
        <f>'Form Data'!G235</f>
        <v>0</v>
      </c>
      <c r="H23" s="97">
        <f>'Form Data'!H235</f>
        <v>0</v>
      </c>
      <c r="I23" s="238">
        <f>'Form Data'!I235</f>
        <v>0</v>
      </c>
      <c r="J23" s="239">
        <f>'Form Data'!J235</f>
        <v>0</v>
      </c>
      <c r="K23" s="96">
        <f>'Form Data'!K235</f>
        <v>0</v>
      </c>
      <c r="L23" s="202">
        <f>'Form Data'!L235</f>
        <v>0</v>
      </c>
      <c r="M23" s="201">
        <f>'Form Data'!M235</f>
        <v>0</v>
      </c>
      <c r="N23" s="96">
        <f>'Form Data'!N235</f>
        <v>0</v>
      </c>
      <c r="O23" s="200">
        <f>'Form Data'!O235</f>
        <v>0</v>
      </c>
      <c r="P23" s="199">
        <f>'Form Data'!P235</f>
        <v>0</v>
      </c>
      <c r="Q23" s="96">
        <f>'Form Data'!Q235</f>
        <v>0</v>
      </c>
    </row>
    <row r="24" spans="2:17">
      <c r="B24" s="500"/>
      <c r="C24" s="220" t="s">
        <v>143</v>
      </c>
      <c r="D24" s="99">
        <f>'Form Data'!D236</f>
        <v>0</v>
      </c>
      <c r="E24" s="98">
        <f>'Form Data'!E236</f>
        <v>0</v>
      </c>
      <c r="F24" s="96">
        <f>'Form Data'!F236</f>
        <v>0</v>
      </c>
      <c r="G24" s="203">
        <f>'Form Data'!G236</f>
        <v>0</v>
      </c>
      <c r="H24" s="97">
        <f>'Form Data'!H236</f>
        <v>0</v>
      </c>
      <c r="I24" s="238">
        <f>'Form Data'!I236</f>
        <v>0</v>
      </c>
      <c r="J24" s="239">
        <f>'Form Data'!J236</f>
        <v>0</v>
      </c>
      <c r="K24" s="96">
        <f>'Form Data'!K236</f>
        <v>0</v>
      </c>
      <c r="L24" s="202">
        <f>'Form Data'!L236</f>
        <v>0</v>
      </c>
      <c r="M24" s="201">
        <f>'Form Data'!M236</f>
        <v>0</v>
      </c>
      <c r="N24" s="96">
        <f>'Form Data'!N236</f>
        <v>0</v>
      </c>
      <c r="O24" s="200">
        <f>'Form Data'!O236</f>
        <v>0</v>
      </c>
      <c r="P24" s="199">
        <f>'Form Data'!P236</f>
        <v>0</v>
      </c>
      <c r="Q24" s="96">
        <f>'Form Data'!Q236</f>
        <v>0</v>
      </c>
    </row>
    <row r="25" spans="2:17">
      <c r="B25" s="500"/>
      <c r="C25" s="220" t="s">
        <v>142</v>
      </c>
      <c r="D25" s="99">
        <f>'Form Data'!D237</f>
        <v>0</v>
      </c>
      <c r="E25" s="98">
        <f>'Form Data'!E237</f>
        <v>0</v>
      </c>
      <c r="F25" s="96">
        <f>'Form Data'!F237</f>
        <v>0</v>
      </c>
      <c r="G25" s="203">
        <f>'Form Data'!G237</f>
        <v>0</v>
      </c>
      <c r="H25" s="97">
        <f>'Form Data'!H237</f>
        <v>0</v>
      </c>
      <c r="I25" s="238">
        <f>'Form Data'!I237</f>
        <v>0</v>
      </c>
      <c r="J25" s="239">
        <f>'Form Data'!J237</f>
        <v>0</v>
      </c>
      <c r="K25" s="96">
        <f>'Form Data'!K237</f>
        <v>0</v>
      </c>
      <c r="L25" s="202">
        <f>'Form Data'!L237</f>
        <v>0</v>
      </c>
      <c r="M25" s="201">
        <f>'Form Data'!M237</f>
        <v>0</v>
      </c>
      <c r="N25" s="96">
        <f>'Form Data'!N237</f>
        <v>0</v>
      </c>
      <c r="O25" s="200">
        <f>'Form Data'!O237</f>
        <v>0</v>
      </c>
      <c r="P25" s="199">
        <f>'Form Data'!P237</f>
        <v>0</v>
      </c>
      <c r="Q25" s="96">
        <f>'Form Data'!Q237</f>
        <v>0</v>
      </c>
    </row>
    <row r="26" spans="2:17" ht="15" customHeight="1">
      <c r="B26" s="500"/>
      <c r="C26" s="220" t="s">
        <v>141</v>
      </c>
      <c r="D26" s="99">
        <f>'Form Data'!D238</f>
        <v>4868.480793595314</v>
      </c>
      <c r="E26" s="98">
        <f>'Form Data'!E238</f>
        <v>-2135.4213118553162</v>
      </c>
      <c r="F26" s="96">
        <f>'Form Data'!F238</f>
        <v>-0.30489022829052281</v>
      </c>
      <c r="G26" s="203">
        <f>'Form Data'!G238</f>
        <v>0.12052984350064577</v>
      </c>
      <c r="H26" s="97">
        <f>'Form Data'!H238</f>
        <v>-0.45205799842310956</v>
      </c>
      <c r="I26" s="238">
        <f>'Form Data'!I238</f>
        <v>6.7351410547519501</v>
      </c>
      <c r="J26" s="239">
        <f>'Form Data'!J238</f>
        <v>5.6822606046952551E-2</v>
      </c>
      <c r="K26" s="96">
        <f>'Form Data'!K238</f>
        <v>8.5085199939770925E-3</v>
      </c>
      <c r="L26" s="202">
        <f>'Form Data'!L238</f>
        <v>32789.904867215155</v>
      </c>
      <c r="M26" s="201">
        <f>'Form Data'!M238</f>
        <v>-13984.383776539566</v>
      </c>
      <c r="N26" s="96">
        <f>'Form Data'!N238</f>
        <v>-0.29897587289992389</v>
      </c>
      <c r="O26" s="200">
        <f>'Form Data'!O238</f>
        <v>3945.5974088907242</v>
      </c>
      <c r="P26" s="199">
        <f>'Form Data'!P238</f>
        <v>-1650.4977035522461</v>
      </c>
      <c r="Q26" s="96">
        <f>'Form Data'!Q238</f>
        <v>-0.29493739301934824</v>
      </c>
    </row>
    <row r="27" spans="2:17">
      <c r="B27" s="500"/>
      <c r="C27" s="220" t="s">
        <v>140</v>
      </c>
      <c r="D27" s="99">
        <f>'Form Data'!D239</f>
        <v>0</v>
      </c>
      <c r="E27" s="98">
        <f>'Form Data'!E239</f>
        <v>0</v>
      </c>
      <c r="F27" s="96">
        <f>'Form Data'!F239</f>
        <v>0</v>
      </c>
      <c r="G27" s="203">
        <f>'Form Data'!G239</f>
        <v>0</v>
      </c>
      <c r="H27" s="97">
        <f>'Form Data'!H239</f>
        <v>0</v>
      </c>
      <c r="I27" s="238">
        <f>'Form Data'!I239</f>
        <v>0</v>
      </c>
      <c r="J27" s="239">
        <f>'Form Data'!J239</f>
        <v>0</v>
      </c>
      <c r="K27" s="96">
        <f>'Form Data'!K239</f>
        <v>0</v>
      </c>
      <c r="L27" s="202">
        <f>'Form Data'!L239</f>
        <v>0</v>
      </c>
      <c r="M27" s="201">
        <f>'Form Data'!M239</f>
        <v>0</v>
      </c>
      <c r="N27" s="96">
        <f>'Form Data'!N239</f>
        <v>0</v>
      </c>
      <c r="O27" s="200">
        <f>'Form Data'!O239</f>
        <v>0</v>
      </c>
      <c r="P27" s="199">
        <f>'Form Data'!P239</f>
        <v>0</v>
      </c>
      <c r="Q27" s="96">
        <f>'Form Data'!Q239</f>
        <v>0</v>
      </c>
    </row>
    <row r="28" spans="2:17">
      <c r="B28" s="500"/>
      <c r="C28" s="220" t="s">
        <v>139</v>
      </c>
      <c r="D28" s="99">
        <f>'Form Data'!D240</f>
        <v>0</v>
      </c>
      <c r="E28" s="98">
        <f>'Form Data'!E240</f>
        <v>0</v>
      </c>
      <c r="F28" s="96">
        <f>'Form Data'!F240</f>
        <v>0</v>
      </c>
      <c r="G28" s="203">
        <f>'Form Data'!G240</f>
        <v>0</v>
      </c>
      <c r="H28" s="97">
        <f>'Form Data'!H240</f>
        <v>0</v>
      </c>
      <c r="I28" s="238">
        <f>'Form Data'!I240</f>
        <v>0</v>
      </c>
      <c r="J28" s="239">
        <f>'Form Data'!J240</f>
        <v>0</v>
      </c>
      <c r="K28" s="96">
        <f>'Form Data'!K240</f>
        <v>0</v>
      </c>
      <c r="L28" s="202">
        <f>'Form Data'!L240</f>
        <v>0</v>
      </c>
      <c r="M28" s="201">
        <f>'Form Data'!M240</f>
        <v>0</v>
      </c>
      <c r="N28" s="96">
        <f>'Form Data'!N240</f>
        <v>0</v>
      </c>
      <c r="O28" s="200">
        <f>'Form Data'!O240</f>
        <v>0</v>
      </c>
      <c r="P28" s="199">
        <f>'Form Data'!P240</f>
        <v>0</v>
      </c>
      <c r="Q28" s="96">
        <f>'Form Data'!Q240</f>
        <v>0</v>
      </c>
    </row>
    <row r="29" spans="2:17">
      <c r="B29" s="500"/>
      <c r="C29" s="220" t="s">
        <v>138</v>
      </c>
      <c r="D29" s="99">
        <f>'Form Data'!D241</f>
        <v>0</v>
      </c>
      <c r="E29" s="98">
        <f>'Form Data'!E241</f>
        <v>0</v>
      </c>
      <c r="F29" s="96">
        <f>'Form Data'!F241</f>
        <v>0</v>
      </c>
      <c r="G29" s="203">
        <f>'Form Data'!G241</f>
        <v>0</v>
      </c>
      <c r="H29" s="97">
        <f>'Form Data'!H241</f>
        <v>0</v>
      </c>
      <c r="I29" s="238">
        <f>'Form Data'!I241</f>
        <v>0</v>
      </c>
      <c r="J29" s="239">
        <f>'Form Data'!J241</f>
        <v>0</v>
      </c>
      <c r="K29" s="96">
        <f>'Form Data'!K241</f>
        <v>0</v>
      </c>
      <c r="L29" s="202">
        <f>'Form Data'!L241</f>
        <v>0</v>
      </c>
      <c r="M29" s="201">
        <f>'Form Data'!M241</f>
        <v>0</v>
      </c>
      <c r="N29" s="96">
        <f>'Form Data'!N241</f>
        <v>0</v>
      </c>
      <c r="O29" s="200">
        <f>'Form Data'!O241</f>
        <v>0</v>
      </c>
      <c r="P29" s="199">
        <f>'Form Data'!P241</f>
        <v>0</v>
      </c>
      <c r="Q29" s="96">
        <f>'Form Data'!Q241</f>
        <v>0</v>
      </c>
    </row>
    <row r="30" spans="2:17">
      <c r="B30" s="500"/>
      <c r="C30" s="220" t="s">
        <v>137</v>
      </c>
      <c r="D30" s="99">
        <f>'Form Data'!D242</f>
        <v>0</v>
      </c>
      <c r="E30" s="98">
        <f>'Form Data'!E242</f>
        <v>0</v>
      </c>
      <c r="F30" s="96">
        <f>'Form Data'!F242</f>
        <v>0</v>
      </c>
      <c r="G30" s="203">
        <f>'Form Data'!G242</f>
        <v>0</v>
      </c>
      <c r="H30" s="97">
        <f>'Form Data'!H242</f>
        <v>0</v>
      </c>
      <c r="I30" s="238">
        <f>'Form Data'!I242</f>
        <v>0</v>
      </c>
      <c r="J30" s="239">
        <f>'Form Data'!J242</f>
        <v>0</v>
      </c>
      <c r="K30" s="96">
        <f>'Form Data'!K242</f>
        <v>0</v>
      </c>
      <c r="L30" s="202">
        <f>'Form Data'!L242</f>
        <v>0</v>
      </c>
      <c r="M30" s="201">
        <f>'Form Data'!M242</f>
        <v>0</v>
      </c>
      <c r="N30" s="96">
        <f>'Form Data'!N242</f>
        <v>0</v>
      </c>
      <c r="O30" s="200">
        <f>'Form Data'!O242</f>
        <v>0</v>
      </c>
      <c r="P30" s="199">
        <f>'Form Data'!P242</f>
        <v>0</v>
      </c>
      <c r="Q30" s="96">
        <f>'Form Data'!Q242</f>
        <v>0</v>
      </c>
    </row>
    <row r="31" spans="2:17">
      <c r="B31" s="500"/>
      <c r="C31" s="220" t="s">
        <v>136</v>
      </c>
      <c r="D31" s="99">
        <f>'Form Data'!D243</f>
        <v>0</v>
      </c>
      <c r="E31" s="98">
        <f>'Form Data'!E243</f>
        <v>0</v>
      </c>
      <c r="F31" s="96">
        <f>'Form Data'!F243</f>
        <v>0</v>
      </c>
      <c r="G31" s="203">
        <f>'Form Data'!G243</f>
        <v>0</v>
      </c>
      <c r="H31" s="97">
        <f>'Form Data'!H243</f>
        <v>0</v>
      </c>
      <c r="I31" s="238">
        <f>'Form Data'!I243</f>
        <v>0</v>
      </c>
      <c r="J31" s="239">
        <f>'Form Data'!J243</f>
        <v>0</v>
      </c>
      <c r="K31" s="96">
        <f>'Form Data'!K243</f>
        <v>0</v>
      </c>
      <c r="L31" s="202">
        <f>'Form Data'!L243</f>
        <v>0</v>
      </c>
      <c r="M31" s="201">
        <f>'Form Data'!M243</f>
        <v>0</v>
      </c>
      <c r="N31" s="96">
        <f>'Form Data'!N243</f>
        <v>0</v>
      </c>
      <c r="O31" s="200">
        <f>'Form Data'!O243</f>
        <v>0</v>
      </c>
      <c r="P31" s="199">
        <f>'Form Data'!P243</f>
        <v>0</v>
      </c>
      <c r="Q31" s="96">
        <f>'Form Data'!Q243</f>
        <v>0</v>
      </c>
    </row>
    <row r="32" spans="2:17">
      <c r="B32" s="500"/>
      <c r="C32" s="220" t="s">
        <v>135</v>
      </c>
      <c r="D32" s="99">
        <f>'Form Data'!D244</f>
        <v>0</v>
      </c>
      <c r="E32" s="98">
        <f>'Form Data'!E244</f>
        <v>0</v>
      </c>
      <c r="F32" s="96">
        <f>'Form Data'!F244</f>
        <v>0</v>
      </c>
      <c r="G32" s="203">
        <f>'Form Data'!G244</f>
        <v>0</v>
      </c>
      <c r="H32" s="97">
        <f>'Form Data'!H244</f>
        <v>0</v>
      </c>
      <c r="I32" s="238">
        <f>'Form Data'!I244</f>
        <v>0</v>
      </c>
      <c r="J32" s="239">
        <f>'Form Data'!J244</f>
        <v>0</v>
      </c>
      <c r="K32" s="96">
        <f>'Form Data'!K244</f>
        <v>0</v>
      </c>
      <c r="L32" s="202">
        <f>'Form Data'!L244</f>
        <v>0</v>
      </c>
      <c r="M32" s="201">
        <f>'Form Data'!M244</f>
        <v>0</v>
      </c>
      <c r="N32" s="96">
        <f>'Form Data'!N244</f>
        <v>0</v>
      </c>
      <c r="O32" s="200">
        <f>'Form Data'!O244</f>
        <v>0</v>
      </c>
      <c r="P32" s="199">
        <f>'Form Data'!P244</f>
        <v>0</v>
      </c>
      <c r="Q32" s="96">
        <f>'Form Data'!Q244</f>
        <v>0</v>
      </c>
    </row>
    <row r="33" spans="2:17">
      <c r="B33" s="500"/>
      <c r="C33" s="220" t="s">
        <v>134</v>
      </c>
      <c r="D33" s="99">
        <f>'Form Data'!D245</f>
        <v>0</v>
      </c>
      <c r="E33" s="98">
        <f>'Form Data'!E245</f>
        <v>0</v>
      </c>
      <c r="F33" s="96">
        <f>'Form Data'!F245</f>
        <v>0</v>
      </c>
      <c r="G33" s="203">
        <f>'Form Data'!G245</f>
        <v>0</v>
      </c>
      <c r="H33" s="97">
        <f>'Form Data'!H245</f>
        <v>0</v>
      </c>
      <c r="I33" s="238">
        <f>'Form Data'!I245</f>
        <v>0</v>
      </c>
      <c r="J33" s="239">
        <f>'Form Data'!J245</f>
        <v>0</v>
      </c>
      <c r="K33" s="96">
        <f>'Form Data'!K245</f>
        <v>0</v>
      </c>
      <c r="L33" s="202">
        <f>'Form Data'!L245</f>
        <v>0</v>
      </c>
      <c r="M33" s="201">
        <f>'Form Data'!M245</f>
        <v>0</v>
      </c>
      <c r="N33" s="96">
        <f>'Form Data'!N245</f>
        <v>0</v>
      </c>
      <c r="O33" s="200">
        <f>'Form Data'!O245</f>
        <v>0</v>
      </c>
      <c r="P33" s="199">
        <f>'Form Data'!P245</f>
        <v>0</v>
      </c>
      <c r="Q33" s="96">
        <f>'Form Data'!Q245</f>
        <v>0</v>
      </c>
    </row>
    <row r="34" spans="2:17">
      <c r="B34" s="500"/>
      <c r="C34" s="220" t="s">
        <v>133</v>
      </c>
      <c r="D34" s="99">
        <f>'Form Data'!D246</f>
        <v>0</v>
      </c>
      <c r="E34" s="98">
        <f>'Form Data'!E246</f>
        <v>0</v>
      </c>
      <c r="F34" s="96">
        <f>'Form Data'!F246</f>
        <v>0</v>
      </c>
      <c r="G34" s="203">
        <f>'Form Data'!G246</f>
        <v>0</v>
      </c>
      <c r="H34" s="97">
        <f>'Form Data'!H246</f>
        <v>0</v>
      </c>
      <c r="I34" s="238">
        <f>'Form Data'!I246</f>
        <v>0</v>
      </c>
      <c r="J34" s="239">
        <f>'Form Data'!J246</f>
        <v>0</v>
      </c>
      <c r="K34" s="96">
        <f>'Form Data'!K246</f>
        <v>0</v>
      </c>
      <c r="L34" s="202">
        <f>'Form Data'!L246</f>
        <v>0</v>
      </c>
      <c r="M34" s="201">
        <f>'Form Data'!M246</f>
        <v>0</v>
      </c>
      <c r="N34" s="96">
        <f>'Form Data'!N246</f>
        <v>0</v>
      </c>
      <c r="O34" s="200">
        <f>'Form Data'!O246</f>
        <v>0</v>
      </c>
      <c r="P34" s="199">
        <f>'Form Data'!P246</f>
        <v>0</v>
      </c>
      <c r="Q34" s="96">
        <f>'Form Data'!Q246</f>
        <v>0</v>
      </c>
    </row>
    <row r="35" spans="2:17">
      <c r="B35" s="500"/>
      <c r="C35" s="220" t="s">
        <v>132</v>
      </c>
      <c r="D35" s="99">
        <f>'Form Data'!D247</f>
        <v>0</v>
      </c>
      <c r="E35" s="98">
        <f>'Form Data'!E247</f>
        <v>0</v>
      </c>
      <c r="F35" s="96">
        <f>'Form Data'!F247</f>
        <v>0</v>
      </c>
      <c r="G35" s="203">
        <f>'Form Data'!G247</f>
        <v>0</v>
      </c>
      <c r="H35" s="97">
        <f>'Form Data'!H247</f>
        <v>0</v>
      </c>
      <c r="I35" s="238">
        <f>'Form Data'!I247</f>
        <v>0</v>
      </c>
      <c r="J35" s="239">
        <f>'Form Data'!J247</f>
        <v>0</v>
      </c>
      <c r="K35" s="96">
        <f>'Form Data'!K247</f>
        <v>0</v>
      </c>
      <c r="L35" s="202">
        <f>'Form Data'!L247</f>
        <v>0</v>
      </c>
      <c r="M35" s="201">
        <f>'Form Data'!M247</f>
        <v>0</v>
      </c>
      <c r="N35" s="96">
        <f>'Form Data'!N247</f>
        <v>0</v>
      </c>
      <c r="O35" s="200">
        <f>'Form Data'!O247</f>
        <v>0</v>
      </c>
      <c r="P35" s="199">
        <f>'Form Data'!P247</f>
        <v>0</v>
      </c>
      <c r="Q35" s="96">
        <f>'Form Data'!Q247</f>
        <v>0</v>
      </c>
    </row>
    <row r="36" spans="2:17">
      <c r="B36" s="506"/>
      <c r="C36" s="216" t="s">
        <v>131</v>
      </c>
      <c r="D36" s="99">
        <f>'Form Data'!D248</f>
        <v>0</v>
      </c>
      <c r="E36" s="98">
        <f>'Form Data'!E248</f>
        <v>0</v>
      </c>
      <c r="F36" s="96">
        <f>'Form Data'!F248</f>
        <v>0</v>
      </c>
      <c r="G36" s="203">
        <f>'Form Data'!G248</f>
        <v>0</v>
      </c>
      <c r="H36" s="97">
        <f>'Form Data'!H248</f>
        <v>0</v>
      </c>
      <c r="I36" s="238">
        <f>'Form Data'!I248</f>
        <v>0</v>
      </c>
      <c r="J36" s="239">
        <f>'Form Data'!J248</f>
        <v>0</v>
      </c>
      <c r="K36" s="96">
        <f>'Form Data'!K248</f>
        <v>0</v>
      </c>
      <c r="L36" s="202">
        <f>'Form Data'!L248</f>
        <v>0</v>
      </c>
      <c r="M36" s="201">
        <f>'Form Data'!M248</f>
        <v>0</v>
      </c>
      <c r="N36" s="96">
        <f>'Form Data'!N248</f>
        <v>0</v>
      </c>
      <c r="O36" s="200">
        <f>'Form Data'!O248</f>
        <v>0</v>
      </c>
      <c r="P36" s="199">
        <f>'Form Data'!P248</f>
        <v>0</v>
      </c>
      <c r="Q36" s="96">
        <f>'Form Data'!Q248</f>
        <v>0</v>
      </c>
    </row>
    <row r="37" spans="2:17" ht="15" thickBot="1">
      <c r="B37" s="500"/>
      <c r="C37" s="228" t="s">
        <v>130</v>
      </c>
      <c r="D37" s="94">
        <f>'Form Data'!D249</f>
        <v>3297.343471929431</v>
      </c>
      <c r="E37" s="93">
        <f>'Form Data'!E249</f>
        <v>-2060.3915541321039</v>
      </c>
      <c r="F37" s="91">
        <f>'Form Data'!F249</f>
        <v>-0.38456391443581628</v>
      </c>
      <c r="G37" s="215">
        <f>'Form Data'!G249</f>
        <v>8.1632917842125105E-2</v>
      </c>
      <c r="H37" s="92">
        <f>'Form Data'!H249</f>
        <v>-0.35637633613994624</v>
      </c>
      <c r="I37" s="240">
        <f>'Form Data'!I249</f>
        <v>4.5245719931298289</v>
      </c>
      <c r="J37" s="241">
        <f>'Form Data'!J249</f>
        <v>0.31467759744402546</v>
      </c>
      <c r="K37" s="91">
        <f>'Form Data'!K249</f>
        <v>7.474714752144361E-2</v>
      </c>
      <c r="L37" s="214">
        <f>'Form Data'!L249</f>
        <v>14919.067924821376</v>
      </c>
      <c r="M37" s="213">
        <f>'Form Data'!M249</f>
        <v>-7636.4307349646097</v>
      </c>
      <c r="N37" s="91">
        <f>'Form Data'!N249</f>
        <v>-0.33856182255813033</v>
      </c>
      <c r="O37" s="212">
        <f>'Form Data'!O249</f>
        <v>2774.5932052135468</v>
      </c>
      <c r="P37" s="211">
        <f>'Form Data'!P249</f>
        <v>-1287.2569261789322</v>
      </c>
      <c r="Q37" s="91">
        <f>'Form Data'!Q249</f>
        <v>-0.31691393934754464</v>
      </c>
    </row>
    <row r="38" spans="2:17">
      <c r="B38" s="499" t="s">
        <v>68</v>
      </c>
      <c r="C38" s="210" t="s">
        <v>129</v>
      </c>
      <c r="D38" s="104">
        <f>Package!D87</f>
        <v>0</v>
      </c>
      <c r="E38" s="103">
        <f>Package!E87</f>
        <v>0</v>
      </c>
      <c r="F38" s="101">
        <f>Package!F87</f>
        <v>0</v>
      </c>
      <c r="G38" s="209">
        <f>Package!G87</f>
        <v>0</v>
      </c>
      <c r="H38" s="102">
        <f>Package!H87</f>
        <v>0</v>
      </c>
      <c r="I38" s="242">
        <f>Package!I87</f>
        <v>0</v>
      </c>
      <c r="J38" s="243">
        <f>Package!J87</f>
        <v>0</v>
      </c>
      <c r="K38" s="101">
        <f>Package!K87</f>
        <v>0</v>
      </c>
      <c r="L38" s="208">
        <f>Package!L87</f>
        <v>0</v>
      </c>
      <c r="M38" s="207">
        <f>Package!M87</f>
        <v>0</v>
      </c>
      <c r="N38" s="101">
        <f>Package!N87</f>
        <v>0</v>
      </c>
      <c r="O38" s="206">
        <f>Package!O87</f>
        <v>0</v>
      </c>
      <c r="P38" s="205">
        <f>Package!P87</f>
        <v>0</v>
      </c>
      <c r="Q38" s="101">
        <f>Package!Q87</f>
        <v>0</v>
      </c>
    </row>
    <row r="39" spans="2:17">
      <c r="B39" s="500"/>
      <c r="C39" s="204" t="s">
        <v>128</v>
      </c>
      <c r="D39" s="99">
        <f>Package!D88</f>
        <v>1435.8124982462407</v>
      </c>
      <c r="E39" s="98">
        <f>Package!E88</f>
        <v>921.43683621337425</v>
      </c>
      <c r="F39" s="96">
        <f>Package!F88</f>
        <v>1.7913694294394868</v>
      </c>
      <c r="G39" s="203">
        <f>Package!G88</f>
        <v>3.5546664975561942E-2</v>
      </c>
      <c r="H39" s="97">
        <f>Package!H88</f>
        <v>-6.504929382430899E-3</v>
      </c>
      <c r="I39" s="238">
        <f>Package!I88</f>
        <v>15.514847928338744</v>
      </c>
      <c r="J39" s="239">
        <f>Package!J88</f>
        <v>0.79223451754132057</v>
      </c>
      <c r="K39" s="96">
        <f>Package!K88</f>
        <v>5.3810726087550692E-2</v>
      </c>
      <c r="L39" s="202">
        <f>Package!L88</f>
        <v>22276.412563898564</v>
      </c>
      <c r="M39" s="201">
        <f>Package!M88</f>
        <v>14703.458543865681</v>
      </c>
      <c r="N39" s="96">
        <f>Package!N88</f>
        <v>1.9415750452162175</v>
      </c>
      <c r="O39" s="200">
        <f>Package!O88</f>
        <v>3702.5601732730865</v>
      </c>
      <c r="P39" s="199">
        <f>Package!P88</f>
        <v>2367.0371255874634</v>
      </c>
      <c r="Q39" s="96">
        <f>Package!Q88</f>
        <v>1.7723671109153742</v>
      </c>
    </row>
    <row r="40" spans="2:17">
      <c r="B40" s="500"/>
      <c r="C40" s="204" t="s">
        <v>127</v>
      </c>
      <c r="D40" s="99">
        <f>Package!D89</f>
        <v>761.9717506423832</v>
      </c>
      <c r="E40" s="98">
        <f>Package!E89</f>
        <v>-389.76475284758806</v>
      </c>
      <c r="F40" s="96">
        <f>Package!F89</f>
        <v>-0.33841486456887482</v>
      </c>
      <c r="G40" s="203">
        <f>Package!G89</f>
        <v>1.886426993358159E-2</v>
      </c>
      <c r="H40" s="97">
        <f>Package!H89</f>
        <v>-7.5293288106088346E-2</v>
      </c>
      <c r="I40" s="238">
        <f>Package!I89</f>
        <v>12.151613966123598</v>
      </c>
      <c r="J40" s="239">
        <f>Package!J89</f>
        <v>-1.5539102583552111</v>
      </c>
      <c r="K40" s="96">
        <f>Package!K89</f>
        <v>-0.11337838910093224</v>
      </c>
      <c r="L40" s="202">
        <f>Package!L89</f>
        <v>9259.1865668976316</v>
      </c>
      <c r="M40" s="201">
        <f>Package!M89</f>
        <v>-6525.965981900692</v>
      </c>
      <c r="N40" s="96">
        <f>Package!N89</f>
        <v>-0.41342432147717789</v>
      </c>
      <c r="O40" s="200">
        <f>Package!O89</f>
        <v>1911.1720579862595</v>
      </c>
      <c r="P40" s="199">
        <f>Package!P89</f>
        <v>-720.67175006866455</v>
      </c>
      <c r="Q40" s="96">
        <f>Package!Q89</f>
        <v>-0.2738277050723919</v>
      </c>
    </row>
    <row r="41" spans="2:17">
      <c r="B41" s="500"/>
      <c r="C41" s="204" t="s">
        <v>126</v>
      </c>
      <c r="D41" s="99">
        <f>Package!D90</f>
        <v>0</v>
      </c>
      <c r="E41" s="98">
        <f>Package!E90</f>
        <v>0</v>
      </c>
      <c r="F41" s="96">
        <f>Package!F90</f>
        <v>0</v>
      </c>
      <c r="G41" s="203">
        <f>Package!G90</f>
        <v>0</v>
      </c>
      <c r="H41" s="97">
        <f>Package!H90</f>
        <v>0</v>
      </c>
      <c r="I41" s="238">
        <f>Package!I90</f>
        <v>0</v>
      </c>
      <c r="J41" s="239">
        <f>Package!J90</f>
        <v>0</v>
      </c>
      <c r="K41" s="96">
        <f>Package!K90</f>
        <v>0</v>
      </c>
      <c r="L41" s="202">
        <f>Package!L90</f>
        <v>0</v>
      </c>
      <c r="M41" s="201">
        <f>Package!M90</f>
        <v>0</v>
      </c>
      <c r="N41" s="96">
        <f>Package!N90</f>
        <v>0</v>
      </c>
      <c r="O41" s="200">
        <f>Package!O90</f>
        <v>0</v>
      </c>
      <c r="P41" s="199">
        <f>Package!P90</f>
        <v>0</v>
      </c>
      <c r="Q41" s="96">
        <f>Package!Q90</f>
        <v>0</v>
      </c>
    </row>
    <row r="42" spans="2:17">
      <c r="B42" s="500"/>
      <c r="C42" s="204" t="s">
        <v>125</v>
      </c>
      <c r="D42" s="99">
        <f>Package!D91</f>
        <v>112150.60079684845</v>
      </c>
      <c r="E42" s="98">
        <f>Package!E91</f>
        <v>-49821.458756162727</v>
      </c>
      <c r="F42" s="96">
        <f>Package!F91</f>
        <v>-0.30759291999900062</v>
      </c>
      <c r="G42" s="203">
        <f>Package!G91</f>
        <v>2.7765323384515259</v>
      </c>
      <c r="H42" s="97">
        <f>Package!H91</f>
        <v>-10.465119334439402</v>
      </c>
      <c r="I42" s="238">
        <f>Package!I91</f>
        <v>7.398749623608019</v>
      </c>
      <c r="J42" s="239">
        <f>Package!J91</f>
        <v>0.40598880702914819</v>
      </c>
      <c r="K42" s="96">
        <f>Package!K91</f>
        <v>5.8058443249854159E-2</v>
      </c>
      <c r="L42" s="202">
        <f>Package!L91</f>
        <v>829774.2154330957</v>
      </c>
      <c r="M42" s="201">
        <f>Package!M91</f>
        <v>-302857.65598978021</v>
      </c>
      <c r="N42" s="96">
        <f>Package!N91</f>
        <v>-0.26739284283896531</v>
      </c>
      <c r="O42" s="200">
        <f>Package!O91</f>
        <v>241097.81539225578</v>
      </c>
      <c r="P42" s="199">
        <f>Package!P91</f>
        <v>-140097.47184882505</v>
      </c>
      <c r="Q42" s="96">
        <f>Package!Q91</f>
        <v>-0.3675215212202313</v>
      </c>
    </row>
    <row r="43" spans="2:17">
      <c r="B43" s="500"/>
      <c r="C43" s="204" t="s">
        <v>124</v>
      </c>
      <c r="D43" s="99">
        <f>Package!D92</f>
        <v>0</v>
      </c>
      <c r="E43" s="98">
        <f>Package!E92</f>
        <v>0</v>
      </c>
      <c r="F43" s="96">
        <f>Package!F92</f>
        <v>0</v>
      </c>
      <c r="G43" s="203">
        <f>Package!G92</f>
        <v>0</v>
      </c>
      <c r="H43" s="97">
        <f>Package!H92</f>
        <v>0</v>
      </c>
      <c r="I43" s="238">
        <f>Package!I92</f>
        <v>0</v>
      </c>
      <c r="J43" s="239">
        <f>Package!J92</f>
        <v>0</v>
      </c>
      <c r="K43" s="96">
        <f>Package!K92</f>
        <v>0</v>
      </c>
      <c r="L43" s="202">
        <f>Package!L92</f>
        <v>0</v>
      </c>
      <c r="M43" s="201">
        <f>Package!M92</f>
        <v>0</v>
      </c>
      <c r="N43" s="96">
        <f>Package!N92</f>
        <v>0</v>
      </c>
      <c r="O43" s="200">
        <f>Package!O92</f>
        <v>0</v>
      </c>
      <c r="P43" s="199">
        <f>Package!P92</f>
        <v>0</v>
      </c>
      <c r="Q43" s="96">
        <f>Package!Q92</f>
        <v>0</v>
      </c>
    </row>
    <row r="44" spans="2:17" ht="15" thickBot="1">
      <c r="B44" s="501"/>
      <c r="C44" s="198" t="s">
        <v>123</v>
      </c>
      <c r="D44" s="197">
        <f>Package!D93</f>
        <v>0</v>
      </c>
      <c r="E44" s="139">
        <f>Package!E93</f>
        <v>0</v>
      </c>
      <c r="F44" s="137">
        <f>Package!F93</f>
        <v>0</v>
      </c>
      <c r="G44" s="196">
        <f>Package!G93</f>
        <v>0</v>
      </c>
      <c r="H44" s="138">
        <f>Package!H93</f>
        <v>0</v>
      </c>
      <c r="I44" s="244">
        <f>Package!I93</f>
        <v>0</v>
      </c>
      <c r="J44" s="245">
        <f>Package!J93</f>
        <v>0</v>
      </c>
      <c r="K44" s="137">
        <f>Package!K93</f>
        <v>0</v>
      </c>
      <c r="L44" s="195">
        <f>Package!L93</f>
        <v>0</v>
      </c>
      <c r="M44" s="194">
        <f>Package!M93</f>
        <v>0</v>
      </c>
      <c r="N44" s="137">
        <f>Package!N93</f>
        <v>0</v>
      </c>
      <c r="O44" s="193">
        <f>Package!O93</f>
        <v>0</v>
      </c>
      <c r="P44" s="192">
        <f>Package!P93</f>
        <v>0</v>
      </c>
      <c r="Q44" s="137">
        <f>Package!Q93</f>
        <v>0</v>
      </c>
    </row>
    <row r="45" spans="2:17">
      <c r="B45" s="505" t="s">
        <v>122</v>
      </c>
      <c r="C45" s="219" t="s">
        <v>12</v>
      </c>
      <c r="D45" s="136">
        <f>'NB &amp; PL'!D27</f>
        <v>3830591.0076376726</v>
      </c>
      <c r="E45" s="119">
        <f>'NB &amp; PL'!E27</f>
        <v>2785030.0941612879</v>
      </c>
      <c r="F45" s="117">
        <f>'NB &amp; PL'!F27</f>
        <v>2.6636708184713433</v>
      </c>
      <c r="G45" s="181">
        <f>'NB &amp; PL'!G27</f>
        <v>94.834621772142043</v>
      </c>
      <c r="H45" s="118">
        <f>'NB &amp; PL'!H27</f>
        <v>9.3572038937043089</v>
      </c>
      <c r="I45" s="246">
        <f>'NB &amp; PL'!I27</f>
        <v>14.839805659887228</v>
      </c>
      <c r="J45" s="247">
        <f>'NB &amp; PL'!J27</f>
        <v>2.1500836598746371</v>
      </c>
      <c r="K45" s="117">
        <f>'NB &amp; PL'!K27</f>
        <v>0.16943504829124734</v>
      </c>
      <c r="L45" s="180">
        <f>'NB &amp; PL'!L27</f>
        <v>56845226.115854651</v>
      </c>
      <c r="M45" s="179">
        <f>'NB &amp; PL'!M27</f>
        <v>43577348.789760105</v>
      </c>
      <c r="N45" s="117">
        <f>'NB &amp; PL'!N27</f>
        <v>3.2844250605222687</v>
      </c>
      <c r="O45" s="178">
        <f>'NB &amp; PL'!O27</f>
        <v>23625689.781802654</v>
      </c>
      <c r="P45" s="177">
        <f>'NB &amp; PL'!P27</f>
        <v>16364529.226368278</v>
      </c>
      <c r="Q45" s="117">
        <f>'NB &amp; PL'!Q27</f>
        <v>2.2537071176756709</v>
      </c>
    </row>
    <row r="46" spans="2:17" ht="15" thickBot="1">
      <c r="B46" s="507"/>
      <c r="C46" s="217" t="s">
        <v>11</v>
      </c>
      <c r="D46" s="134">
        <f>'NB &amp; PL'!D28</f>
        <v>207949.73637577333</v>
      </c>
      <c r="E46" s="113">
        <f>'NB &amp; PL'!E28</f>
        <v>30330.842724983668</v>
      </c>
      <c r="F46" s="111">
        <f>'NB &amp; PL'!F28</f>
        <v>0.17076360572662999</v>
      </c>
      <c r="G46" s="171">
        <f>'NB &amp; PL'!G28</f>
        <v>5.1482485489817309</v>
      </c>
      <c r="H46" s="112">
        <f>'NB &amp; PL'!H28</f>
        <v>-9.3725739110071125</v>
      </c>
      <c r="I46" s="234">
        <f>'NB &amp; PL'!I28</f>
        <v>12.975604597281412</v>
      </c>
      <c r="J46" s="235">
        <f>'NB &amp; PL'!J28</f>
        <v>1.5175313256524348</v>
      </c>
      <c r="K46" s="111">
        <f>'NB &amp; PL'!K28</f>
        <v>0.13244210345642951</v>
      </c>
      <c r="L46" s="170">
        <f>'NB &amp; PL'!L28</f>
        <v>2698273.5553209423</v>
      </c>
      <c r="M46" s="169">
        <f>'NB &amp; PL'!M28</f>
        <v>663103.25744451955</v>
      </c>
      <c r="N46" s="111">
        <f>'NB &amp; PL'!N28</f>
        <v>0.32582200031929892</v>
      </c>
      <c r="O46" s="168">
        <f>'NB &amp; PL'!O28</f>
        <v>1494338.6291421652</v>
      </c>
      <c r="P46" s="167">
        <f>'NB &amp; PL'!P28</f>
        <v>173642.58401074563</v>
      </c>
      <c r="Q46" s="111">
        <f>'NB &amp; PL'!Q28</f>
        <v>0.13147808282674675</v>
      </c>
    </row>
    <row r="47" spans="2:17">
      <c r="B47" s="499" t="s">
        <v>121</v>
      </c>
      <c r="C47" s="120" t="s">
        <v>120</v>
      </c>
      <c r="D47" s="166">
        <f>Sodium!D51</f>
        <v>0</v>
      </c>
      <c r="E47" s="165">
        <f>Sodium!E51</f>
        <v>0</v>
      </c>
      <c r="F47" s="158">
        <f>Sodium!F51</f>
        <v>0</v>
      </c>
      <c r="G47" s="164">
        <f>Sodium!G51</f>
        <v>0</v>
      </c>
      <c r="H47" s="163">
        <f>Sodium!H51</f>
        <v>0</v>
      </c>
      <c r="I47" s="248">
        <f>Sodium!I51</f>
        <v>0</v>
      </c>
      <c r="J47" s="249">
        <f>Sodium!J51</f>
        <v>0</v>
      </c>
      <c r="K47" s="158">
        <f>Sodium!K51</f>
        <v>0</v>
      </c>
      <c r="L47" s="162">
        <f>Sodium!L51</f>
        <v>0</v>
      </c>
      <c r="M47" s="161">
        <f>Sodium!M51</f>
        <v>0</v>
      </c>
      <c r="N47" s="158">
        <f>Sodium!N51</f>
        <v>0</v>
      </c>
      <c r="O47" s="160">
        <f>Sodium!O51</f>
        <v>0</v>
      </c>
      <c r="P47" s="159">
        <f>Sodium!P51</f>
        <v>0</v>
      </c>
      <c r="Q47" s="158">
        <f>Sodium!Q51</f>
        <v>0</v>
      </c>
    </row>
    <row r="48" spans="2:17">
      <c r="B48" s="500"/>
      <c r="C48" s="100" t="s">
        <v>119</v>
      </c>
      <c r="D48" s="157">
        <f>Sodium!D52</f>
        <v>0</v>
      </c>
      <c r="E48" s="156">
        <f>Sodium!E52</f>
        <v>0</v>
      </c>
      <c r="F48" s="149">
        <f>Sodium!F52</f>
        <v>0</v>
      </c>
      <c r="G48" s="155">
        <f>Sodium!G52</f>
        <v>0</v>
      </c>
      <c r="H48" s="154">
        <f>Sodium!H52</f>
        <v>0</v>
      </c>
      <c r="I48" s="250">
        <f>Sodium!I52</f>
        <v>0</v>
      </c>
      <c r="J48" s="251">
        <f>Sodium!J52</f>
        <v>0</v>
      </c>
      <c r="K48" s="149">
        <f>Sodium!K52</f>
        <v>0</v>
      </c>
      <c r="L48" s="153">
        <f>Sodium!L52</f>
        <v>0</v>
      </c>
      <c r="M48" s="152">
        <f>Sodium!M52</f>
        <v>0</v>
      </c>
      <c r="N48" s="149">
        <f>Sodium!N52</f>
        <v>0</v>
      </c>
      <c r="O48" s="151">
        <f>Sodium!O52</f>
        <v>0</v>
      </c>
      <c r="P48" s="150">
        <f>Sodium!P52</f>
        <v>0</v>
      </c>
      <c r="Q48" s="149">
        <f>Sodium!Q52</f>
        <v>0</v>
      </c>
    </row>
    <row r="49" spans="2:17">
      <c r="B49" s="500"/>
      <c r="C49" s="100" t="s">
        <v>118</v>
      </c>
      <c r="D49" s="157">
        <f>Sodium!D53</f>
        <v>0</v>
      </c>
      <c r="E49" s="156">
        <f>Sodium!E53</f>
        <v>0</v>
      </c>
      <c r="F49" s="149">
        <f>Sodium!F53</f>
        <v>0</v>
      </c>
      <c r="G49" s="155">
        <f>Sodium!G53</f>
        <v>0</v>
      </c>
      <c r="H49" s="154">
        <f>Sodium!H53</f>
        <v>0</v>
      </c>
      <c r="I49" s="250">
        <f>Sodium!I53</f>
        <v>0</v>
      </c>
      <c r="J49" s="251">
        <f>Sodium!J53</f>
        <v>0</v>
      </c>
      <c r="K49" s="149">
        <f>Sodium!K53</f>
        <v>0</v>
      </c>
      <c r="L49" s="153">
        <f>Sodium!L53</f>
        <v>0</v>
      </c>
      <c r="M49" s="152">
        <f>Sodium!M53</f>
        <v>0</v>
      </c>
      <c r="N49" s="149">
        <f>Sodium!N53</f>
        <v>0</v>
      </c>
      <c r="O49" s="151">
        <f>Sodium!O53</f>
        <v>0</v>
      </c>
      <c r="P49" s="150">
        <f>Sodium!P53</f>
        <v>0</v>
      </c>
      <c r="Q49" s="149">
        <f>Sodium!Q53</f>
        <v>0</v>
      </c>
    </row>
    <row r="50" spans="2:17" ht="15" thickBot="1">
      <c r="B50" s="501"/>
      <c r="C50" s="297" t="s">
        <v>117</v>
      </c>
      <c r="D50" s="148">
        <f>Sodium!D54</f>
        <v>0</v>
      </c>
      <c r="E50" s="147">
        <f>Sodium!E54</f>
        <v>0</v>
      </c>
      <c r="F50" s="140">
        <f>Sodium!F54</f>
        <v>0</v>
      </c>
      <c r="G50" s="146">
        <f>Sodium!G54</f>
        <v>0</v>
      </c>
      <c r="H50" s="145">
        <f>Sodium!H54</f>
        <v>0</v>
      </c>
      <c r="I50" s="254">
        <f>Sodium!I54</f>
        <v>0</v>
      </c>
      <c r="J50" s="255">
        <f>Sodium!J54</f>
        <v>0</v>
      </c>
      <c r="K50" s="140">
        <f>Sodium!K54</f>
        <v>0</v>
      </c>
      <c r="L50" s="144">
        <f>Sodium!L54</f>
        <v>0</v>
      </c>
      <c r="M50" s="143">
        <f>Sodium!M54</f>
        <v>0</v>
      </c>
      <c r="N50" s="140">
        <f>Sodium!N54</f>
        <v>0</v>
      </c>
      <c r="O50" s="142">
        <f>Sodium!O54</f>
        <v>0</v>
      </c>
      <c r="P50" s="141">
        <f>Sodium!P54</f>
        <v>0</v>
      </c>
      <c r="Q50" s="140">
        <f>Sodium!Q54</f>
        <v>0</v>
      </c>
    </row>
    <row r="51" spans="2:17">
      <c r="B51" s="503"/>
      <c r="C51" s="285" t="s">
        <v>114</v>
      </c>
      <c r="D51" s="286">
        <f>'Flavor Groups'!D147</f>
        <v>0</v>
      </c>
      <c r="E51" s="287">
        <f>'Flavor Groups'!E147</f>
        <v>0</v>
      </c>
      <c r="F51" s="288">
        <f>'Flavor Groups'!F147</f>
        <v>0</v>
      </c>
      <c r="G51" s="289">
        <f>'Flavor Groups'!G147</f>
        <v>0</v>
      </c>
      <c r="H51" s="290">
        <f>'Flavor Groups'!H147</f>
        <v>0</v>
      </c>
      <c r="I51" s="291">
        <f>'Flavor Groups'!I147</f>
        <v>0</v>
      </c>
      <c r="J51" s="292">
        <f>'Flavor Groups'!J147</f>
        <v>0</v>
      </c>
      <c r="K51" s="288">
        <f>'Flavor Groups'!K147</f>
        <v>0</v>
      </c>
      <c r="L51" s="293">
        <f>'Flavor Groups'!L147</f>
        <v>0</v>
      </c>
      <c r="M51" s="294">
        <f>'Flavor Groups'!M147</f>
        <v>0</v>
      </c>
      <c r="N51" s="288">
        <f>'Flavor Groups'!N147</f>
        <v>0</v>
      </c>
      <c r="O51" s="295">
        <f>'Flavor Groups'!O147</f>
        <v>0</v>
      </c>
      <c r="P51" s="296">
        <f>'Flavor Groups'!P147</f>
        <v>0</v>
      </c>
      <c r="Q51" s="288">
        <f>'Flavor Groups'!Q147</f>
        <v>0</v>
      </c>
    </row>
    <row r="52" spans="2:17">
      <c r="B52" s="503"/>
      <c r="C52" s="218" t="s">
        <v>113</v>
      </c>
      <c r="D52" s="135">
        <f>'Flavor Groups'!D148</f>
        <v>0</v>
      </c>
      <c r="E52" s="116">
        <f>'Flavor Groups'!E148</f>
        <v>0</v>
      </c>
      <c r="F52" s="114">
        <f>'Flavor Groups'!F148</f>
        <v>0</v>
      </c>
      <c r="G52" s="176">
        <f>'Flavor Groups'!G148</f>
        <v>0</v>
      </c>
      <c r="H52" s="115">
        <f>'Flavor Groups'!H148</f>
        <v>0</v>
      </c>
      <c r="I52" s="232">
        <f>'Flavor Groups'!I148</f>
        <v>0</v>
      </c>
      <c r="J52" s="233">
        <f>'Flavor Groups'!J148</f>
        <v>0</v>
      </c>
      <c r="K52" s="114">
        <f>'Flavor Groups'!K148</f>
        <v>0</v>
      </c>
      <c r="L52" s="175">
        <f>'Flavor Groups'!L148</f>
        <v>0</v>
      </c>
      <c r="M52" s="174">
        <f>'Flavor Groups'!M148</f>
        <v>0</v>
      </c>
      <c r="N52" s="114">
        <f>'Flavor Groups'!N148</f>
        <v>0</v>
      </c>
      <c r="O52" s="173">
        <f>'Flavor Groups'!O148</f>
        <v>0</v>
      </c>
      <c r="P52" s="172">
        <f>'Flavor Groups'!P148</f>
        <v>0</v>
      </c>
      <c r="Q52" s="114">
        <f>'Flavor Groups'!Q148</f>
        <v>0</v>
      </c>
    </row>
    <row r="53" spans="2:17">
      <c r="B53" s="503"/>
      <c r="C53" s="218" t="s">
        <v>112</v>
      </c>
      <c r="D53" s="135">
        <f>'Flavor Groups'!D149</f>
        <v>0</v>
      </c>
      <c r="E53" s="116">
        <f>'Flavor Groups'!E149</f>
        <v>0</v>
      </c>
      <c r="F53" s="114">
        <f>'Flavor Groups'!F149</f>
        <v>0</v>
      </c>
      <c r="G53" s="176">
        <f>'Flavor Groups'!G149</f>
        <v>0</v>
      </c>
      <c r="H53" s="115">
        <f>'Flavor Groups'!H149</f>
        <v>0</v>
      </c>
      <c r="I53" s="232">
        <f>'Flavor Groups'!I149</f>
        <v>0</v>
      </c>
      <c r="J53" s="233">
        <f>'Flavor Groups'!J149</f>
        <v>0</v>
      </c>
      <c r="K53" s="114">
        <f>'Flavor Groups'!K149</f>
        <v>0</v>
      </c>
      <c r="L53" s="175">
        <f>'Flavor Groups'!L149</f>
        <v>0</v>
      </c>
      <c r="M53" s="174">
        <f>'Flavor Groups'!M149</f>
        <v>0</v>
      </c>
      <c r="N53" s="114">
        <f>'Flavor Groups'!N149</f>
        <v>0</v>
      </c>
      <c r="O53" s="173">
        <f>'Flavor Groups'!O149</f>
        <v>0</v>
      </c>
      <c r="P53" s="172">
        <f>'Flavor Groups'!P149</f>
        <v>0</v>
      </c>
      <c r="Q53" s="114">
        <f>'Flavor Groups'!Q149</f>
        <v>0</v>
      </c>
    </row>
    <row r="54" spans="2:17">
      <c r="B54" s="503"/>
      <c r="C54" s="218" t="s">
        <v>111</v>
      </c>
      <c r="D54" s="135">
        <f>'Flavor Groups'!D150</f>
        <v>0</v>
      </c>
      <c r="E54" s="116">
        <f>'Flavor Groups'!E150</f>
        <v>0</v>
      </c>
      <c r="F54" s="114">
        <f>'Flavor Groups'!F150</f>
        <v>0</v>
      </c>
      <c r="G54" s="176">
        <f>'Flavor Groups'!G150</f>
        <v>0</v>
      </c>
      <c r="H54" s="115">
        <f>'Flavor Groups'!H150</f>
        <v>0</v>
      </c>
      <c r="I54" s="232">
        <f>'Flavor Groups'!I150</f>
        <v>0</v>
      </c>
      <c r="J54" s="233">
        <f>'Flavor Groups'!J150</f>
        <v>0</v>
      </c>
      <c r="K54" s="114">
        <f>'Flavor Groups'!K150</f>
        <v>0</v>
      </c>
      <c r="L54" s="175">
        <f>'Flavor Groups'!L150</f>
        <v>0</v>
      </c>
      <c r="M54" s="174">
        <f>'Flavor Groups'!M150</f>
        <v>0</v>
      </c>
      <c r="N54" s="114">
        <f>'Flavor Groups'!N150</f>
        <v>0</v>
      </c>
      <c r="O54" s="173">
        <f>'Flavor Groups'!O150</f>
        <v>0</v>
      </c>
      <c r="P54" s="172">
        <f>'Flavor Groups'!P150</f>
        <v>0</v>
      </c>
      <c r="Q54" s="114">
        <f>'Flavor Groups'!Q150</f>
        <v>0</v>
      </c>
    </row>
    <row r="55" spans="2:17">
      <c r="B55" s="503"/>
      <c r="C55" s="218" t="s">
        <v>110</v>
      </c>
      <c r="D55" s="135">
        <f>'Flavor Groups'!D151</f>
        <v>0</v>
      </c>
      <c r="E55" s="116">
        <f>'Flavor Groups'!E151</f>
        <v>0</v>
      </c>
      <c r="F55" s="114">
        <f>'Flavor Groups'!F151</f>
        <v>0</v>
      </c>
      <c r="G55" s="176">
        <f>'Flavor Groups'!G151</f>
        <v>0</v>
      </c>
      <c r="H55" s="115">
        <f>'Flavor Groups'!H151</f>
        <v>0</v>
      </c>
      <c r="I55" s="232">
        <f>'Flavor Groups'!I151</f>
        <v>0</v>
      </c>
      <c r="J55" s="233">
        <f>'Flavor Groups'!J151</f>
        <v>0</v>
      </c>
      <c r="K55" s="114">
        <f>'Flavor Groups'!K151</f>
        <v>0</v>
      </c>
      <c r="L55" s="175">
        <f>'Flavor Groups'!L151</f>
        <v>0</v>
      </c>
      <c r="M55" s="174">
        <f>'Flavor Groups'!M151</f>
        <v>0</v>
      </c>
      <c r="N55" s="114">
        <f>'Flavor Groups'!N151</f>
        <v>0</v>
      </c>
      <c r="O55" s="173">
        <f>'Flavor Groups'!O151</f>
        <v>0</v>
      </c>
      <c r="P55" s="172">
        <f>'Flavor Groups'!P151</f>
        <v>0</v>
      </c>
      <c r="Q55" s="114">
        <f>'Flavor Groups'!Q151</f>
        <v>0</v>
      </c>
    </row>
    <row r="56" spans="2:17">
      <c r="B56" s="503"/>
      <c r="C56" s="218" t="s">
        <v>109</v>
      </c>
      <c r="D56" s="135">
        <f>'Flavor Groups'!D152</f>
        <v>0</v>
      </c>
      <c r="E56" s="116">
        <f>'Flavor Groups'!E152</f>
        <v>0</v>
      </c>
      <c r="F56" s="114">
        <f>'Flavor Groups'!F152</f>
        <v>0</v>
      </c>
      <c r="G56" s="176">
        <f>'Flavor Groups'!G152</f>
        <v>0</v>
      </c>
      <c r="H56" s="115">
        <f>'Flavor Groups'!H152</f>
        <v>0</v>
      </c>
      <c r="I56" s="232">
        <f>'Flavor Groups'!I152</f>
        <v>0</v>
      </c>
      <c r="J56" s="233">
        <f>'Flavor Groups'!J152</f>
        <v>0</v>
      </c>
      <c r="K56" s="114">
        <f>'Flavor Groups'!K152</f>
        <v>0</v>
      </c>
      <c r="L56" s="175">
        <f>'Flavor Groups'!L152</f>
        <v>0</v>
      </c>
      <c r="M56" s="174">
        <f>'Flavor Groups'!M152</f>
        <v>0</v>
      </c>
      <c r="N56" s="114">
        <f>'Flavor Groups'!N152</f>
        <v>0</v>
      </c>
      <c r="O56" s="173">
        <f>'Flavor Groups'!O152</f>
        <v>0</v>
      </c>
      <c r="P56" s="172">
        <f>'Flavor Groups'!P152</f>
        <v>0</v>
      </c>
      <c r="Q56" s="114">
        <f>'Flavor Groups'!Q152</f>
        <v>0</v>
      </c>
    </row>
    <row r="57" spans="2:17">
      <c r="B57" s="503"/>
      <c r="C57" s="218" t="s">
        <v>108</v>
      </c>
      <c r="D57" s="135">
        <f>'Flavor Groups'!D153</f>
        <v>0</v>
      </c>
      <c r="E57" s="116">
        <f>'Flavor Groups'!E153</f>
        <v>0</v>
      </c>
      <c r="F57" s="114">
        <f>'Flavor Groups'!F153</f>
        <v>0</v>
      </c>
      <c r="G57" s="176">
        <f>'Flavor Groups'!G153</f>
        <v>0</v>
      </c>
      <c r="H57" s="115">
        <f>'Flavor Groups'!H153</f>
        <v>0</v>
      </c>
      <c r="I57" s="232">
        <f>'Flavor Groups'!I153</f>
        <v>0</v>
      </c>
      <c r="J57" s="233">
        <f>'Flavor Groups'!J153</f>
        <v>0</v>
      </c>
      <c r="K57" s="114">
        <f>'Flavor Groups'!K153</f>
        <v>0</v>
      </c>
      <c r="L57" s="175">
        <f>'Flavor Groups'!L153</f>
        <v>0</v>
      </c>
      <c r="M57" s="174">
        <f>'Flavor Groups'!M153</f>
        <v>0</v>
      </c>
      <c r="N57" s="114">
        <f>'Flavor Groups'!N153</f>
        <v>0</v>
      </c>
      <c r="O57" s="173">
        <f>'Flavor Groups'!O153</f>
        <v>0</v>
      </c>
      <c r="P57" s="172">
        <f>'Flavor Groups'!P153</f>
        <v>0</v>
      </c>
      <c r="Q57" s="114">
        <f>'Flavor Groups'!Q153</f>
        <v>0</v>
      </c>
    </row>
    <row r="58" spans="2:17">
      <c r="B58" s="503"/>
      <c r="C58" s="218" t="s">
        <v>107</v>
      </c>
      <c r="D58" s="135">
        <f>'Flavor Groups'!D154</f>
        <v>0</v>
      </c>
      <c r="E58" s="116">
        <f>'Flavor Groups'!E154</f>
        <v>0</v>
      </c>
      <c r="F58" s="114">
        <f>'Flavor Groups'!F154</f>
        <v>0</v>
      </c>
      <c r="G58" s="176">
        <f>'Flavor Groups'!G154</f>
        <v>0</v>
      </c>
      <c r="H58" s="115">
        <f>'Flavor Groups'!H154</f>
        <v>0</v>
      </c>
      <c r="I58" s="232">
        <f>'Flavor Groups'!I154</f>
        <v>0</v>
      </c>
      <c r="J58" s="233">
        <f>'Flavor Groups'!J154</f>
        <v>0</v>
      </c>
      <c r="K58" s="114">
        <f>'Flavor Groups'!K154</f>
        <v>0</v>
      </c>
      <c r="L58" s="175">
        <f>'Flavor Groups'!L154</f>
        <v>0</v>
      </c>
      <c r="M58" s="174">
        <f>'Flavor Groups'!M154</f>
        <v>0</v>
      </c>
      <c r="N58" s="114">
        <f>'Flavor Groups'!N154</f>
        <v>0</v>
      </c>
      <c r="O58" s="173">
        <f>'Flavor Groups'!O154</f>
        <v>0</v>
      </c>
      <c r="P58" s="172">
        <f>'Flavor Groups'!P154</f>
        <v>0</v>
      </c>
      <c r="Q58" s="114">
        <f>'Flavor Groups'!Q154</f>
        <v>0</v>
      </c>
    </row>
    <row r="59" spans="2:17">
      <c r="B59" s="503"/>
      <c r="C59" s="218" t="s">
        <v>106</v>
      </c>
      <c r="D59" s="135">
        <f>'Flavor Groups'!D155</f>
        <v>0</v>
      </c>
      <c r="E59" s="116">
        <f>'Flavor Groups'!E155</f>
        <v>0</v>
      </c>
      <c r="F59" s="114">
        <f>'Flavor Groups'!F155</f>
        <v>0</v>
      </c>
      <c r="G59" s="176">
        <f>'Flavor Groups'!G155</f>
        <v>0</v>
      </c>
      <c r="H59" s="115">
        <f>'Flavor Groups'!H155</f>
        <v>0</v>
      </c>
      <c r="I59" s="232">
        <f>'Flavor Groups'!I155</f>
        <v>0</v>
      </c>
      <c r="J59" s="233">
        <f>'Flavor Groups'!J155</f>
        <v>0</v>
      </c>
      <c r="K59" s="114">
        <f>'Flavor Groups'!K155</f>
        <v>0</v>
      </c>
      <c r="L59" s="175">
        <f>'Flavor Groups'!L155</f>
        <v>0</v>
      </c>
      <c r="M59" s="174">
        <f>'Flavor Groups'!M155</f>
        <v>0</v>
      </c>
      <c r="N59" s="114">
        <f>'Flavor Groups'!N155</f>
        <v>0</v>
      </c>
      <c r="O59" s="173">
        <f>'Flavor Groups'!O155</f>
        <v>0</v>
      </c>
      <c r="P59" s="172">
        <f>'Flavor Groups'!P155</f>
        <v>0</v>
      </c>
      <c r="Q59" s="114">
        <f>'Flavor Groups'!Q155</f>
        <v>0</v>
      </c>
    </row>
    <row r="60" spans="2:17">
      <c r="B60" s="503"/>
      <c r="C60" s="218" t="s">
        <v>105</v>
      </c>
      <c r="D60" s="135">
        <f>'Flavor Groups'!D156</f>
        <v>0</v>
      </c>
      <c r="E60" s="116">
        <f>'Flavor Groups'!E156</f>
        <v>0</v>
      </c>
      <c r="F60" s="114">
        <f>'Flavor Groups'!F156</f>
        <v>0</v>
      </c>
      <c r="G60" s="176">
        <f>'Flavor Groups'!G156</f>
        <v>0</v>
      </c>
      <c r="H60" s="115">
        <f>'Flavor Groups'!H156</f>
        <v>0</v>
      </c>
      <c r="I60" s="232">
        <f>'Flavor Groups'!I156</f>
        <v>0</v>
      </c>
      <c r="J60" s="233">
        <f>'Flavor Groups'!J156</f>
        <v>0</v>
      </c>
      <c r="K60" s="114">
        <f>'Flavor Groups'!K156</f>
        <v>0</v>
      </c>
      <c r="L60" s="175">
        <f>'Flavor Groups'!L156</f>
        <v>0</v>
      </c>
      <c r="M60" s="174">
        <f>'Flavor Groups'!M156</f>
        <v>0</v>
      </c>
      <c r="N60" s="114">
        <f>'Flavor Groups'!N156</f>
        <v>0</v>
      </c>
      <c r="O60" s="173">
        <f>'Flavor Groups'!O156</f>
        <v>0</v>
      </c>
      <c r="P60" s="172">
        <f>'Flavor Groups'!P156</f>
        <v>0</v>
      </c>
      <c r="Q60" s="114">
        <f>'Flavor Groups'!Q156</f>
        <v>0</v>
      </c>
    </row>
    <row r="61" spans="2:17">
      <c r="B61" s="503"/>
      <c r="C61" s="218" t="s">
        <v>104</v>
      </c>
      <c r="D61" s="135">
        <f>'Flavor Groups'!D157</f>
        <v>0</v>
      </c>
      <c r="E61" s="116">
        <f>'Flavor Groups'!E157</f>
        <v>0</v>
      </c>
      <c r="F61" s="114">
        <f>'Flavor Groups'!F157</f>
        <v>0</v>
      </c>
      <c r="G61" s="176">
        <f>'Flavor Groups'!G157</f>
        <v>0</v>
      </c>
      <c r="H61" s="115">
        <f>'Flavor Groups'!H157</f>
        <v>0</v>
      </c>
      <c r="I61" s="232">
        <f>'Flavor Groups'!I157</f>
        <v>0</v>
      </c>
      <c r="J61" s="233">
        <f>'Flavor Groups'!J157</f>
        <v>0</v>
      </c>
      <c r="K61" s="114">
        <f>'Flavor Groups'!K157</f>
        <v>0</v>
      </c>
      <c r="L61" s="175">
        <f>'Flavor Groups'!L157</f>
        <v>0</v>
      </c>
      <c r="M61" s="174">
        <f>'Flavor Groups'!M157</f>
        <v>0</v>
      </c>
      <c r="N61" s="114">
        <f>'Flavor Groups'!N157</f>
        <v>0</v>
      </c>
      <c r="O61" s="173">
        <f>'Flavor Groups'!O157</f>
        <v>0</v>
      </c>
      <c r="P61" s="172">
        <f>'Flavor Groups'!P157</f>
        <v>0</v>
      </c>
      <c r="Q61" s="114">
        <f>'Flavor Groups'!Q157</f>
        <v>0</v>
      </c>
    </row>
    <row r="62" spans="2:17" ht="15" thickBot="1">
      <c r="B62" s="504"/>
      <c r="C62" s="217" t="s">
        <v>103</v>
      </c>
      <c r="D62" s="134">
        <f>'Flavor Groups'!D158</f>
        <v>0</v>
      </c>
      <c r="E62" s="113">
        <f>'Flavor Groups'!E158</f>
        <v>0</v>
      </c>
      <c r="F62" s="111">
        <f>'Flavor Groups'!F158</f>
        <v>0</v>
      </c>
      <c r="G62" s="171">
        <f>'Flavor Groups'!G158</f>
        <v>0</v>
      </c>
      <c r="H62" s="112">
        <f>'Flavor Groups'!H158</f>
        <v>0</v>
      </c>
      <c r="I62" s="234">
        <f>'Flavor Groups'!I158</f>
        <v>0</v>
      </c>
      <c r="J62" s="235">
        <f>'Flavor Groups'!J158</f>
        <v>0</v>
      </c>
      <c r="K62" s="111">
        <f>'Flavor Groups'!K158</f>
        <v>0</v>
      </c>
      <c r="L62" s="170">
        <f>'Flavor Groups'!L158</f>
        <v>0</v>
      </c>
      <c r="M62" s="169">
        <f>'Flavor Groups'!M158</f>
        <v>0</v>
      </c>
      <c r="N62" s="111">
        <f>'Flavor Groups'!N158</f>
        <v>0</v>
      </c>
      <c r="O62" s="168">
        <f>'Flavor Groups'!O158</f>
        <v>0</v>
      </c>
      <c r="P62" s="167">
        <f>'Flavor Groups'!P158</f>
        <v>0</v>
      </c>
      <c r="Q62" s="111">
        <f>'Flavor Groups'!Q158</f>
        <v>0</v>
      </c>
    </row>
    <row r="63" spans="2:17">
      <c r="B63" s="510" t="s">
        <v>102</v>
      </c>
      <c r="C63" s="120" t="s">
        <v>101</v>
      </c>
      <c r="D63" s="166">
        <f>'Cheddar Sharpness'!D63</f>
        <v>0</v>
      </c>
      <c r="E63" s="165">
        <f>'Cheddar Sharpness'!E63</f>
        <v>0</v>
      </c>
      <c r="F63" s="158">
        <f>'Cheddar Sharpness'!F63</f>
        <v>0</v>
      </c>
      <c r="G63" s="164">
        <f>'Cheddar Sharpness'!G63</f>
        <v>0</v>
      </c>
      <c r="H63" s="163">
        <f>'Cheddar Sharpness'!H63</f>
        <v>0</v>
      </c>
      <c r="I63" s="248">
        <f>'Cheddar Sharpness'!I63</f>
        <v>0</v>
      </c>
      <c r="J63" s="249">
        <f>'Cheddar Sharpness'!J63</f>
        <v>0</v>
      </c>
      <c r="K63" s="158">
        <f>'Cheddar Sharpness'!K63</f>
        <v>0</v>
      </c>
      <c r="L63" s="162">
        <f>'Cheddar Sharpness'!L63</f>
        <v>0</v>
      </c>
      <c r="M63" s="161">
        <f>'Cheddar Sharpness'!M63</f>
        <v>0</v>
      </c>
      <c r="N63" s="158">
        <f>'Cheddar Sharpness'!N63</f>
        <v>0</v>
      </c>
      <c r="O63" s="160">
        <f>'Cheddar Sharpness'!O63</f>
        <v>0</v>
      </c>
      <c r="P63" s="159">
        <f>'Cheddar Sharpness'!P63</f>
        <v>0</v>
      </c>
      <c r="Q63" s="158">
        <f>'Cheddar Sharpness'!Q63</f>
        <v>0</v>
      </c>
    </row>
    <row r="64" spans="2:17">
      <c r="B64" s="508"/>
      <c r="C64" s="106" t="s">
        <v>100</v>
      </c>
      <c r="D64" s="157">
        <f>'Cheddar Sharpness'!D64</f>
        <v>0</v>
      </c>
      <c r="E64" s="156">
        <f>'Cheddar Sharpness'!E64</f>
        <v>0</v>
      </c>
      <c r="F64" s="149">
        <f>'Cheddar Sharpness'!F64</f>
        <v>0</v>
      </c>
      <c r="G64" s="155">
        <f>'Cheddar Sharpness'!G64</f>
        <v>0</v>
      </c>
      <c r="H64" s="154">
        <f>'Cheddar Sharpness'!H64</f>
        <v>0</v>
      </c>
      <c r="I64" s="250">
        <f>'Cheddar Sharpness'!I64</f>
        <v>0</v>
      </c>
      <c r="J64" s="251">
        <f>'Cheddar Sharpness'!J64</f>
        <v>0</v>
      </c>
      <c r="K64" s="149">
        <f>'Cheddar Sharpness'!K64</f>
        <v>0</v>
      </c>
      <c r="L64" s="153">
        <f>'Cheddar Sharpness'!L64</f>
        <v>0</v>
      </c>
      <c r="M64" s="152">
        <f>'Cheddar Sharpness'!M64</f>
        <v>0</v>
      </c>
      <c r="N64" s="149">
        <f>'Cheddar Sharpness'!N64</f>
        <v>0</v>
      </c>
      <c r="O64" s="151">
        <f>'Cheddar Sharpness'!O64</f>
        <v>0</v>
      </c>
      <c r="P64" s="150">
        <f>'Cheddar Sharpness'!P64</f>
        <v>0</v>
      </c>
      <c r="Q64" s="149">
        <f>'Cheddar Sharpness'!Q64</f>
        <v>0</v>
      </c>
    </row>
    <row r="65" spans="2:17">
      <c r="B65" s="508"/>
      <c r="C65" s="106" t="s">
        <v>99</v>
      </c>
      <c r="D65" s="157">
        <f>'Cheddar Sharpness'!D65</f>
        <v>0</v>
      </c>
      <c r="E65" s="156">
        <f>'Cheddar Sharpness'!E65</f>
        <v>0</v>
      </c>
      <c r="F65" s="149">
        <f>'Cheddar Sharpness'!F65</f>
        <v>0</v>
      </c>
      <c r="G65" s="155">
        <f>'Cheddar Sharpness'!G65</f>
        <v>0</v>
      </c>
      <c r="H65" s="154">
        <f>'Cheddar Sharpness'!H65</f>
        <v>0</v>
      </c>
      <c r="I65" s="250">
        <f>'Cheddar Sharpness'!I65</f>
        <v>0</v>
      </c>
      <c r="J65" s="251">
        <f>'Cheddar Sharpness'!J65</f>
        <v>0</v>
      </c>
      <c r="K65" s="149">
        <f>'Cheddar Sharpness'!K65</f>
        <v>0</v>
      </c>
      <c r="L65" s="153">
        <f>'Cheddar Sharpness'!L65</f>
        <v>0</v>
      </c>
      <c r="M65" s="152">
        <f>'Cheddar Sharpness'!M65</f>
        <v>0</v>
      </c>
      <c r="N65" s="149">
        <f>'Cheddar Sharpness'!N65</f>
        <v>0</v>
      </c>
      <c r="O65" s="151">
        <f>'Cheddar Sharpness'!O65</f>
        <v>0</v>
      </c>
      <c r="P65" s="150">
        <f>'Cheddar Sharpness'!P65</f>
        <v>0</v>
      </c>
      <c r="Q65" s="149">
        <f>'Cheddar Sharpness'!Q65</f>
        <v>0</v>
      </c>
    </row>
    <row r="66" spans="2:17">
      <c r="B66" s="508"/>
      <c r="C66" s="106" t="s">
        <v>98</v>
      </c>
      <c r="D66" s="157">
        <f>'Cheddar Sharpness'!D66</f>
        <v>0</v>
      </c>
      <c r="E66" s="156">
        <f>'Cheddar Sharpness'!E66</f>
        <v>0</v>
      </c>
      <c r="F66" s="149">
        <f>'Cheddar Sharpness'!F66</f>
        <v>0</v>
      </c>
      <c r="G66" s="155">
        <f>'Cheddar Sharpness'!G66</f>
        <v>0</v>
      </c>
      <c r="H66" s="154">
        <f>'Cheddar Sharpness'!H66</f>
        <v>0</v>
      </c>
      <c r="I66" s="250">
        <f>'Cheddar Sharpness'!I66</f>
        <v>0</v>
      </c>
      <c r="J66" s="251">
        <f>'Cheddar Sharpness'!J66</f>
        <v>0</v>
      </c>
      <c r="K66" s="149">
        <f>'Cheddar Sharpness'!K66</f>
        <v>0</v>
      </c>
      <c r="L66" s="153">
        <f>'Cheddar Sharpness'!L66</f>
        <v>0</v>
      </c>
      <c r="M66" s="152">
        <f>'Cheddar Sharpness'!M66</f>
        <v>0</v>
      </c>
      <c r="N66" s="149">
        <f>'Cheddar Sharpness'!N66</f>
        <v>0</v>
      </c>
      <c r="O66" s="151">
        <f>'Cheddar Sharpness'!O66</f>
        <v>0</v>
      </c>
      <c r="P66" s="150">
        <f>'Cheddar Sharpness'!P66</f>
        <v>0</v>
      </c>
      <c r="Q66" s="149">
        <f>'Cheddar Sharpness'!Q66</f>
        <v>0</v>
      </c>
    </row>
    <row r="67" spans="2:17" ht="15" thickBot="1">
      <c r="B67" s="509"/>
      <c r="C67" s="105" t="s">
        <v>97</v>
      </c>
      <c r="D67" s="148">
        <f>'Cheddar Sharpness'!D67</f>
        <v>0</v>
      </c>
      <c r="E67" s="147">
        <f>'Cheddar Sharpness'!E67</f>
        <v>0</v>
      </c>
      <c r="F67" s="140">
        <f>'Cheddar Sharpness'!F67</f>
        <v>0</v>
      </c>
      <c r="G67" s="146">
        <f>'Cheddar Sharpness'!G67</f>
        <v>0</v>
      </c>
      <c r="H67" s="145">
        <f>'Cheddar Sharpness'!H67</f>
        <v>0</v>
      </c>
      <c r="I67" s="254">
        <f>'Cheddar Sharpness'!I67</f>
        <v>0</v>
      </c>
      <c r="J67" s="255">
        <f>'Cheddar Sharpness'!J67</f>
        <v>0</v>
      </c>
      <c r="K67" s="140">
        <f>'Cheddar Sharpness'!K67</f>
        <v>0</v>
      </c>
      <c r="L67" s="144">
        <f>'Cheddar Sharpness'!L67</f>
        <v>0</v>
      </c>
      <c r="M67" s="143">
        <f>'Cheddar Sharpness'!M67</f>
        <v>0</v>
      </c>
      <c r="N67" s="140">
        <f>'Cheddar Sharpness'!N67</f>
        <v>0</v>
      </c>
      <c r="O67" s="142">
        <f>'Cheddar Sharpness'!O67</f>
        <v>0</v>
      </c>
      <c r="P67" s="141">
        <f>'Cheddar Sharpness'!P67</f>
        <v>0</v>
      </c>
      <c r="Q67" s="140">
        <f>'Cheddar Sharpness'!Q67</f>
        <v>0</v>
      </c>
    </row>
    <row r="68" spans="2:17">
      <c r="B68" s="499" t="s">
        <v>69</v>
      </c>
      <c r="C68" s="362" t="s">
        <v>294</v>
      </c>
      <c r="D68" s="317">
        <f>Size!D75</f>
        <v>2954841.6995683727</v>
      </c>
      <c r="E68" s="318">
        <f>Size!E75</f>
        <v>2769013.3206586493</v>
      </c>
      <c r="F68" s="321">
        <f>Size!F75</f>
        <v>14.900917378200102</v>
      </c>
      <c r="G68" s="333">
        <f>Size!G75</f>
        <v>73.153540645920444</v>
      </c>
      <c r="H68" s="334">
        <f>Size!H75</f>
        <v>57.961570677450645</v>
      </c>
      <c r="I68" s="332">
        <f>Size!I75</f>
        <v>15.608577239357066</v>
      </c>
      <c r="J68" s="319">
        <f>Size!J75</f>
        <v>-1.9106028461234974</v>
      </c>
      <c r="K68" s="321">
        <f>Size!K75</f>
        <v>-0.10905777763577845</v>
      </c>
      <c r="L68" s="337">
        <f>Size!L75</f>
        <v>46120874.897786051</v>
      </c>
      <c r="M68" s="340">
        <f>Size!M75</f>
        <v>42865314.062673688</v>
      </c>
      <c r="N68" s="321">
        <f>Size!N75</f>
        <v>13.166798666563469</v>
      </c>
      <c r="O68" s="329">
        <f>Size!O75</f>
        <v>17747683.830856681</v>
      </c>
      <c r="P68" s="320">
        <f>Size!P75</f>
        <v>16104810.952858975</v>
      </c>
      <c r="Q68" s="321">
        <f>Size!Q75</f>
        <v>9.8028345154051948</v>
      </c>
    </row>
    <row r="69" spans="2:17">
      <c r="B69" s="500"/>
      <c r="C69" s="362" t="s">
        <v>295</v>
      </c>
      <c r="D69" s="157">
        <f>Size!D76</f>
        <v>208317.00501365904</v>
      </c>
      <c r="E69" s="357">
        <f>Size!E76</f>
        <v>141249.07965502946</v>
      </c>
      <c r="F69" s="325">
        <f>Size!F76</f>
        <v>2.1060600711850568</v>
      </c>
      <c r="G69" s="313">
        <f>Size!G76</f>
        <v>5.1573410838655649</v>
      </c>
      <c r="H69" s="335">
        <f>Size!H76</f>
        <v>-0.32564226815980035</v>
      </c>
      <c r="I69" s="315">
        <f>Size!I76</f>
        <v>11.323500323415166</v>
      </c>
      <c r="J69" s="358">
        <f>Size!J76</f>
        <v>-2.0372316668960426</v>
      </c>
      <c r="K69" s="325">
        <f>Size!K76</f>
        <v>-0.1524790459365086</v>
      </c>
      <c r="L69" s="338">
        <f>Size!L76</f>
        <v>2358877.673645047</v>
      </c>
      <c r="M69" s="359">
        <f>Size!M76</f>
        <v>1462801.0977822007</v>
      </c>
      <c r="N69" s="325">
        <f>Size!N76</f>
        <v>1.6324509949092758</v>
      </c>
      <c r="O69" s="360">
        <f>Size!O76</f>
        <v>704605.04874157906</v>
      </c>
      <c r="P69" s="361">
        <f>Size!P76</f>
        <v>501816.39939713478</v>
      </c>
      <c r="Q69" s="325">
        <f>Size!Q76</f>
        <v>2.474578340648546</v>
      </c>
    </row>
    <row r="70" spans="2:17">
      <c r="B70" s="500"/>
      <c r="C70" s="100" t="s">
        <v>96</v>
      </c>
      <c r="D70" s="157">
        <f>Size!D77</f>
        <v>292895.23612389731</v>
      </c>
      <c r="E70" s="322">
        <f>Size!E77</f>
        <v>-32939.552603951655</v>
      </c>
      <c r="F70" s="325">
        <f>Size!F77</f>
        <v>-0.10109280452390296</v>
      </c>
      <c r="G70" s="313">
        <f>Size!G77</f>
        <v>7.2512593699743135</v>
      </c>
      <c r="H70" s="335">
        <f>Size!H77</f>
        <v>-19.386611304455677</v>
      </c>
      <c r="I70" s="315">
        <f>Size!I77</f>
        <v>9.5072815384365459</v>
      </c>
      <c r="J70" s="323">
        <f>Size!J77</f>
        <v>0.33635839714568583</v>
      </c>
      <c r="K70" s="325">
        <f>Size!K77</f>
        <v>3.6676612808069116E-2</v>
      </c>
      <c r="L70" s="338">
        <f>Size!L77</f>
        <v>2784637.471096742</v>
      </c>
      <c r="M70" s="341">
        <f>Size!M77</f>
        <v>-203568.33308510622</v>
      </c>
      <c r="N70" s="325">
        <f>Size!N77</f>
        <v>-6.8123933365038733E-2</v>
      </c>
      <c r="O70" s="330">
        <f>Size!O77</f>
        <v>573076.68440639973</v>
      </c>
      <c r="P70" s="324">
        <f>Size!P77</f>
        <v>-63540.391836915864</v>
      </c>
      <c r="Q70" s="325">
        <f>Size!Q77</f>
        <v>-9.9809436799698212E-2</v>
      </c>
    </row>
    <row r="71" spans="2:17">
      <c r="B71" s="500"/>
      <c r="C71" s="100" t="s">
        <v>95</v>
      </c>
      <c r="D71" s="157">
        <f>Size!D78</f>
        <v>111053.95498307796</v>
      </c>
      <c r="E71" s="322">
        <f>Size!E78</f>
        <v>-53834.415933399214</v>
      </c>
      <c r="F71" s="325">
        <f>Size!F78</f>
        <v>-0.32649007103520106</v>
      </c>
      <c r="G71" s="313">
        <f>Size!G78</f>
        <v>2.7493824833091809</v>
      </c>
      <c r="H71" s="335">
        <f>Size!H78</f>
        <v>-10.730685490215823</v>
      </c>
      <c r="I71" s="315">
        <f>Size!I78</f>
        <v>8.0311652853775382</v>
      </c>
      <c r="J71" s="323">
        <f>Size!J78</f>
        <v>0.18044721502957284</v>
      </c>
      <c r="K71" s="325">
        <f>Size!K78</f>
        <v>2.2984803862861797E-2</v>
      </c>
      <c r="L71" s="338">
        <f>Size!L78</f>
        <v>891892.66806397552</v>
      </c>
      <c r="M71" s="341">
        <f>Size!M78</f>
        <v>-402599.44508024969</v>
      </c>
      <c r="N71" s="325">
        <f>Size!N78</f>
        <v>-0.31100957741825519</v>
      </c>
      <c r="O71" s="330">
        <f>Size!O78</f>
        <v>145645.54006576538</v>
      </c>
      <c r="P71" s="324">
        <f>Size!P78</f>
        <v>-71347.896928948816</v>
      </c>
      <c r="Q71" s="325">
        <f>Size!Q78</f>
        <v>-0.32880209612370348</v>
      </c>
    </row>
    <row r="72" spans="2:17">
      <c r="B72" s="500"/>
      <c r="C72" s="100" t="s">
        <v>94</v>
      </c>
      <c r="D72" s="157">
        <f>Size!D79</f>
        <v>84961.187953139306</v>
      </c>
      <c r="E72" s="322">
        <f>Size!E79</f>
        <v>-32175.529013228646</v>
      </c>
      <c r="F72" s="325">
        <f>Size!F79</f>
        <v>-0.27468354796444239</v>
      </c>
      <c r="G72" s="313">
        <f>Size!G79</f>
        <v>2.1033992166698972</v>
      </c>
      <c r="H72" s="335">
        <f>Size!H79</f>
        <v>-7.4728425651233987</v>
      </c>
      <c r="I72" s="315">
        <f>Size!I79</f>
        <v>6.8481711725817949</v>
      </c>
      <c r="J72" s="323">
        <f>Size!J79</f>
        <v>0.75716735633208465</v>
      </c>
      <c r="K72" s="325">
        <f>Size!K79</f>
        <v>0.12430912525651312</v>
      </c>
      <c r="L72" s="338">
        <f>Size!L79</f>
        <v>581828.75812899228</v>
      </c>
      <c r="M72" s="341">
        <f>Size!M79</f>
        <v>-131651.43193611712</v>
      </c>
      <c r="N72" s="325">
        <f>Size!N79</f>
        <v>-0.1845200942777446</v>
      </c>
      <c r="O72" s="330">
        <f>Size!O79</f>
        <v>83740.733295917511</v>
      </c>
      <c r="P72" s="324">
        <f>Size!P79</f>
        <v>-26788.567327560901</v>
      </c>
      <c r="Q72" s="325">
        <f>Size!Q79</f>
        <v>-0.24236620675649626</v>
      </c>
    </row>
    <row r="73" spans="2:17" ht="15" thickBot="1">
      <c r="B73" s="501"/>
      <c r="C73" s="95" t="s">
        <v>93</v>
      </c>
      <c r="D73" s="148">
        <f>Size!D80</f>
        <v>36371.09185603261</v>
      </c>
      <c r="E73" s="147">
        <f>Size!E80</f>
        <v>18194.935834687949</v>
      </c>
      <c r="F73" s="328">
        <f>Size!F80</f>
        <v>1.0010332114953917</v>
      </c>
      <c r="G73" s="314">
        <f>Size!G80</f>
        <v>0.90044557947569392</v>
      </c>
      <c r="H73" s="336">
        <f>Size!H80</f>
        <v>-0.58550408030493728</v>
      </c>
      <c r="I73" s="316">
        <f>Size!I80</f>
        <v>4.0232671413712024</v>
      </c>
      <c r="J73" s="326">
        <f>Size!J80</f>
        <v>-0.45868475540230236</v>
      </c>
      <c r="K73" s="328">
        <f>Size!K80</f>
        <v>-0.10234040122842532</v>
      </c>
      <c r="L73" s="339">
        <f>Size!L80</f>
        <v>146330.61876016975</v>
      </c>
      <c r="M73" s="342">
        <f>Size!M80</f>
        <v>64865.961804252875</v>
      </c>
      <c r="N73" s="328">
        <f>Size!N80</f>
        <v>0.79624666975954883</v>
      </c>
      <c r="O73" s="331">
        <f>Size!O80</f>
        <v>13873.422052502632</v>
      </c>
      <c r="P73" s="327">
        <f>Size!P80</f>
        <v>5247.8758665323257</v>
      </c>
      <c r="Q73" s="328">
        <f>Size!Q80</f>
        <v>0.60841084765949582</v>
      </c>
    </row>
    <row r="74" spans="2:17">
      <c r="B74" s="499" t="s">
        <v>92</v>
      </c>
      <c r="C74" s="120" t="s">
        <v>189</v>
      </c>
      <c r="D74" s="129">
        <f>Variety!D591</f>
        <v>0</v>
      </c>
      <c r="E74" s="128">
        <f>Variety!E591</f>
        <v>0</v>
      </c>
      <c r="F74" s="127">
        <f>Variety!F591</f>
        <v>0</v>
      </c>
      <c r="G74" s="133">
        <f>Variety!G591</f>
        <v>0</v>
      </c>
      <c r="H74" s="132">
        <f>Variety!H591</f>
        <v>0</v>
      </c>
      <c r="I74" s="256">
        <f>Variety!I591</f>
        <v>0</v>
      </c>
      <c r="J74" s="257">
        <f>Variety!J591</f>
        <v>0</v>
      </c>
      <c r="K74" s="127">
        <f>Variety!K591</f>
        <v>0</v>
      </c>
      <c r="L74" s="131">
        <f>Variety!L591</f>
        <v>0</v>
      </c>
      <c r="M74" s="130">
        <f>Variety!M591</f>
        <v>0</v>
      </c>
      <c r="N74" s="127">
        <f>Variety!N591</f>
        <v>0</v>
      </c>
      <c r="O74" s="129">
        <f>Variety!O591</f>
        <v>0</v>
      </c>
      <c r="P74" s="128">
        <f>Variety!P591</f>
        <v>0</v>
      </c>
      <c r="Q74" s="127">
        <f>Variety!Q591</f>
        <v>0</v>
      </c>
    </row>
    <row r="75" spans="2:17">
      <c r="B75" s="500"/>
      <c r="C75" s="120" t="s">
        <v>176</v>
      </c>
      <c r="D75" s="124">
        <f>Variety!D592</f>
        <v>0</v>
      </c>
      <c r="E75" s="88">
        <f>Variety!E592</f>
        <v>0</v>
      </c>
      <c r="F75" s="87">
        <f>Variety!F592</f>
        <v>0</v>
      </c>
      <c r="G75" s="126">
        <f>Variety!G592</f>
        <v>0</v>
      </c>
      <c r="H75" s="90">
        <f>Variety!H592</f>
        <v>0</v>
      </c>
      <c r="I75" s="258">
        <f>Variety!I592</f>
        <v>0</v>
      </c>
      <c r="J75" s="259">
        <f>Variety!J592</f>
        <v>0</v>
      </c>
      <c r="K75" s="87">
        <f>Variety!K592</f>
        <v>0</v>
      </c>
      <c r="L75" s="125">
        <f>Variety!L592</f>
        <v>0</v>
      </c>
      <c r="M75" s="89">
        <f>Variety!M592</f>
        <v>0</v>
      </c>
      <c r="N75" s="87">
        <f>Variety!N592</f>
        <v>0</v>
      </c>
      <c r="O75" s="124">
        <f>Variety!O592</f>
        <v>0</v>
      </c>
      <c r="P75" s="88">
        <f>Variety!P592</f>
        <v>0</v>
      </c>
      <c r="Q75" s="87">
        <f>Variety!Q592</f>
        <v>0</v>
      </c>
    </row>
    <row r="76" spans="2:17">
      <c r="B76" s="500"/>
      <c r="C76" s="120" t="s">
        <v>171</v>
      </c>
      <c r="D76" s="124">
        <f>Variety!D593</f>
        <v>0</v>
      </c>
      <c r="E76" s="88">
        <f>Variety!E593</f>
        <v>0</v>
      </c>
      <c r="F76" s="87">
        <f>Variety!F593</f>
        <v>0</v>
      </c>
      <c r="G76" s="126">
        <f>Variety!G593</f>
        <v>0</v>
      </c>
      <c r="H76" s="90">
        <f>Variety!H593</f>
        <v>0</v>
      </c>
      <c r="I76" s="258">
        <f>Variety!I593</f>
        <v>0</v>
      </c>
      <c r="J76" s="259">
        <f>Variety!J593</f>
        <v>0</v>
      </c>
      <c r="K76" s="87">
        <f>Variety!K593</f>
        <v>0</v>
      </c>
      <c r="L76" s="125">
        <f>Variety!L593</f>
        <v>0</v>
      </c>
      <c r="M76" s="89">
        <f>Variety!M593</f>
        <v>0</v>
      </c>
      <c r="N76" s="87">
        <f>Variety!N593</f>
        <v>0</v>
      </c>
      <c r="O76" s="124">
        <f>Variety!O593</f>
        <v>0</v>
      </c>
      <c r="P76" s="88">
        <f>Variety!P593</f>
        <v>0</v>
      </c>
      <c r="Q76" s="87">
        <f>Variety!Q593</f>
        <v>0</v>
      </c>
    </row>
    <row r="77" spans="2:17">
      <c r="B77" s="500"/>
      <c r="C77" s="120" t="s">
        <v>173</v>
      </c>
      <c r="D77" s="124">
        <f>Variety!D594</f>
        <v>0</v>
      </c>
      <c r="E77" s="88">
        <f>Variety!E594</f>
        <v>0</v>
      </c>
      <c r="F77" s="87">
        <f>Variety!F594</f>
        <v>0</v>
      </c>
      <c r="G77" s="126">
        <f>Variety!G594</f>
        <v>0</v>
      </c>
      <c r="H77" s="90">
        <f>Variety!H594</f>
        <v>0</v>
      </c>
      <c r="I77" s="258">
        <f>Variety!I594</f>
        <v>0</v>
      </c>
      <c r="J77" s="259">
        <f>Variety!J594</f>
        <v>0</v>
      </c>
      <c r="K77" s="87">
        <f>Variety!K594</f>
        <v>0</v>
      </c>
      <c r="L77" s="125">
        <f>Variety!L594</f>
        <v>0</v>
      </c>
      <c r="M77" s="89">
        <f>Variety!M594</f>
        <v>0</v>
      </c>
      <c r="N77" s="87">
        <f>Variety!N594</f>
        <v>0</v>
      </c>
      <c r="O77" s="124">
        <f>Variety!O594</f>
        <v>0</v>
      </c>
      <c r="P77" s="88">
        <f>Variety!P594</f>
        <v>0</v>
      </c>
      <c r="Q77" s="87">
        <f>Variety!Q594</f>
        <v>0</v>
      </c>
    </row>
    <row r="78" spans="2:17">
      <c r="B78" s="500"/>
      <c r="C78" s="120" t="s">
        <v>169</v>
      </c>
      <c r="D78" s="124">
        <f>Variety!D595</f>
        <v>0</v>
      </c>
      <c r="E78" s="88">
        <f>Variety!E595</f>
        <v>0</v>
      </c>
      <c r="F78" s="87">
        <f>Variety!F595</f>
        <v>0</v>
      </c>
      <c r="G78" s="126">
        <f>Variety!G595</f>
        <v>0</v>
      </c>
      <c r="H78" s="90">
        <f>Variety!H595</f>
        <v>0</v>
      </c>
      <c r="I78" s="258">
        <f>Variety!I595</f>
        <v>0</v>
      </c>
      <c r="J78" s="259">
        <f>Variety!J595</f>
        <v>0</v>
      </c>
      <c r="K78" s="87">
        <f>Variety!K595</f>
        <v>0</v>
      </c>
      <c r="L78" s="125">
        <f>Variety!L595</f>
        <v>0</v>
      </c>
      <c r="M78" s="89">
        <f>Variety!M595</f>
        <v>0</v>
      </c>
      <c r="N78" s="87">
        <f>Variety!N595</f>
        <v>0</v>
      </c>
      <c r="O78" s="124">
        <f>Variety!O595</f>
        <v>0</v>
      </c>
      <c r="P78" s="88">
        <f>Variety!P595</f>
        <v>0</v>
      </c>
      <c r="Q78" s="87">
        <f>Variety!Q595</f>
        <v>0</v>
      </c>
    </row>
    <row r="79" spans="2:17">
      <c r="B79" s="500"/>
      <c r="C79" s="120" t="s">
        <v>233</v>
      </c>
      <c r="D79" s="124">
        <f>Variety!D596</f>
        <v>0</v>
      </c>
      <c r="E79" s="88">
        <f>Variety!E596</f>
        <v>0</v>
      </c>
      <c r="F79" s="87">
        <f>Variety!F596</f>
        <v>0</v>
      </c>
      <c r="G79" s="126">
        <f>Variety!G596</f>
        <v>0</v>
      </c>
      <c r="H79" s="90">
        <f>Variety!H596</f>
        <v>0</v>
      </c>
      <c r="I79" s="258">
        <f>Variety!I596</f>
        <v>0</v>
      </c>
      <c r="J79" s="259">
        <f>Variety!J596</f>
        <v>0</v>
      </c>
      <c r="K79" s="87">
        <f>Variety!K596</f>
        <v>0</v>
      </c>
      <c r="L79" s="125">
        <f>Variety!L596</f>
        <v>0</v>
      </c>
      <c r="M79" s="89">
        <f>Variety!M596</f>
        <v>0</v>
      </c>
      <c r="N79" s="87">
        <f>Variety!N596</f>
        <v>0</v>
      </c>
      <c r="O79" s="124">
        <f>Variety!O596</f>
        <v>0</v>
      </c>
      <c r="P79" s="88">
        <f>Variety!P596</f>
        <v>0</v>
      </c>
      <c r="Q79" s="87">
        <f>Variety!Q596</f>
        <v>0</v>
      </c>
    </row>
    <row r="80" spans="2:17">
      <c r="B80" s="500"/>
      <c r="C80" s="120" t="s">
        <v>153</v>
      </c>
      <c r="D80" s="124">
        <f>Variety!D597</f>
        <v>0</v>
      </c>
      <c r="E80" s="88">
        <f>Variety!E597</f>
        <v>0</v>
      </c>
      <c r="F80" s="87">
        <f>Variety!F597</f>
        <v>0</v>
      </c>
      <c r="G80" s="126">
        <f>Variety!G597</f>
        <v>0</v>
      </c>
      <c r="H80" s="90">
        <f>Variety!H597</f>
        <v>0</v>
      </c>
      <c r="I80" s="258">
        <f>Variety!I597</f>
        <v>0</v>
      </c>
      <c r="J80" s="259">
        <f>Variety!J597</f>
        <v>0</v>
      </c>
      <c r="K80" s="87">
        <f>Variety!K597</f>
        <v>0</v>
      </c>
      <c r="L80" s="125">
        <f>Variety!L597</f>
        <v>0</v>
      </c>
      <c r="M80" s="89">
        <f>Variety!M597</f>
        <v>0</v>
      </c>
      <c r="N80" s="87">
        <f>Variety!N597</f>
        <v>0</v>
      </c>
      <c r="O80" s="124">
        <f>Variety!O597</f>
        <v>0</v>
      </c>
      <c r="P80" s="88">
        <f>Variety!P597</f>
        <v>0</v>
      </c>
      <c r="Q80" s="87">
        <f>Variety!Q597</f>
        <v>0</v>
      </c>
    </row>
    <row r="81" spans="2:17">
      <c r="B81" s="500"/>
      <c r="C81" s="120" t="s">
        <v>234</v>
      </c>
      <c r="D81" s="124">
        <f>Variety!D598</f>
        <v>0</v>
      </c>
      <c r="E81" s="88">
        <f>Variety!E598</f>
        <v>0</v>
      </c>
      <c r="F81" s="87">
        <f>Variety!F598</f>
        <v>0</v>
      </c>
      <c r="G81" s="126">
        <f>Variety!G598</f>
        <v>0</v>
      </c>
      <c r="H81" s="90">
        <f>Variety!H598</f>
        <v>0</v>
      </c>
      <c r="I81" s="258">
        <f>Variety!I598</f>
        <v>0</v>
      </c>
      <c r="J81" s="259">
        <f>Variety!J598</f>
        <v>0</v>
      </c>
      <c r="K81" s="87">
        <f>Variety!K598</f>
        <v>0</v>
      </c>
      <c r="L81" s="125">
        <f>Variety!L598</f>
        <v>0</v>
      </c>
      <c r="M81" s="89">
        <f>Variety!M598</f>
        <v>0</v>
      </c>
      <c r="N81" s="87">
        <f>Variety!N598</f>
        <v>0</v>
      </c>
      <c r="O81" s="124">
        <f>Variety!O598</f>
        <v>0</v>
      </c>
      <c r="P81" s="88">
        <f>Variety!P598</f>
        <v>0</v>
      </c>
      <c r="Q81" s="87">
        <f>Variety!Q598</f>
        <v>0</v>
      </c>
    </row>
    <row r="82" spans="2:17">
      <c r="B82" s="500"/>
      <c r="C82" s="120" t="s">
        <v>235</v>
      </c>
      <c r="D82" s="124">
        <f>Variety!D599</f>
        <v>0</v>
      </c>
      <c r="E82" s="88">
        <f>Variety!E599</f>
        <v>0</v>
      </c>
      <c r="F82" s="87">
        <f>Variety!F599</f>
        <v>0</v>
      </c>
      <c r="G82" s="126">
        <f>Variety!G599</f>
        <v>0</v>
      </c>
      <c r="H82" s="90">
        <f>Variety!H599</f>
        <v>0</v>
      </c>
      <c r="I82" s="258">
        <f>Variety!I599</f>
        <v>0</v>
      </c>
      <c r="J82" s="259">
        <f>Variety!J599</f>
        <v>0</v>
      </c>
      <c r="K82" s="87">
        <f>Variety!K599</f>
        <v>0</v>
      </c>
      <c r="L82" s="125">
        <f>Variety!L599</f>
        <v>0</v>
      </c>
      <c r="M82" s="89">
        <f>Variety!M599</f>
        <v>0</v>
      </c>
      <c r="N82" s="87">
        <f>Variety!N599</f>
        <v>0</v>
      </c>
      <c r="O82" s="124">
        <f>Variety!O599</f>
        <v>0</v>
      </c>
      <c r="P82" s="88">
        <f>Variety!P599</f>
        <v>0</v>
      </c>
      <c r="Q82" s="87">
        <f>Variety!Q599</f>
        <v>0</v>
      </c>
    </row>
    <row r="83" spans="2:17">
      <c r="B83" s="500"/>
      <c r="C83" s="120" t="s">
        <v>236</v>
      </c>
      <c r="D83" s="124">
        <f>Variety!D600</f>
        <v>1488.5979608598591</v>
      </c>
      <c r="E83" s="88">
        <f>Variety!E600</f>
        <v>-4147.2523297747175</v>
      </c>
      <c r="F83" s="87">
        <f>Variety!F600</f>
        <v>-0.73586985386507697</v>
      </c>
      <c r="G83" s="126">
        <f>Variety!G600</f>
        <v>3.6853484046574472E-2</v>
      </c>
      <c r="H83" s="90">
        <f>Variety!H600</f>
        <v>-0.42389244111541008</v>
      </c>
      <c r="I83" s="258">
        <f>Variety!I600</f>
        <v>9.4961285088274163</v>
      </c>
      <c r="J83" s="259">
        <f>Variety!J600</f>
        <v>-6.2241071079570514</v>
      </c>
      <c r="K83" s="87">
        <f>Variety!K600</f>
        <v>-0.39592963233398254</v>
      </c>
      <c r="L83" s="125">
        <f>Variety!L600</f>
        <v>14135.917534303666</v>
      </c>
      <c r="M83" s="89">
        <f>Variety!M600</f>
        <v>-74460.976935395098</v>
      </c>
      <c r="N83" s="87">
        <f>Variety!N600</f>
        <v>-0.84044680551259821</v>
      </c>
      <c r="O83" s="124">
        <f>Variety!O600</f>
        <v>3313.0370292663574</v>
      </c>
      <c r="P83" s="88">
        <f>Variety!P600</f>
        <v>-65647.444587760983</v>
      </c>
      <c r="Q83" s="87">
        <f>Variety!Q600</f>
        <v>-0.95195745517461239</v>
      </c>
    </row>
    <row r="84" spans="2:17">
      <c r="B84" s="500"/>
      <c r="C84" s="120" t="s">
        <v>160</v>
      </c>
      <c r="D84" s="124">
        <f>Variety!D601</f>
        <v>0</v>
      </c>
      <c r="E84" s="88">
        <f>Variety!E601</f>
        <v>0</v>
      </c>
      <c r="F84" s="87">
        <f>Variety!F601</f>
        <v>0</v>
      </c>
      <c r="G84" s="126">
        <f>Variety!G601</f>
        <v>0</v>
      </c>
      <c r="H84" s="90">
        <f>Variety!H601</f>
        <v>0</v>
      </c>
      <c r="I84" s="258">
        <f>Variety!I601</f>
        <v>0</v>
      </c>
      <c r="J84" s="259">
        <f>Variety!J601</f>
        <v>0</v>
      </c>
      <c r="K84" s="87">
        <f>Variety!K601</f>
        <v>0</v>
      </c>
      <c r="L84" s="125">
        <f>Variety!L601</f>
        <v>0</v>
      </c>
      <c r="M84" s="89">
        <f>Variety!M601</f>
        <v>0</v>
      </c>
      <c r="N84" s="87">
        <f>Variety!N601</f>
        <v>0</v>
      </c>
      <c r="O84" s="124">
        <f>Variety!O601</f>
        <v>0</v>
      </c>
      <c r="P84" s="88">
        <f>Variety!P601</f>
        <v>0</v>
      </c>
      <c r="Q84" s="87">
        <f>Variety!Q601</f>
        <v>0</v>
      </c>
    </row>
    <row r="85" spans="2:17">
      <c r="B85" s="500"/>
      <c r="C85" s="120" t="s">
        <v>155</v>
      </c>
      <c r="D85" s="124">
        <f>Variety!D602</f>
        <v>0</v>
      </c>
      <c r="E85" s="88">
        <f>Variety!E602</f>
        <v>0</v>
      </c>
      <c r="F85" s="87">
        <f>Variety!F602</f>
        <v>0</v>
      </c>
      <c r="G85" s="126">
        <f>Variety!G602</f>
        <v>0</v>
      </c>
      <c r="H85" s="90">
        <f>Variety!H602</f>
        <v>0</v>
      </c>
      <c r="I85" s="258">
        <f>Variety!I602</f>
        <v>0</v>
      </c>
      <c r="J85" s="259">
        <f>Variety!J602</f>
        <v>0</v>
      </c>
      <c r="K85" s="87">
        <f>Variety!K602</f>
        <v>0</v>
      </c>
      <c r="L85" s="125">
        <f>Variety!L602</f>
        <v>0</v>
      </c>
      <c r="M85" s="89">
        <f>Variety!M602</f>
        <v>0</v>
      </c>
      <c r="N85" s="87">
        <f>Variety!N602</f>
        <v>0</v>
      </c>
      <c r="O85" s="124">
        <f>Variety!O602</f>
        <v>0</v>
      </c>
      <c r="P85" s="88">
        <f>Variety!P602</f>
        <v>0</v>
      </c>
      <c r="Q85" s="87">
        <f>Variety!Q602</f>
        <v>0</v>
      </c>
    </row>
    <row r="86" spans="2:17">
      <c r="B86" s="500"/>
      <c r="C86" s="120" t="s">
        <v>168</v>
      </c>
      <c r="D86" s="124">
        <f>Variety!D603</f>
        <v>0</v>
      </c>
      <c r="E86" s="88">
        <f>Variety!E603</f>
        <v>0</v>
      </c>
      <c r="F86" s="87">
        <f>Variety!F603</f>
        <v>0</v>
      </c>
      <c r="G86" s="126">
        <f>Variety!G603</f>
        <v>0</v>
      </c>
      <c r="H86" s="90">
        <f>Variety!H603</f>
        <v>0</v>
      </c>
      <c r="I86" s="258">
        <f>Variety!I603</f>
        <v>0</v>
      </c>
      <c r="J86" s="259">
        <f>Variety!J603</f>
        <v>0</v>
      </c>
      <c r="K86" s="87">
        <f>Variety!K603</f>
        <v>0</v>
      </c>
      <c r="L86" s="125">
        <f>Variety!L603</f>
        <v>0</v>
      </c>
      <c r="M86" s="89">
        <f>Variety!M603</f>
        <v>0</v>
      </c>
      <c r="N86" s="87">
        <f>Variety!N603</f>
        <v>0</v>
      </c>
      <c r="O86" s="124">
        <f>Variety!O603</f>
        <v>0</v>
      </c>
      <c r="P86" s="88">
        <f>Variety!P603</f>
        <v>0</v>
      </c>
      <c r="Q86" s="87">
        <f>Variety!Q603</f>
        <v>0</v>
      </c>
    </row>
    <row r="87" spans="2:17">
      <c r="B87" s="500"/>
      <c r="C87" s="120" t="s">
        <v>157</v>
      </c>
      <c r="D87" s="124">
        <f>Variety!D604</f>
        <v>0</v>
      </c>
      <c r="E87" s="88">
        <f>Variety!E604</f>
        <v>0</v>
      </c>
      <c r="F87" s="87">
        <f>Variety!F604</f>
        <v>0</v>
      </c>
      <c r="G87" s="126">
        <f>Variety!G604</f>
        <v>0</v>
      </c>
      <c r="H87" s="90">
        <f>Variety!H604</f>
        <v>0</v>
      </c>
      <c r="I87" s="258">
        <f>Variety!I604</f>
        <v>0</v>
      </c>
      <c r="J87" s="259">
        <f>Variety!J604</f>
        <v>0</v>
      </c>
      <c r="K87" s="87">
        <f>Variety!K604</f>
        <v>0</v>
      </c>
      <c r="L87" s="125">
        <f>Variety!L604</f>
        <v>0</v>
      </c>
      <c r="M87" s="89">
        <f>Variety!M604</f>
        <v>0</v>
      </c>
      <c r="N87" s="87">
        <f>Variety!N604</f>
        <v>0</v>
      </c>
      <c r="O87" s="124">
        <f>Variety!O604</f>
        <v>0</v>
      </c>
      <c r="P87" s="88">
        <f>Variety!P604</f>
        <v>0</v>
      </c>
      <c r="Q87" s="87">
        <f>Variety!Q604</f>
        <v>0</v>
      </c>
    </row>
    <row r="88" spans="2:17">
      <c r="B88" s="500"/>
      <c r="C88" s="120" t="s">
        <v>178</v>
      </c>
      <c r="D88" s="124">
        <f>Variety!D605</f>
        <v>0</v>
      </c>
      <c r="E88" s="88">
        <f>Variety!E605</f>
        <v>0</v>
      </c>
      <c r="F88" s="87">
        <f>Variety!F605</f>
        <v>0</v>
      </c>
      <c r="G88" s="126">
        <f>Variety!G605</f>
        <v>0</v>
      </c>
      <c r="H88" s="90">
        <f>Variety!H605</f>
        <v>0</v>
      </c>
      <c r="I88" s="258">
        <f>Variety!I605</f>
        <v>0</v>
      </c>
      <c r="J88" s="259">
        <f>Variety!J605</f>
        <v>0</v>
      </c>
      <c r="K88" s="87">
        <f>Variety!K605</f>
        <v>0</v>
      </c>
      <c r="L88" s="125">
        <f>Variety!L605</f>
        <v>0</v>
      </c>
      <c r="M88" s="89">
        <f>Variety!M605</f>
        <v>0</v>
      </c>
      <c r="N88" s="87">
        <f>Variety!N605</f>
        <v>0</v>
      </c>
      <c r="O88" s="124">
        <f>Variety!O605</f>
        <v>0</v>
      </c>
      <c r="P88" s="88">
        <f>Variety!P605</f>
        <v>0</v>
      </c>
      <c r="Q88" s="87">
        <f>Variety!Q605</f>
        <v>0</v>
      </c>
    </row>
    <row r="89" spans="2:17" ht="15" customHeight="1">
      <c r="B89" s="500"/>
      <c r="C89" s="120" t="s">
        <v>154</v>
      </c>
      <c r="D89" s="124">
        <f>Variety!D606</f>
        <v>0</v>
      </c>
      <c r="E89" s="88">
        <f>Variety!E606</f>
        <v>0</v>
      </c>
      <c r="F89" s="87">
        <f>Variety!F606</f>
        <v>0</v>
      </c>
      <c r="G89" s="126">
        <f>Variety!G606</f>
        <v>0</v>
      </c>
      <c r="H89" s="90">
        <f>Variety!H606</f>
        <v>0</v>
      </c>
      <c r="I89" s="258">
        <f>Variety!I606</f>
        <v>0</v>
      </c>
      <c r="J89" s="259">
        <f>Variety!J606</f>
        <v>0</v>
      </c>
      <c r="K89" s="87">
        <f>Variety!K606</f>
        <v>0</v>
      </c>
      <c r="L89" s="125">
        <f>Variety!L606</f>
        <v>0</v>
      </c>
      <c r="M89" s="89">
        <f>Variety!M606</f>
        <v>0</v>
      </c>
      <c r="N89" s="87">
        <f>Variety!N606</f>
        <v>0</v>
      </c>
      <c r="O89" s="124">
        <f>Variety!O606</f>
        <v>0</v>
      </c>
      <c r="P89" s="88">
        <f>Variety!P606</f>
        <v>0</v>
      </c>
      <c r="Q89" s="87">
        <f>Variety!Q606</f>
        <v>0</v>
      </c>
    </row>
    <row r="90" spans="2:17">
      <c r="B90" s="500"/>
      <c r="C90" s="120" t="s">
        <v>237</v>
      </c>
      <c r="D90" s="124">
        <f>Variety!D607</f>
        <v>0</v>
      </c>
      <c r="E90" s="88">
        <f>Variety!E607</f>
        <v>0</v>
      </c>
      <c r="F90" s="87">
        <f>Variety!F607</f>
        <v>0</v>
      </c>
      <c r="G90" s="126">
        <f>Variety!G607</f>
        <v>0</v>
      </c>
      <c r="H90" s="90">
        <f>Variety!H607</f>
        <v>0</v>
      </c>
      <c r="I90" s="258">
        <f>Variety!I607</f>
        <v>0</v>
      </c>
      <c r="J90" s="259">
        <f>Variety!J607</f>
        <v>0</v>
      </c>
      <c r="K90" s="87">
        <f>Variety!K607</f>
        <v>0</v>
      </c>
      <c r="L90" s="125">
        <f>Variety!L607</f>
        <v>0</v>
      </c>
      <c r="M90" s="89">
        <f>Variety!M607</f>
        <v>0</v>
      </c>
      <c r="N90" s="87">
        <f>Variety!N607</f>
        <v>0</v>
      </c>
      <c r="O90" s="124">
        <f>Variety!O607</f>
        <v>0</v>
      </c>
      <c r="P90" s="88">
        <f>Variety!P607</f>
        <v>0</v>
      </c>
      <c r="Q90" s="87">
        <f>Variety!Q607</f>
        <v>0</v>
      </c>
    </row>
    <row r="91" spans="2:17">
      <c r="B91" s="500"/>
      <c r="C91" s="120" t="s">
        <v>183</v>
      </c>
      <c r="D91" s="124">
        <f>Variety!D608</f>
        <v>0</v>
      </c>
      <c r="E91" s="88">
        <f>Variety!E608</f>
        <v>0</v>
      </c>
      <c r="F91" s="87">
        <f>Variety!F608</f>
        <v>0</v>
      </c>
      <c r="G91" s="126">
        <f>Variety!G608</f>
        <v>0</v>
      </c>
      <c r="H91" s="90">
        <f>Variety!H608</f>
        <v>0</v>
      </c>
      <c r="I91" s="258">
        <f>Variety!I608</f>
        <v>0</v>
      </c>
      <c r="J91" s="259">
        <f>Variety!J608</f>
        <v>0</v>
      </c>
      <c r="K91" s="87">
        <f>Variety!K608</f>
        <v>0</v>
      </c>
      <c r="L91" s="125">
        <f>Variety!L608</f>
        <v>0</v>
      </c>
      <c r="M91" s="89">
        <f>Variety!M608</f>
        <v>0</v>
      </c>
      <c r="N91" s="87">
        <f>Variety!N608</f>
        <v>0</v>
      </c>
      <c r="O91" s="124">
        <f>Variety!O608</f>
        <v>0</v>
      </c>
      <c r="P91" s="88">
        <f>Variety!P608</f>
        <v>0</v>
      </c>
      <c r="Q91" s="87">
        <f>Variety!Q608</f>
        <v>0</v>
      </c>
    </row>
    <row r="92" spans="2:17">
      <c r="B92" s="500"/>
      <c r="C92" s="120" t="s">
        <v>167</v>
      </c>
      <c r="D92" s="124">
        <f>Variety!D609</f>
        <v>0</v>
      </c>
      <c r="E92" s="88">
        <f>Variety!E609</f>
        <v>0</v>
      </c>
      <c r="F92" s="87">
        <f>Variety!F609</f>
        <v>0</v>
      </c>
      <c r="G92" s="126">
        <f>Variety!G609</f>
        <v>0</v>
      </c>
      <c r="H92" s="90">
        <f>Variety!H609</f>
        <v>0</v>
      </c>
      <c r="I92" s="258">
        <f>Variety!I609</f>
        <v>0</v>
      </c>
      <c r="J92" s="259">
        <f>Variety!J609</f>
        <v>0</v>
      </c>
      <c r="K92" s="87">
        <f>Variety!K609</f>
        <v>0</v>
      </c>
      <c r="L92" s="125">
        <f>Variety!L609</f>
        <v>0</v>
      </c>
      <c r="M92" s="89">
        <f>Variety!M609</f>
        <v>0</v>
      </c>
      <c r="N92" s="87">
        <f>Variety!N609</f>
        <v>0</v>
      </c>
      <c r="O92" s="124">
        <f>Variety!O609</f>
        <v>0</v>
      </c>
      <c r="P92" s="88">
        <f>Variety!P609</f>
        <v>0</v>
      </c>
      <c r="Q92" s="87">
        <f>Variety!Q609</f>
        <v>0</v>
      </c>
    </row>
    <row r="93" spans="2:17">
      <c r="B93" s="500"/>
      <c r="C93" s="120" t="s">
        <v>187</v>
      </c>
      <c r="D93" s="124">
        <f>Variety!D610</f>
        <v>0</v>
      </c>
      <c r="E93" s="88">
        <f>Variety!E610</f>
        <v>0</v>
      </c>
      <c r="F93" s="87">
        <f>Variety!F610</f>
        <v>0</v>
      </c>
      <c r="G93" s="126">
        <f>Variety!G610</f>
        <v>0</v>
      </c>
      <c r="H93" s="90">
        <f>Variety!H610</f>
        <v>0</v>
      </c>
      <c r="I93" s="258">
        <f>Variety!I610</f>
        <v>0</v>
      </c>
      <c r="J93" s="259">
        <f>Variety!J610</f>
        <v>0</v>
      </c>
      <c r="K93" s="87">
        <f>Variety!K610</f>
        <v>0</v>
      </c>
      <c r="L93" s="125">
        <f>Variety!L610</f>
        <v>0</v>
      </c>
      <c r="M93" s="89">
        <f>Variety!M610</f>
        <v>0</v>
      </c>
      <c r="N93" s="87">
        <f>Variety!N610</f>
        <v>0</v>
      </c>
      <c r="O93" s="124">
        <f>Variety!O610</f>
        <v>0</v>
      </c>
      <c r="P93" s="88">
        <f>Variety!P610</f>
        <v>0</v>
      </c>
      <c r="Q93" s="87">
        <f>Variety!Q610</f>
        <v>0</v>
      </c>
    </row>
    <row r="94" spans="2:17">
      <c r="B94" s="500"/>
      <c r="C94" s="120" t="s">
        <v>165</v>
      </c>
      <c r="D94" s="124">
        <f>Variety!D611</f>
        <v>0</v>
      </c>
      <c r="E94" s="88">
        <f>Variety!E611</f>
        <v>0</v>
      </c>
      <c r="F94" s="87">
        <f>Variety!F611</f>
        <v>0</v>
      </c>
      <c r="G94" s="126">
        <f>Variety!G611</f>
        <v>0</v>
      </c>
      <c r="H94" s="90">
        <f>Variety!H611</f>
        <v>0</v>
      </c>
      <c r="I94" s="258">
        <f>Variety!I611</f>
        <v>0</v>
      </c>
      <c r="J94" s="259">
        <f>Variety!J611</f>
        <v>0</v>
      </c>
      <c r="K94" s="87">
        <f>Variety!K611</f>
        <v>0</v>
      </c>
      <c r="L94" s="125">
        <f>Variety!L611</f>
        <v>0</v>
      </c>
      <c r="M94" s="89">
        <f>Variety!M611</f>
        <v>0</v>
      </c>
      <c r="N94" s="87">
        <f>Variety!N611</f>
        <v>0</v>
      </c>
      <c r="O94" s="124">
        <f>Variety!O611</f>
        <v>0</v>
      </c>
      <c r="P94" s="88">
        <f>Variety!P611</f>
        <v>0</v>
      </c>
      <c r="Q94" s="87">
        <f>Variety!Q611</f>
        <v>0</v>
      </c>
    </row>
    <row r="95" spans="2:17">
      <c r="B95" s="500"/>
      <c r="C95" s="120" t="s">
        <v>238</v>
      </c>
      <c r="D95" s="124">
        <f>Variety!D612</f>
        <v>0</v>
      </c>
      <c r="E95" s="88">
        <f>Variety!E612</f>
        <v>0</v>
      </c>
      <c r="F95" s="87">
        <f>Variety!F612</f>
        <v>0</v>
      </c>
      <c r="G95" s="126">
        <f>Variety!G612</f>
        <v>0</v>
      </c>
      <c r="H95" s="90">
        <f>Variety!H612</f>
        <v>0</v>
      </c>
      <c r="I95" s="258">
        <f>Variety!I612</f>
        <v>0</v>
      </c>
      <c r="J95" s="259">
        <f>Variety!J612</f>
        <v>0</v>
      </c>
      <c r="K95" s="87">
        <f>Variety!K612</f>
        <v>0</v>
      </c>
      <c r="L95" s="125">
        <f>Variety!L612</f>
        <v>0</v>
      </c>
      <c r="M95" s="89">
        <f>Variety!M612</f>
        <v>0</v>
      </c>
      <c r="N95" s="87">
        <f>Variety!N612</f>
        <v>0</v>
      </c>
      <c r="O95" s="124">
        <f>Variety!O612</f>
        <v>0</v>
      </c>
      <c r="P95" s="88">
        <f>Variety!P612</f>
        <v>0</v>
      </c>
      <c r="Q95" s="87">
        <f>Variety!Q612</f>
        <v>0</v>
      </c>
    </row>
    <row r="96" spans="2:17">
      <c r="B96" s="500"/>
      <c r="C96" s="120" t="s">
        <v>184</v>
      </c>
      <c r="D96" s="124">
        <f>Variety!D613</f>
        <v>0</v>
      </c>
      <c r="E96" s="88">
        <f>Variety!E613</f>
        <v>0</v>
      </c>
      <c r="F96" s="87">
        <f>Variety!F613</f>
        <v>0</v>
      </c>
      <c r="G96" s="126">
        <f>Variety!G613</f>
        <v>0</v>
      </c>
      <c r="H96" s="90">
        <f>Variety!H613</f>
        <v>0</v>
      </c>
      <c r="I96" s="258">
        <f>Variety!I613</f>
        <v>0</v>
      </c>
      <c r="J96" s="259">
        <f>Variety!J613</f>
        <v>0</v>
      </c>
      <c r="K96" s="87">
        <f>Variety!K613</f>
        <v>0</v>
      </c>
      <c r="L96" s="125">
        <f>Variety!L613</f>
        <v>0</v>
      </c>
      <c r="M96" s="89">
        <f>Variety!M613</f>
        <v>0</v>
      </c>
      <c r="N96" s="87">
        <f>Variety!N613</f>
        <v>0</v>
      </c>
      <c r="O96" s="124">
        <f>Variety!O613</f>
        <v>0</v>
      </c>
      <c r="P96" s="88">
        <f>Variety!P613</f>
        <v>0</v>
      </c>
      <c r="Q96" s="87">
        <f>Variety!Q613</f>
        <v>0</v>
      </c>
    </row>
    <row r="97" spans="2:17">
      <c r="B97" s="500"/>
      <c r="C97" s="120" t="s">
        <v>170</v>
      </c>
      <c r="D97" s="124">
        <f>Variety!D614</f>
        <v>0</v>
      </c>
      <c r="E97" s="88">
        <f>Variety!E614</f>
        <v>0</v>
      </c>
      <c r="F97" s="87">
        <f>Variety!F614</f>
        <v>0</v>
      </c>
      <c r="G97" s="126">
        <f>Variety!G614</f>
        <v>0</v>
      </c>
      <c r="H97" s="90">
        <f>Variety!H614</f>
        <v>0</v>
      </c>
      <c r="I97" s="258">
        <f>Variety!I614</f>
        <v>0</v>
      </c>
      <c r="J97" s="259">
        <f>Variety!J614</f>
        <v>0</v>
      </c>
      <c r="K97" s="87">
        <f>Variety!K614</f>
        <v>0</v>
      </c>
      <c r="L97" s="125">
        <f>Variety!L614</f>
        <v>0</v>
      </c>
      <c r="M97" s="89">
        <f>Variety!M614</f>
        <v>0</v>
      </c>
      <c r="N97" s="87">
        <f>Variety!N614</f>
        <v>0</v>
      </c>
      <c r="O97" s="124">
        <f>Variety!O614</f>
        <v>0</v>
      </c>
      <c r="P97" s="88">
        <f>Variety!P614</f>
        <v>0</v>
      </c>
      <c r="Q97" s="87">
        <f>Variety!Q614</f>
        <v>0</v>
      </c>
    </row>
    <row r="98" spans="2:17">
      <c r="B98" s="500"/>
      <c r="C98" s="120" t="s">
        <v>174</v>
      </c>
      <c r="D98" s="124">
        <f>Variety!D615</f>
        <v>0</v>
      </c>
      <c r="E98" s="88">
        <f>Variety!E615</f>
        <v>0</v>
      </c>
      <c r="F98" s="87">
        <f>Variety!F615</f>
        <v>0</v>
      </c>
      <c r="G98" s="126">
        <f>Variety!G615</f>
        <v>0</v>
      </c>
      <c r="H98" s="90">
        <f>Variety!H615</f>
        <v>0</v>
      </c>
      <c r="I98" s="258">
        <f>Variety!I615</f>
        <v>0</v>
      </c>
      <c r="J98" s="259">
        <f>Variety!J615</f>
        <v>0</v>
      </c>
      <c r="K98" s="87">
        <f>Variety!K615</f>
        <v>0</v>
      </c>
      <c r="L98" s="125">
        <f>Variety!L615</f>
        <v>0</v>
      </c>
      <c r="M98" s="89">
        <f>Variety!M615</f>
        <v>0</v>
      </c>
      <c r="N98" s="87">
        <f>Variety!N615</f>
        <v>0</v>
      </c>
      <c r="O98" s="124">
        <f>Variety!O615</f>
        <v>0</v>
      </c>
      <c r="P98" s="88">
        <f>Variety!P615</f>
        <v>0</v>
      </c>
      <c r="Q98" s="87">
        <f>Variety!Q615</f>
        <v>0</v>
      </c>
    </row>
    <row r="99" spans="2:17">
      <c r="B99" s="500"/>
      <c r="C99" s="120" t="s">
        <v>182</v>
      </c>
      <c r="D99" s="124">
        <f>Variety!D616</f>
        <v>0</v>
      </c>
      <c r="E99" s="88">
        <f>Variety!E616</f>
        <v>0</v>
      </c>
      <c r="F99" s="87">
        <f>Variety!F616</f>
        <v>0</v>
      </c>
      <c r="G99" s="126">
        <f>Variety!G616</f>
        <v>0</v>
      </c>
      <c r="H99" s="90">
        <f>Variety!H616</f>
        <v>0</v>
      </c>
      <c r="I99" s="258">
        <f>Variety!I616</f>
        <v>0</v>
      </c>
      <c r="J99" s="259">
        <f>Variety!J616</f>
        <v>0</v>
      </c>
      <c r="K99" s="87">
        <f>Variety!K616</f>
        <v>0</v>
      </c>
      <c r="L99" s="125">
        <f>Variety!L616</f>
        <v>0</v>
      </c>
      <c r="M99" s="89">
        <f>Variety!M616</f>
        <v>0</v>
      </c>
      <c r="N99" s="87">
        <f>Variety!N616</f>
        <v>0</v>
      </c>
      <c r="O99" s="124">
        <f>Variety!O616</f>
        <v>0</v>
      </c>
      <c r="P99" s="88">
        <f>Variety!P616</f>
        <v>0</v>
      </c>
      <c r="Q99" s="87">
        <f>Variety!Q616</f>
        <v>0</v>
      </c>
    </row>
    <row r="100" spans="2:17">
      <c r="B100" s="500"/>
      <c r="C100" s="120" t="s">
        <v>172</v>
      </c>
      <c r="D100" s="124">
        <f>Variety!D617</f>
        <v>0</v>
      </c>
      <c r="E100" s="88">
        <f>Variety!E617</f>
        <v>0</v>
      </c>
      <c r="F100" s="87">
        <f>Variety!F617</f>
        <v>0</v>
      </c>
      <c r="G100" s="126">
        <f>Variety!G617</f>
        <v>0</v>
      </c>
      <c r="H100" s="90">
        <f>Variety!H617</f>
        <v>0</v>
      </c>
      <c r="I100" s="258">
        <f>Variety!I617</f>
        <v>0</v>
      </c>
      <c r="J100" s="259">
        <f>Variety!J617</f>
        <v>0</v>
      </c>
      <c r="K100" s="87">
        <f>Variety!K617</f>
        <v>0</v>
      </c>
      <c r="L100" s="125">
        <f>Variety!L617</f>
        <v>0</v>
      </c>
      <c r="M100" s="89">
        <f>Variety!M617</f>
        <v>0</v>
      </c>
      <c r="N100" s="87">
        <f>Variety!N617</f>
        <v>0</v>
      </c>
      <c r="O100" s="124">
        <f>Variety!O617</f>
        <v>0</v>
      </c>
      <c r="P100" s="88">
        <f>Variety!P617</f>
        <v>0</v>
      </c>
      <c r="Q100" s="87">
        <f>Variety!Q617</f>
        <v>0</v>
      </c>
    </row>
    <row r="101" spans="2:17">
      <c r="B101" s="500"/>
      <c r="C101" s="120" t="s">
        <v>162</v>
      </c>
      <c r="D101" s="124">
        <f>Variety!D618</f>
        <v>0</v>
      </c>
      <c r="E101" s="88">
        <f>Variety!E618</f>
        <v>0</v>
      </c>
      <c r="F101" s="87">
        <f>Variety!F618</f>
        <v>0</v>
      </c>
      <c r="G101" s="126">
        <f>Variety!G618</f>
        <v>0</v>
      </c>
      <c r="H101" s="90">
        <f>Variety!H618</f>
        <v>0</v>
      </c>
      <c r="I101" s="258">
        <f>Variety!I618</f>
        <v>0</v>
      </c>
      <c r="J101" s="259">
        <f>Variety!J618</f>
        <v>0</v>
      </c>
      <c r="K101" s="87">
        <f>Variety!K618</f>
        <v>0</v>
      </c>
      <c r="L101" s="125">
        <f>Variety!L618</f>
        <v>0</v>
      </c>
      <c r="M101" s="89">
        <f>Variety!M618</f>
        <v>0</v>
      </c>
      <c r="N101" s="87">
        <f>Variety!N618</f>
        <v>0</v>
      </c>
      <c r="O101" s="124">
        <f>Variety!O618</f>
        <v>0</v>
      </c>
      <c r="P101" s="88">
        <f>Variety!P618</f>
        <v>0</v>
      </c>
      <c r="Q101" s="87">
        <f>Variety!Q618</f>
        <v>0</v>
      </c>
    </row>
    <row r="102" spans="2:17">
      <c r="B102" s="500"/>
      <c r="C102" s="120" t="s">
        <v>188</v>
      </c>
      <c r="D102" s="124">
        <f>Variety!D619</f>
        <v>0</v>
      </c>
      <c r="E102" s="88">
        <f>Variety!E619</f>
        <v>0</v>
      </c>
      <c r="F102" s="87">
        <f>Variety!F619</f>
        <v>0</v>
      </c>
      <c r="G102" s="126">
        <f>Variety!G619</f>
        <v>0</v>
      </c>
      <c r="H102" s="90">
        <f>Variety!H619</f>
        <v>0</v>
      </c>
      <c r="I102" s="258">
        <f>Variety!I619</f>
        <v>0</v>
      </c>
      <c r="J102" s="259">
        <f>Variety!J619</f>
        <v>0</v>
      </c>
      <c r="K102" s="87">
        <f>Variety!K619</f>
        <v>0</v>
      </c>
      <c r="L102" s="125">
        <f>Variety!L619</f>
        <v>0</v>
      </c>
      <c r="M102" s="89">
        <f>Variety!M619</f>
        <v>0</v>
      </c>
      <c r="N102" s="87">
        <f>Variety!N619</f>
        <v>0</v>
      </c>
      <c r="O102" s="124">
        <f>Variety!O619</f>
        <v>0</v>
      </c>
      <c r="P102" s="88">
        <f>Variety!P619</f>
        <v>0</v>
      </c>
      <c r="Q102" s="87">
        <f>Variety!Q619</f>
        <v>0</v>
      </c>
    </row>
    <row r="103" spans="2:17">
      <c r="B103" s="500"/>
      <c r="C103" s="120" t="s">
        <v>179</v>
      </c>
      <c r="D103" s="124">
        <f>Variety!D620</f>
        <v>0</v>
      </c>
      <c r="E103" s="88">
        <f>Variety!E620</f>
        <v>0</v>
      </c>
      <c r="F103" s="87">
        <f>Variety!F620</f>
        <v>0</v>
      </c>
      <c r="G103" s="126">
        <f>Variety!G620</f>
        <v>0</v>
      </c>
      <c r="H103" s="90">
        <f>Variety!H620</f>
        <v>0</v>
      </c>
      <c r="I103" s="258">
        <f>Variety!I620</f>
        <v>0</v>
      </c>
      <c r="J103" s="259">
        <f>Variety!J620</f>
        <v>0</v>
      </c>
      <c r="K103" s="87">
        <f>Variety!K620</f>
        <v>0</v>
      </c>
      <c r="L103" s="125">
        <f>Variety!L620</f>
        <v>0</v>
      </c>
      <c r="M103" s="89">
        <f>Variety!M620</f>
        <v>0</v>
      </c>
      <c r="N103" s="87">
        <f>Variety!N620</f>
        <v>0</v>
      </c>
      <c r="O103" s="124">
        <f>Variety!O620</f>
        <v>0</v>
      </c>
      <c r="P103" s="88">
        <f>Variety!P620</f>
        <v>0</v>
      </c>
      <c r="Q103" s="87">
        <f>Variety!Q620</f>
        <v>0</v>
      </c>
    </row>
    <row r="104" spans="2:17">
      <c r="B104" s="500"/>
      <c r="C104" s="120" t="s">
        <v>158</v>
      </c>
      <c r="D104" s="124">
        <f>Variety!D621</f>
        <v>0</v>
      </c>
      <c r="E104" s="88">
        <f>Variety!E621</f>
        <v>0</v>
      </c>
      <c r="F104" s="87">
        <f>Variety!F621</f>
        <v>0</v>
      </c>
      <c r="G104" s="126">
        <f>Variety!G621</f>
        <v>0</v>
      </c>
      <c r="H104" s="90">
        <f>Variety!H621</f>
        <v>0</v>
      </c>
      <c r="I104" s="258">
        <f>Variety!I621</f>
        <v>0</v>
      </c>
      <c r="J104" s="259">
        <f>Variety!J621</f>
        <v>0</v>
      </c>
      <c r="K104" s="87">
        <f>Variety!K621</f>
        <v>0</v>
      </c>
      <c r="L104" s="125">
        <f>Variety!L621</f>
        <v>0</v>
      </c>
      <c r="M104" s="89">
        <f>Variety!M621</f>
        <v>0</v>
      </c>
      <c r="N104" s="87">
        <f>Variety!N621</f>
        <v>0</v>
      </c>
      <c r="O104" s="124">
        <f>Variety!O621</f>
        <v>0</v>
      </c>
      <c r="P104" s="88">
        <f>Variety!P621</f>
        <v>0</v>
      </c>
      <c r="Q104" s="87">
        <f>Variety!Q621</f>
        <v>0</v>
      </c>
    </row>
    <row r="105" spans="2:17">
      <c r="B105" s="500"/>
      <c r="C105" s="120" t="s">
        <v>156</v>
      </c>
      <c r="D105" s="124">
        <f>Variety!D622</f>
        <v>0</v>
      </c>
      <c r="E105" s="88">
        <f>Variety!E622</f>
        <v>0</v>
      </c>
      <c r="F105" s="87">
        <f>Variety!F622</f>
        <v>0</v>
      </c>
      <c r="G105" s="126">
        <f>Variety!G622</f>
        <v>0</v>
      </c>
      <c r="H105" s="90">
        <f>Variety!H622</f>
        <v>0</v>
      </c>
      <c r="I105" s="258">
        <f>Variety!I622</f>
        <v>0</v>
      </c>
      <c r="J105" s="259">
        <f>Variety!J622</f>
        <v>0</v>
      </c>
      <c r="K105" s="87">
        <f>Variety!K622</f>
        <v>0</v>
      </c>
      <c r="L105" s="125">
        <f>Variety!L622</f>
        <v>0</v>
      </c>
      <c r="M105" s="89">
        <f>Variety!M622</f>
        <v>0</v>
      </c>
      <c r="N105" s="87">
        <f>Variety!N622</f>
        <v>0</v>
      </c>
      <c r="O105" s="124">
        <f>Variety!O622</f>
        <v>0</v>
      </c>
      <c r="P105" s="88">
        <f>Variety!P622</f>
        <v>0</v>
      </c>
      <c r="Q105" s="87">
        <f>Variety!Q622</f>
        <v>0</v>
      </c>
    </row>
    <row r="106" spans="2:17">
      <c r="B106" s="500"/>
      <c r="C106" s="120" t="s">
        <v>166</v>
      </c>
      <c r="D106" s="124">
        <f>Variety!D623</f>
        <v>0</v>
      </c>
      <c r="E106" s="88">
        <f>Variety!E623</f>
        <v>0</v>
      </c>
      <c r="F106" s="87">
        <f>Variety!F623</f>
        <v>0</v>
      </c>
      <c r="G106" s="126">
        <f>Variety!G623</f>
        <v>0</v>
      </c>
      <c r="H106" s="90">
        <f>Variety!H623</f>
        <v>0</v>
      </c>
      <c r="I106" s="258">
        <f>Variety!I623</f>
        <v>0</v>
      </c>
      <c r="J106" s="259">
        <f>Variety!J623</f>
        <v>0</v>
      </c>
      <c r="K106" s="87">
        <f>Variety!K623</f>
        <v>0</v>
      </c>
      <c r="L106" s="125">
        <f>Variety!L623</f>
        <v>0</v>
      </c>
      <c r="M106" s="89">
        <f>Variety!M623</f>
        <v>0</v>
      </c>
      <c r="N106" s="87">
        <f>Variety!N623</f>
        <v>0</v>
      </c>
      <c r="O106" s="124">
        <f>Variety!O623</f>
        <v>0</v>
      </c>
      <c r="P106" s="88">
        <f>Variety!P623</f>
        <v>0</v>
      </c>
      <c r="Q106" s="87">
        <f>Variety!Q623</f>
        <v>0</v>
      </c>
    </row>
    <row r="107" spans="2:17">
      <c r="B107" s="500"/>
      <c r="C107" s="120" t="s">
        <v>186</v>
      </c>
      <c r="D107" s="124">
        <f>Variety!D624</f>
        <v>0</v>
      </c>
      <c r="E107" s="88">
        <f>Variety!E624</f>
        <v>0</v>
      </c>
      <c r="F107" s="87">
        <f>Variety!F624</f>
        <v>0</v>
      </c>
      <c r="G107" s="126">
        <f>Variety!G624</f>
        <v>0</v>
      </c>
      <c r="H107" s="90">
        <f>Variety!H624</f>
        <v>0</v>
      </c>
      <c r="I107" s="258">
        <f>Variety!I624</f>
        <v>0</v>
      </c>
      <c r="J107" s="259">
        <f>Variety!J624</f>
        <v>0</v>
      </c>
      <c r="K107" s="87">
        <f>Variety!K624</f>
        <v>0</v>
      </c>
      <c r="L107" s="125">
        <f>Variety!L624</f>
        <v>0</v>
      </c>
      <c r="M107" s="89">
        <f>Variety!M624</f>
        <v>0</v>
      </c>
      <c r="N107" s="87">
        <f>Variety!N624</f>
        <v>0</v>
      </c>
      <c r="O107" s="124">
        <f>Variety!O624</f>
        <v>0</v>
      </c>
      <c r="P107" s="88">
        <f>Variety!P624</f>
        <v>0</v>
      </c>
      <c r="Q107" s="87">
        <f>Variety!Q624</f>
        <v>0</v>
      </c>
    </row>
    <row r="108" spans="2:17">
      <c r="B108" s="500"/>
      <c r="C108" s="120" t="s">
        <v>181</v>
      </c>
      <c r="D108" s="124">
        <f>Variety!D625</f>
        <v>0</v>
      </c>
      <c r="E108" s="88">
        <f>Variety!E625</f>
        <v>0</v>
      </c>
      <c r="F108" s="87">
        <f>Variety!F625</f>
        <v>0</v>
      </c>
      <c r="G108" s="126">
        <f>Variety!G625</f>
        <v>0</v>
      </c>
      <c r="H108" s="90">
        <f>Variety!H625</f>
        <v>0</v>
      </c>
      <c r="I108" s="258">
        <f>Variety!I625</f>
        <v>0</v>
      </c>
      <c r="J108" s="259">
        <f>Variety!J625</f>
        <v>0</v>
      </c>
      <c r="K108" s="87">
        <f>Variety!K625</f>
        <v>0</v>
      </c>
      <c r="L108" s="125">
        <f>Variety!L625</f>
        <v>0</v>
      </c>
      <c r="M108" s="89">
        <f>Variety!M625</f>
        <v>0</v>
      </c>
      <c r="N108" s="87">
        <f>Variety!N625</f>
        <v>0</v>
      </c>
      <c r="O108" s="124">
        <f>Variety!O625</f>
        <v>0</v>
      </c>
      <c r="P108" s="88">
        <f>Variety!P625</f>
        <v>0</v>
      </c>
      <c r="Q108" s="87">
        <f>Variety!Q625</f>
        <v>0</v>
      </c>
    </row>
    <row r="109" spans="2:17">
      <c r="B109" s="500"/>
      <c r="C109" s="120" t="s">
        <v>159</v>
      </c>
      <c r="D109" s="124">
        <f>Variety!D626</f>
        <v>0</v>
      </c>
      <c r="E109" s="88">
        <f>Variety!E626</f>
        <v>0</v>
      </c>
      <c r="F109" s="87">
        <f>Variety!F626</f>
        <v>0</v>
      </c>
      <c r="G109" s="126">
        <f>Variety!G626</f>
        <v>0</v>
      </c>
      <c r="H109" s="90">
        <f>Variety!H626</f>
        <v>0</v>
      </c>
      <c r="I109" s="258">
        <f>Variety!I626</f>
        <v>0</v>
      </c>
      <c r="J109" s="259">
        <f>Variety!J626</f>
        <v>0</v>
      </c>
      <c r="K109" s="87">
        <f>Variety!K626</f>
        <v>0</v>
      </c>
      <c r="L109" s="125">
        <f>Variety!L626</f>
        <v>0</v>
      </c>
      <c r="M109" s="89">
        <f>Variety!M626</f>
        <v>0</v>
      </c>
      <c r="N109" s="87">
        <f>Variety!N626</f>
        <v>0</v>
      </c>
      <c r="O109" s="124">
        <f>Variety!O626</f>
        <v>0</v>
      </c>
      <c r="P109" s="88">
        <f>Variety!P626</f>
        <v>0</v>
      </c>
      <c r="Q109" s="87">
        <f>Variety!Q626</f>
        <v>0</v>
      </c>
    </row>
    <row r="110" spans="2:17">
      <c r="B110" s="500"/>
      <c r="C110" s="120" t="s">
        <v>161</v>
      </c>
      <c r="D110" s="124">
        <f>Variety!D627</f>
        <v>0</v>
      </c>
      <c r="E110" s="88">
        <f>Variety!E627</f>
        <v>0</v>
      </c>
      <c r="F110" s="87">
        <f>Variety!F627</f>
        <v>0</v>
      </c>
      <c r="G110" s="126">
        <f>Variety!G627</f>
        <v>0</v>
      </c>
      <c r="H110" s="90">
        <f>Variety!H627</f>
        <v>0</v>
      </c>
      <c r="I110" s="258">
        <f>Variety!I627</f>
        <v>0</v>
      </c>
      <c r="J110" s="259">
        <f>Variety!J627</f>
        <v>0</v>
      </c>
      <c r="K110" s="87">
        <f>Variety!K627</f>
        <v>0</v>
      </c>
      <c r="L110" s="125">
        <f>Variety!L627</f>
        <v>0</v>
      </c>
      <c r="M110" s="89">
        <f>Variety!M627</f>
        <v>0</v>
      </c>
      <c r="N110" s="87">
        <f>Variety!N627</f>
        <v>0</v>
      </c>
      <c r="O110" s="124">
        <f>Variety!O627</f>
        <v>0</v>
      </c>
      <c r="P110" s="88">
        <f>Variety!P627</f>
        <v>0</v>
      </c>
      <c r="Q110" s="87">
        <f>Variety!Q627</f>
        <v>0</v>
      </c>
    </row>
    <row r="111" spans="2:17">
      <c r="B111" s="500"/>
      <c r="C111" s="120" t="s">
        <v>177</v>
      </c>
      <c r="D111" s="124">
        <f>Variety!D628</f>
        <v>0</v>
      </c>
      <c r="E111" s="88">
        <f>Variety!E628</f>
        <v>0</v>
      </c>
      <c r="F111" s="87">
        <f>Variety!F628</f>
        <v>0</v>
      </c>
      <c r="G111" s="126">
        <f>Variety!G628</f>
        <v>0</v>
      </c>
      <c r="H111" s="90">
        <f>Variety!H628</f>
        <v>0</v>
      </c>
      <c r="I111" s="258">
        <f>Variety!I628</f>
        <v>0</v>
      </c>
      <c r="J111" s="259">
        <f>Variety!J628</f>
        <v>0</v>
      </c>
      <c r="K111" s="87">
        <f>Variety!K628</f>
        <v>0</v>
      </c>
      <c r="L111" s="125">
        <f>Variety!L628</f>
        <v>0</v>
      </c>
      <c r="M111" s="89">
        <f>Variety!M628</f>
        <v>0</v>
      </c>
      <c r="N111" s="87">
        <f>Variety!N628</f>
        <v>0</v>
      </c>
      <c r="O111" s="124">
        <f>Variety!O628</f>
        <v>0</v>
      </c>
      <c r="P111" s="88">
        <f>Variety!P628</f>
        <v>0</v>
      </c>
      <c r="Q111" s="87">
        <f>Variety!Q628</f>
        <v>0</v>
      </c>
    </row>
    <row r="112" spans="2:17">
      <c r="B112" s="500"/>
      <c r="C112" s="120" t="s">
        <v>164</v>
      </c>
      <c r="D112" s="124">
        <f>Variety!D629</f>
        <v>0</v>
      </c>
      <c r="E112" s="88">
        <f>Variety!E629</f>
        <v>0</v>
      </c>
      <c r="F112" s="87">
        <f>Variety!F629</f>
        <v>0</v>
      </c>
      <c r="G112" s="126">
        <f>Variety!G629</f>
        <v>0</v>
      </c>
      <c r="H112" s="90">
        <f>Variety!H629</f>
        <v>0</v>
      </c>
      <c r="I112" s="258">
        <f>Variety!I629</f>
        <v>0</v>
      </c>
      <c r="J112" s="259">
        <f>Variety!J629</f>
        <v>0</v>
      </c>
      <c r="K112" s="87">
        <f>Variety!K629</f>
        <v>0</v>
      </c>
      <c r="L112" s="125">
        <f>Variety!L629</f>
        <v>0</v>
      </c>
      <c r="M112" s="89">
        <f>Variety!M629</f>
        <v>0</v>
      </c>
      <c r="N112" s="87">
        <f>Variety!N629</f>
        <v>0</v>
      </c>
      <c r="O112" s="124">
        <f>Variety!O629</f>
        <v>0</v>
      </c>
      <c r="P112" s="88">
        <f>Variety!P629</f>
        <v>0</v>
      </c>
      <c r="Q112" s="87">
        <f>Variety!Q629</f>
        <v>0</v>
      </c>
    </row>
    <row r="113" spans="2:17">
      <c r="B113" s="500"/>
      <c r="C113" s="120" t="s">
        <v>190</v>
      </c>
      <c r="D113" s="124">
        <f>Variety!D630</f>
        <v>0</v>
      </c>
      <c r="E113" s="88">
        <f>Variety!E630</f>
        <v>0</v>
      </c>
      <c r="F113" s="87">
        <f>Variety!F630</f>
        <v>0</v>
      </c>
      <c r="G113" s="126">
        <f>Variety!G630</f>
        <v>0</v>
      </c>
      <c r="H113" s="90">
        <f>Variety!H630</f>
        <v>0</v>
      </c>
      <c r="I113" s="258">
        <f>Variety!I630</f>
        <v>0</v>
      </c>
      <c r="J113" s="259">
        <f>Variety!J630</f>
        <v>0</v>
      </c>
      <c r="K113" s="87">
        <f>Variety!K630</f>
        <v>0</v>
      </c>
      <c r="L113" s="125">
        <f>Variety!L630</f>
        <v>0</v>
      </c>
      <c r="M113" s="89">
        <f>Variety!M630</f>
        <v>0</v>
      </c>
      <c r="N113" s="87">
        <f>Variety!N630</f>
        <v>0</v>
      </c>
      <c r="O113" s="124">
        <f>Variety!O630</f>
        <v>0</v>
      </c>
      <c r="P113" s="88">
        <f>Variety!P630</f>
        <v>0</v>
      </c>
      <c r="Q113" s="87">
        <f>Variety!Q630</f>
        <v>0</v>
      </c>
    </row>
    <row r="114" spans="2:17" ht="15.75" customHeight="1">
      <c r="B114" s="500"/>
      <c r="C114" s="120" t="s">
        <v>180</v>
      </c>
      <c r="D114" s="124">
        <f>Variety!D631</f>
        <v>0</v>
      </c>
      <c r="E114" s="88">
        <f>Variety!E631</f>
        <v>0</v>
      </c>
      <c r="F114" s="87">
        <f>Variety!F631</f>
        <v>0</v>
      </c>
      <c r="G114" s="126">
        <f>Variety!G631</f>
        <v>0</v>
      </c>
      <c r="H114" s="90">
        <f>Variety!H631</f>
        <v>0</v>
      </c>
      <c r="I114" s="258">
        <f>Variety!I631</f>
        <v>0</v>
      </c>
      <c r="J114" s="259">
        <f>Variety!J631</f>
        <v>0</v>
      </c>
      <c r="K114" s="87">
        <f>Variety!K631</f>
        <v>0</v>
      </c>
      <c r="L114" s="125">
        <f>Variety!L631</f>
        <v>0</v>
      </c>
      <c r="M114" s="89">
        <f>Variety!M631</f>
        <v>0</v>
      </c>
      <c r="N114" s="87">
        <f>Variety!N631</f>
        <v>0</v>
      </c>
      <c r="O114" s="124">
        <f>Variety!O631</f>
        <v>0</v>
      </c>
      <c r="P114" s="88">
        <f>Variety!P631</f>
        <v>0</v>
      </c>
      <c r="Q114" s="87">
        <f>Variety!Q631</f>
        <v>0</v>
      </c>
    </row>
    <row r="115" spans="2:17">
      <c r="B115" s="500"/>
      <c r="C115" s="120" t="s">
        <v>185</v>
      </c>
      <c r="D115" s="124">
        <f>Variety!D632</f>
        <v>0</v>
      </c>
      <c r="E115" s="88">
        <f>Variety!E632</f>
        <v>0</v>
      </c>
      <c r="F115" s="87">
        <f>Variety!F632</f>
        <v>0</v>
      </c>
      <c r="G115" s="126">
        <f>Variety!G632</f>
        <v>0</v>
      </c>
      <c r="H115" s="90">
        <f>Variety!H632</f>
        <v>0</v>
      </c>
      <c r="I115" s="258">
        <f>Variety!I632</f>
        <v>0</v>
      </c>
      <c r="J115" s="259">
        <f>Variety!J632</f>
        <v>0</v>
      </c>
      <c r="K115" s="87">
        <f>Variety!K632</f>
        <v>0</v>
      </c>
      <c r="L115" s="125">
        <f>Variety!L632</f>
        <v>0</v>
      </c>
      <c r="M115" s="89">
        <f>Variety!M632</f>
        <v>0</v>
      </c>
      <c r="N115" s="87">
        <f>Variety!N632</f>
        <v>0</v>
      </c>
      <c r="O115" s="124">
        <f>Variety!O632</f>
        <v>0</v>
      </c>
      <c r="P115" s="88">
        <f>Variety!P632</f>
        <v>0</v>
      </c>
      <c r="Q115" s="87">
        <f>Variety!Q632</f>
        <v>0</v>
      </c>
    </row>
    <row r="116" spans="2:17">
      <c r="B116" s="500"/>
      <c r="C116" s="120" t="s">
        <v>163</v>
      </c>
      <c r="D116" s="124">
        <f>Variety!D633</f>
        <v>0</v>
      </c>
      <c r="E116" s="88">
        <f>Variety!E633</f>
        <v>0</v>
      </c>
      <c r="F116" s="87">
        <f>Variety!F633</f>
        <v>0</v>
      </c>
      <c r="G116" s="126">
        <f>Variety!G633</f>
        <v>0</v>
      </c>
      <c r="H116" s="90">
        <f>Variety!H633</f>
        <v>0</v>
      </c>
      <c r="I116" s="258">
        <f>Variety!I633</f>
        <v>0</v>
      </c>
      <c r="J116" s="259">
        <f>Variety!J633</f>
        <v>0</v>
      </c>
      <c r="K116" s="87">
        <f>Variety!K633</f>
        <v>0</v>
      </c>
      <c r="L116" s="125">
        <f>Variety!L633</f>
        <v>0</v>
      </c>
      <c r="M116" s="89">
        <f>Variety!M633</f>
        <v>0</v>
      </c>
      <c r="N116" s="87">
        <f>Variety!N633</f>
        <v>0</v>
      </c>
      <c r="O116" s="124">
        <f>Variety!O633</f>
        <v>0</v>
      </c>
      <c r="P116" s="88">
        <f>Variety!P633</f>
        <v>0</v>
      </c>
      <c r="Q116" s="87">
        <f>Variety!Q633</f>
        <v>0</v>
      </c>
    </row>
    <row r="117" spans="2:17">
      <c r="B117" s="500"/>
      <c r="C117" s="120" t="s">
        <v>175</v>
      </c>
      <c r="D117" s="124">
        <f>Variety!D634</f>
        <v>0</v>
      </c>
      <c r="E117" s="88">
        <f>Variety!E634</f>
        <v>0</v>
      </c>
      <c r="F117" s="87">
        <f>Variety!F634</f>
        <v>0</v>
      </c>
      <c r="G117" s="126">
        <f>Variety!G634</f>
        <v>0</v>
      </c>
      <c r="H117" s="90">
        <f>Variety!H634</f>
        <v>0</v>
      </c>
      <c r="I117" s="258">
        <f>Variety!I634</f>
        <v>0</v>
      </c>
      <c r="J117" s="259">
        <f>Variety!J634</f>
        <v>0</v>
      </c>
      <c r="K117" s="87">
        <f>Variety!K634</f>
        <v>0</v>
      </c>
      <c r="L117" s="125">
        <f>Variety!L634</f>
        <v>0</v>
      </c>
      <c r="M117" s="89">
        <f>Variety!M634</f>
        <v>0</v>
      </c>
      <c r="N117" s="87">
        <f>Variety!N634</f>
        <v>0</v>
      </c>
      <c r="O117" s="124">
        <f>Variety!O634</f>
        <v>0</v>
      </c>
      <c r="P117" s="88">
        <f>Variety!P634</f>
        <v>0</v>
      </c>
      <c r="Q117" s="87">
        <f>Variety!Q634</f>
        <v>0</v>
      </c>
    </row>
    <row r="118" spans="2:17">
      <c r="B118" s="500"/>
      <c r="C118" s="120" t="s">
        <v>207</v>
      </c>
      <c r="D118" s="124">
        <f>Variety!D635</f>
        <v>0</v>
      </c>
      <c r="E118" s="88">
        <f>Variety!E635</f>
        <v>0</v>
      </c>
      <c r="F118" s="87">
        <f>Variety!F635</f>
        <v>0</v>
      </c>
      <c r="G118" s="126">
        <f>Variety!G635</f>
        <v>0</v>
      </c>
      <c r="H118" s="90">
        <f>Variety!H635</f>
        <v>0</v>
      </c>
      <c r="I118" s="258">
        <f>Variety!I635</f>
        <v>0</v>
      </c>
      <c r="J118" s="259">
        <f>Variety!J635</f>
        <v>0</v>
      </c>
      <c r="K118" s="87">
        <f>Variety!K635</f>
        <v>0</v>
      </c>
      <c r="L118" s="125">
        <f>Variety!L635</f>
        <v>0</v>
      </c>
      <c r="M118" s="89">
        <f>Variety!M635</f>
        <v>0</v>
      </c>
      <c r="N118" s="87">
        <f>Variety!N635</f>
        <v>0</v>
      </c>
      <c r="O118" s="124">
        <f>Variety!O635</f>
        <v>0</v>
      </c>
      <c r="P118" s="88">
        <f>Variety!P635</f>
        <v>0</v>
      </c>
      <c r="Q118" s="87">
        <f>Variety!Q635</f>
        <v>0</v>
      </c>
    </row>
    <row r="119" spans="2:17">
      <c r="B119" s="500"/>
      <c r="C119" s="120" t="s">
        <v>208</v>
      </c>
      <c r="D119" s="124">
        <f>Variety!D636</f>
        <v>0</v>
      </c>
      <c r="E119" s="88">
        <f>Variety!E636</f>
        <v>0</v>
      </c>
      <c r="F119" s="87">
        <f>Variety!F636</f>
        <v>0</v>
      </c>
      <c r="G119" s="126">
        <f>Variety!G636</f>
        <v>0</v>
      </c>
      <c r="H119" s="90">
        <f>Variety!H636</f>
        <v>0</v>
      </c>
      <c r="I119" s="258">
        <f>Variety!I636</f>
        <v>0</v>
      </c>
      <c r="J119" s="259">
        <f>Variety!J636</f>
        <v>0</v>
      </c>
      <c r="K119" s="87">
        <f>Variety!K636</f>
        <v>0</v>
      </c>
      <c r="L119" s="125">
        <f>Variety!L636</f>
        <v>0</v>
      </c>
      <c r="M119" s="89">
        <f>Variety!M636</f>
        <v>0</v>
      </c>
      <c r="N119" s="87">
        <f>Variety!N636</f>
        <v>0</v>
      </c>
      <c r="O119" s="124">
        <f>Variety!O636</f>
        <v>0</v>
      </c>
      <c r="P119" s="88">
        <f>Variety!P636</f>
        <v>0</v>
      </c>
      <c r="Q119" s="87">
        <f>Variety!Q636</f>
        <v>0</v>
      </c>
    </row>
    <row r="120" spans="2:17">
      <c r="B120" s="500"/>
      <c r="C120" s="120" t="s">
        <v>239</v>
      </c>
      <c r="D120" s="124">
        <f>Variety!D637</f>
        <v>0</v>
      </c>
      <c r="E120" s="88">
        <f>Variety!E637</f>
        <v>0</v>
      </c>
      <c r="F120" s="87">
        <f>Variety!F637</f>
        <v>0</v>
      </c>
      <c r="G120" s="126">
        <f>Variety!G637</f>
        <v>0</v>
      </c>
      <c r="H120" s="90">
        <f>Variety!H637</f>
        <v>0</v>
      </c>
      <c r="I120" s="258">
        <f>Variety!I637</f>
        <v>0</v>
      </c>
      <c r="J120" s="259">
        <f>Variety!J637</f>
        <v>0</v>
      </c>
      <c r="K120" s="87">
        <f>Variety!K637</f>
        <v>0</v>
      </c>
      <c r="L120" s="125">
        <f>Variety!L637</f>
        <v>0</v>
      </c>
      <c r="M120" s="89">
        <f>Variety!M637</f>
        <v>0</v>
      </c>
      <c r="N120" s="87">
        <f>Variety!N637</f>
        <v>0</v>
      </c>
      <c r="O120" s="124">
        <f>Variety!O637</f>
        <v>0</v>
      </c>
      <c r="P120" s="88">
        <f>Variety!P637</f>
        <v>0</v>
      </c>
      <c r="Q120" s="87">
        <f>Variety!Q637</f>
        <v>0</v>
      </c>
    </row>
    <row r="121" spans="2:17">
      <c r="B121" s="500"/>
      <c r="C121" s="120" t="s">
        <v>209</v>
      </c>
      <c r="D121" s="124">
        <f>Variety!D638</f>
        <v>0</v>
      </c>
      <c r="E121" s="88">
        <f>Variety!E638</f>
        <v>0</v>
      </c>
      <c r="F121" s="87">
        <f>Variety!F638</f>
        <v>0</v>
      </c>
      <c r="G121" s="126">
        <f>Variety!G638</f>
        <v>0</v>
      </c>
      <c r="H121" s="90">
        <f>Variety!H638</f>
        <v>0</v>
      </c>
      <c r="I121" s="258">
        <f>Variety!I638</f>
        <v>0</v>
      </c>
      <c r="J121" s="259">
        <f>Variety!J638</f>
        <v>0</v>
      </c>
      <c r="K121" s="87">
        <f>Variety!K638</f>
        <v>0</v>
      </c>
      <c r="L121" s="125">
        <f>Variety!L638</f>
        <v>0</v>
      </c>
      <c r="M121" s="89">
        <f>Variety!M638</f>
        <v>0</v>
      </c>
      <c r="N121" s="87">
        <f>Variety!N638</f>
        <v>0</v>
      </c>
      <c r="O121" s="124">
        <f>Variety!O638</f>
        <v>0</v>
      </c>
      <c r="P121" s="88">
        <f>Variety!P638</f>
        <v>0</v>
      </c>
      <c r="Q121" s="87">
        <f>Variety!Q638</f>
        <v>0</v>
      </c>
    </row>
    <row r="122" spans="2:17" ht="15" thickBot="1">
      <c r="B122" s="501"/>
      <c r="C122" s="95" t="s">
        <v>210</v>
      </c>
      <c r="D122" s="121">
        <f>Variety!D639</f>
        <v>0</v>
      </c>
      <c r="E122" s="84">
        <f>Variety!E639</f>
        <v>0</v>
      </c>
      <c r="F122" s="83">
        <f>Variety!F639</f>
        <v>0</v>
      </c>
      <c r="G122" s="123">
        <f>Variety!G639</f>
        <v>0</v>
      </c>
      <c r="H122" s="86">
        <f>Variety!H639</f>
        <v>0</v>
      </c>
      <c r="I122" s="260">
        <f>Variety!I639</f>
        <v>0</v>
      </c>
      <c r="J122" s="261">
        <f>Variety!J639</f>
        <v>0</v>
      </c>
      <c r="K122" s="83">
        <f>Variety!K639</f>
        <v>0</v>
      </c>
      <c r="L122" s="122">
        <f>Variety!L639</f>
        <v>0</v>
      </c>
      <c r="M122" s="85">
        <f>Variety!M639</f>
        <v>0</v>
      </c>
      <c r="N122" s="83">
        <f>Variety!N639</f>
        <v>0</v>
      </c>
      <c r="O122" s="121">
        <f>Variety!O639</f>
        <v>0</v>
      </c>
      <c r="P122" s="84">
        <f>Variety!P639</f>
        <v>0</v>
      </c>
      <c r="Q122" s="83">
        <f>Variety!Q639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2" t="s">
        <v>212</v>
      </c>
      <c r="C124" s="512"/>
      <c r="D124" s="512"/>
      <c r="E124" s="512"/>
      <c r="F124" s="512"/>
      <c r="G124" s="512"/>
      <c r="H124" s="512"/>
      <c r="I124" s="512"/>
      <c r="J124" s="512"/>
      <c r="K124" s="512"/>
      <c r="L124" s="512"/>
      <c r="M124" s="512"/>
      <c r="N124" s="512"/>
      <c r="O124" s="512"/>
      <c r="P124" s="512"/>
      <c r="Q124" s="512"/>
    </row>
    <row r="125" spans="2:17" s="55" customFormat="1">
      <c r="B125" s="513" t="s">
        <v>16</v>
      </c>
      <c r="C125" s="513"/>
      <c r="D125" s="513"/>
      <c r="E125" s="513"/>
      <c r="F125" s="513"/>
      <c r="G125" s="513"/>
      <c r="H125" s="513"/>
      <c r="I125" s="513"/>
      <c r="J125" s="513"/>
      <c r="K125" s="513"/>
      <c r="L125" s="513"/>
      <c r="M125" s="513"/>
      <c r="N125" s="513"/>
      <c r="O125" s="513"/>
      <c r="P125" s="513"/>
      <c r="Q125" s="513"/>
    </row>
    <row r="126" spans="2:17" s="55" customFormat="1" ht="15" thickBot="1">
      <c r="B126" s="513" t="str">
        <f>'HOME PAGE'!H6</f>
        <v>LATEST 52 WEEKS ENDING 04-20-2025</v>
      </c>
      <c r="C126" s="513"/>
      <c r="D126" s="513"/>
      <c r="E126" s="513"/>
      <c r="F126" s="513"/>
      <c r="G126" s="513"/>
      <c r="H126" s="513"/>
      <c r="I126" s="513"/>
      <c r="J126" s="513"/>
      <c r="K126" s="513"/>
      <c r="L126" s="513"/>
      <c r="M126" s="513"/>
      <c r="N126" s="513"/>
      <c r="O126" s="513"/>
      <c r="P126" s="513"/>
      <c r="Q126" s="513"/>
    </row>
    <row r="127" spans="2:17" s="55" customFormat="1" ht="24" customHeight="1">
      <c r="B127" s="1"/>
      <c r="C127" s="68"/>
      <c r="D127" s="496" t="s">
        <v>70</v>
      </c>
      <c r="E127" s="497"/>
      <c r="F127" s="498"/>
      <c r="G127" s="494" t="s">
        <v>19</v>
      </c>
      <c r="H127" s="495"/>
      <c r="I127" s="496" t="s">
        <v>20</v>
      </c>
      <c r="J127" s="497"/>
      <c r="K127" s="498"/>
      <c r="L127" s="494" t="s">
        <v>21</v>
      </c>
      <c r="M127" s="497"/>
      <c r="N127" s="495"/>
      <c r="O127" s="496" t="s">
        <v>22</v>
      </c>
      <c r="P127" s="497"/>
      <c r="Q127" s="498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Data'!D81</f>
        <v>0</v>
      </c>
      <c r="E129" s="425">
        <f>'Segment Data'!E81</f>
        <v>0</v>
      </c>
      <c r="F129" s="426">
        <f>'Segment Data'!F81</f>
        <v>0</v>
      </c>
      <c r="G129" s="427">
        <f>'Segment Data'!G81</f>
        <v>0</v>
      </c>
      <c r="H129" s="428">
        <f>'Segment Data'!H81</f>
        <v>0</v>
      </c>
      <c r="I129" s="429">
        <f>'Segment Data'!I81</f>
        <v>0</v>
      </c>
      <c r="J129" s="430">
        <f>'Segment Data'!J81</f>
        <v>0</v>
      </c>
      <c r="K129" s="426">
        <f>'Segment Data'!K81</f>
        <v>0</v>
      </c>
      <c r="L129" s="431">
        <f>'Segment Data'!L81</f>
        <v>0</v>
      </c>
      <c r="M129" s="432">
        <f>'Segment Data'!M81</f>
        <v>0</v>
      </c>
      <c r="N129" s="426">
        <f>'Segment Data'!N81</f>
        <v>0</v>
      </c>
      <c r="O129" s="424">
        <f>'Segment Data'!O81</f>
        <v>0</v>
      </c>
      <c r="P129" s="425">
        <f>'Segment Data'!P81</f>
        <v>0</v>
      </c>
      <c r="Q129" s="426">
        <f>'Segment Data'!Q81</f>
        <v>0</v>
      </c>
    </row>
    <row r="130" spans="2:17" s="55" customFormat="1">
      <c r="B130" s="499" t="s">
        <v>66</v>
      </c>
      <c r="C130" s="421" t="s">
        <v>194</v>
      </c>
      <c r="D130" s="355">
        <f>'Segment Data'!D82</f>
        <v>0</v>
      </c>
      <c r="E130" s="347">
        <f>'Segment Data'!E82</f>
        <v>0</v>
      </c>
      <c r="F130" s="114">
        <f>'Segment Data'!F82</f>
        <v>0</v>
      </c>
      <c r="G130" s="348">
        <f>'Segment Data'!G82</f>
        <v>0</v>
      </c>
      <c r="H130" s="115">
        <f>'Segment Data'!H82</f>
        <v>0</v>
      </c>
      <c r="I130" s="349">
        <f>'Segment Data'!I82</f>
        <v>0</v>
      </c>
      <c r="J130" s="350">
        <f>'Segment Data'!J82</f>
        <v>0</v>
      </c>
      <c r="K130" s="114">
        <f>'Segment Data'!K82</f>
        <v>0</v>
      </c>
      <c r="L130" s="351">
        <f>'Segment Data'!L82</f>
        <v>0</v>
      </c>
      <c r="M130" s="352">
        <f>'Segment Data'!M82</f>
        <v>0</v>
      </c>
      <c r="N130" s="114">
        <f>'Segment Data'!N82</f>
        <v>0</v>
      </c>
      <c r="O130" s="353">
        <f>'Segment Data'!O82</f>
        <v>0</v>
      </c>
      <c r="P130" s="354">
        <f>'Segment Data'!P82</f>
        <v>0</v>
      </c>
      <c r="Q130" s="114">
        <f>'Segment Data'!Q82</f>
        <v>0</v>
      </c>
    </row>
    <row r="131" spans="2:17" s="55" customFormat="1">
      <c r="B131" s="500"/>
      <c r="C131" s="421" t="s">
        <v>195</v>
      </c>
      <c r="D131" s="355">
        <f>'Segment Data'!D83</f>
        <v>0</v>
      </c>
      <c r="E131" s="347">
        <f>'Segment Data'!E83</f>
        <v>0</v>
      </c>
      <c r="F131" s="114">
        <f>'Segment Data'!F83</f>
        <v>0</v>
      </c>
      <c r="G131" s="348">
        <f>'Segment Data'!G83</f>
        <v>0</v>
      </c>
      <c r="H131" s="115">
        <f>'Segment Data'!H83</f>
        <v>0</v>
      </c>
      <c r="I131" s="349">
        <f>'Segment Data'!I83</f>
        <v>0</v>
      </c>
      <c r="J131" s="350">
        <f>'Segment Data'!J83</f>
        <v>0</v>
      </c>
      <c r="K131" s="114">
        <f>'Segment Data'!K83</f>
        <v>0</v>
      </c>
      <c r="L131" s="351">
        <f>'Segment Data'!L83</f>
        <v>0</v>
      </c>
      <c r="M131" s="352">
        <f>'Segment Data'!M83</f>
        <v>0</v>
      </c>
      <c r="N131" s="114">
        <f>'Segment Data'!N83</f>
        <v>0</v>
      </c>
      <c r="O131" s="353">
        <f>'Segment Data'!O83</f>
        <v>0</v>
      </c>
      <c r="P131" s="354">
        <f>'Segment Data'!P83</f>
        <v>0</v>
      </c>
      <c r="Q131" s="114">
        <f>'Segment Data'!Q83</f>
        <v>0</v>
      </c>
    </row>
    <row r="132" spans="2:17" s="55" customFormat="1">
      <c r="B132" s="500"/>
      <c r="C132" s="421" t="s">
        <v>293</v>
      </c>
      <c r="D132" s="355">
        <f>'Segment Data'!D84</f>
        <v>0</v>
      </c>
      <c r="E132" s="347">
        <f>'Segment Data'!E84</f>
        <v>0</v>
      </c>
      <c r="F132" s="114">
        <f>'Segment Data'!F84</f>
        <v>0</v>
      </c>
      <c r="G132" s="348">
        <f>'Segment Data'!G84</f>
        <v>0</v>
      </c>
      <c r="H132" s="115">
        <f>'Segment Data'!H84</f>
        <v>0</v>
      </c>
      <c r="I132" s="349">
        <f>'Segment Data'!I84</f>
        <v>0</v>
      </c>
      <c r="J132" s="350">
        <f>'Segment Data'!J84</f>
        <v>0</v>
      </c>
      <c r="K132" s="114">
        <f>'Segment Data'!K84</f>
        <v>0</v>
      </c>
      <c r="L132" s="351">
        <f>'Segment Data'!L84</f>
        <v>0</v>
      </c>
      <c r="M132" s="352">
        <f>'Segment Data'!M84</f>
        <v>0</v>
      </c>
      <c r="N132" s="114">
        <f>'Segment Data'!N84</f>
        <v>0</v>
      </c>
      <c r="O132" s="353">
        <f>'Segment Data'!O84</f>
        <v>0</v>
      </c>
      <c r="P132" s="354">
        <f>'Segment Data'!P84</f>
        <v>0</v>
      </c>
      <c r="Q132" s="114">
        <f>'Segment Data'!Q84</f>
        <v>0</v>
      </c>
    </row>
    <row r="133" spans="2:17" s="55" customFormat="1">
      <c r="B133" s="500"/>
      <c r="C133" s="421" t="s">
        <v>193</v>
      </c>
      <c r="D133" s="355">
        <f>'Segment Data'!D85</f>
        <v>0</v>
      </c>
      <c r="E133" s="347">
        <f>'Segment Data'!E85</f>
        <v>0</v>
      </c>
      <c r="F133" s="114">
        <f>'Segment Data'!F85</f>
        <v>0</v>
      </c>
      <c r="G133" s="348">
        <f>'Segment Data'!G85</f>
        <v>0</v>
      </c>
      <c r="H133" s="115">
        <f>'Segment Data'!H85</f>
        <v>0</v>
      </c>
      <c r="I133" s="349">
        <f>'Segment Data'!I85</f>
        <v>0</v>
      </c>
      <c r="J133" s="350">
        <f>'Segment Data'!J85</f>
        <v>0</v>
      </c>
      <c r="K133" s="114">
        <f>'Segment Data'!K85</f>
        <v>0</v>
      </c>
      <c r="L133" s="351">
        <f>'Segment Data'!L85</f>
        <v>0</v>
      </c>
      <c r="M133" s="352">
        <f>'Segment Data'!M85</f>
        <v>0</v>
      </c>
      <c r="N133" s="114">
        <f>'Segment Data'!N85</f>
        <v>0</v>
      </c>
      <c r="O133" s="353">
        <f>'Segment Data'!O85</f>
        <v>0</v>
      </c>
      <c r="P133" s="354">
        <f>'Segment Data'!P85</f>
        <v>0</v>
      </c>
      <c r="Q133" s="114">
        <f>'Segment Data'!Q85</f>
        <v>0</v>
      </c>
    </row>
    <row r="134" spans="2:17" s="55" customFormat="1" ht="15" thickBot="1">
      <c r="B134" s="501"/>
      <c r="C134" s="422" t="s">
        <v>292</v>
      </c>
      <c r="D134" s="356">
        <f>'Segment Data'!D86</f>
        <v>38670.272939063158</v>
      </c>
      <c r="E134" s="113">
        <f>'Segment Data'!E86</f>
        <v>-73503.617188278513</v>
      </c>
      <c r="F134" s="111">
        <f>'Segment Data'!F86</f>
        <v>-0.65526493825645149</v>
      </c>
      <c r="G134" s="171">
        <f>'Segment Data'!G86</f>
        <v>0.18265673598788959</v>
      </c>
      <c r="H134" s="112">
        <f>'Segment Data'!H86</f>
        <v>-0.49513584719854165</v>
      </c>
      <c r="I134" s="234">
        <f>'Segment Data'!I86</f>
        <v>35.761616066301208</v>
      </c>
      <c r="J134" s="235">
        <f>'Segment Data'!J86</f>
        <v>3.085694752148946</v>
      </c>
      <c r="K134" s="111">
        <f>'Segment Data'!K86</f>
        <v>9.4433289959371433E-2</v>
      </c>
      <c r="L134" s="170">
        <f>'Segment Data'!L86</f>
        <v>1382911.4540258539</v>
      </c>
      <c r="M134" s="169">
        <f>'Segment Data'!M86</f>
        <v>-2282473.7532775239</v>
      </c>
      <c r="N134" s="111">
        <f>'Segment Data'!N86</f>
        <v>-0.6227104722116612</v>
      </c>
      <c r="O134" s="168">
        <f>'Segment Data'!O86</f>
        <v>321669.08640774246</v>
      </c>
      <c r="P134" s="167">
        <f>'Segment Data'!P86</f>
        <v>-594737.19382602826</v>
      </c>
      <c r="Q134" s="111">
        <f>'Segment Data'!Q86</f>
        <v>-0.64898856179195297</v>
      </c>
    </row>
    <row r="135" spans="2:17" s="55" customFormat="1">
      <c r="B135" s="499" t="s">
        <v>151</v>
      </c>
      <c r="C135" s="224" t="s">
        <v>150</v>
      </c>
      <c r="D135" s="110">
        <f>Fat!D55</f>
        <v>0</v>
      </c>
      <c r="E135" s="109">
        <f>Fat!E55</f>
        <v>0</v>
      </c>
      <c r="F135" s="107">
        <f>Fat!F55</f>
        <v>0</v>
      </c>
      <c r="G135" s="223">
        <f>Fat!G55</f>
        <v>0</v>
      </c>
      <c r="H135" s="108">
        <f>Fat!H55</f>
        <v>0</v>
      </c>
      <c r="I135" s="236">
        <f>Fat!I55</f>
        <v>0</v>
      </c>
      <c r="J135" s="237">
        <f>Fat!J55</f>
        <v>0</v>
      </c>
      <c r="K135" s="107">
        <f>Fat!K55</f>
        <v>0</v>
      </c>
      <c r="L135" s="222">
        <f>Fat!L55</f>
        <v>0</v>
      </c>
      <c r="M135" s="221">
        <f>Fat!M55</f>
        <v>0</v>
      </c>
      <c r="N135" s="107">
        <f>Fat!N55</f>
        <v>0</v>
      </c>
      <c r="O135" s="225">
        <f>Fat!O55</f>
        <v>0</v>
      </c>
      <c r="P135" s="226">
        <f>Fat!P55</f>
        <v>0</v>
      </c>
      <c r="Q135" s="107">
        <f>Fat!Q55</f>
        <v>0</v>
      </c>
    </row>
    <row r="136" spans="2:17" s="55" customFormat="1">
      <c r="B136" s="500"/>
      <c r="C136" s="220" t="s">
        <v>213</v>
      </c>
      <c r="D136" s="99">
        <f>Fat!D56</f>
        <v>0</v>
      </c>
      <c r="E136" s="98">
        <f>Fat!E56</f>
        <v>0</v>
      </c>
      <c r="F136" s="96">
        <f>Fat!F56</f>
        <v>0</v>
      </c>
      <c r="G136" s="203">
        <f>Fat!G56</f>
        <v>0</v>
      </c>
      <c r="H136" s="97">
        <f>Fat!H56</f>
        <v>0</v>
      </c>
      <c r="I136" s="238">
        <f>Fat!I56</f>
        <v>0</v>
      </c>
      <c r="J136" s="239">
        <f>Fat!J56</f>
        <v>0</v>
      </c>
      <c r="K136" s="96">
        <f>Fat!K56</f>
        <v>0</v>
      </c>
      <c r="L136" s="202">
        <f>Fat!L56</f>
        <v>0</v>
      </c>
      <c r="M136" s="201">
        <f>Fat!M56</f>
        <v>0</v>
      </c>
      <c r="N136" s="96">
        <f>Fat!N56</f>
        <v>0</v>
      </c>
      <c r="O136" s="200">
        <f>Fat!O56</f>
        <v>0</v>
      </c>
      <c r="P136" s="199">
        <f>Fat!P56</f>
        <v>0</v>
      </c>
      <c r="Q136" s="96">
        <f>Fat!Q56</f>
        <v>0</v>
      </c>
    </row>
    <row r="137" spans="2:17" s="55" customFormat="1">
      <c r="B137" s="500"/>
      <c r="C137" s="220" t="s">
        <v>65</v>
      </c>
      <c r="D137" s="99">
        <f>Fat!D57</f>
        <v>0</v>
      </c>
      <c r="E137" s="98">
        <f>Fat!E57</f>
        <v>0</v>
      </c>
      <c r="F137" s="96">
        <f>Fat!F57</f>
        <v>0</v>
      </c>
      <c r="G137" s="203">
        <f>Fat!G57</f>
        <v>0</v>
      </c>
      <c r="H137" s="97">
        <f>Fat!H57</f>
        <v>0</v>
      </c>
      <c r="I137" s="238">
        <f>Fat!I57</f>
        <v>0</v>
      </c>
      <c r="J137" s="239">
        <f>Fat!J57</f>
        <v>0</v>
      </c>
      <c r="K137" s="96">
        <f>Fat!K57</f>
        <v>0</v>
      </c>
      <c r="L137" s="202">
        <f>Fat!L57</f>
        <v>0</v>
      </c>
      <c r="M137" s="201">
        <f>Fat!M57</f>
        <v>0</v>
      </c>
      <c r="N137" s="96">
        <f>Fat!N57</f>
        <v>0</v>
      </c>
      <c r="O137" s="200">
        <f>Fat!O57</f>
        <v>0</v>
      </c>
      <c r="P137" s="199">
        <f>Fat!P57</f>
        <v>0</v>
      </c>
      <c r="Q137" s="96">
        <f>Fat!Q57</f>
        <v>0</v>
      </c>
    </row>
    <row r="138" spans="2:17" s="55" customFormat="1" ht="15" thickBot="1">
      <c r="B138" s="501"/>
      <c r="C138" s="227" t="s">
        <v>13</v>
      </c>
      <c r="D138" s="94">
        <f>Fat!D58</f>
        <v>114963.99090844135</v>
      </c>
      <c r="E138" s="93">
        <f>Fat!E58</f>
        <v>-14330.333066402964</v>
      </c>
      <c r="F138" s="91">
        <f>Fat!F58</f>
        <v>-0.11083497423437624</v>
      </c>
      <c r="G138" s="215">
        <f>Fat!G58</f>
        <v>0.54302557855145162</v>
      </c>
      <c r="H138" s="92">
        <f>Fat!H58</f>
        <v>-0.23821445635122152</v>
      </c>
      <c r="I138" s="240">
        <f>Fat!I58</f>
        <v>15.402775910519088</v>
      </c>
      <c r="J138" s="241">
        <f>Fat!J58</f>
        <v>0.55044119257125246</v>
      </c>
      <c r="K138" s="91">
        <f>Fat!K58</f>
        <v>3.7060920254247245E-2</v>
      </c>
      <c r="L138" s="214">
        <f>Fat!L58</f>
        <v>1770764.5897416759</v>
      </c>
      <c r="M138" s="213">
        <f>Fat!M58</f>
        <v>-149557.9870634994</v>
      </c>
      <c r="N138" s="91">
        <f>Fat!N58</f>
        <v>-7.7881700121610706E-2</v>
      </c>
      <c r="O138" s="212">
        <f>Fat!O58</f>
        <v>865999.10728945315</v>
      </c>
      <c r="P138" s="211">
        <f>Fat!P58</f>
        <v>-105359.04749650974</v>
      </c>
      <c r="Q138" s="91">
        <f>Fat!Q58</f>
        <v>-0.10846570544283475</v>
      </c>
    </row>
    <row r="139" spans="2:17" s="55" customFormat="1">
      <c r="B139" s="499" t="s">
        <v>67</v>
      </c>
      <c r="C139" s="224" t="s">
        <v>148</v>
      </c>
      <c r="D139" s="110">
        <f>'Form Data'!D250</f>
        <v>0</v>
      </c>
      <c r="E139" s="109">
        <f>'Form Data'!E250</f>
        <v>0</v>
      </c>
      <c r="F139" s="107">
        <f>'Form Data'!F250</f>
        <v>0</v>
      </c>
      <c r="G139" s="223">
        <f>'Form Data'!G250</f>
        <v>0</v>
      </c>
      <c r="H139" s="108">
        <f>'Form Data'!H250</f>
        <v>0</v>
      </c>
      <c r="I139" s="236">
        <f>'Form Data'!I250</f>
        <v>0</v>
      </c>
      <c r="J139" s="237">
        <f>'Form Data'!J250</f>
        <v>0</v>
      </c>
      <c r="K139" s="107">
        <f>'Form Data'!K250</f>
        <v>0</v>
      </c>
      <c r="L139" s="222">
        <f>'Form Data'!L250</f>
        <v>0</v>
      </c>
      <c r="M139" s="221">
        <f>'Form Data'!M250</f>
        <v>0</v>
      </c>
      <c r="N139" s="107">
        <f>'Form Data'!N250</f>
        <v>0</v>
      </c>
      <c r="O139" s="225">
        <f>'Form Data'!O250</f>
        <v>0</v>
      </c>
      <c r="P139" s="226">
        <f>'Form Data'!P250</f>
        <v>0</v>
      </c>
      <c r="Q139" s="107">
        <f>'Form Data'!Q250</f>
        <v>0</v>
      </c>
    </row>
    <row r="140" spans="2:17" s="55" customFormat="1">
      <c r="B140" s="500"/>
      <c r="C140" s="220" t="s">
        <v>147</v>
      </c>
      <c r="D140" s="99">
        <f>'Form Data'!D251</f>
        <v>0</v>
      </c>
      <c r="E140" s="98">
        <f>'Form Data'!E251</f>
        <v>0</v>
      </c>
      <c r="F140" s="96">
        <f>'Form Data'!F251</f>
        <v>0</v>
      </c>
      <c r="G140" s="203">
        <f>'Form Data'!G251</f>
        <v>0</v>
      </c>
      <c r="H140" s="97">
        <f>'Form Data'!H251</f>
        <v>0</v>
      </c>
      <c r="I140" s="238">
        <f>'Form Data'!I251</f>
        <v>0</v>
      </c>
      <c r="J140" s="239">
        <f>'Form Data'!J251</f>
        <v>0</v>
      </c>
      <c r="K140" s="96">
        <f>'Form Data'!K251</f>
        <v>0</v>
      </c>
      <c r="L140" s="202">
        <f>'Form Data'!L251</f>
        <v>0</v>
      </c>
      <c r="M140" s="201">
        <f>'Form Data'!M251</f>
        <v>0</v>
      </c>
      <c r="N140" s="96">
        <f>'Form Data'!N251</f>
        <v>0</v>
      </c>
      <c r="O140" s="200">
        <f>'Form Data'!O251</f>
        <v>0</v>
      </c>
      <c r="P140" s="199">
        <f>'Form Data'!P251</f>
        <v>0</v>
      </c>
      <c r="Q140" s="96">
        <f>'Form Data'!Q251</f>
        <v>0</v>
      </c>
    </row>
    <row r="141" spans="2:17" s="55" customFormat="1">
      <c r="B141" s="500"/>
      <c r="C141" s="220" t="s">
        <v>146</v>
      </c>
      <c r="D141" s="99">
        <f>'Form Data'!D252</f>
        <v>0</v>
      </c>
      <c r="E141" s="98">
        <f>'Form Data'!E252</f>
        <v>0</v>
      </c>
      <c r="F141" s="96">
        <f>'Form Data'!F252</f>
        <v>0</v>
      </c>
      <c r="G141" s="203">
        <f>'Form Data'!G252</f>
        <v>0</v>
      </c>
      <c r="H141" s="97">
        <f>'Form Data'!H252</f>
        <v>0</v>
      </c>
      <c r="I141" s="238">
        <f>'Form Data'!I252</f>
        <v>0</v>
      </c>
      <c r="J141" s="239">
        <f>'Form Data'!J252</f>
        <v>0</v>
      </c>
      <c r="K141" s="96">
        <f>'Form Data'!K252</f>
        <v>0</v>
      </c>
      <c r="L141" s="202">
        <f>'Form Data'!L252</f>
        <v>0</v>
      </c>
      <c r="M141" s="201">
        <f>'Form Data'!M252</f>
        <v>0</v>
      </c>
      <c r="N141" s="96">
        <f>'Form Data'!N252</f>
        <v>0</v>
      </c>
      <c r="O141" s="200">
        <f>'Form Data'!O252</f>
        <v>0</v>
      </c>
      <c r="P141" s="199">
        <f>'Form Data'!P252</f>
        <v>0</v>
      </c>
      <c r="Q141" s="96">
        <f>'Form Data'!Q252</f>
        <v>0</v>
      </c>
    </row>
    <row r="142" spans="2:17" s="55" customFormat="1">
      <c r="B142" s="500"/>
      <c r="C142" s="220" t="s">
        <v>145</v>
      </c>
      <c r="D142" s="99">
        <f>'Form Data'!D253</f>
        <v>0</v>
      </c>
      <c r="E142" s="98">
        <f>'Form Data'!E253</f>
        <v>0</v>
      </c>
      <c r="F142" s="96">
        <f>'Form Data'!F253</f>
        <v>0</v>
      </c>
      <c r="G142" s="203">
        <f>'Form Data'!G253</f>
        <v>0</v>
      </c>
      <c r="H142" s="97">
        <f>'Form Data'!H253</f>
        <v>0</v>
      </c>
      <c r="I142" s="238">
        <f>'Form Data'!I253</f>
        <v>0</v>
      </c>
      <c r="J142" s="239">
        <f>'Form Data'!J253</f>
        <v>0</v>
      </c>
      <c r="K142" s="96">
        <f>'Form Data'!K253</f>
        <v>0</v>
      </c>
      <c r="L142" s="202">
        <f>'Form Data'!L253</f>
        <v>0</v>
      </c>
      <c r="M142" s="201">
        <f>'Form Data'!M253</f>
        <v>0</v>
      </c>
      <c r="N142" s="96">
        <f>'Form Data'!N253</f>
        <v>0</v>
      </c>
      <c r="O142" s="200">
        <f>'Form Data'!O253</f>
        <v>0</v>
      </c>
      <c r="P142" s="199">
        <f>'Form Data'!P253</f>
        <v>0</v>
      </c>
      <c r="Q142" s="96">
        <f>'Form Data'!Q253</f>
        <v>0</v>
      </c>
    </row>
    <row r="143" spans="2:17" s="55" customFormat="1">
      <c r="B143" s="500"/>
      <c r="C143" s="220" t="s">
        <v>144</v>
      </c>
      <c r="D143" s="99">
        <f>'Form Data'!D254</f>
        <v>0</v>
      </c>
      <c r="E143" s="98">
        <f>'Form Data'!E254</f>
        <v>0</v>
      </c>
      <c r="F143" s="96">
        <f>'Form Data'!F254</f>
        <v>0</v>
      </c>
      <c r="G143" s="203">
        <f>'Form Data'!G254</f>
        <v>0</v>
      </c>
      <c r="H143" s="97">
        <f>'Form Data'!H254</f>
        <v>0</v>
      </c>
      <c r="I143" s="238">
        <f>'Form Data'!I254</f>
        <v>0</v>
      </c>
      <c r="J143" s="239">
        <f>'Form Data'!J254</f>
        <v>0</v>
      </c>
      <c r="K143" s="96">
        <f>'Form Data'!K254</f>
        <v>0</v>
      </c>
      <c r="L143" s="202">
        <f>'Form Data'!L254</f>
        <v>0</v>
      </c>
      <c r="M143" s="201">
        <f>'Form Data'!M254</f>
        <v>0</v>
      </c>
      <c r="N143" s="96">
        <f>'Form Data'!N254</f>
        <v>0</v>
      </c>
      <c r="O143" s="200">
        <f>'Form Data'!O254</f>
        <v>0</v>
      </c>
      <c r="P143" s="199">
        <f>'Form Data'!P254</f>
        <v>0</v>
      </c>
      <c r="Q143" s="96">
        <f>'Form Data'!Q254</f>
        <v>0</v>
      </c>
    </row>
    <row r="144" spans="2:17" s="55" customFormat="1">
      <c r="B144" s="500"/>
      <c r="C144" s="220" t="s">
        <v>143</v>
      </c>
      <c r="D144" s="99">
        <f>'Form Data'!D255</f>
        <v>0</v>
      </c>
      <c r="E144" s="98">
        <f>'Form Data'!E255</f>
        <v>0</v>
      </c>
      <c r="F144" s="96">
        <f>'Form Data'!F255</f>
        <v>0</v>
      </c>
      <c r="G144" s="203">
        <f>'Form Data'!G255</f>
        <v>0</v>
      </c>
      <c r="H144" s="97">
        <f>'Form Data'!H255</f>
        <v>0</v>
      </c>
      <c r="I144" s="238">
        <f>'Form Data'!I255</f>
        <v>0</v>
      </c>
      <c r="J144" s="239">
        <f>'Form Data'!J255</f>
        <v>0</v>
      </c>
      <c r="K144" s="96">
        <f>'Form Data'!K255</f>
        <v>0</v>
      </c>
      <c r="L144" s="202">
        <f>'Form Data'!L255</f>
        <v>0</v>
      </c>
      <c r="M144" s="201">
        <f>'Form Data'!M255</f>
        <v>0</v>
      </c>
      <c r="N144" s="96">
        <f>'Form Data'!N255</f>
        <v>0</v>
      </c>
      <c r="O144" s="200">
        <f>'Form Data'!O255</f>
        <v>0</v>
      </c>
      <c r="P144" s="199">
        <f>'Form Data'!P255</f>
        <v>0</v>
      </c>
      <c r="Q144" s="96">
        <f>'Form Data'!Q255</f>
        <v>0</v>
      </c>
    </row>
    <row r="145" spans="2:17" s="55" customFormat="1">
      <c r="B145" s="500"/>
      <c r="C145" s="220" t="s">
        <v>142</v>
      </c>
      <c r="D145" s="99">
        <f>'Form Data'!D256</f>
        <v>0</v>
      </c>
      <c r="E145" s="98">
        <f>'Form Data'!E256</f>
        <v>0</v>
      </c>
      <c r="F145" s="96">
        <f>'Form Data'!F256</f>
        <v>0</v>
      </c>
      <c r="G145" s="203">
        <f>'Form Data'!G256</f>
        <v>0</v>
      </c>
      <c r="H145" s="97">
        <f>'Form Data'!H256</f>
        <v>0</v>
      </c>
      <c r="I145" s="238">
        <f>'Form Data'!I256</f>
        <v>0</v>
      </c>
      <c r="J145" s="239">
        <f>'Form Data'!J256</f>
        <v>0</v>
      </c>
      <c r="K145" s="96">
        <f>'Form Data'!K256</f>
        <v>0</v>
      </c>
      <c r="L145" s="202">
        <f>'Form Data'!L256</f>
        <v>0</v>
      </c>
      <c r="M145" s="201">
        <f>'Form Data'!M256</f>
        <v>0</v>
      </c>
      <c r="N145" s="96">
        <f>'Form Data'!N256</f>
        <v>0</v>
      </c>
      <c r="O145" s="200">
        <f>'Form Data'!O256</f>
        <v>0</v>
      </c>
      <c r="P145" s="199">
        <f>'Form Data'!P256</f>
        <v>0</v>
      </c>
      <c r="Q145" s="96">
        <f>'Form Data'!Q256</f>
        <v>0</v>
      </c>
    </row>
    <row r="146" spans="2:17" s="55" customFormat="1">
      <c r="B146" s="500"/>
      <c r="C146" s="220" t="s">
        <v>141</v>
      </c>
      <c r="D146" s="99">
        <f>'Form Data'!D257</f>
        <v>86394.842694576684</v>
      </c>
      <c r="E146" s="98">
        <f>'Form Data'!E257</f>
        <v>-5642.5606680679775</v>
      </c>
      <c r="F146" s="96">
        <f>'Form Data'!F257</f>
        <v>-6.1307256201429634E-2</v>
      </c>
      <c r="G146" s="203">
        <f>'Form Data'!G257</f>
        <v>0.40808090487609716</v>
      </c>
      <c r="H146" s="97">
        <f>'Form Data'!H257</f>
        <v>-0.14804021479017315</v>
      </c>
      <c r="I146" s="238">
        <f>'Form Data'!I257</f>
        <v>6.8233460013575185</v>
      </c>
      <c r="J146" s="239">
        <f>'Form Data'!J257</f>
        <v>7.3727643058515646E-2</v>
      </c>
      <c r="K146" s="96">
        <f>'Form Data'!K257</f>
        <v>1.0923231380610389E-2</v>
      </c>
      <c r="L146" s="202">
        <f>'Form Data'!L257</f>
        <v>589501.90443795163</v>
      </c>
      <c r="M146" s="201">
        <f>'Form Data'!M257</f>
        <v>-31715.442948725191</v>
      </c>
      <c r="N146" s="96">
        <f>'Form Data'!N257</f>
        <v>-5.1053698165617882E-2</v>
      </c>
      <c r="O146" s="200">
        <f>'Form Data'!O257</f>
        <v>72939.504468973581</v>
      </c>
      <c r="P146" s="199">
        <f>'Form Data'!P257</f>
        <v>-7287.4433548021771</v>
      </c>
      <c r="Q146" s="96">
        <f>'Form Data'!Q257</f>
        <v>-9.0835355855859917E-2</v>
      </c>
    </row>
    <row r="147" spans="2:17" s="55" customFormat="1">
      <c r="B147" s="500"/>
      <c r="C147" s="220" t="s">
        <v>140</v>
      </c>
      <c r="D147" s="99">
        <f>'Form Data'!D258</f>
        <v>0</v>
      </c>
      <c r="E147" s="98">
        <f>'Form Data'!E258</f>
        <v>0</v>
      </c>
      <c r="F147" s="96">
        <f>'Form Data'!F258</f>
        <v>0</v>
      </c>
      <c r="G147" s="203">
        <f>'Form Data'!G258</f>
        <v>0</v>
      </c>
      <c r="H147" s="97">
        <f>'Form Data'!H258</f>
        <v>0</v>
      </c>
      <c r="I147" s="238">
        <f>'Form Data'!I258</f>
        <v>0</v>
      </c>
      <c r="J147" s="239">
        <f>'Form Data'!J258</f>
        <v>0</v>
      </c>
      <c r="K147" s="96">
        <f>'Form Data'!K258</f>
        <v>0</v>
      </c>
      <c r="L147" s="202">
        <f>'Form Data'!L258</f>
        <v>0</v>
      </c>
      <c r="M147" s="201">
        <f>'Form Data'!M258</f>
        <v>0</v>
      </c>
      <c r="N147" s="96">
        <f>'Form Data'!N258</f>
        <v>0</v>
      </c>
      <c r="O147" s="200">
        <f>'Form Data'!O258</f>
        <v>0</v>
      </c>
      <c r="P147" s="199">
        <f>'Form Data'!P258</f>
        <v>0</v>
      </c>
      <c r="Q147" s="96">
        <f>'Form Data'!Q258</f>
        <v>0</v>
      </c>
    </row>
    <row r="148" spans="2:17" s="55" customFormat="1">
      <c r="B148" s="500"/>
      <c r="C148" s="220" t="s">
        <v>139</v>
      </c>
      <c r="D148" s="99">
        <f>'Form Data'!D259</f>
        <v>0</v>
      </c>
      <c r="E148" s="98">
        <f>'Form Data'!E259</f>
        <v>0</v>
      </c>
      <c r="F148" s="96">
        <f>'Form Data'!F259</f>
        <v>0</v>
      </c>
      <c r="G148" s="203">
        <f>'Form Data'!G259</f>
        <v>0</v>
      </c>
      <c r="H148" s="97">
        <f>'Form Data'!H259</f>
        <v>0</v>
      </c>
      <c r="I148" s="238">
        <f>'Form Data'!I259</f>
        <v>0</v>
      </c>
      <c r="J148" s="239">
        <f>'Form Data'!J259</f>
        <v>0</v>
      </c>
      <c r="K148" s="96">
        <f>'Form Data'!K259</f>
        <v>0</v>
      </c>
      <c r="L148" s="202">
        <f>'Form Data'!L259</f>
        <v>0</v>
      </c>
      <c r="M148" s="201">
        <f>'Form Data'!M259</f>
        <v>0</v>
      </c>
      <c r="N148" s="96">
        <f>'Form Data'!N259</f>
        <v>0</v>
      </c>
      <c r="O148" s="200">
        <f>'Form Data'!O259</f>
        <v>0</v>
      </c>
      <c r="P148" s="199">
        <f>'Form Data'!P259</f>
        <v>0</v>
      </c>
      <c r="Q148" s="96">
        <f>'Form Data'!Q259</f>
        <v>0</v>
      </c>
    </row>
    <row r="149" spans="2:17" s="55" customFormat="1">
      <c r="B149" s="500"/>
      <c r="C149" s="220" t="s">
        <v>138</v>
      </c>
      <c r="D149" s="99">
        <f>'Form Data'!D260</f>
        <v>0</v>
      </c>
      <c r="E149" s="98">
        <f>'Form Data'!E260</f>
        <v>0</v>
      </c>
      <c r="F149" s="96">
        <f>'Form Data'!F260</f>
        <v>0</v>
      </c>
      <c r="G149" s="203">
        <f>'Form Data'!G260</f>
        <v>0</v>
      </c>
      <c r="H149" s="97">
        <f>'Form Data'!H260</f>
        <v>0</v>
      </c>
      <c r="I149" s="238">
        <f>'Form Data'!I260</f>
        <v>0</v>
      </c>
      <c r="J149" s="239">
        <f>'Form Data'!J260</f>
        <v>0</v>
      </c>
      <c r="K149" s="96">
        <f>'Form Data'!K260</f>
        <v>0</v>
      </c>
      <c r="L149" s="202">
        <f>'Form Data'!L260</f>
        <v>0</v>
      </c>
      <c r="M149" s="201">
        <f>'Form Data'!M260</f>
        <v>0</v>
      </c>
      <c r="N149" s="96">
        <f>'Form Data'!N260</f>
        <v>0</v>
      </c>
      <c r="O149" s="200">
        <f>'Form Data'!O260</f>
        <v>0</v>
      </c>
      <c r="P149" s="199">
        <f>'Form Data'!P260</f>
        <v>0</v>
      </c>
      <c r="Q149" s="96">
        <f>'Form Data'!Q260</f>
        <v>0</v>
      </c>
    </row>
    <row r="150" spans="2:17" s="55" customFormat="1">
      <c r="B150" s="500"/>
      <c r="C150" s="220" t="s">
        <v>137</v>
      </c>
      <c r="D150" s="99">
        <f>'Form Data'!D261</f>
        <v>0</v>
      </c>
      <c r="E150" s="98">
        <f>'Form Data'!E261</f>
        <v>0</v>
      </c>
      <c r="F150" s="96">
        <f>'Form Data'!F261</f>
        <v>0</v>
      </c>
      <c r="G150" s="203">
        <f>'Form Data'!G261</f>
        <v>0</v>
      </c>
      <c r="H150" s="97">
        <f>'Form Data'!H261</f>
        <v>0</v>
      </c>
      <c r="I150" s="238">
        <f>'Form Data'!I261</f>
        <v>0</v>
      </c>
      <c r="J150" s="239">
        <f>'Form Data'!J261</f>
        <v>0</v>
      </c>
      <c r="K150" s="96">
        <f>'Form Data'!K261</f>
        <v>0</v>
      </c>
      <c r="L150" s="202">
        <f>'Form Data'!L261</f>
        <v>0</v>
      </c>
      <c r="M150" s="201">
        <f>'Form Data'!M261</f>
        <v>0</v>
      </c>
      <c r="N150" s="96">
        <f>'Form Data'!N261</f>
        <v>0</v>
      </c>
      <c r="O150" s="200">
        <f>'Form Data'!O261</f>
        <v>0</v>
      </c>
      <c r="P150" s="199">
        <f>'Form Data'!P261</f>
        <v>0</v>
      </c>
      <c r="Q150" s="96">
        <f>'Form Data'!Q261</f>
        <v>0</v>
      </c>
    </row>
    <row r="151" spans="2:17" s="55" customFormat="1">
      <c r="B151" s="500"/>
      <c r="C151" s="220" t="s">
        <v>136</v>
      </c>
      <c r="D151" s="99">
        <f>'Form Data'!D262</f>
        <v>0</v>
      </c>
      <c r="E151" s="98">
        <f>'Form Data'!E262</f>
        <v>0</v>
      </c>
      <c r="F151" s="96">
        <f>'Form Data'!F262</f>
        <v>0</v>
      </c>
      <c r="G151" s="203">
        <f>'Form Data'!G262</f>
        <v>0</v>
      </c>
      <c r="H151" s="97">
        <f>'Form Data'!H262</f>
        <v>0</v>
      </c>
      <c r="I151" s="238">
        <f>'Form Data'!I262</f>
        <v>0</v>
      </c>
      <c r="J151" s="239">
        <f>'Form Data'!J262</f>
        <v>0</v>
      </c>
      <c r="K151" s="96">
        <f>'Form Data'!K262</f>
        <v>0</v>
      </c>
      <c r="L151" s="202">
        <f>'Form Data'!L262</f>
        <v>0</v>
      </c>
      <c r="M151" s="201">
        <f>'Form Data'!M262</f>
        <v>0</v>
      </c>
      <c r="N151" s="96">
        <f>'Form Data'!N262</f>
        <v>0</v>
      </c>
      <c r="O151" s="200">
        <f>'Form Data'!O262</f>
        <v>0</v>
      </c>
      <c r="P151" s="199">
        <f>'Form Data'!P262</f>
        <v>0</v>
      </c>
      <c r="Q151" s="96">
        <f>'Form Data'!Q262</f>
        <v>0</v>
      </c>
    </row>
    <row r="152" spans="2:17" s="55" customFormat="1">
      <c r="B152" s="500"/>
      <c r="C152" s="220" t="s">
        <v>135</v>
      </c>
      <c r="D152" s="99">
        <f>'Form Data'!D263</f>
        <v>0</v>
      </c>
      <c r="E152" s="98">
        <f>'Form Data'!E263</f>
        <v>0</v>
      </c>
      <c r="F152" s="96">
        <f>'Form Data'!F263</f>
        <v>0</v>
      </c>
      <c r="G152" s="203">
        <f>'Form Data'!G263</f>
        <v>0</v>
      </c>
      <c r="H152" s="97">
        <f>'Form Data'!H263</f>
        <v>0</v>
      </c>
      <c r="I152" s="238">
        <f>'Form Data'!I263</f>
        <v>0</v>
      </c>
      <c r="J152" s="239">
        <f>'Form Data'!J263</f>
        <v>0</v>
      </c>
      <c r="K152" s="96">
        <f>'Form Data'!K263</f>
        <v>0</v>
      </c>
      <c r="L152" s="202">
        <f>'Form Data'!L263</f>
        <v>0</v>
      </c>
      <c r="M152" s="201">
        <f>'Form Data'!M263</f>
        <v>0</v>
      </c>
      <c r="N152" s="96">
        <f>'Form Data'!N263</f>
        <v>0</v>
      </c>
      <c r="O152" s="200">
        <f>'Form Data'!O263</f>
        <v>0</v>
      </c>
      <c r="P152" s="199">
        <f>'Form Data'!P263</f>
        <v>0</v>
      </c>
      <c r="Q152" s="96">
        <f>'Form Data'!Q263</f>
        <v>0</v>
      </c>
    </row>
    <row r="153" spans="2:17" s="55" customFormat="1">
      <c r="B153" s="500"/>
      <c r="C153" s="220" t="s">
        <v>134</v>
      </c>
      <c r="D153" s="99">
        <f>'Form Data'!D264</f>
        <v>0</v>
      </c>
      <c r="E153" s="98">
        <f>'Form Data'!E264</f>
        <v>0</v>
      </c>
      <c r="F153" s="96">
        <f>'Form Data'!F264</f>
        <v>0</v>
      </c>
      <c r="G153" s="203">
        <f>'Form Data'!G264</f>
        <v>0</v>
      </c>
      <c r="H153" s="97">
        <f>'Form Data'!H264</f>
        <v>0</v>
      </c>
      <c r="I153" s="238">
        <f>'Form Data'!I264</f>
        <v>0</v>
      </c>
      <c r="J153" s="239">
        <f>'Form Data'!J264</f>
        <v>0</v>
      </c>
      <c r="K153" s="96">
        <f>'Form Data'!K264</f>
        <v>0</v>
      </c>
      <c r="L153" s="202">
        <f>'Form Data'!L264</f>
        <v>0</v>
      </c>
      <c r="M153" s="201">
        <f>'Form Data'!M264</f>
        <v>0</v>
      </c>
      <c r="N153" s="96">
        <f>'Form Data'!N264</f>
        <v>0</v>
      </c>
      <c r="O153" s="200">
        <f>'Form Data'!O264</f>
        <v>0</v>
      </c>
      <c r="P153" s="199">
        <f>'Form Data'!P264</f>
        <v>0</v>
      </c>
      <c r="Q153" s="96">
        <f>'Form Data'!Q264</f>
        <v>0</v>
      </c>
    </row>
    <row r="154" spans="2:17" s="55" customFormat="1">
      <c r="B154" s="500"/>
      <c r="C154" s="220" t="s">
        <v>133</v>
      </c>
      <c r="D154" s="99">
        <f>'Form Data'!D265</f>
        <v>0</v>
      </c>
      <c r="E154" s="98">
        <f>'Form Data'!E265</f>
        <v>0</v>
      </c>
      <c r="F154" s="96">
        <f>'Form Data'!F265</f>
        <v>0</v>
      </c>
      <c r="G154" s="203">
        <f>'Form Data'!G265</f>
        <v>0</v>
      </c>
      <c r="H154" s="97">
        <f>'Form Data'!H265</f>
        <v>0</v>
      </c>
      <c r="I154" s="238">
        <f>'Form Data'!I265</f>
        <v>0</v>
      </c>
      <c r="J154" s="239">
        <f>'Form Data'!J265</f>
        <v>0</v>
      </c>
      <c r="K154" s="96">
        <f>'Form Data'!K265</f>
        <v>0</v>
      </c>
      <c r="L154" s="202">
        <f>'Form Data'!L265</f>
        <v>0</v>
      </c>
      <c r="M154" s="201">
        <f>'Form Data'!M265</f>
        <v>0</v>
      </c>
      <c r="N154" s="96">
        <f>'Form Data'!N265</f>
        <v>0</v>
      </c>
      <c r="O154" s="200">
        <f>'Form Data'!O265</f>
        <v>0</v>
      </c>
      <c r="P154" s="199">
        <f>'Form Data'!P265</f>
        <v>0</v>
      </c>
      <c r="Q154" s="96">
        <f>'Form Data'!Q265</f>
        <v>0</v>
      </c>
    </row>
    <row r="155" spans="2:17" s="55" customFormat="1">
      <c r="B155" s="500"/>
      <c r="C155" s="220" t="s">
        <v>132</v>
      </c>
      <c r="D155" s="99">
        <f>'Form Data'!D266</f>
        <v>0</v>
      </c>
      <c r="E155" s="98">
        <f>'Form Data'!E266</f>
        <v>0</v>
      </c>
      <c r="F155" s="96">
        <f>'Form Data'!F266</f>
        <v>0</v>
      </c>
      <c r="G155" s="203">
        <f>'Form Data'!G266</f>
        <v>0</v>
      </c>
      <c r="H155" s="97">
        <f>'Form Data'!H266</f>
        <v>0</v>
      </c>
      <c r="I155" s="238">
        <f>'Form Data'!I266</f>
        <v>0</v>
      </c>
      <c r="J155" s="239">
        <f>'Form Data'!J266</f>
        <v>0</v>
      </c>
      <c r="K155" s="96">
        <f>'Form Data'!K266</f>
        <v>0</v>
      </c>
      <c r="L155" s="202">
        <f>'Form Data'!L266</f>
        <v>0</v>
      </c>
      <c r="M155" s="201">
        <f>'Form Data'!M266</f>
        <v>0</v>
      </c>
      <c r="N155" s="96">
        <f>'Form Data'!N266</f>
        <v>0</v>
      </c>
      <c r="O155" s="200">
        <f>'Form Data'!O266</f>
        <v>0</v>
      </c>
      <c r="P155" s="199">
        <f>'Form Data'!P266</f>
        <v>0</v>
      </c>
      <c r="Q155" s="96">
        <f>'Form Data'!Q266</f>
        <v>0</v>
      </c>
    </row>
    <row r="156" spans="2:17" s="55" customFormat="1">
      <c r="B156" s="506"/>
      <c r="C156" s="216" t="s">
        <v>131</v>
      </c>
      <c r="D156" s="99">
        <f>'Form Data'!D267</f>
        <v>0</v>
      </c>
      <c r="E156" s="98">
        <f>'Form Data'!E267</f>
        <v>0</v>
      </c>
      <c r="F156" s="96">
        <f>'Form Data'!F267</f>
        <v>0</v>
      </c>
      <c r="G156" s="203">
        <f>'Form Data'!G267</f>
        <v>0</v>
      </c>
      <c r="H156" s="97">
        <f>'Form Data'!H267</f>
        <v>0</v>
      </c>
      <c r="I156" s="238">
        <f>'Form Data'!I267</f>
        <v>0</v>
      </c>
      <c r="J156" s="239">
        <f>'Form Data'!J267</f>
        <v>0</v>
      </c>
      <c r="K156" s="96">
        <f>'Form Data'!K267</f>
        <v>0</v>
      </c>
      <c r="L156" s="202">
        <f>'Form Data'!L267</f>
        <v>0</v>
      </c>
      <c r="M156" s="201">
        <f>'Form Data'!M267</f>
        <v>0</v>
      </c>
      <c r="N156" s="96">
        <f>'Form Data'!N267</f>
        <v>0</v>
      </c>
      <c r="O156" s="200">
        <f>'Form Data'!O267</f>
        <v>0</v>
      </c>
      <c r="P156" s="199">
        <f>'Form Data'!P267</f>
        <v>0</v>
      </c>
      <c r="Q156" s="96">
        <f>'Form Data'!Q267</f>
        <v>0</v>
      </c>
    </row>
    <row r="157" spans="2:17" s="55" customFormat="1" ht="15" thickBot="1">
      <c r="B157" s="500"/>
      <c r="C157" s="228" t="s">
        <v>130</v>
      </c>
      <c r="D157" s="94">
        <f>'Form Data'!D268</f>
        <v>47270.903976455331</v>
      </c>
      <c r="E157" s="93">
        <f>'Form Data'!E268</f>
        <v>-27055.656476058066</v>
      </c>
      <c r="F157" s="91">
        <f>'Form Data'!F268</f>
        <v>-0.3640106082043672</v>
      </c>
      <c r="G157" s="215">
        <f>'Form Data'!G268</f>
        <v>0.22328130554295134</v>
      </c>
      <c r="H157" s="92">
        <f>'Form Data'!H268</f>
        <v>-0.22582491116471148</v>
      </c>
      <c r="I157" s="240">
        <f>'Form Data'!I268</f>
        <v>4.3425241207250993</v>
      </c>
      <c r="J157" s="241">
        <f>'Form Data'!J268</f>
        <v>0.31757714939012605</v>
      </c>
      <c r="K157" s="91">
        <f>'Form Data'!K268</f>
        <v>7.8902194650478513E-2</v>
      </c>
      <c r="L157" s="214">
        <f>'Form Data'!L268</f>
        <v>205275.04072623729</v>
      </c>
      <c r="M157" s="213">
        <f>'Form Data'!M268</f>
        <v>-93885.423656852276</v>
      </c>
      <c r="N157" s="91">
        <f>'Form Data'!N268</f>
        <v>-0.31382964941726865</v>
      </c>
      <c r="O157" s="212">
        <f>'Form Data'!O268</f>
        <v>37633.780212640762</v>
      </c>
      <c r="P157" s="211">
        <f>'Form Data'!P268</f>
        <v>-19236.514009833336</v>
      </c>
      <c r="Q157" s="91">
        <f>'Form Data'!Q268</f>
        <v>-0.33825240879853613</v>
      </c>
    </row>
    <row r="158" spans="2:17" s="55" customFormat="1">
      <c r="B158" s="499" t="s">
        <v>68</v>
      </c>
      <c r="C158" s="210" t="s">
        <v>129</v>
      </c>
      <c r="D158" s="104">
        <f>Package!D94</f>
        <v>0</v>
      </c>
      <c r="E158" s="103">
        <f>Package!E94</f>
        <v>0</v>
      </c>
      <c r="F158" s="101">
        <f>Package!F94</f>
        <v>0</v>
      </c>
      <c r="G158" s="209">
        <f>Package!G94</f>
        <v>0</v>
      </c>
      <c r="H158" s="102">
        <f>Package!H94</f>
        <v>0</v>
      </c>
      <c r="I158" s="242">
        <f>Package!I94</f>
        <v>0</v>
      </c>
      <c r="J158" s="243">
        <f>Package!J94</f>
        <v>0</v>
      </c>
      <c r="K158" s="101">
        <f>Package!K94</f>
        <v>0</v>
      </c>
      <c r="L158" s="208">
        <f>Package!L94</f>
        <v>0</v>
      </c>
      <c r="M158" s="207">
        <f>Package!M94</f>
        <v>0</v>
      </c>
      <c r="N158" s="101">
        <f>Package!N94</f>
        <v>0</v>
      </c>
      <c r="O158" s="206">
        <f>Package!O94</f>
        <v>0</v>
      </c>
      <c r="P158" s="205">
        <f>Package!P94</f>
        <v>0</v>
      </c>
      <c r="Q158" s="101">
        <f>Package!Q94</f>
        <v>0</v>
      </c>
    </row>
    <row r="159" spans="2:17" s="55" customFormat="1">
      <c r="B159" s="500"/>
      <c r="C159" s="204" t="s">
        <v>128</v>
      </c>
      <c r="D159" s="99">
        <f>Package!D95</f>
        <v>14562.363939841423</v>
      </c>
      <c r="E159" s="98">
        <f>Package!E95</f>
        <v>6638.9352857935291</v>
      </c>
      <c r="F159" s="96">
        <f>Package!F95</f>
        <v>0.83788667452717613</v>
      </c>
      <c r="G159" s="203">
        <f>Package!G95</f>
        <v>6.878446060390335E-2</v>
      </c>
      <c r="H159" s="97">
        <f>Package!H95</f>
        <v>2.0908424843496948E-2</v>
      </c>
      <c r="I159" s="238">
        <f>Package!I95</f>
        <v>16.16766169783137</v>
      </c>
      <c r="J159" s="239">
        <f>Package!J95</f>
        <v>1.378918763924414</v>
      </c>
      <c r="K159" s="96">
        <f>Package!K95</f>
        <v>9.3241107110117655E-2</v>
      </c>
      <c r="L159" s="202">
        <f>Package!L95</f>
        <v>235439.37370005489</v>
      </c>
      <c r="M159" s="201">
        <f>Package!M95</f>
        <v>118261.82418018818</v>
      </c>
      <c r="N159" s="96">
        <f>Package!N95</f>
        <v>1.0092532628030222</v>
      </c>
      <c r="O159" s="200">
        <f>Package!O95</f>
        <v>37906.186750748791</v>
      </c>
      <c r="P159" s="199">
        <f>Package!P95</f>
        <v>17106.394524553456</v>
      </c>
      <c r="Q159" s="96">
        <f>Package!Q95</f>
        <v>0.82243102904699206</v>
      </c>
    </row>
    <row r="160" spans="2:17" s="55" customFormat="1">
      <c r="B160" s="500"/>
      <c r="C160" s="204" t="s">
        <v>127</v>
      </c>
      <c r="D160" s="99">
        <f>Package!D96</f>
        <v>13394.236979563284</v>
      </c>
      <c r="E160" s="98">
        <f>Package!E96</f>
        <v>1018.8194260551682</v>
      </c>
      <c r="F160" s="96">
        <f>Package!F96</f>
        <v>8.2326064688327122E-2</v>
      </c>
      <c r="G160" s="203">
        <f>Package!G96</f>
        <v>6.3266882330792001E-2</v>
      </c>
      <c r="H160" s="97">
        <f>Package!H96</f>
        <v>-1.1509576095324894E-2</v>
      </c>
      <c r="I160" s="238">
        <f>Package!I96</f>
        <v>13.016596520481651</v>
      </c>
      <c r="J160" s="239">
        <f>Package!J96</f>
        <v>0.10354513347275152</v>
      </c>
      <c r="K160" s="96">
        <f>Package!K96</f>
        <v>8.0186417887969149E-3</v>
      </c>
      <c r="L160" s="202">
        <f>Package!L96</f>
        <v>174347.3784626901</v>
      </c>
      <c r="M160" s="201">
        <f>Package!M96</f>
        <v>14542.975658547861</v>
      </c>
      <c r="N160" s="96">
        <f>Package!N96</f>
        <v>9.1004849699741167E-2</v>
      </c>
      <c r="O160" s="200">
        <f>Package!O96</f>
        <v>31311.109714150429</v>
      </c>
      <c r="P160" s="199">
        <f>Package!P96</f>
        <v>2811.5651206970215</v>
      </c>
      <c r="Q160" s="96">
        <f>Package!Q96</f>
        <v>9.8652984137257496E-2</v>
      </c>
    </row>
    <row r="161" spans="2:17" s="55" customFormat="1">
      <c r="B161" s="500"/>
      <c r="C161" s="204" t="s">
        <v>126</v>
      </c>
      <c r="D161" s="99">
        <f>Package!D97</f>
        <v>0</v>
      </c>
      <c r="E161" s="98">
        <f>Package!E97</f>
        <v>0</v>
      </c>
      <c r="F161" s="96">
        <f>Package!F97</f>
        <v>0</v>
      </c>
      <c r="G161" s="203">
        <f>Package!G97</f>
        <v>0</v>
      </c>
      <c r="H161" s="97">
        <f>Package!H97</f>
        <v>0</v>
      </c>
      <c r="I161" s="238">
        <f>Package!I97</f>
        <v>0</v>
      </c>
      <c r="J161" s="239">
        <f>Package!J97</f>
        <v>0</v>
      </c>
      <c r="K161" s="96">
        <f>Package!K97</f>
        <v>0</v>
      </c>
      <c r="L161" s="202">
        <f>Package!L97</f>
        <v>0</v>
      </c>
      <c r="M161" s="201">
        <f>Package!M97</f>
        <v>0</v>
      </c>
      <c r="N161" s="96">
        <f>Package!N97</f>
        <v>0</v>
      </c>
      <c r="O161" s="200">
        <f>Package!O97</f>
        <v>0</v>
      </c>
      <c r="P161" s="199">
        <f>Package!P97</f>
        <v>0</v>
      </c>
      <c r="Q161" s="96">
        <f>Package!Q97</f>
        <v>0</v>
      </c>
    </row>
    <row r="162" spans="2:17" s="55" customFormat="1">
      <c r="B162" s="500"/>
      <c r="C162" s="204" t="s">
        <v>125</v>
      </c>
      <c r="D162" s="99">
        <f>Package!D98</f>
        <v>1822152.4962840204</v>
      </c>
      <c r="E162" s="98">
        <f>Package!E98</f>
        <v>-331989.48793349485</v>
      </c>
      <c r="F162" s="96">
        <f>Package!F98</f>
        <v>-0.15411680862535573</v>
      </c>
      <c r="G162" s="203">
        <f>Package!G98</f>
        <v>8.6068290225904889</v>
      </c>
      <c r="H162" s="97">
        <f>Package!H98</f>
        <v>-4.4092254119632894</v>
      </c>
      <c r="I162" s="238">
        <f>Package!I98</f>
        <v>7.2788286224955749</v>
      </c>
      <c r="J162" s="239">
        <f>Package!J98</f>
        <v>-4.4581807462829914E-2</v>
      </c>
      <c r="K162" s="96">
        <f>Package!K98</f>
        <v>-6.0875746196684391E-3</v>
      </c>
      <c r="L162" s="202">
        <f>Package!L98</f>
        <v>13263135.744503889</v>
      </c>
      <c r="M162" s="201">
        <f>Package!M98</f>
        <v>-2512530.1303259544</v>
      </c>
      <c r="N162" s="96">
        <f>Package!N98</f>
        <v>-0.15926618567237211</v>
      </c>
      <c r="O162" s="200">
        <f>Package!O98</f>
        <v>3961121.299091198</v>
      </c>
      <c r="P162" s="199">
        <f>Package!P98</f>
        <v>-1419544.979305998</v>
      </c>
      <c r="Q162" s="96">
        <f>Package!Q98</f>
        <v>-0.2638232712936166</v>
      </c>
    </row>
    <row r="163" spans="2:17" s="55" customFormat="1">
      <c r="B163" s="500"/>
      <c r="C163" s="204" t="s">
        <v>124</v>
      </c>
      <c r="D163" s="99">
        <f>Package!D99</f>
        <v>0</v>
      </c>
      <c r="E163" s="98">
        <f>Package!E99</f>
        <v>0</v>
      </c>
      <c r="F163" s="96">
        <f>Package!F99</f>
        <v>0</v>
      </c>
      <c r="G163" s="203">
        <f>Package!G99</f>
        <v>0</v>
      </c>
      <c r="H163" s="97">
        <f>Package!H99</f>
        <v>0</v>
      </c>
      <c r="I163" s="238">
        <f>Package!I99</f>
        <v>0</v>
      </c>
      <c r="J163" s="239">
        <f>Package!J99</f>
        <v>0</v>
      </c>
      <c r="K163" s="96">
        <f>Package!K99</f>
        <v>0</v>
      </c>
      <c r="L163" s="202">
        <f>Package!L99</f>
        <v>0</v>
      </c>
      <c r="M163" s="201">
        <f>Package!M99</f>
        <v>0</v>
      </c>
      <c r="N163" s="96">
        <f>Package!N99</f>
        <v>0</v>
      </c>
      <c r="O163" s="200">
        <f>Package!O99</f>
        <v>0</v>
      </c>
      <c r="P163" s="199">
        <f>Package!P99</f>
        <v>0</v>
      </c>
      <c r="Q163" s="96">
        <f>Package!Q99</f>
        <v>0</v>
      </c>
    </row>
    <row r="164" spans="2:17" s="55" customFormat="1" ht="15" thickBot="1">
      <c r="B164" s="501"/>
      <c r="C164" s="198" t="s">
        <v>123</v>
      </c>
      <c r="D164" s="197">
        <f>Package!D100</f>
        <v>0</v>
      </c>
      <c r="E164" s="139">
        <f>Package!E100</f>
        <v>0</v>
      </c>
      <c r="F164" s="137">
        <f>Package!F100</f>
        <v>0</v>
      </c>
      <c r="G164" s="196">
        <f>Package!G100</f>
        <v>0</v>
      </c>
      <c r="H164" s="138">
        <f>Package!H100</f>
        <v>0</v>
      </c>
      <c r="I164" s="244">
        <f>Package!I100</f>
        <v>0</v>
      </c>
      <c r="J164" s="245">
        <f>Package!J100</f>
        <v>0</v>
      </c>
      <c r="K164" s="137">
        <f>Package!K100</f>
        <v>0</v>
      </c>
      <c r="L164" s="195">
        <f>Package!L100</f>
        <v>0</v>
      </c>
      <c r="M164" s="194">
        <f>Package!M100</f>
        <v>0</v>
      </c>
      <c r="N164" s="137">
        <f>Package!N100</f>
        <v>0</v>
      </c>
      <c r="O164" s="193">
        <f>Package!O100</f>
        <v>0</v>
      </c>
      <c r="P164" s="192">
        <f>Package!P100</f>
        <v>0</v>
      </c>
      <c r="Q164" s="137">
        <f>Package!Q100</f>
        <v>0</v>
      </c>
    </row>
    <row r="165" spans="2:17" s="55" customFormat="1">
      <c r="B165" s="499" t="s">
        <v>122</v>
      </c>
      <c r="C165" s="219" t="s">
        <v>12</v>
      </c>
      <c r="D165" s="136">
        <f>'NB &amp; PL'!D29</f>
        <v>18682797.695565611</v>
      </c>
      <c r="E165" s="119">
        <f>'NB &amp; PL'!E29</f>
        <v>4487198.0259706769</v>
      </c>
      <c r="F165" s="117">
        <f>'NB &amp; PL'!F29</f>
        <v>0.31609781414036714</v>
      </c>
      <c r="G165" s="181">
        <f>'NB &amp; PL'!G29</f>
        <v>88.247084564713987</v>
      </c>
      <c r="H165" s="118">
        <f>'NB &amp; PL'!H29</f>
        <v>2.4724701779568221</v>
      </c>
      <c r="I165" s="246">
        <f>'NB &amp; PL'!I29</f>
        <v>13.798428410817683</v>
      </c>
      <c r="J165" s="247">
        <f>'NB &amp; PL'!J29</f>
        <v>1.0436190345499305</v>
      </c>
      <c r="K165" s="117">
        <f>'NB &amp; PL'!K29</f>
        <v>8.182160969741667E-2</v>
      </c>
      <c r="L165" s="180">
        <f>'NB &amp; PL'!L29</f>
        <v>257793246.51605168</v>
      </c>
      <c r="M165" s="179">
        <f>'NB &amp; PL'!M29</f>
        <v>76731078.748558789</v>
      </c>
      <c r="N165" s="117">
        <f>'NB &amp; PL'!N29</f>
        <v>0.42378305581258346</v>
      </c>
      <c r="O165" s="178">
        <f>'NB &amp; PL'!O29</f>
        <v>123682687.66604224</v>
      </c>
      <c r="P165" s="177">
        <f>'NB &amp; PL'!P29</f>
        <v>24992070.19847855</v>
      </c>
      <c r="Q165" s="117">
        <f>'NB &amp; PL'!Q29</f>
        <v>0.25323653696555914</v>
      </c>
    </row>
    <row r="166" spans="2:17" s="55" customFormat="1" ht="15" thickBot="1">
      <c r="B166" s="501"/>
      <c r="C166" s="217" t="s">
        <v>11</v>
      </c>
      <c r="D166" s="134">
        <f>'NB &amp; PL'!D30</f>
        <v>2485469.6950930087</v>
      </c>
      <c r="E166" s="113">
        <f>'NB &amp; PL'!E30</f>
        <v>131460.16015548212</v>
      </c>
      <c r="F166" s="111">
        <f>'NB &amp; PL'!F30</f>
        <v>5.5845211416686538E-2</v>
      </c>
      <c r="G166" s="171">
        <f>'NB &amp; PL'!G30</f>
        <v>11.739968389100857</v>
      </c>
      <c r="H166" s="112">
        <f>'NB &amp; PL'!H30</f>
        <v>-2.4837533853648672</v>
      </c>
      <c r="I166" s="234">
        <f>'NB &amp; PL'!I30</f>
        <v>12.130724150307142</v>
      </c>
      <c r="J166" s="235">
        <f>'NB &amp; PL'!J30</f>
        <v>2.0405980302228901</v>
      </c>
      <c r="K166" s="111">
        <f>'NB &amp; PL'!K30</f>
        <v>0.20223711834097979</v>
      </c>
      <c r="L166" s="170">
        <f>'NB &amp; PL'!L30</f>
        <v>30150547.255121287</v>
      </c>
      <c r="M166" s="169">
        <f>'NB &amp; PL'!M30</f>
        <v>6398294.1597207673</v>
      </c>
      <c r="N166" s="111">
        <f>'NB &amp; PL'!N30</f>
        <v>0.2693763043877197</v>
      </c>
      <c r="O166" s="168">
        <f>'NB &amp; PL'!O30</f>
        <v>17975520.753919322</v>
      </c>
      <c r="P166" s="167">
        <f>'NB &amp; PL'!P30</f>
        <v>3383268.7564360984</v>
      </c>
      <c r="Q166" s="111">
        <f>'NB &amp; PL'!Q30</f>
        <v>0.23185377808851043</v>
      </c>
    </row>
    <row r="167" spans="2:17" s="55" customFormat="1">
      <c r="B167" s="499" t="s">
        <v>121</v>
      </c>
      <c r="C167" s="120" t="s">
        <v>120</v>
      </c>
      <c r="D167" s="166">
        <f>Sodium!D55</f>
        <v>0</v>
      </c>
      <c r="E167" s="165">
        <f>Sodium!E55</f>
        <v>0</v>
      </c>
      <c r="F167" s="158">
        <f>Sodium!F55</f>
        <v>0</v>
      </c>
      <c r="G167" s="164">
        <f>Sodium!G55</f>
        <v>0</v>
      </c>
      <c r="H167" s="163">
        <f>Sodium!H55</f>
        <v>0</v>
      </c>
      <c r="I167" s="248">
        <f>Sodium!I55</f>
        <v>0</v>
      </c>
      <c r="J167" s="249">
        <f>Sodium!J55</f>
        <v>0</v>
      </c>
      <c r="K167" s="158">
        <f>Sodium!K55</f>
        <v>0</v>
      </c>
      <c r="L167" s="162">
        <f>Sodium!L55</f>
        <v>0</v>
      </c>
      <c r="M167" s="161">
        <f>Sodium!M55</f>
        <v>0</v>
      </c>
      <c r="N167" s="158">
        <f>Sodium!N55</f>
        <v>0</v>
      </c>
      <c r="O167" s="160">
        <f>Sodium!O55</f>
        <v>0</v>
      </c>
      <c r="P167" s="159">
        <f>Sodium!P55</f>
        <v>0</v>
      </c>
      <c r="Q167" s="158">
        <f>Sodium!Q55</f>
        <v>0</v>
      </c>
    </row>
    <row r="168" spans="2:17" s="55" customFormat="1">
      <c r="B168" s="500"/>
      <c r="C168" s="100" t="s">
        <v>119</v>
      </c>
      <c r="D168" s="157">
        <f>Sodium!D56</f>
        <v>0</v>
      </c>
      <c r="E168" s="156">
        <f>Sodium!E56</f>
        <v>0</v>
      </c>
      <c r="F168" s="149">
        <f>Sodium!F56</f>
        <v>0</v>
      </c>
      <c r="G168" s="155">
        <f>Sodium!G56</f>
        <v>0</v>
      </c>
      <c r="H168" s="154">
        <f>Sodium!H56</f>
        <v>0</v>
      </c>
      <c r="I168" s="250">
        <f>Sodium!I56</f>
        <v>0</v>
      </c>
      <c r="J168" s="251">
        <f>Sodium!J56</f>
        <v>0</v>
      </c>
      <c r="K168" s="149">
        <f>Sodium!K56</f>
        <v>0</v>
      </c>
      <c r="L168" s="153">
        <f>Sodium!L56</f>
        <v>0</v>
      </c>
      <c r="M168" s="152">
        <f>Sodium!M56</f>
        <v>0</v>
      </c>
      <c r="N168" s="149">
        <f>Sodium!N56</f>
        <v>0</v>
      </c>
      <c r="O168" s="151">
        <f>Sodium!O56</f>
        <v>0</v>
      </c>
      <c r="P168" s="150">
        <f>Sodium!P56</f>
        <v>0</v>
      </c>
      <c r="Q168" s="149">
        <f>Sodium!Q56</f>
        <v>0</v>
      </c>
    </row>
    <row r="169" spans="2:17" s="55" customFormat="1">
      <c r="B169" s="500"/>
      <c r="C169" s="100" t="s">
        <v>118</v>
      </c>
      <c r="D169" s="157">
        <f>Sodium!D57</f>
        <v>0</v>
      </c>
      <c r="E169" s="156">
        <f>Sodium!E57</f>
        <v>0</v>
      </c>
      <c r="F169" s="149">
        <f>Sodium!F57</f>
        <v>0</v>
      </c>
      <c r="G169" s="155">
        <f>Sodium!G57</f>
        <v>0</v>
      </c>
      <c r="H169" s="154">
        <f>Sodium!H57</f>
        <v>0</v>
      </c>
      <c r="I169" s="250">
        <f>Sodium!I57</f>
        <v>0</v>
      </c>
      <c r="J169" s="251">
        <f>Sodium!J57</f>
        <v>0</v>
      </c>
      <c r="K169" s="149">
        <f>Sodium!K57</f>
        <v>0</v>
      </c>
      <c r="L169" s="153">
        <f>Sodium!L57</f>
        <v>0</v>
      </c>
      <c r="M169" s="152">
        <f>Sodium!M57</f>
        <v>0</v>
      </c>
      <c r="N169" s="149">
        <f>Sodium!N57</f>
        <v>0</v>
      </c>
      <c r="O169" s="151">
        <f>Sodium!O57</f>
        <v>0</v>
      </c>
      <c r="P169" s="150">
        <f>Sodium!P57</f>
        <v>0</v>
      </c>
      <c r="Q169" s="149">
        <f>Sodium!Q57</f>
        <v>0</v>
      </c>
    </row>
    <row r="170" spans="2:17" s="55" customFormat="1" ht="15" thickBot="1">
      <c r="B170" s="501"/>
      <c r="C170" s="297" t="s">
        <v>117</v>
      </c>
      <c r="D170" s="148">
        <f>Sodium!D58</f>
        <v>0</v>
      </c>
      <c r="E170" s="147">
        <f>Sodium!E58</f>
        <v>0</v>
      </c>
      <c r="F170" s="140">
        <f>Sodium!F58</f>
        <v>0</v>
      </c>
      <c r="G170" s="146">
        <f>Sodium!G58</f>
        <v>0</v>
      </c>
      <c r="H170" s="145">
        <f>Sodium!H58</f>
        <v>0</v>
      </c>
      <c r="I170" s="254">
        <f>Sodium!I58</f>
        <v>0</v>
      </c>
      <c r="J170" s="255">
        <f>Sodium!J58</f>
        <v>0</v>
      </c>
      <c r="K170" s="140">
        <f>Sodium!K58</f>
        <v>0</v>
      </c>
      <c r="L170" s="144">
        <f>Sodium!L58</f>
        <v>0</v>
      </c>
      <c r="M170" s="143">
        <f>Sodium!M58</f>
        <v>0</v>
      </c>
      <c r="N170" s="140">
        <f>Sodium!N58</f>
        <v>0</v>
      </c>
      <c r="O170" s="142">
        <f>Sodium!O58</f>
        <v>0</v>
      </c>
      <c r="P170" s="141">
        <f>Sodium!P58</f>
        <v>0</v>
      </c>
      <c r="Q170" s="140">
        <f>Sodium!Q58</f>
        <v>0</v>
      </c>
    </row>
    <row r="171" spans="2:17" s="55" customFormat="1">
      <c r="B171" s="508"/>
      <c r="C171" s="285" t="s">
        <v>114</v>
      </c>
      <c r="D171" s="286">
        <f>'Flavor Groups'!D159</f>
        <v>0</v>
      </c>
      <c r="E171" s="287">
        <f>'Flavor Groups'!E159</f>
        <v>0</v>
      </c>
      <c r="F171" s="288">
        <f>'Flavor Groups'!F159</f>
        <v>0</v>
      </c>
      <c r="G171" s="289">
        <f>'Flavor Groups'!G159</f>
        <v>0</v>
      </c>
      <c r="H171" s="290">
        <f>'Flavor Groups'!H159</f>
        <v>0</v>
      </c>
      <c r="I171" s="291">
        <f>'Flavor Groups'!I159</f>
        <v>0</v>
      </c>
      <c r="J171" s="292">
        <f>'Flavor Groups'!J159</f>
        <v>0</v>
      </c>
      <c r="K171" s="288">
        <f>'Flavor Groups'!K159</f>
        <v>0</v>
      </c>
      <c r="L171" s="293">
        <f>'Flavor Groups'!L159</f>
        <v>0</v>
      </c>
      <c r="M171" s="294">
        <f>'Flavor Groups'!M159</f>
        <v>0</v>
      </c>
      <c r="N171" s="288">
        <f>'Flavor Groups'!N159</f>
        <v>0</v>
      </c>
      <c r="O171" s="295">
        <f>'Flavor Groups'!O159</f>
        <v>0</v>
      </c>
      <c r="P171" s="296">
        <f>'Flavor Groups'!P159</f>
        <v>0</v>
      </c>
      <c r="Q171" s="288">
        <f>'Flavor Groups'!Q159</f>
        <v>0</v>
      </c>
    </row>
    <row r="172" spans="2:17" s="55" customFormat="1">
      <c r="B172" s="508"/>
      <c r="C172" s="218" t="s">
        <v>113</v>
      </c>
      <c r="D172" s="135">
        <f>'Flavor Groups'!D160</f>
        <v>0</v>
      </c>
      <c r="E172" s="116">
        <f>'Flavor Groups'!E160</f>
        <v>0</v>
      </c>
      <c r="F172" s="114">
        <f>'Flavor Groups'!F160</f>
        <v>0</v>
      </c>
      <c r="G172" s="176">
        <f>'Flavor Groups'!G160</f>
        <v>0</v>
      </c>
      <c r="H172" s="115">
        <f>'Flavor Groups'!H160</f>
        <v>0</v>
      </c>
      <c r="I172" s="232">
        <f>'Flavor Groups'!I160</f>
        <v>0</v>
      </c>
      <c r="J172" s="233">
        <f>'Flavor Groups'!J160</f>
        <v>0</v>
      </c>
      <c r="K172" s="114">
        <f>'Flavor Groups'!K160</f>
        <v>0</v>
      </c>
      <c r="L172" s="175">
        <f>'Flavor Groups'!L160</f>
        <v>0</v>
      </c>
      <c r="M172" s="174">
        <f>'Flavor Groups'!M160</f>
        <v>0</v>
      </c>
      <c r="N172" s="114">
        <f>'Flavor Groups'!N160</f>
        <v>0</v>
      </c>
      <c r="O172" s="173">
        <f>'Flavor Groups'!O160</f>
        <v>0</v>
      </c>
      <c r="P172" s="172">
        <f>'Flavor Groups'!P160</f>
        <v>0</v>
      </c>
      <c r="Q172" s="114">
        <f>'Flavor Groups'!Q160</f>
        <v>0</v>
      </c>
    </row>
    <row r="173" spans="2:17" s="55" customFormat="1">
      <c r="B173" s="508"/>
      <c r="C173" s="218" t="s">
        <v>112</v>
      </c>
      <c r="D173" s="135">
        <f>'Flavor Groups'!D161</f>
        <v>0</v>
      </c>
      <c r="E173" s="116">
        <f>'Flavor Groups'!E161</f>
        <v>0</v>
      </c>
      <c r="F173" s="114">
        <f>'Flavor Groups'!F161</f>
        <v>0</v>
      </c>
      <c r="G173" s="176">
        <f>'Flavor Groups'!G161</f>
        <v>0</v>
      </c>
      <c r="H173" s="115">
        <f>'Flavor Groups'!H161</f>
        <v>0</v>
      </c>
      <c r="I173" s="232">
        <f>'Flavor Groups'!I161</f>
        <v>0</v>
      </c>
      <c r="J173" s="233">
        <f>'Flavor Groups'!J161</f>
        <v>0</v>
      </c>
      <c r="K173" s="114">
        <f>'Flavor Groups'!K161</f>
        <v>0</v>
      </c>
      <c r="L173" s="175">
        <f>'Flavor Groups'!L161</f>
        <v>0</v>
      </c>
      <c r="M173" s="174">
        <f>'Flavor Groups'!M161</f>
        <v>0</v>
      </c>
      <c r="N173" s="114">
        <f>'Flavor Groups'!N161</f>
        <v>0</v>
      </c>
      <c r="O173" s="173">
        <f>'Flavor Groups'!O161</f>
        <v>0</v>
      </c>
      <c r="P173" s="172">
        <f>'Flavor Groups'!P161</f>
        <v>0</v>
      </c>
      <c r="Q173" s="114">
        <f>'Flavor Groups'!Q161</f>
        <v>0</v>
      </c>
    </row>
    <row r="174" spans="2:17" s="55" customFormat="1">
      <c r="B174" s="508"/>
      <c r="C174" s="218" t="s">
        <v>111</v>
      </c>
      <c r="D174" s="135">
        <f>'Flavor Groups'!D162</f>
        <v>0</v>
      </c>
      <c r="E174" s="116">
        <f>'Flavor Groups'!E162</f>
        <v>0</v>
      </c>
      <c r="F174" s="114">
        <f>'Flavor Groups'!F162</f>
        <v>0</v>
      </c>
      <c r="G174" s="176">
        <f>'Flavor Groups'!G162</f>
        <v>0</v>
      </c>
      <c r="H174" s="115">
        <f>'Flavor Groups'!H162</f>
        <v>0</v>
      </c>
      <c r="I174" s="232">
        <f>'Flavor Groups'!I162</f>
        <v>0</v>
      </c>
      <c r="J174" s="233">
        <f>'Flavor Groups'!J162</f>
        <v>0</v>
      </c>
      <c r="K174" s="114">
        <f>'Flavor Groups'!K162</f>
        <v>0</v>
      </c>
      <c r="L174" s="175">
        <f>'Flavor Groups'!L162</f>
        <v>0</v>
      </c>
      <c r="M174" s="174">
        <f>'Flavor Groups'!M162</f>
        <v>0</v>
      </c>
      <c r="N174" s="114">
        <f>'Flavor Groups'!N162</f>
        <v>0</v>
      </c>
      <c r="O174" s="173">
        <f>'Flavor Groups'!O162</f>
        <v>0</v>
      </c>
      <c r="P174" s="172">
        <f>'Flavor Groups'!P162</f>
        <v>0</v>
      </c>
      <c r="Q174" s="114">
        <f>'Flavor Groups'!Q162</f>
        <v>0</v>
      </c>
    </row>
    <row r="175" spans="2:17" s="55" customFormat="1">
      <c r="B175" s="508"/>
      <c r="C175" s="218" t="s">
        <v>110</v>
      </c>
      <c r="D175" s="135">
        <f>'Flavor Groups'!D163</f>
        <v>0</v>
      </c>
      <c r="E175" s="116">
        <f>'Flavor Groups'!E163</f>
        <v>0</v>
      </c>
      <c r="F175" s="114">
        <f>'Flavor Groups'!F163</f>
        <v>0</v>
      </c>
      <c r="G175" s="176">
        <f>'Flavor Groups'!G163</f>
        <v>0</v>
      </c>
      <c r="H175" s="115">
        <f>'Flavor Groups'!H163</f>
        <v>0</v>
      </c>
      <c r="I175" s="232">
        <f>'Flavor Groups'!I163</f>
        <v>0</v>
      </c>
      <c r="J175" s="233">
        <f>'Flavor Groups'!J163</f>
        <v>0</v>
      </c>
      <c r="K175" s="114">
        <f>'Flavor Groups'!K163</f>
        <v>0</v>
      </c>
      <c r="L175" s="175">
        <f>'Flavor Groups'!L163</f>
        <v>0</v>
      </c>
      <c r="M175" s="174">
        <f>'Flavor Groups'!M163</f>
        <v>0</v>
      </c>
      <c r="N175" s="114">
        <f>'Flavor Groups'!N163</f>
        <v>0</v>
      </c>
      <c r="O175" s="173">
        <f>'Flavor Groups'!O163</f>
        <v>0</v>
      </c>
      <c r="P175" s="172">
        <f>'Flavor Groups'!P163</f>
        <v>0</v>
      </c>
      <c r="Q175" s="114">
        <f>'Flavor Groups'!Q163</f>
        <v>0</v>
      </c>
    </row>
    <row r="176" spans="2:17" s="55" customFormat="1">
      <c r="B176" s="508"/>
      <c r="C176" s="218" t="s">
        <v>109</v>
      </c>
      <c r="D176" s="135">
        <f>'Flavor Groups'!D164</f>
        <v>0</v>
      </c>
      <c r="E176" s="116">
        <f>'Flavor Groups'!E164</f>
        <v>0</v>
      </c>
      <c r="F176" s="114">
        <f>'Flavor Groups'!F164</f>
        <v>0</v>
      </c>
      <c r="G176" s="176">
        <f>'Flavor Groups'!G164</f>
        <v>0</v>
      </c>
      <c r="H176" s="115">
        <f>'Flavor Groups'!H164</f>
        <v>0</v>
      </c>
      <c r="I176" s="232">
        <f>'Flavor Groups'!I164</f>
        <v>0</v>
      </c>
      <c r="J176" s="233">
        <f>'Flavor Groups'!J164</f>
        <v>0</v>
      </c>
      <c r="K176" s="114">
        <f>'Flavor Groups'!K164</f>
        <v>0</v>
      </c>
      <c r="L176" s="175">
        <f>'Flavor Groups'!L164</f>
        <v>0</v>
      </c>
      <c r="M176" s="174">
        <f>'Flavor Groups'!M164</f>
        <v>0</v>
      </c>
      <c r="N176" s="114">
        <f>'Flavor Groups'!N164</f>
        <v>0</v>
      </c>
      <c r="O176" s="173">
        <f>'Flavor Groups'!O164</f>
        <v>0</v>
      </c>
      <c r="P176" s="172">
        <f>'Flavor Groups'!P164</f>
        <v>0</v>
      </c>
      <c r="Q176" s="114">
        <f>'Flavor Groups'!Q164</f>
        <v>0</v>
      </c>
    </row>
    <row r="177" spans="2:17" s="55" customFormat="1">
      <c r="B177" s="508"/>
      <c r="C177" s="218" t="s">
        <v>108</v>
      </c>
      <c r="D177" s="135">
        <f>'Flavor Groups'!D165</f>
        <v>0</v>
      </c>
      <c r="E177" s="116">
        <f>'Flavor Groups'!E165</f>
        <v>0</v>
      </c>
      <c r="F177" s="114">
        <f>'Flavor Groups'!F165</f>
        <v>0</v>
      </c>
      <c r="G177" s="176">
        <f>'Flavor Groups'!G165</f>
        <v>0</v>
      </c>
      <c r="H177" s="115">
        <f>'Flavor Groups'!H165</f>
        <v>0</v>
      </c>
      <c r="I177" s="232">
        <f>'Flavor Groups'!I165</f>
        <v>0</v>
      </c>
      <c r="J177" s="233">
        <f>'Flavor Groups'!J165</f>
        <v>0</v>
      </c>
      <c r="K177" s="114">
        <f>'Flavor Groups'!K165</f>
        <v>0</v>
      </c>
      <c r="L177" s="175">
        <f>'Flavor Groups'!L165</f>
        <v>0</v>
      </c>
      <c r="M177" s="174">
        <f>'Flavor Groups'!M165</f>
        <v>0</v>
      </c>
      <c r="N177" s="114">
        <f>'Flavor Groups'!N165</f>
        <v>0</v>
      </c>
      <c r="O177" s="173">
        <f>'Flavor Groups'!O165</f>
        <v>0</v>
      </c>
      <c r="P177" s="172">
        <f>'Flavor Groups'!P165</f>
        <v>0</v>
      </c>
      <c r="Q177" s="114">
        <f>'Flavor Groups'!Q165</f>
        <v>0</v>
      </c>
    </row>
    <row r="178" spans="2:17" s="55" customFormat="1">
      <c r="B178" s="508"/>
      <c r="C178" s="218" t="s">
        <v>107</v>
      </c>
      <c r="D178" s="135">
        <f>'Flavor Groups'!D166</f>
        <v>0</v>
      </c>
      <c r="E178" s="116">
        <f>'Flavor Groups'!E166</f>
        <v>0</v>
      </c>
      <c r="F178" s="114">
        <f>'Flavor Groups'!F166</f>
        <v>0</v>
      </c>
      <c r="G178" s="176">
        <f>'Flavor Groups'!G166</f>
        <v>0</v>
      </c>
      <c r="H178" s="115">
        <f>'Flavor Groups'!H166</f>
        <v>0</v>
      </c>
      <c r="I178" s="232">
        <f>'Flavor Groups'!I166</f>
        <v>0</v>
      </c>
      <c r="J178" s="233">
        <f>'Flavor Groups'!J166</f>
        <v>0</v>
      </c>
      <c r="K178" s="114">
        <f>'Flavor Groups'!K166</f>
        <v>0</v>
      </c>
      <c r="L178" s="175">
        <f>'Flavor Groups'!L166</f>
        <v>0</v>
      </c>
      <c r="M178" s="174">
        <f>'Flavor Groups'!M166</f>
        <v>0</v>
      </c>
      <c r="N178" s="114">
        <f>'Flavor Groups'!N166</f>
        <v>0</v>
      </c>
      <c r="O178" s="173">
        <f>'Flavor Groups'!O166</f>
        <v>0</v>
      </c>
      <c r="P178" s="172">
        <f>'Flavor Groups'!P166</f>
        <v>0</v>
      </c>
      <c r="Q178" s="114">
        <f>'Flavor Groups'!Q166</f>
        <v>0</v>
      </c>
    </row>
    <row r="179" spans="2:17" s="55" customFormat="1">
      <c r="B179" s="508"/>
      <c r="C179" s="218" t="s">
        <v>106</v>
      </c>
      <c r="D179" s="135">
        <f>'Flavor Groups'!D167</f>
        <v>0</v>
      </c>
      <c r="E179" s="116">
        <f>'Flavor Groups'!E167</f>
        <v>0</v>
      </c>
      <c r="F179" s="114">
        <f>'Flavor Groups'!F167</f>
        <v>0</v>
      </c>
      <c r="G179" s="176">
        <f>'Flavor Groups'!G167</f>
        <v>0</v>
      </c>
      <c r="H179" s="115">
        <f>'Flavor Groups'!H167</f>
        <v>0</v>
      </c>
      <c r="I179" s="232">
        <f>'Flavor Groups'!I167</f>
        <v>0</v>
      </c>
      <c r="J179" s="233">
        <f>'Flavor Groups'!J167</f>
        <v>0</v>
      </c>
      <c r="K179" s="114">
        <f>'Flavor Groups'!K167</f>
        <v>0</v>
      </c>
      <c r="L179" s="175">
        <f>'Flavor Groups'!L167</f>
        <v>0</v>
      </c>
      <c r="M179" s="174">
        <f>'Flavor Groups'!M167</f>
        <v>0</v>
      </c>
      <c r="N179" s="114">
        <f>'Flavor Groups'!N167</f>
        <v>0</v>
      </c>
      <c r="O179" s="173">
        <f>'Flavor Groups'!O167</f>
        <v>0</v>
      </c>
      <c r="P179" s="172">
        <f>'Flavor Groups'!P167</f>
        <v>0</v>
      </c>
      <c r="Q179" s="114">
        <f>'Flavor Groups'!Q167</f>
        <v>0</v>
      </c>
    </row>
    <row r="180" spans="2:17" s="55" customFormat="1">
      <c r="B180" s="508"/>
      <c r="C180" s="218" t="s">
        <v>105</v>
      </c>
      <c r="D180" s="135">
        <f>'Flavor Groups'!D168</f>
        <v>0</v>
      </c>
      <c r="E180" s="116">
        <f>'Flavor Groups'!E168</f>
        <v>0</v>
      </c>
      <c r="F180" s="114">
        <f>'Flavor Groups'!F168</f>
        <v>0</v>
      </c>
      <c r="G180" s="176">
        <f>'Flavor Groups'!G168</f>
        <v>0</v>
      </c>
      <c r="H180" s="115">
        <f>'Flavor Groups'!H168</f>
        <v>0</v>
      </c>
      <c r="I180" s="232">
        <f>'Flavor Groups'!I168</f>
        <v>0</v>
      </c>
      <c r="J180" s="233">
        <f>'Flavor Groups'!J168</f>
        <v>0</v>
      </c>
      <c r="K180" s="114">
        <f>'Flavor Groups'!K168</f>
        <v>0</v>
      </c>
      <c r="L180" s="175">
        <f>'Flavor Groups'!L168</f>
        <v>0</v>
      </c>
      <c r="M180" s="174">
        <f>'Flavor Groups'!M168</f>
        <v>0</v>
      </c>
      <c r="N180" s="114">
        <f>'Flavor Groups'!N168</f>
        <v>0</v>
      </c>
      <c r="O180" s="173">
        <f>'Flavor Groups'!O168</f>
        <v>0</v>
      </c>
      <c r="P180" s="172">
        <f>'Flavor Groups'!P168</f>
        <v>0</v>
      </c>
      <c r="Q180" s="114">
        <f>'Flavor Groups'!Q168</f>
        <v>0</v>
      </c>
    </row>
    <row r="181" spans="2:17" s="55" customFormat="1">
      <c r="B181" s="508"/>
      <c r="C181" s="218" t="s">
        <v>104</v>
      </c>
      <c r="D181" s="135">
        <f>'Flavor Groups'!D169</f>
        <v>0</v>
      </c>
      <c r="E181" s="116">
        <f>'Flavor Groups'!E169</f>
        <v>0</v>
      </c>
      <c r="F181" s="114">
        <f>'Flavor Groups'!F169</f>
        <v>0</v>
      </c>
      <c r="G181" s="176">
        <f>'Flavor Groups'!G169</f>
        <v>0</v>
      </c>
      <c r="H181" s="115">
        <f>'Flavor Groups'!H169</f>
        <v>0</v>
      </c>
      <c r="I181" s="232">
        <f>'Flavor Groups'!I169</f>
        <v>0</v>
      </c>
      <c r="J181" s="233">
        <f>'Flavor Groups'!J169</f>
        <v>0</v>
      </c>
      <c r="K181" s="114">
        <f>'Flavor Groups'!K169</f>
        <v>0</v>
      </c>
      <c r="L181" s="175">
        <f>'Flavor Groups'!L169</f>
        <v>0</v>
      </c>
      <c r="M181" s="174">
        <f>'Flavor Groups'!M169</f>
        <v>0</v>
      </c>
      <c r="N181" s="114">
        <f>'Flavor Groups'!N169</f>
        <v>0</v>
      </c>
      <c r="O181" s="173">
        <f>'Flavor Groups'!O169</f>
        <v>0</v>
      </c>
      <c r="P181" s="172">
        <f>'Flavor Groups'!P169</f>
        <v>0</v>
      </c>
      <c r="Q181" s="114">
        <f>'Flavor Groups'!Q169</f>
        <v>0</v>
      </c>
    </row>
    <row r="182" spans="2:17" s="55" customFormat="1" ht="15" thickBot="1">
      <c r="B182" s="509"/>
      <c r="C182" s="217" t="s">
        <v>103</v>
      </c>
      <c r="D182" s="134">
        <f>'Flavor Groups'!D170</f>
        <v>0</v>
      </c>
      <c r="E182" s="113">
        <f>'Flavor Groups'!E170</f>
        <v>0</v>
      </c>
      <c r="F182" s="111">
        <f>'Flavor Groups'!F170</f>
        <v>0</v>
      </c>
      <c r="G182" s="171">
        <f>'Flavor Groups'!G170</f>
        <v>0</v>
      </c>
      <c r="H182" s="112">
        <f>'Flavor Groups'!H170</f>
        <v>0</v>
      </c>
      <c r="I182" s="234">
        <f>'Flavor Groups'!I170</f>
        <v>0</v>
      </c>
      <c r="J182" s="235">
        <f>'Flavor Groups'!J170</f>
        <v>0</v>
      </c>
      <c r="K182" s="111">
        <f>'Flavor Groups'!K170</f>
        <v>0</v>
      </c>
      <c r="L182" s="170">
        <f>'Flavor Groups'!L170</f>
        <v>0</v>
      </c>
      <c r="M182" s="169">
        <f>'Flavor Groups'!M170</f>
        <v>0</v>
      </c>
      <c r="N182" s="111">
        <f>'Flavor Groups'!N170</f>
        <v>0</v>
      </c>
      <c r="O182" s="168">
        <f>'Flavor Groups'!O170</f>
        <v>0</v>
      </c>
      <c r="P182" s="167">
        <f>'Flavor Groups'!P170</f>
        <v>0</v>
      </c>
      <c r="Q182" s="111">
        <f>'Flavor Groups'!Q170</f>
        <v>0</v>
      </c>
    </row>
    <row r="183" spans="2:17" s="55" customFormat="1">
      <c r="B183" s="502" t="s">
        <v>102</v>
      </c>
      <c r="C183" s="120" t="s">
        <v>101</v>
      </c>
      <c r="D183" s="166">
        <f>'Cheddar Sharpness'!D68</f>
        <v>0</v>
      </c>
      <c r="E183" s="165">
        <f>'Cheddar Sharpness'!E68</f>
        <v>0</v>
      </c>
      <c r="F183" s="158">
        <f>'Cheddar Sharpness'!F68</f>
        <v>0</v>
      </c>
      <c r="G183" s="164">
        <f>'Cheddar Sharpness'!G68</f>
        <v>0</v>
      </c>
      <c r="H183" s="163">
        <f>'Cheddar Sharpness'!H68</f>
        <v>0</v>
      </c>
      <c r="I183" s="248">
        <f>'Cheddar Sharpness'!I68</f>
        <v>0</v>
      </c>
      <c r="J183" s="249">
        <f>'Cheddar Sharpness'!J68</f>
        <v>0</v>
      </c>
      <c r="K183" s="158">
        <f>'Cheddar Sharpness'!K68</f>
        <v>0</v>
      </c>
      <c r="L183" s="162">
        <f>'Cheddar Sharpness'!L68</f>
        <v>0</v>
      </c>
      <c r="M183" s="161">
        <f>'Cheddar Sharpness'!M68</f>
        <v>0</v>
      </c>
      <c r="N183" s="158">
        <f>'Cheddar Sharpness'!N68</f>
        <v>0</v>
      </c>
      <c r="O183" s="160">
        <f>'Cheddar Sharpness'!O68</f>
        <v>0</v>
      </c>
      <c r="P183" s="159">
        <f>'Cheddar Sharpness'!P68</f>
        <v>0</v>
      </c>
      <c r="Q183" s="158">
        <f>'Cheddar Sharpness'!Q68</f>
        <v>0</v>
      </c>
    </row>
    <row r="184" spans="2:17" s="55" customFormat="1">
      <c r="B184" s="503"/>
      <c r="C184" s="106" t="s">
        <v>100</v>
      </c>
      <c r="D184" s="157">
        <f>'Cheddar Sharpness'!D69</f>
        <v>0</v>
      </c>
      <c r="E184" s="156">
        <f>'Cheddar Sharpness'!E69</f>
        <v>0</v>
      </c>
      <c r="F184" s="149">
        <f>'Cheddar Sharpness'!F69</f>
        <v>0</v>
      </c>
      <c r="G184" s="155">
        <f>'Cheddar Sharpness'!G69</f>
        <v>0</v>
      </c>
      <c r="H184" s="154">
        <f>'Cheddar Sharpness'!H69</f>
        <v>0</v>
      </c>
      <c r="I184" s="250">
        <f>'Cheddar Sharpness'!I69</f>
        <v>0</v>
      </c>
      <c r="J184" s="251">
        <f>'Cheddar Sharpness'!J69</f>
        <v>0</v>
      </c>
      <c r="K184" s="149">
        <f>'Cheddar Sharpness'!K69</f>
        <v>0</v>
      </c>
      <c r="L184" s="153">
        <f>'Cheddar Sharpness'!L69</f>
        <v>0</v>
      </c>
      <c r="M184" s="152">
        <f>'Cheddar Sharpness'!M69</f>
        <v>0</v>
      </c>
      <c r="N184" s="149">
        <f>'Cheddar Sharpness'!N69</f>
        <v>0</v>
      </c>
      <c r="O184" s="151">
        <f>'Cheddar Sharpness'!O69</f>
        <v>0</v>
      </c>
      <c r="P184" s="150">
        <f>'Cheddar Sharpness'!P69</f>
        <v>0</v>
      </c>
      <c r="Q184" s="149">
        <f>'Cheddar Sharpness'!Q69</f>
        <v>0</v>
      </c>
    </row>
    <row r="185" spans="2:17" s="55" customFormat="1">
      <c r="B185" s="503"/>
      <c r="C185" s="106" t="s">
        <v>99</v>
      </c>
      <c r="D185" s="157">
        <f>'Cheddar Sharpness'!D70</f>
        <v>0</v>
      </c>
      <c r="E185" s="156">
        <f>'Cheddar Sharpness'!E70</f>
        <v>0</v>
      </c>
      <c r="F185" s="149">
        <f>'Cheddar Sharpness'!F70</f>
        <v>0</v>
      </c>
      <c r="G185" s="155">
        <f>'Cheddar Sharpness'!G70</f>
        <v>0</v>
      </c>
      <c r="H185" s="154">
        <f>'Cheddar Sharpness'!H70</f>
        <v>0</v>
      </c>
      <c r="I185" s="250">
        <f>'Cheddar Sharpness'!I70</f>
        <v>0</v>
      </c>
      <c r="J185" s="251">
        <f>'Cheddar Sharpness'!J70</f>
        <v>0</v>
      </c>
      <c r="K185" s="149">
        <f>'Cheddar Sharpness'!K70</f>
        <v>0</v>
      </c>
      <c r="L185" s="153">
        <f>'Cheddar Sharpness'!L70</f>
        <v>0</v>
      </c>
      <c r="M185" s="152">
        <f>'Cheddar Sharpness'!M70</f>
        <v>0</v>
      </c>
      <c r="N185" s="149">
        <f>'Cheddar Sharpness'!N70</f>
        <v>0</v>
      </c>
      <c r="O185" s="151">
        <f>'Cheddar Sharpness'!O70</f>
        <v>0</v>
      </c>
      <c r="P185" s="150">
        <f>'Cheddar Sharpness'!P70</f>
        <v>0</v>
      </c>
      <c r="Q185" s="149">
        <f>'Cheddar Sharpness'!Q70</f>
        <v>0</v>
      </c>
    </row>
    <row r="186" spans="2:17" s="55" customFormat="1">
      <c r="B186" s="503"/>
      <c r="C186" s="106" t="s">
        <v>98</v>
      </c>
      <c r="D186" s="157">
        <f>'Cheddar Sharpness'!D71</f>
        <v>0</v>
      </c>
      <c r="E186" s="156">
        <f>'Cheddar Sharpness'!E71</f>
        <v>0</v>
      </c>
      <c r="F186" s="149">
        <f>'Cheddar Sharpness'!F71</f>
        <v>0</v>
      </c>
      <c r="G186" s="155">
        <f>'Cheddar Sharpness'!G71</f>
        <v>0</v>
      </c>
      <c r="H186" s="154">
        <f>'Cheddar Sharpness'!H71</f>
        <v>0</v>
      </c>
      <c r="I186" s="250">
        <f>'Cheddar Sharpness'!I71</f>
        <v>0</v>
      </c>
      <c r="J186" s="251">
        <f>'Cheddar Sharpness'!J71</f>
        <v>0</v>
      </c>
      <c r="K186" s="149">
        <f>'Cheddar Sharpness'!K71</f>
        <v>0</v>
      </c>
      <c r="L186" s="153">
        <f>'Cheddar Sharpness'!L71</f>
        <v>0</v>
      </c>
      <c r="M186" s="152">
        <f>'Cheddar Sharpness'!M71</f>
        <v>0</v>
      </c>
      <c r="N186" s="149">
        <f>'Cheddar Sharpness'!N71</f>
        <v>0</v>
      </c>
      <c r="O186" s="151">
        <f>'Cheddar Sharpness'!O71</f>
        <v>0</v>
      </c>
      <c r="P186" s="150">
        <f>'Cheddar Sharpness'!P71</f>
        <v>0</v>
      </c>
      <c r="Q186" s="149">
        <f>'Cheddar Sharpness'!Q71</f>
        <v>0</v>
      </c>
    </row>
    <row r="187" spans="2:17" s="55" customFormat="1" ht="15" thickBot="1">
      <c r="B187" s="504"/>
      <c r="C187" s="105" t="s">
        <v>97</v>
      </c>
      <c r="D187" s="148">
        <f>'Cheddar Sharpness'!D72</f>
        <v>0</v>
      </c>
      <c r="E187" s="147">
        <f>'Cheddar Sharpness'!E72</f>
        <v>0</v>
      </c>
      <c r="F187" s="140">
        <f>'Cheddar Sharpness'!F72</f>
        <v>0</v>
      </c>
      <c r="G187" s="146">
        <f>'Cheddar Sharpness'!G72</f>
        <v>0</v>
      </c>
      <c r="H187" s="145">
        <f>'Cheddar Sharpness'!H72</f>
        <v>0</v>
      </c>
      <c r="I187" s="254">
        <f>'Cheddar Sharpness'!I72</f>
        <v>0</v>
      </c>
      <c r="J187" s="255">
        <f>'Cheddar Sharpness'!J72</f>
        <v>0</v>
      </c>
      <c r="K187" s="140">
        <f>'Cheddar Sharpness'!K72</f>
        <v>0</v>
      </c>
      <c r="L187" s="144">
        <f>'Cheddar Sharpness'!L72</f>
        <v>0</v>
      </c>
      <c r="M187" s="143">
        <f>'Cheddar Sharpness'!M72</f>
        <v>0</v>
      </c>
      <c r="N187" s="140">
        <f>'Cheddar Sharpness'!N72</f>
        <v>0</v>
      </c>
      <c r="O187" s="142">
        <f>'Cheddar Sharpness'!O72</f>
        <v>0</v>
      </c>
      <c r="P187" s="141">
        <f>'Cheddar Sharpness'!P72</f>
        <v>0</v>
      </c>
      <c r="Q187" s="140">
        <f>'Cheddar Sharpness'!Q72</f>
        <v>0</v>
      </c>
    </row>
    <row r="188" spans="2:17" s="55" customFormat="1">
      <c r="B188" s="505" t="s">
        <v>69</v>
      </c>
      <c r="C188" s="362" t="s">
        <v>294</v>
      </c>
      <c r="D188" s="317">
        <f>Size!D81</f>
        <v>7980315.3112767478</v>
      </c>
      <c r="E188" s="318">
        <f>Size!E81</f>
        <v>5484491.0474140272</v>
      </c>
      <c r="F188" s="321">
        <f>Size!F81</f>
        <v>2.1974668356360265</v>
      </c>
      <c r="G188" s="333">
        <f>Size!G81</f>
        <v>37.694545089169054</v>
      </c>
      <c r="H188" s="334">
        <f>Size!H81</f>
        <v>22.613930758485729</v>
      </c>
      <c r="I188" s="332">
        <f>Size!I81</f>
        <v>16.05590605828089</v>
      </c>
      <c r="J188" s="319">
        <f>Size!J81</f>
        <v>-1.392377845526628</v>
      </c>
      <c r="K188" s="321">
        <f>Size!K81</f>
        <v>-7.9800274525724968E-2</v>
      </c>
      <c r="L188" s="337">
        <f>Size!L81</f>
        <v>128131192.95332009</v>
      </c>
      <c r="M188" s="340">
        <f>Size!M81</f>
        <v>84583342.623431936</v>
      </c>
      <c r="N188" s="321">
        <f>Size!N81</f>
        <v>1.9423081043653707</v>
      </c>
      <c r="O188" s="329">
        <f>Size!O81</f>
        <v>53393924.529704414</v>
      </c>
      <c r="P188" s="320">
        <f>Size!P81</f>
        <v>31495881.443639845</v>
      </c>
      <c r="Q188" s="321">
        <f>Size!Q81</f>
        <v>1.438296624034096</v>
      </c>
    </row>
    <row r="189" spans="2:17" s="55" customFormat="1">
      <c r="B189" s="506"/>
      <c r="C189" s="362" t="s">
        <v>295</v>
      </c>
      <c r="D189" s="157">
        <f>Size!D82</f>
        <v>1121067.3904037077</v>
      </c>
      <c r="E189" s="357">
        <f>Size!E82</f>
        <v>208746.11187373823</v>
      </c>
      <c r="F189" s="325">
        <f>Size!F82</f>
        <v>0.22880767640330882</v>
      </c>
      <c r="G189" s="313">
        <f>Size!G82</f>
        <v>5.2952951916393509</v>
      </c>
      <c r="H189" s="335">
        <f>Size!H82</f>
        <v>-0.21725853515747851</v>
      </c>
      <c r="I189" s="315">
        <f>Size!I82</f>
        <v>12.910109909011863</v>
      </c>
      <c r="J189" s="358">
        <f>Size!J82</f>
        <v>-0.66657758340485707</v>
      </c>
      <c r="K189" s="325">
        <f>Size!K82</f>
        <v>-4.9097217843246006E-2</v>
      </c>
      <c r="L189" s="338">
        <f>Size!L82</f>
        <v>14473103.225520978</v>
      </c>
      <c r="M189" s="359">
        <f>Size!M82</f>
        <v>2086802.3342375103</v>
      </c>
      <c r="N189" s="325">
        <f>Size!N82</f>
        <v>0.16847663822748263</v>
      </c>
      <c r="O189" s="360">
        <f>Size!O82</f>
        <v>3534020.0941673219</v>
      </c>
      <c r="P189" s="361">
        <f>Size!P82</f>
        <v>752799.99117595749</v>
      </c>
      <c r="Q189" s="325">
        <f>Size!Q82</f>
        <v>0.2706725693397215</v>
      </c>
    </row>
    <row r="190" spans="2:17" s="55" customFormat="1">
      <c r="B190" s="506"/>
      <c r="C190" s="100" t="s">
        <v>96</v>
      </c>
      <c r="D190" s="157">
        <f>Size!D83</f>
        <v>4101111.5733952872</v>
      </c>
      <c r="E190" s="322">
        <f>Size!E83</f>
        <v>-370977.88967180485</v>
      </c>
      <c r="F190" s="325">
        <f>Size!F83</f>
        <v>-8.2954040328472589E-2</v>
      </c>
      <c r="G190" s="313">
        <f>Size!G83</f>
        <v>19.371356780930171</v>
      </c>
      <c r="H190" s="335">
        <f>Size!H83</f>
        <v>-7.6505202884310854</v>
      </c>
      <c r="I190" s="315">
        <f>Size!I83</f>
        <v>9.3837759084398638</v>
      </c>
      <c r="J190" s="323">
        <f>Size!J83</f>
        <v>0.2202576778317944</v>
      </c>
      <c r="K190" s="325">
        <f>Size!K83</f>
        <v>2.4036365977435133E-2</v>
      </c>
      <c r="L190" s="338">
        <f>Size!L83</f>
        <v>38483911.980250597</v>
      </c>
      <c r="M190" s="341">
        <f>Size!M83</f>
        <v>-2496161.3434749544</v>
      </c>
      <c r="N190" s="325">
        <f>Size!N83</f>
        <v>-6.091158802367963E-2</v>
      </c>
      <c r="O190" s="330">
        <f>Size!O83</f>
        <v>8037003.5598286763</v>
      </c>
      <c r="P190" s="324">
        <f>Size!P83</f>
        <v>-705047.81626644731</v>
      </c>
      <c r="Q190" s="325">
        <f>Size!Q83</f>
        <v>-8.0650157032293279E-2</v>
      </c>
    </row>
    <row r="191" spans="2:17" s="55" customFormat="1">
      <c r="B191" s="506"/>
      <c r="C191" s="100" t="s">
        <v>95</v>
      </c>
      <c r="D191" s="157">
        <f>Size!D84</f>
        <v>1948006.4752907152</v>
      </c>
      <c r="E191" s="322">
        <f>Size!E84</f>
        <v>-436861.27200748865</v>
      </c>
      <c r="F191" s="325">
        <f>Size!F84</f>
        <v>-0.18318050235800498</v>
      </c>
      <c r="G191" s="313">
        <f>Size!G84</f>
        <v>9.2012928127136142</v>
      </c>
      <c r="H191" s="335">
        <f>Size!H84</f>
        <v>-5.2088847175854429</v>
      </c>
      <c r="I191" s="315">
        <f>Size!I84</f>
        <v>8.1264079900661592</v>
      </c>
      <c r="J191" s="323">
        <f>Size!J84</f>
        <v>0.12559607971006592</v>
      </c>
      <c r="K191" s="325">
        <f>Size!K84</f>
        <v>1.569791680110575E-2</v>
      </c>
      <c r="L191" s="338">
        <f>Size!L84</f>
        <v>15830295.385503083</v>
      </c>
      <c r="M191" s="341">
        <f>Size!M84</f>
        <v>-3250582.8917044923</v>
      </c>
      <c r="N191" s="325">
        <f>Size!N84</f>
        <v>-0.17035813784250001</v>
      </c>
      <c r="O191" s="330">
        <f>Size!O84</f>
        <v>2561245.0109792612</v>
      </c>
      <c r="P191" s="324">
        <f>Size!P84</f>
        <v>-577668.37894842913</v>
      </c>
      <c r="Q191" s="325">
        <f>Size!Q84</f>
        <v>-0.18403450722854656</v>
      </c>
    </row>
    <row r="192" spans="2:17" s="55" customFormat="1">
      <c r="B192" s="506"/>
      <c r="C192" s="100" t="s">
        <v>94</v>
      </c>
      <c r="D192" s="157">
        <f>Size!D85</f>
        <v>1352085.5977822223</v>
      </c>
      <c r="E192" s="322">
        <f>Size!E85</f>
        <v>-167184.4743577966</v>
      </c>
      <c r="F192" s="325">
        <f>Size!F85</f>
        <v>-0.11004262995999341</v>
      </c>
      <c r="G192" s="313">
        <f>Size!G85</f>
        <v>6.3864959643886712</v>
      </c>
      <c r="H192" s="335">
        <f>Size!H85</f>
        <v>-2.7934476533696975</v>
      </c>
      <c r="I192" s="315">
        <f>Size!I85</f>
        <v>6.639523054272872</v>
      </c>
      <c r="J192" s="323">
        <f>Size!J85</f>
        <v>0.2376400681282469</v>
      </c>
      <c r="K192" s="325">
        <f>Size!K85</f>
        <v>3.7120339225593955E-2</v>
      </c>
      <c r="L192" s="338">
        <f>Size!L85</f>
        <v>8977203.4978253823</v>
      </c>
      <c r="M192" s="341">
        <f>Size!M85</f>
        <v>-748985.72836652212</v>
      </c>
      <c r="N192" s="325">
        <f>Size!N85</f>
        <v>-7.7007110487790964E-2</v>
      </c>
      <c r="O192" s="330">
        <f>Size!O85</f>
        <v>1309597.6815518185</v>
      </c>
      <c r="P192" s="324">
        <f>Size!P85</f>
        <v>-143702.72218925552</v>
      </c>
      <c r="Q192" s="325">
        <f>Size!Q85</f>
        <v>-9.8880260281588819E-2</v>
      </c>
    </row>
    <row r="193" spans="2:17" s="55" customFormat="1" ht="15" thickBot="1">
      <c r="B193" s="507"/>
      <c r="C193" s="95" t="s">
        <v>93</v>
      </c>
      <c r="D193" s="148">
        <f>Size!D86</f>
        <v>310529.47054510715</v>
      </c>
      <c r="E193" s="147">
        <f>Size!E86</f>
        <v>37300.181015020644</v>
      </c>
      <c r="F193" s="328">
        <f>Size!F86</f>
        <v>0.13651604145064891</v>
      </c>
      <c r="G193" s="314">
        <f>Size!G86</f>
        <v>1.4667674988277679</v>
      </c>
      <c r="H193" s="336">
        <f>Size!H86</f>
        <v>-0.18417627910983114</v>
      </c>
      <c r="I193" s="316">
        <f>Size!I86</f>
        <v>4.1504438195911737</v>
      </c>
      <c r="J193" s="326">
        <f>Size!J86</f>
        <v>-0.45619580556046468</v>
      </c>
      <c r="K193" s="328">
        <f>Size!K86</f>
        <v>-9.9030061537632857E-2</v>
      </c>
      <c r="L193" s="339">
        <f>Size!L86</f>
        <v>1288835.1218248594</v>
      </c>
      <c r="M193" s="342">
        <f>Size!M86</f>
        <v>30166.249923533294</v>
      </c>
      <c r="N193" s="328">
        <f>Size!N86</f>
        <v>2.3966787927284332E-2</v>
      </c>
      <c r="O193" s="331">
        <f>Size!O86</f>
        <v>137344.46508789063</v>
      </c>
      <c r="P193" s="327">
        <f>Size!P86</f>
        <v>3441.6656036376953</v>
      </c>
      <c r="Q193" s="328">
        <f>Size!Q86</f>
        <v>2.5702715827404621E-2</v>
      </c>
    </row>
    <row r="194" spans="2:17" s="55" customFormat="1">
      <c r="B194" s="499" t="s">
        <v>92</v>
      </c>
      <c r="C194" s="120" t="s">
        <v>189</v>
      </c>
      <c r="D194" s="129">
        <f>Variety!D640</f>
        <v>0</v>
      </c>
      <c r="E194" s="128">
        <f>Variety!E640</f>
        <v>0</v>
      </c>
      <c r="F194" s="127">
        <f>Variety!F640</f>
        <v>0</v>
      </c>
      <c r="G194" s="133">
        <f>Variety!G640</f>
        <v>0</v>
      </c>
      <c r="H194" s="132">
        <f>Variety!H640</f>
        <v>0</v>
      </c>
      <c r="I194" s="256">
        <f>Variety!I640</f>
        <v>0</v>
      </c>
      <c r="J194" s="257">
        <f>Variety!J640</f>
        <v>0</v>
      </c>
      <c r="K194" s="127">
        <f>Variety!K640</f>
        <v>0</v>
      </c>
      <c r="L194" s="131">
        <f>Variety!L640</f>
        <v>0</v>
      </c>
      <c r="M194" s="130">
        <f>Variety!M640</f>
        <v>0</v>
      </c>
      <c r="N194" s="127">
        <f>Variety!N640</f>
        <v>0</v>
      </c>
      <c r="O194" s="129">
        <f>Variety!O640</f>
        <v>0</v>
      </c>
      <c r="P194" s="128">
        <f>Variety!P640</f>
        <v>0</v>
      </c>
      <c r="Q194" s="127">
        <f>Variety!Q640</f>
        <v>0</v>
      </c>
    </row>
    <row r="195" spans="2:17" s="55" customFormat="1">
      <c r="B195" s="500"/>
      <c r="C195" s="120" t="s">
        <v>176</v>
      </c>
      <c r="D195" s="124">
        <f>Variety!D641</f>
        <v>0</v>
      </c>
      <c r="E195" s="88">
        <f>Variety!E641</f>
        <v>0</v>
      </c>
      <c r="F195" s="87">
        <f>Variety!F641</f>
        <v>0</v>
      </c>
      <c r="G195" s="126">
        <f>Variety!G641</f>
        <v>0</v>
      </c>
      <c r="H195" s="90">
        <f>Variety!H641</f>
        <v>0</v>
      </c>
      <c r="I195" s="258">
        <f>Variety!I641</f>
        <v>0</v>
      </c>
      <c r="J195" s="259">
        <f>Variety!J641</f>
        <v>0</v>
      </c>
      <c r="K195" s="87">
        <f>Variety!K641</f>
        <v>0</v>
      </c>
      <c r="L195" s="125">
        <f>Variety!L641</f>
        <v>0</v>
      </c>
      <c r="M195" s="89">
        <f>Variety!M641</f>
        <v>0</v>
      </c>
      <c r="N195" s="87">
        <f>Variety!N641</f>
        <v>0</v>
      </c>
      <c r="O195" s="124">
        <f>Variety!O641</f>
        <v>0</v>
      </c>
      <c r="P195" s="88">
        <f>Variety!P641</f>
        <v>0</v>
      </c>
      <c r="Q195" s="87">
        <f>Variety!Q641</f>
        <v>0</v>
      </c>
    </row>
    <row r="196" spans="2:17" s="55" customFormat="1">
      <c r="B196" s="500"/>
      <c r="C196" s="120" t="s">
        <v>171</v>
      </c>
      <c r="D196" s="124">
        <f>Variety!D642</f>
        <v>0</v>
      </c>
      <c r="E196" s="88">
        <f>Variety!E642</f>
        <v>0</v>
      </c>
      <c r="F196" s="87">
        <f>Variety!F642</f>
        <v>0</v>
      </c>
      <c r="G196" s="126">
        <f>Variety!G642</f>
        <v>0</v>
      </c>
      <c r="H196" s="90">
        <f>Variety!H642</f>
        <v>0</v>
      </c>
      <c r="I196" s="258">
        <f>Variety!I642</f>
        <v>0</v>
      </c>
      <c r="J196" s="259">
        <f>Variety!J642</f>
        <v>0</v>
      </c>
      <c r="K196" s="87">
        <f>Variety!K642</f>
        <v>0</v>
      </c>
      <c r="L196" s="125">
        <f>Variety!L642</f>
        <v>0</v>
      </c>
      <c r="M196" s="89">
        <f>Variety!M642</f>
        <v>0</v>
      </c>
      <c r="N196" s="87">
        <f>Variety!N642</f>
        <v>0</v>
      </c>
      <c r="O196" s="124">
        <f>Variety!O642</f>
        <v>0</v>
      </c>
      <c r="P196" s="88">
        <f>Variety!P642</f>
        <v>0</v>
      </c>
      <c r="Q196" s="87">
        <f>Variety!Q642</f>
        <v>0</v>
      </c>
    </row>
    <row r="197" spans="2:17" s="55" customFormat="1">
      <c r="B197" s="500"/>
      <c r="C197" s="120" t="s">
        <v>173</v>
      </c>
      <c r="D197" s="124">
        <f>Variety!D643</f>
        <v>0</v>
      </c>
      <c r="E197" s="88">
        <f>Variety!E643</f>
        <v>0</v>
      </c>
      <c r="F197" s="87">
        <f>Variety!F643</f>
        <v>0</v>
      </c>
      <c r="G197" s="126">
        <f>Variety!G643</f>
        <v>0</v>
      </c>
      <c r="H197" s="90">
        <f>Variety!H643</f>
        <v>0</v>
      </c>
      <c r="I197" s="258">
        <f>Variety!I643</f>
        <v>0</v>
      </c>
      <c r="J197" s="259">
        <f>Variety!J643</f>
        <v>0</v>
      </c>
      <c r="K197" s="87">
        <f>Variety!K643</f>
        <v>0</v>
      </c>
      <c r="L197" s="125">
        <f>Variety!L643</f>
        <v>0</v>
      </c>
      <c r="M197" s="89">
        <f>Variety!M643</f>
        <v>0</v>
      </c>
      <c r="N197" s="87">
        <f>Variety!N643</f>
        <v>0</v>
      </c>
      <c r="O197" s="124">
        <f>Variety!O643</f>
        <v>0</v>
      </c>
      <c r="P197" s="88">
        <f>Variety!P643</f>
        <v>0</v>
      </c>
      <c r="Q197" s="87">
        <f>Variety!Q643</f>
        <v>0</v>
      </c>
    </row>
    <row r="198" spans="2:17" s="55" customFormat="1">
      <c r="B198" s="500"/>
      <c r="C198" s="120" t="s">
        <v>169</v>
      </c>
      <c r="D198" s="124">
        <f>Variety!D644</f>
        <v>0</v>
      </c>
      <c r="E198" s="88">
        <f>Variety!E644</f>
        <v>0</v>
      </c>
      <c r="F198" s="87">
        <f>Variety!F644</f>
        <v>0</v>
      </c>
      <c r="G198" s="126">
        <f>Variety!G644</f>
        <v>0</v>
      </c>
      <c r="H198" s="90">
        <f>Variety!H644</f>
        <v>0</v>
      </c>
      <c r="I198" s="258">
        <f>Variety!I644</f>
        <v>0</v>
      </c>
      <c r="J198" s="259">
        <f>Variety!J644</f>
        <v>0</v>
      </c>
      <c r="K198" s="87">
        <f>Variety!K644</f>
        <v>0</v>
      </c>
      <c r="L198" s="125">
        <f>Variety!L644</f>
        <v>0</v>
      </c>
      <c r="M198" s="89">
        <f>Variety!M644</f>
        <v>0</v>
      </c>
      <c r="N198" s="87">
        <f>Variety!N644</f>
        <v>0</v>
      </c>
      <c r="O198" s="124">
        <f>Variety!O644</f>
        <v>0</v>
      </c>
      <c r="P198" s="88">
        <f>Variety!P644</f>
        <v>0</v>
      </c>
      <c r="Q198" s="87">
        <f>Variety!Q644</f>
        <v>0</v>
      </c>
    </row>
    <row r="199" spans="2:17" s="55" customFormat="1">
      <c r="B199" s="500"/>
      <c r="C199" s="120" t="s">
        <v>233</v>
      </c>
      <c r="D199" s="124">
        <f>Variety!D645</f>
        <v>0</v>
      </c>
      <c r="E199" s="88">
        <f>Variety!E645</f>
        <v>0</v>
      </c>
      <c r="F199" s="87">
        <f>Variety!F645</f>
        <v>0</v>
      </c>
      <c r="G199" s="126">
        <f>Variety!G645</f>
        <v>0</v>
      </c>
      <c r="H199" s="90">
        <f>Variety!H645</f>
        <v>0</v>
      </c>
      <c r="I199" s="258">
        <f>Variety!I645</f>
        <v>0</v>
      </c>
      <c r="J199" s="259">
        <f>Variety!J645</f>
        <v>0</v>
      </c>
      <c r="K199" s="87">
        <f>Variety!K645</f>
        <v>0</v>
      </c>
      <c r="L199" s="125">
        <f>Variety!L645</f>
        <v>0</v>
      </c>
      <c r="M199" s="89">
        <f>Variety!M645</f>
        <v>0</v>
      </c>
      <c r="N199" s="87">
        <f>Variety!N645</f>
        <v>0</v>
      </c>
      <c r="O199" s="124">
        <f>Variety!O645</f>
        <v>0</v>
      </c>
      <c r="P199" s="88">
        <f>Variety!P645</f>
        <v>0</v>
      </c>
      <c r="Q199" s="87">
        <f>Variety!Q645</f>
        <v>0</v>
      </c>
    </row>
    <row r="200" spans="2:17" s="55" customFormat="1">
      <c r="B200" s="500"/>
      <c r="C200" s="120" t="s">
        <v>153</v>
      </c>
      <c r="D200" s="124">
        <f>Variety!D646</f>
        <v>0</v>
      </c>
      <c r="E200" s="88">
        <f>Variety!E646</f>
        <v>0</v>
      </c>
      <c r="F200" s="87">
        <f>Variety!F646</f>
        <v>0</v>
      </c>
      <c r="G200" s="126">
        <f>Variety!G646</f>
        <v>0</v>
      </c>
      <c r="H200" s="90">
        <f>Variety!H646</f>
        <v>0</v>
      </c>
      <c r="I200" s="258">
        <f>Variety!I646</f>
        <v>0</v>
      </c>
      <c r="J200" s="259">
        <f>Variety!J646</f>
        <v>0</v>
      </c>
      <c r="K200" s="87">
        <f>Variety!K646</f>
        <v>0</v>
      </c>
      <c r="L200" s="125">
        <f>Variety!L646</f>
        <v>0</v>
      </c>
      <c r="M200" s="89">
        <f>Variety!M646</f>
        <v>0</v>
      </c>
      <c r="N200" s="87">
        <f>Variety!N646</f>
        <v>0</v>
      </c>
      <c r="O200" s="124">
        <f>Variety!O646</f>
        <v>0</v>
      </c>
      <c r="P200" s="88">
        <f>Variety!P646</f>
        <v>0</v>
      </c>
      <c r="Q200" s="87">
        <f>Variety!Q646</f>
        <v>0</v>
      </c>
    </row>
    <row r="201" spans="2:17" s="55" customFormat="1">
      <c r="B201" s="500"/>
      <c r="C201" s="120" t="s">
        <v>234</v>
      </c>
      <c r="D201" s="124">
        <f>Variety!D647</f>
        <v>0</v>
      </c>
      <c r="E201" s="88">
        <f>Variety!E647</f>
        <v>0</v>
      </c>
      <c r="F201" s="87">
        <f>Variety!F647</f>
        <v>0</v>
      </c>
      <c r="G201" s="126">
        <f>Variety!G647</f>
        <v>0</v>
      </c>
      <c r="H201" s="90">
        <f>Variety!H647</f>
        <v>0</v>
      </c>
      <c r="I201" s="258">
        <f>Variety!I647</f>
        <v>0</v>
      </c>
      <c r="J201" s="259">
        <f>Variety!J647</f>
        <v>0</v>
      </c>
      <c r="K201" s="87">
        <f>Variety!K647</f>
        <v>0</v>
      </c>
      <c r="L201" s="125">
        <f>Variety!L647</f>
        <v>0</v>
      </c>
      <c r="M201" s="89">
        <f>Variety!M647</f>
        <v>0</v>
      </c>
      <c r="N201" s="87">
        <f>Variety!N647</f>
        <v>0</v>
      </c>
      <c r="O201" s="124">
        <f>Variety!O647</f>
        <v>0</v>
      </c>
      <c r="P201" s="88">
        <f>Variety!P647</f>
        <v>0</v>
      </c>
      <c r="Q201" s="87">
        <f>Variety!Q647</f>
        <v>0</v>
      </c>
    </row>
    <row r="202" spans="2:17" s="55" customFormat="1">
      <c r="B202" s="500"/>
      <c r="C202" s="120" t="s">
        <v>235</v>
      </c>
      <c r="D202" s="124">
        <f>Variety!D648</f>
        <v>0</v>
      </c>
      <c r="E202" s="88">
        <f>Variety!E648</f>
        <v>0</v>
      </c>
      <c r="F202" s="87">
        <f>Variety!F648</f>
        <v>0</v>
      </c>
      <c r="G202" s="126">
        <f>Variety!G648</f>
        <v>0</v>
      </c>
      <c r="H202" s="90">
        <f>Variety!H648</f>
        <v>0</v>
      </c>
      <c r="I202" s="258">
        <f>Variety!I648</f>
        <v>0</v>
      </c>
      <c r="J202" s="259">
        <f>Variety!J648</f>
        <v>0</v>
      </c>
      <c r="K202" s="87">
        <f>Variety!K648</f>
        <v>0</v>
      </c>
      <c r="L202" s="125">
        <f>Variety!L648</f>
        <v>0</v>
      </c>
      <c r="M202" s="89">
        <f>Variety!M648</f>
        <v>0</v>
      </c>
      <c r="N202" s="87">
        <f>Variety!N648</f>
        <v>0</v>
      </c>
      <c r="O202" s="124">
        <f>Variety!O648</f>
        <v>0</v>
      </c>
      <c r="P202" s="88">
        <f>Variety!P648</f>
        <v>0</v>
      </c>
      <c r="Q202" s="87">
        <f>Variety!Q648</f>
        <v>0</v>
      </c>
    </row>
    <row r="203" spans="2:17" s="55" customFormat="1">
      <c r="B203" s="500"/>
      <c r="C203" s="120" t="s">
        <v>236</v>
      </c>
      <c r="D203" s="124">
        <f>Variety!D649</f>
        <v>34400.910483083389</v>
      </c>
      <c r="E203" s="88">
        <f>Variety!E649</f>
        <v>-44093.00168452465</v>
      </c>
      <c r="F203" s="87">
        <f>Variety!F649</f>
        <v>-0.56173785287160705</v>
      </c>
      <c r="G203" s="126">
        <f>Variety!G649</f>
        <v>0.16249065616250635</v>
      </c>
      <c r="H203" s="90">
        <f>Variety!H649</f>
        <v>-0.31179610907399757</v>
      </c>
      <c r="I203" s="258">
        <f>Variety!I649</f>
        <v>11.158766246805218</v>
      </c>
      <c r="J203" s="259">
        <f>Variety!J649</f>
        <v>-4.9642489928256559</v>
      </c>
      <c r="K203" s="87">
        <f>Variety!K649</f>
        <v>-0.30789830059971518</v>
      </c>
      <c r="L203" s="125">
        <f>Variety!L649</f>
        <v>383871.71875799872</v>
      </c>
      <c r="M203" s="89">
        <f>Variety!M649</f>
        <v>-881686.82333859312</v>
      </c>
      <c r="N203" s="87">
        <f>Variety!N649</f>
        <v>-0.69667802318962169</v>
      </c>
      <c r="O203" s="124">
        <f>Variety!O649</f>
        <v>164197.51331383572</v>
      </c>
      <c r="P203" s="88">
        <f>Variety!P649</f>
        <v>-836598.03717173613</v>
      </c>
      <c r="Q203" s="87">
        <f>Variety!Q649</f>
        <v>-0.83593301025951861</v>
      </c>
    </row>
    <row r="204" spans="2:17" s="55" customFormat="1">
      <c r="B204" s="500"/>
      <c r="C204" s="120" t="s">
        <v>160</v>
      </c>
      <c r="D204" s="124">
        <f>Variety!D650</f>
        <v>0</v>
      </c>
      <c r="E204" s="88">
        <f>Variety!E650</f>
        <v>0</v>
      </c>
      <c r="F204" s="87">
        <f>Variety!F650</f>
        <v>0</v>
      </c>
      <c r="G204" s="126">
        <f>Variety!G650</f>
        <v>0</v>
      </c>
      <c r="H204" s="90">
        <f>Variety!H650</f>
        <v>0</v>
      </c>
      <c r="I204" s="258">
        <f>Variety!I650</f>
        <v>0</v>
      </c>
      <c r="J204" s="259">
        <f>Variety!J650</f>
        <v>0</v>
      </c>
      <c r="K204" s="87">
        <f>Variety!K650</f>
        <v>0</v>
      </c>
      <c r="L204" s="125">
        <f>Variety!L650</f>
        <v>0</v>
      </c>
      <c r="M204" s="89">
        <f>Variety!M650</f>
        <v>0</v>
      </c>
      <c r="N204" s="87">
        <f>Variety!N650</f>
        <v>0</v>
      </c>
      <c r="O204" s="124">
        <f>Variety!O650</f>
        <v>0</v>
      </c>
      <c r="P204" s="88">
        <f>Variety!P650</f>
        <v>0</v>
      </c>
      <c r="Q204" s="87">
        <f>Variety!Q650</f>
        <v>0</v>
      </c>
    </row>
    <row r="205" spans="2:17" s="55" customFormat="1">
      <c r="B205" s="500"/>
      <c r="C205" s="120" t="s">
        <v>155</v>
      </c>
      <c r="D205" s="124">
        <f>Variety!D651</f>
        <v>0</v>
      </c>
      <c r="E205" s="88">
        <f>Variety!E651</f>
        <v>0</v>
      </c>
      <c r="F205" s="87">
        <f>Variety!F651</f>
        <v>0</v>
      </c>
      <c r="G205" s="126">
        <f>Variety!G651</f>
        <v>0</v>
      </c>
      <c r="H205" s="90">
        <f>Variety!H651</f>
        <v>0</v>
      </c>
      <c r="I205" s="258">
        <f>Variety!I651</f>
        <v>0</v>
      </c>
      <c r="J205" s="259">
        <f>Variety!J651</f>
        <v>0</v>
      </c>
      <c r="K205" s="87">
        <f>Variety!K651</f>
        <v>0</v>
      </c>
      <c r="L205" s="125">
        <f>Variety!L651</f>
        <v>0</v>
      </c>
      <c r="M205" s="89">
        <f>Variety!M651</f>
        <v>0</v>
      </c>
      <c r="N205" s="87">
        <f>Variety!N651</f>
        <v>0</v>
      </c>
      <c r="O205" s="124">
        <f>Variety!O651</f>
        <v>0</v>
      </c>
      <c r="P205" s="88">
        <f>Variety!P651</f>
        <v>0</v>
      </c>
      <c r="Q205" s="87">
        <f>Variety!Q651</f>
        <v>0</v>
      </c>
    </row>
    <row r="206" spans="2:17" s="55" customFormat="1">
      <c r="B206" s="500"/>
      <c r="C206" s="120" t="s">
        <v>168</v>
      </c>
      <c r="D206" s="124">
        <f>Variety!D652</f>
        <v>0</v>
      </c>
      <c r="E206" s="88">
        <f>Variety!E652</f>
        <v>0</v>
      </c>
      <c r="F206" s="87">
        <f>Variety!F652</f>
        <v>0</v>
      </c>
      <c r="G206" s="126">
        <f>Variety!G652</f>
        <v>0</v>
      </c>
      <c r="H206" s="90">
        <f>Variety!H652</f>
        <v>0</v>
      </c>
      <c r="I206" s="258">
        <f>Variety!I652</f>
        <v>0</v>
      </c>
      <c r="J206" s="259">
        <f>Variety!J652</f>
        <v>0</v>
      </c>
      <c r="K206" s="87">
        <f>Variety!K652</f>
        <v>0</v>
      </c>
      <c r="L206" s="125">
        <f>Variety!L652</f>
        <v>0</v>
      </c>
      <c r="M206" s="89">
        <f>Variety!M652</f>
        <v>0</v>
      </c>
      <c r="N206" s="87">
        <f>Variety!N652</f>
        <v>0</v>
      </c>
      <c r="O206" s="124">
        <f>Variety!O652</f>
        <v>0</v>
      </c>
      <c r="P206" s="88">
        <f>Variety!P652</f>
        <v>0</v>
      </c>
      <c r="Q206" s="87">
        <f>Variety!Q652</f>
        <v>0</v>
      </c>
    </row>
    <row r="207" spans="2:17" s="55" customFormat="1">
      <c r="B207" s="500"/>
      <c r="C207" s="120" t="s">
        <v>157</v>
      </c>
      <c r="D207" s="124">
        <f>Variety!D653</f>
        <v>0</v>
      </c>
      <c r="E207" s="88">
        <f>Variety!E653</f>
        <v>0</v>
      </c>
      <c r="F207" s="87">
        <f>Variety!F653</f>
        <v>0</v>
      </c>
      <c r="G207" s="126">
        <f>Variety!G653</f>
        <v>0</v>
      </c>
      <c r="H207" s="90">
        <f>Variety!H653</f>
        <v>0</v>
      </c>
      <c r="I207" s="258">
        <f>Variety!I653</f>
        <v>0</v>
      </c>
      <c r="J207" s="259">
        <f>Variety!J653</f>
        <v>0</v>
      </c>
      <c r="K207" s="87">
        <f>Variety!K653</f>
        <v>0</v>
      </c>
      <c r="L207" s="125">
        <f>Variety!L653</f>
        <v>0</v>
      </c>
      <c r="M207" s="89">
        <f>Variety!M653</f>
        <v>0</v>
      </c>
      <c r="N207" s="87">
        <f>Variety!N653</f>
        <v>0</v>
      </c>
      <c r="O207" s="124">
        <f>Variety!O653</f>
        <v>0</v>
      </c>
      <c r="P207" s="88">
        <f>Variety!P653</f>
        <v>0</v>
      </c>
      <c r="Q207" s="87">
        <f>Variety!Q653</f>
        <v>0</v>
      </c>
    </row>
    <row r="208" spans="2:17" s="55" customFormat="1">
      <c r="B208" s="500"/>
      <c r="C208" s="120" t="s">
        <v>178</v>
      </c>
      <c r="D208" s="124">
        <f>Variety!D654</f>
        <v>0</v>
      </c>
      <c r="E208" s="88">
        <f>Variety!E654</f>
        <v>0</v>
      </c>
      <c r="F208" s="87">
        <f>Variety!F654</f>
        <v>0</v>
      </c>
      <c r="G208" s="126">
        <f>Variety!G654</f>
        <v>0</v>
      </c>
      <c r="H208" s="90">
        <f>Variety!H654</f>
        <v>0</v>
      </c>
      <c r="I208" s="258">
        <f>Variety!I654</f>
        <v>0</v>
      </c>
      <c r="J208" s="259">
        <f>Variety!J654</f>
        <v>0</v>
      </c>
      <c r="K208" s="87">
        <f>Variety!K654</f>
        <v>0</v>
      </c>
      <c r="L208" s="125">
        <f>Variety!L654</f>
        <v>0</v>
      </c>
      <c r="M208" s="89">
        <f>Variety!M654</f>
        <v>0</v>
      </c>
      <c r="N208" s="87">
        <f>Variety!N654</f>
        <v>0</v>
      </c>
      <c r="O208" s="124">
        <f>Variety!O654</f>
        <v>0</v>
      </c>
      <c r="P208" s="88">
        <f>Variety!P654</f>
        <v>0</v>
      </c>
      <c r="Q208" s="87">
        <f>Variety!Q654</f>
        <v>0</v>
      </c>
    </row>
    <row r="209" spans="2:17" s="55" customFormat="1">
      <c r="B209" s="500"/>
      <c r="C209" s="120" t="s">
        <v>154</v>
      </c>
      <c r="D209" s="124">
        <f>Variety!D655</f>
        <v>0</v>
      </c>
      <c r="E209" s="88">
        <f>Variety!E655</f>
        <v>0</v>
      </c>
      <c r="F209" s="87">
        <f>Variety!F655</f>
        <v>0</v>
      </c>
      <c r="G209" s="126">
        <f>Variety!G655</f>
        <v>0</v>
      </c>
      <c r="H209" s="90">
        <f>Variety!H655</f>
        <v>0</v>
      </c>
      <c r="I209" s="258">
        <f>Variety!I655</f>
        <v>0</v>
      </c>
      <c r="J209" s="259">
        <f>Variety!J655</f>
        <v>0</v>
      </c>
      <c r="K209" s="87">
        <f>Variety!K655</f>
        <v>0</v>
      </c>
      <c r="L209" s="125">
        <f>Variety!L655</f>
        <v>0</v>
      </c>
      <c r="M209" s="89">
        <f>Variety!M655</f>
        <v>0</v>
      </c>
      <c r="N209" s="87">
        <f>Variety!N655</f>
        <v>0</v>
      </c>
      <c r="O209" s="124">
        <f>Variety!O655</f>
        <v>0</v>
      </c>
      <c r="P209" s="88">
        <f>Variety!P655</f>
        <v>0</v>
      </c>
      <c r="Q209" s="87">
        <f>Variety!Q655</f>
        <v>0</v>
      </c>
    </row>
    <row r="210" spans="2:17" s="55" customFormat="1">
      <c r="B210" s="500"/>
      <c r="C210" s="120" t="s">
        <v>237</v>
      </c>
      <c r="D210" s="124">
        <f>Variety!D656</f>
        <v>0</v>
      </c>
      <c r="E210" s="88">
        <f>Variety!E656</f>
        <v>0</v>
      </c>
      <c r="F210" s="87">
        <f>Variety!F656</f>
        <v>0</v>
      </c>
      <c r="G210" s="126">
        <f>Variety!G656</f>
        <v>0</v>
      </c>
      <c r="H210" s="90">
        <f>Variety!H656</f>
        <v>0</v>
      </c>
      <c r="I210" s="258">
        <f>Variety!I656</f>
        <v>0</v>
      </c>
      <c r="J210" s="259">
        <f>Variety!J656</f>
        <v>0</v>
      </c>
      <c r="K210" s="87">
        <f>Variety!K656</f>
        <v>0</v>
      </c>
      <c r="L210" s="125">
        <f>Variety!L656</f>
        <v>0</v>
      </c>
      <c r="M210" s="89">
        <f>Variety!M656</f>
        <v>0</v>
      </c>
      <c r="N210" s="87">
        <f>Variety!N656</f>
        <v>0</v>
      </c>
      <c r="O210" s="124">
        <f>Variety!O656</f>
        <v>0</v>
      </c>
      <c r="P210" s="88">
        <f>Variety!P656</f>
        <v>0</v>
      </c>
      <c r="Q210" s="87">
        <f>Variety!Q656</f>
        <v>0</v>
      </c>
    </row>
    <row r="211" spans="2:17" s="55" customFormat="1">
      <c r="B211" s="500"/>
      <c r="C211" s="120" t="s">
        <v>183</v>
      </c>
      <c r="D211" s="124">
        <f>Variety!D657</f>
        <v>0</v>
      </c>
      <c r="E211" s="88">
        <f>Variety!E657</f>
        <v>0</v>
      </c>
      <c r="F211" s="87">
        <f>Variety!F657</f>
        <v>0</v>
      </c>
      <c r="G211" s="126">
        <f>Variety!G657</f>
        <v>0</v>
      </c>
      <c r="H211" s="90">
        <f>Variety!H657</f>
        <v>0</v>
      </c>
      <c r="I211" s="258">
        <f>Variety!I657</f>
        <v>0</v>
      </c>
      <c r="J211" s="259">
        <f>Variety!J657</f>
        <v>0</v>
      </c>
      <c r="K211" s="87">
        <f>Variety!K657</f>
        <v>0</v>
      </c>
      <c r="L211" s="125">
        <f>Variety!L657</f>
        <v>0</v>
      </c>
      <c r="M211" s="89">
        <f>Variety!M657</f>
        <v>0</v>
      </c>
      <c r="N211" s="87">
        <f>Variety!N657</f>
        <v>0</v>
      </c>
      <c r="O211" s="124">
        <f>Variety!O657</f>
        <v>0</v>
      </c>
      <c r="P211" s="88">
        <f>Variety!P657</f>
        <v>0</v>
      </c>
      <c r="Q211" s="87">
        <f>Variety!Q657</f>
        <v>0</v>
      </c>
    </row>
    <row r="212" spans="2:17" s="55" customFormat="1">
      <c r="B212" s="500"/>
      <c r="C212" s="120" t="s">
        <v>167</v>
      </c>
      <c r="D212" s="124">
        <f>Variety!D658</f>
        <v>0</v>
      </c>
      <c r="E212" s="88">
        <f>Variety!E658</f>
        <v>0</v>
      </c>
      <c r="F212" s="87">
        <f>Variety!F658</f>
        <v>0</v>
      </c>
      <c r="G212" s="126">
        <f>Variety!G658</f>
        <v>0</v>
      </c>
      <c r="H212" s="90">
        <f>Variety!H658</f>
        <v>0</v>
      </c>
      <c r="I212" s="258">
        <f>Variety!I658</f>
        <v>0</v>
      </c>
      <c r="J212" s="259">
        <f>Variety!J658</f>
        <v>0</v>
      </c>
      <c r="K212" s="87">
        <f>Variety!K658</f>
        <v>0</v>
      </c>
      <c r="L212" s="125">
        <f>Variety!L658</f>
        <v>0</v>
      </c>
      <c r="M212" s="89">
        <f>Variety!M658</f>
        <v>0</v>
      </c>
      <c r="N212" s="87">
        <f>Variety!N658</f>
        <v>0</v>
      </c>
      <c r="O212" s="124">
        <f>Variety!O658</f>
        <v>0</v>
      </c>
      <c r="P212" s="88">
        <f>Variety!P658</f>
        <v>0</v>
      </c>
      <c r="Q212" s="87">
        <f>Variety!Q658</f>
        <v>0</v>
      </c>
    </row>
    <row r="213" spans="2:17" s="55" customFormat="1">
      <c r="B213" s="500"/>
      <c r="C213" s="120" t="s">
        <v>187</v>
      </c>
      <c r="D213" s="124">
        <f>Variety!D659</f>
        <v>0</v>
      </c>
      <c r="E213" s="88">
        <f>Variety!E659</f>
        <v>0</v>
      </c>
      <c r="F213" s="87">
        <f>Variety!F659</f>
        <v>0</v>
      </c>
      <c r="G213" s="126">
        <f>Variety!G659</f>
        <v>0</v>
      </c>
      <c r="H213" s="90">
        <f>Variety!H659</f>
        <v>0</v>
      </c>
      <c r="I213" s="258">
        <f>Variety!I659</f>
        <v>0</v>
      </c>
      <c r="J213" s="259">
        <f>Variety!J659</f>
        <v>0</v>
      </c>
      <c r="K213" s="87">
        <f>Variety!K659</f>
        <v>0</v>
      </c>
      <c r="L213" s="125">
        <f>Variety!L659</f>
        <v>0</v>
      </c>
      <c r="M213" s="89">
        <f>Variety!M659</f>
        <v>0</v>
      </c>
      <c r="N213" s="87">
        <f>Variety!N659</f>
        <v>0</v>
      </c>
      <c r="O213" s="124">
        <f>Variety!O659</f>
        <v>0</v>
      </c>
      <c r="P213" s="88">
        <f>Variety!P659</f>
        <v>0</v>
      </c>
      <c r="Q213" s="87">
        <f>Variety!Q659</f>
        <v>0</v>
      </c>
    </row>
    <row r="214" spans="2:17" s="55" customFormat="1">
      <c r="B214" s="500"/>
      <c r="C214" s="120" t="s">
        <v>165</v>
      </c>
      <c r="D214" s="124">
        <f>Variety!D660</f>
        <v>0</v>
      </c>
      <c r="E214" s="88">
        <f>Variety!E660</f>
        <v>0</v>
      </c>
      <c r="F214" s="87">
        <f>Variety!F660</f>
        <v>0</v>
      </c>
      <c r="G214" s="126">
        <f>Variety!G660</f>
        <v>0</v>
      </c>
      <c r="H214" s="90">
        <f>Variety!H660</f>
        <v>0</v>
      </c>
      <c r="I214" s="258">
        <f>Variety!I660</f>
        <v>0</v>
      </c>
      <c r="J214" s="259">
        <f>Variety!J660</f>
        <v>0</v>
      </c>
      <c r="K214" s="87">
        <f>Variety!K660</f>
        <v>0</v>
      </c>
      <c r="L214" s="125">
        <f>Variety!L660</f>
        <v>0</v>
      </c>
      <c r="M214" s="89">
        <f>Variety!M660</f>
        <v>0</v>
      </c>
      <c r="N214" s="87">
        <f>Variety!N660</f>
        <v>0</v>
      </c>
      <c r="O214" s="124">
        <f>Variety!O660</f>
        <v>0</v>
      </c>
      <c r="P214" s="88">
        <f>Variety!P660</f>
        <v>0</v>
      </c>
      <c r="Q214" s="87">
        <f>Variety!Q660</f>
        <v>0</v>
      </c>
    </row>
    <row r="215" spans="2:17" s="55" customFormat="1">
      <c r="B215" s="500"/>
      <c r="C215" s="120" t="s">
        <v>238</v>
      </c>
      <c r="D215" s="124">
        <f>Variety!D661</f>
        <v>0</v>
      </c>
      <c r="E215" s="88">
        <f>Variety!E661</f>
        <v>0</v>
      </c>
      <c r="F215" s="87">
        <f>Variety!F661</f>
        <v>0</v>
      </c>
      <c r="G215" s="126">
        <f>Variety!G661</f>
        <v>0</v>
      </c>
      <c r="H215" s="90">
        <f>Variety!H661</f>
        <v>0</v>
      </c>
      <c r="I215" s="258">
        <f>Variety!I661</f>
        <v>0</v>
      </c>
      <c r="J215" s="259">
        <f>Variety!J661</f>
        <v>0</v>
      </c>
      <c r="K215" s="87">
        <f>Variety!K661</f>
        <v>0</v>
      </c>
      <c r="L215" s="125">
        <f>Variety!L661</f>
        <v>0</v>
      </c>
      <c r="M215" s="89">
        <f>Variety!M661</f>
        <v>0</v>
      </c>
      <c r="N215" s="87">
        <f>Variety!N661</f>
        <v>0</v>
      </c>
      <c r="O215" s="124">
        <f>Variety!O661</f>
        <v>0</v>
      </c>
      <c r="P215" s="88">
        <f>Variety!P661</f>
        <v>0</v>
      </c>
      <c r="Q215" s="87">
        <f>Variety!Q661</f>
        <v>0</v>
      </c>
    </row>
    <row r="216" spans="2:17" s="55" customFormat="1">
      <c r="B216" s="500"/>
      <c r="C216" s="120" t="s">
        <v>184</v>
      </c>
      <c r="D216" s="124">
        <f>Variety!D662</f>
        <v>0</v>
      </c>
      <c r="E216" s="88">
        <f>Variety!E662</f>
        <v>0</v>
      </c>
      <c r="F216" s="87">
        <f>Variety!F662</f>
        <v>0</v>
      </c>
      <c r="G216" s="126">
        <f>Variety!G662</f>
        <v>0</v>
      </c>
      <c r="H216" s="90">
        <f>Variety!H662</f>
        <v>0</v>
      </c>
      <c r="I216" s="258">
        <f>Variety!I662</f>
        <v>0</v>
      </c>
      <c r="J216" s="259">
        <f>Variety!J662</f>
        <v>0</v>
      </c>
      <c r="K216" s="87">
        <f>Variety!K662</f>
        <v>0</v>
      </c>
      <c r="L216" s="125">
        <f>Variety!L662</f>
        <v>0</v>
      </c>
      <c r="M216" s="89">
        <f>Variety!M662</f>
        <v>0</v>
      </c>
      <c r="N216" s="87">
        <f>Variety!N662</f>
        <v>0</v>
      </c>
      <c r="O216" s="124">
        <f>Variety!O662</f>
        <v>0</v>
      </c>
      <c r="P216" s="88">
        <f>Variety!P662</f>
        <v>0</v>
      </c>
      <c r="Q216" s="87">
        <f>Variety!Q662</f>
        <v>0</v>
      </c>
    </row>
    <row r="217" spans="2:17" s="55" customFormat="1">
      <c r="B217" s="500"/>
      <c r="C217" s="120" t="s">
        <v>170</v>
      </c>
      <c r="D217" s="124">
        <f>Variety!D663</f>
        <v>0</v>
      </c>
      <c r="E217" s="88">
        <f>Variety!E663</f>
        <v>0</v>
      </c>
      <c r="F217" s="87">
        <f>Variety!F663</f>
        <v>0</v>
      </c>
      <c r="G217" s="126">
        <f>Variety!G663</f>
        <v>0</v>
      </c>
      <c r="H217" s="90">
        <f>Variety!H663</f>
        <v>0</v>
      </c>
      <c r="I217" s="258">
        <f>Variety!I663</f>
        <v>0</v>
      </c>
      <c r="J217" s="259">
        <f>Variety!J663</f>
        <v>0</v>
      </c>
      <c r="K217" s="87">
        <f>Variety!K663</f>
        <v>0</v>
      </c>
      <c r="L217" s="125">
        <f>Variety!L663</f>
        <v>0</v>
      </c>
      <c r="M217" s="89">
        <f>Variety!M663</f>
        <v>0</v>
      </c>
      <c r="N217" s="87">
        <f>Variety!N663</f>
        <v>0</v>
      </c>
      <c r="O217" s="124">
        <f>Variety!O663</f>
        <v>0</v>
      </c>
      <c r="P217" s="88">
        <f>Variety!P663</f>
        <v>0</v>
      </c>
      <c r="Q217" s="87">
        <f>Variety!Q663</f>
        <v>0</v>
      </c>
    </row>
    <row r="218" spans="2:17" s="55" customFormat="1">
      <c r="B218" s="500"/>
      <c r="C218" s="120" t="s">
        <v>174</v>
      </c>
      <c r="D218" s="124">
        <f>Variety!D664</f>
        <v>0</v>
      </c>
      <c r="E218" s="88">
        <f>Variety!E664</f>
        <v>0</v>
      </c>
      <c r="F218" s="87">
        <f>Variety!F664</f>
        <v>0</v>
      </c>
      <c r="G218" s="126">
        <f>Variety!G664</f>
        <v>0</v>
      </c>
      <c r="H218" s="90">
        <f>Variety!H664</f>
        <v>0</v>
      </c>
      <c r="I218" s="258">
        <f>Variety!I664</f>
        <v>0</v>
      </c>
      <c r="J218" s="259">
        <f>Variety!J664</f>
        <v>0</v>
      </c>
      <c r="K218" s="87">
        <f>Variety!K664</f>
        <v>0</v>
      </c>
      <c r="L218" s="125">
        <f>Variety!L664</f>
        <v>0</v>
      </c>
      <c r="M218" s="89">
        <f>Variety!M664</f>
        <v>0</v>
      </c>
      <c r="N218" s="87">
        <f>Variety!N664</f>
        <v>0</v>
      </c>
      <c r="O218" s="124">
        <f>Variety!O664</f>
        <v>0</v>
      </c>
      <c r="P218" s="88">
        <f>Variety!P664</f>
        <v>0</v>
      </c>
      <c r="Q218" s="87">
        <f>Variety!Q664</f>
        <v>0</v>
      </c>
    </row>
    <row r="219" spans="2:17" s="55" customFormat="1">
      <c r="B219" s="500"/>
      <c r="C219" s="120" t="s">
        <v>182</v>
      </c>
      <c r="D219" s="124">
        <f>Variety!D665</f>
        <v>0</v>
      </c>
      <c r="E219" s="88">
        <f>Variety!E665</f>
        <v>0</v>
      </c>
      <c r="F219" s="87">
        <f>Variety!F665</f>
        <v>0</v>
      </c>
      <c r="G219" s="126">
        <f>Variety!G665</f>
        <v>0</v>
      </c>
      <c r="H219" s="90">
        <f>Variety!H665</f>
        <v>0</v>
      </c>
      <c r="I219" s="258">
        <f>Variety!I665</f>
        <v>0</v>
      </c>
      <c r="J219" s="259">
        <f>Variety!J665</f>
        <v>0</v>
      </c>
      <c r="K219" s="87">
        <f>Variety!K665</f>
        <v>0</v>
      </c>
      <c r="L219" s="125">
        <f>Variety!L665</f>
        <v>0</v>
      </c>
      <c r="M219" s="89">
        <f>Variety!M665</f>
        <v>0</v>
      </c>
      <c r="N219" s="87">
        <f>Variety!N665</f>
        <v>0</v>
      </c>
      <c r="O219" s="124">
        <f>Variety!O665</f>
        <v>0</v>
      </c>
      <c r="P219" s="88">
        <f>Variety!P665</f>
        <v>0</v>
      </c>
      <c r="Q219" s="87">
        <f>Variety!Q665</f>
        <v>0</v>
      </c>
    </row>
    <row r="220" spans="2:17" s="55" customFormat="1">
      <c r="B220" s="500"/>
      <c r="C220" s="120" t="s">
        <v>172</v>
      </c>
      <c r="D220" s="124">
        <f>Variety!D666</f>
        <v>0</v>
      </c>
      <c r="E220" s="88">
        <f>Variety!E666</f>
        <v>0</v>
      </c>
      <c r="F220" s="87">
        <f>Variety!F666</f>
        <v>0</v>
      </c>
      <c r="G220" s="126">
        <f>Variety!G666</f>
        <v>0</v>
      </c>
      <c r="H220" s="90">
        <f>Variety!H666</f>
        <v>0</v>
      </c>
      <c r="I220" s="258">
        <f>Variety!I666</f>
        <v>0</v>
      </c>
      <c r="J220" s="259">
        <f>Variety!J666</f>
        <v>0</v>
      </c>
      <c r="K220" s="87">
        <f>Variety!K666</f>
        <v>0</v>
      </c>
      <c r="L220" s="125">
        <f>Variety!L666</f>
        <v>0</v>
      </c>
      <c r="M220" s="89">
        <f>Variety!M666</f>
        <v>0</v>
      </c>
      <c r="N220" s="87">
        <f>Variety!N666</f>
        <v>0</v>
      </c>
      <c r="O220" s="124">
        <f>Variety!O666</f>
        <v>0</v>
      </c>
      <c r="P220" s="88">
        <f>Variety!P666</f>
        <v>0</v>
      </c>
      <c r="Q220" s="87">
        <f>Variety!Q666</f>
        <v>0</v>
      </c>
    </row>
    <row r="221" spans="2:17" s="55" customFormat="1">
      <c r="B221" s="500"/>
      <c r="C221" s="120" t="s">
        <v>162</v>
      </c>
      <c r="D221" s="124">
        <f>Variety!D667</f>
        <v>0</v>
      </c>
      <c r="E221" s="88">
        <f>Variety!E667</f>
        <v>0</v>
      </c>
      <c r="F221" s="87">
        <f>Variety!F667</f>
        <v>0</v>
      </c>
      <c r="G221" s="126">
        <f>Variety!G667</f>
        <v>0</v>
      </c>
      <c r="H221" s="90">
        <f>Variety!H667</f>
        <v>0</v>
      </c>
      <c r="I221" s="258">
        <f>Variety!I667</f>
        <v>0</v>
      </c>
      <c r="J221" s="259">
        <f>Variety!J667</f>
        <v>0</v>
      </c>
      <c r="K221" s="87">
        <f>Variety!K667</f>
        <v>0</v>
      </c>
      <c r="L221" s="125">
        <f>Variety!L667</f>
        <v>0</v>
      </c>
      <c r="M221" s="89">
        <f>Variety!M667</f>
        <v>0</v>
      </c>
      <c r="N221" s="87">
        <f>Variety!N667</f>
        <v>0</v>
      </c>
      <c r="O221" s="124">
        <f>Variety!O667</f>
        <v>0</v>
      </c>
      <c r="P221" s="88">
        <f>Variety!P667</f>
        <v>0</v>
      </c>
      <c r="Q221" s="87">
        <f>Variety!Q667</f>
        <v>0</v>
      </c>
    </row>
    <row r="222" spans="2:17" s="55" customFormat="1">
      <c r="B222" s="500"/>
      <c r="C222" s="120" t="s">
        <v>188</v>
      </c>
      <c r="D222" s="124">
        <f>Variety!D668</f>
        <v>0</v>
      </c>
      <c r="E222" s="88">
        <f>Variety!E668</f>
        <v>0</v>
      </c>
      <c r="F222" s="87">
        <f>Variety!F668</f>
        <v>0</v>
      </c>
      <c r="G222" s="126">
        <f>Variety!G668</f>
        <v>0</v>
      </c>
      <c r="H222" s="90">
        <f>Variety!H668</f>
        <v>0</v>
      </c>
      <c r="I222" s="258">
        <f>Variety!I668</f>
        <v>0</v>
      </c>
      <c r="J222" s="259">
        <f>Variety!J668</f>
        <v>0</v>
      </c>
      <c r="K222" s="87">
        <f>Variety!K668</f>
        <v>0</v>
      </c>
      <c r="L222" s="125">
        <f>Variety!L668</f>
        <v>0</v>
      </c>
      <c r="M222" s="89">
        <f>Variety!M668</f>
        <v>0</v>
      </c>
      <c r="N222" s="87">
        <f>Variety!N668</f>
        <v>0</v>
      </c>
      <c r="O222" s="124">
        <f>Variety!O668</f>
        <v>0</v>
      </c>
      <c r="P222" s="88">
        <f>Variety!P668</f>
        <v>0</v>
      </c>
      <c r="Q222" s="87">
        <f>Variety!Q668</f>
        <v>0</v>
      </c>
    </row>
    <row r="223" spans="2:17" s="55" customFormat="1">
      <c r="B223" s="500"/>
      <c r="C223" s="120" t="s">
        <v>179</v>
      </c>
      <c r="D223" s="124">
        <f>Variety!D669</f>
        <v>0</v>
      </c>
      <c r="E223" s="88">
        <f>Variety!E669</f>
        <v>0</v>
      </c>
      <c r="F223" s="87">
        <f>Variety!F669</f>
        <v>0</v>
      </c>
      <c r="G223" s="126">
        <f>Variety!G669</f>
        <v>0</v>
      </c>
      <c r="H223" s="90">
        <f>Variety!H669</f>
        <v>0</v>
      </c>
      <c r="I223" s="258">
        <f>Variety!I669</f>
        <v>0</v>
      </c>
      <c r="J223" s="259">
        <f>Variety!J669</f>
        <v>0</v>
      </c>
      <c r="K223" s="87">
        <f>Variety!K669</f>
        <v>0</v>
      </c>
      <c r="L223" s="125">
        <f>Variety!L669</f>
        <v>0</v>
      </c>
      <c r="M223" s="89">
        <f>Variety!M669</f>
        <v>0</v>
      </c>
      <c r="N223" s="87">
        <f>Variety!N669</f>
        <v>0</v>
      </c>
      <c r="O223" s="124">
        <f>Variety!O669</f>
        <v>0</v>
      </c>
      <c r="P223" s="88">
        <f>Variety!P669</f>
        <v>0</v>
      </c>
      <c r="Q223" s="87">
        <f>Variety!Q669</f>
        <v>0</v>
      </c>
    </row>
    <row r="224" spans="2:17" s="55" customFormat="1">
      <c r="B224" s="500"/>
      <c r="C224" s="120" t="s">
        <v>158</v>
      </c>
      <c r="D224" s="124">
        <f>Variety!D670</f>
        <v>0</v>
      </c>
      <c r="E224" s="88">
        <f>Variety!E670</f>
        <v>0</v>
      </c>
      <c r="F224" s="87">
        <f>Variety!F670</f>
        <v>0</v>
      </c>
      <c r="G224" s="126">
        <f>Variety!G670</f>
        <v>0</v>
      </c>
      <c r="H224" s="90">
        <f>Variety!H670</f>
        <v>0</v>
      </c>
      <c r="I224" s="258">
        <f>Variety!I670</f>
        <v>0</v>
      </c>
      <c r="J224" s="259">
        <f>Variety!J670</f>
        <v>0</v>
      </c>
      <c r="K224" s="87">
        <f>Variety!K670</f>
        <v>0</v>
      </c>
      <c r="L224" s="125">
        <f>Variety!L670</f>
        <v>0</v>
      </c>
      <c r="M224" s="89">
        <f>Variety!M670</f>
        <v>0</v>
      </c>
      <c r="N224" s="87">
        <f>Variety!N670</f>
        <v>0</v>
      </c>
      <c r="O224" s="124">
        <f>Variety!O670</f>
        <v>0</v>
      </c>
      <c r="P224" s="88">
        <f>Variety!P670</f>
        <v>0</v>
      </c>
      <c r="Q224" s="87">
        <f>Variety!Q670</f>
        <v>0</v>
      </c>
    </row>
    <row r="225" spans="2:17" s="55" customFormat="1">
      <c r="B225" s="500"/>
      <c r="C225" s="120" t="s">
        <v>156</v>
      </c>
      <c r="D225" s="124">
        <f>Variety!D671</f>
        <v>0</v>
      </c>
      <c r="E225" s="88">
        <f>Variety!E671</f>
        <v>0</v>
      </c>
      <c r="F225" s="87">
        <f>Variety!F671</f>
        <v>0</v>
      </c>
      <c r="G225" s="126">
        <f>Variety!G671</f>
        <v>0</v>
      </c>
      <c r="H225" s="90">
        <f>Variety!H671</f>
        <v>0</v>
      </c>
      <c r="I225" s="258">
        <f>Variety!I671</f>
        <v>0</v>
      </c>
      <c r="J225" s="259">
        <f>Variety!J671</f>
        <v>0</v>
      </c>
      <c r="K225" s="87">
        <f>Variety!K671</f>
        <v>0</v>
      </c>
      <c r="L225" s="125">
        <f>Variety!L671</f>
        <v>0</v>
      </c>
      <c r="M225" s="89">
        <f>Variety!M671</f>
        <v>0</v>
      </c>
      <c r="N225" s="87">
        <f>Variety!N671</f>
        <v>0</v>
      </c>
      <c r="O225" s="124">
        <f>Variety!O671</f>
        <v>0</v>
      </c>
      <c r="P225" s="88">
        <f>Variety!P671</f>
        <v>0</v>
      </c>
      <c r="Q225" s="87">
        <f>Variety!Q671</f>
        <v>0</v>
      </c>
    </row>
    <row r="226" spans="2:17" s="55" customFormat="1">
      <c r="B226" s="500"/>
      <c r="C226" s="120" t="s">
        <v>166</v>
      </c>
      <c r="D226" s="124">
        <f>Variety!D672</f>
        <v>0</v>
      </c>
      <c r="E226" s="88">
        <f>Variety!E672</f>
        <v>0</v>
      </c>
      <c r="F226" s="87">
        <f>Variety!F672</f>
        <v>0</v>
      </c>
      <c r="G226" s="126">
        <f>Variety!G672</f>
        <v>0</v>
      </c>
      <c r="H226" s="90">
        <f>Variety!H672</f>
        <v>0</v>
      </c>
      <c r="I226" s="258">
        <f>Variety!I672</f>
        <v>0</v>
      </c>
      <c r="J226" s="259">
        <f>Variety!J672</f>
        <v>0</v>
      </c>
      <c r="K226" s="87">
        <f>Variety!K672</f>
        <v>0</v>
      </c>
      <c r="L226" s="125">
        <f>Variety!L672</f>
        <v>0</v>
      </c>
      <c r="M226" s="89">
        <f>Variety!M672</f>
        <v>0</v>
      </c>
      <c r="N226" s="87">
        <f>Variety!N672</f>
        <v>0</v>
      </c>
      <c r="O226" s="124">
        <f>Variety!O672</f>
        <v>0</v>
      </c>
      <c r="P226" s="88">
        <f>Variety!P672</f>
        <v>0</v>
      </c>
      <c r="Q226" s="87">
        <f>Variety!Q672</f>
        <v>0</v>
      </c>
    </row>
    <row r="227" spans="2:17" s="55" customFormat="1">
      <c r="B227" s="500"/>
      <c r="C227" s="120" t="s">
        <v>186</v>
      </c>
      <c r="D227" s="124">
        <f>Variety!D673</f>
        <v>0</v>
      </c>
      <c r="E227" s="88">
        <f>Variety!E673</f>
        <v>0</v>
      </c>
      <c r="F227" s="87">
        <f>Variety!F673</f>
        <v>0</v>
      </c>
      <c r="G227" s="126">
        <f>Variety!G673</f>
        <v>0</v>
      </c>
      <c r="H227" s="90">
        <f>Variety!H673</f>
        <v>0</v>
      </c>
      <c r="I227" s="258">
        <f>Variety!I673</f>
        <v>0</v>
      </c>
      <c r="J227" s="259">
        <f>Variety!J673</f>
        <v>0</v>
      </c>
      <c r="K227" s="87">
        <f>Variety!K673</f>
        <v>0</v>
      </c>
      <c r="L227" s="125">
        <f>Variety!L673</f>
        <v>0</v>
      </c>
      <c r="M227" s="89">
        <f>Variety!M673</f>
        <v>0</v>
      </c>
      <c r="N227" s="87">
        <f>Variety!N673</f>
        <v>0</v>
      </c>
      <c r="O227" s="124">
        <f>Variety!O673</f>
        <v>0</v>
      </c>
      <c r="P227" s="88">
        <f>Variety!P673</f>
        <v>0</v>
      </c>
      <c r="Q227" s="87">
        <f>Variety!Q673</f>
        <v>0</v>
      </c>
    </row>
    <row r="228" spans="2:17" s="55" customFormat="1">
      <c r="B228" s="500"/>
      <c r="C228" s="120" t="s">
        <v>181</v>
      </c>
      <c r="D228" s="124">
        <f>Variety!D674</f>
        <v>0</v>
      </c>
      <c r="E228" s="88">
        <f>Variety!E674</f>
        <v>0</v>
      </c>
      <c r="F228" s="87">
        <f>Variety!F674</f>
        <v>0</v>
      </c>
      <c r="G228" s="126">
        <f>Variety!G674</f>
        <v>0</v>
      </c>
      <c r="H228" s="90">
        <f>Variety!H674</f>
        <v>0</v>
      </c>
      <c r="I228" s="258">
        <f>Variety!I674</f>
        <v>0</v>
      </c>
      <c r="J228" s="259">
        <f>Variety!J674</f>
        <v>0</v>
      </c>
      <c r="K228" s="87">
        <f>Variety!K674</f>
        <v>0</v>
      </c>
      <c r="L228" s="125">
        <f>Variety!L674</f>
        <v>0</v>
      </c>
      <c r="M228" s="89">
        <f>Variety!M674</f>
        <v>0</v>
      </c>
      <c r="N228" s="87">
        <f>Variety!N674</f>
        <v>0</v>
      </c>
      <c r="O228" s="124">
        <f>Variety!O674</f>
        <v>0</v>
      </c>
      <c r="P228" s="88">
        <f>Variety!P674</f>
        <v>0</v>
      </c>
      <c r="Q228" s="87">
        <f>Variety!Q674</f>
        <v>0</v>
      </c>
    </row>
    <row r="229" spans="2:17" s="55" customFormat="1">
      <c r="B229" s="500"/>
      <c r="C229" s="120" t="s">
        <v>159</v>
      </c>
      <c r="D229" s="124">
        <f>Variety!D675</f>
        <v>0</v>
      </c>
      <c r="E229" s="88">
        <f>Variety!E675</f>
        <v>0</v>
      </c>
      <c r="F229" s="87">
        <f>Variety!F675</f>
        <v>0</v>
      </c>
      <c r="G229" s="126">
        <f>Variety!G675</f>
        <v>0</v>
      </c>
      <c r="H229" s="90">
        <f>Variety!H675</f>
        <v>0</v>
      </c>
      <c r="I229" s="258">
        <f>Variety!I675</f>
        <v>0</v>
      </c>
      <c r="J229" s="259">
        <f>Variety!J675</f>
        <v>0</v>
      </c>
      <c r="K229" s="87">
        <f>Variety!K675</f>
        <v>0</v>
      </c>
      <c r="L229" s="125">
        <f>Variety!L675</f>
        <v>0</v>
      </c>
      <c r="M229" s="89">
        <f>Variety!M675</f>
        <v>0</v>
      </c>
      <c r="N229" s="87">
        <f>Variety!N675</f>
        <v>0</v>
      </c>
      <c r="O229" s="124">
        <f>Variety!O675</f>
        <v>0</v>
      </c>
      <c r="P229" s="88">
        <f>Variety!P675</f>
        <v>0</v>
      </c>
      <c r="Q229" s="87">
        <f>Variety!Q675</f>
        <v>0</v>
      </c>
    </row>
    <row r="230" spans="2:17" s="55" customFormat="1">
      <c r="B230" s="500"/>
      <c r="C230" s="120" t="s">
        <v>161</v>
      </c>
      <c r="D230" s="124">
        <f>Variety!D676</f>
        <v>0</v>
      </c>
      <c r="E230" s="88">
        <f>Variety!E676</f>
        <v>0</v>
      </c>
      <c r="F230" s="87">
        <f>Variety!F676</f>
        <v>0</v>
      </c>
      <c r="G230" s="126">
        <f>Variety!G676</f>
        <v>0</v>
      </c>
      <c r="H230" s="90">
        <f>Variety!H676</f>
        <v>0</v>
      </c>
      <c r="I230" s="258">
        <f>Variety!I676</f>
        <v>0</v>
      </c>
      <c r="J230" s="259">
        <f>Variety!J676</f>
        <v>0</v>
      </c>
      <c r="K230" s="87">
        <f>Variety!K676</f>
        <v>0</v>
      </c>
      <c r="L230" s="125">
        <f>Variety!L676</f>
        <v>0</v>
      </c>
      <c r="M230" s="89">
        <f>Variety!M676</f>
        <v>0</v>
      </c>
      <c r="N230" s="87">
        <f>Variety!N676</f>
        <v>0</v>
      </c>
      <c r="O230" s="124">
        <f>Variety!O676</f>
        <v>0</v>
      </c>
      <c r="P230" s="88">
        <f>Variety!P676</f>
        <v>0</v>
      </c>
      <c r="Q230" s="87">
        <f>Variety!Q676</f>
        <v>0</v>
      </c>
    </row>
    <row r="231" spans="2:17" s="55" customFormat="1">
      <c r="B231" s="500"/>
      <c r="C231" s="120" t="s">
        <v>177</v>
      </c>
      <c r="D231" s="124">
        <f>Variety!D677</f>
        <v>0</v>
      </c>
      <c r="E231" s="88">
        <f>Variety!E677</f>
        <v>0</v>
      </c>
      <c r="F231" s="87">
        <f>Variety!F677</f>
        <v>0</v>
      </c>
      <c r="G231" s="126">
        <f>Variety!G677</f>
        <v>0</v>
      </c>
      <c r="H231" s="90">
        <f>Variety!H677</f>
        <v>0</v>
      </c>
      <c r="I231" s="258">
        <f>Variety!I677</f>
        <v>0</v>
      </c>
      <c r="J231" s="259">
        <f>Variety!J677</f>
        <v>0</v>
      </c>
      <c r="K231" s="87">
        <f>Variety!K677</f>
        <v>0</v>
      </c>
      <c r="L231" s="125">
        <f>Variety!L677</f>
        <v>0</v>
      </c>
      <c r="M231" s="89">
        <f>Variety!M677</f>
        <v>0</v>
      </c>
      <c r="N231" s="87">
        <f>Variety!N677</f>
        <v>0</v>
      </c>
      <c r="O231" s="124">
        <f>Variety!O677</f>
        <v>0</v>
      </c>
      <c r="P231" s="88">
        <f>Variety!P677</f>
        <v>0</v>
      </c>
      <c r="Q231" s="87">
        <f>Variety!Q677</f>
        <v>0</v>
      </c>
    </row>
    <row r="232" spans="2:17" s="55" customFormat="1">
      <c r="B232" s="500"/>
      <c r="C232" s="120" t="s">
        <v>164</v>
      </c>
      <c r="D232" s="124">
        <f>Variety!D678</f>
        <v>0</v>
      </c>
      <c r="E232" s="88">
        <f>Variety!E678</f>
        <v>0</v>
      </c>
      <c r="F232" s="87">
        <f>Variety!F678</f>
        <v>0</v>
      </c>
      <c r="G232" s="126">
        <f>Variety!G678</f>
        <v>0</v>
      </c>
      <c r="H232" s="90">
        <f>Variety!H678</f>
        <v>0</v>
      </c>
      <c r="I232" s="258">
        <f>Variety!I678</f>
        <v>0</v>
      </c>
      <c r="J232" s="259">
        <f>Variety!J678</f>
        <v>0</v>
      </c>
      <c r="K232" s="87">
        <f>Variety!K678</f>
        <v>0</v>
      </c>
      <c r="L232" s="125">
        <f>Variety!L678</f>
        <v>0</v>
      </c>
      <c r="M232" s="89">
        <f>Variety!M678</f>
        <v>0</v>
      </c>
      <c r="N232" s="87">
        <f>Variety!N678</f>
        <v>0</v>
      </c>
      <c r="O232" s="124">
        <f>Variety!O678</f>
        <v>0</v>
      </c>
      <c r="P232" s="88">
        <f>Variety!P678</f>
        <v>0</v>
      </c>
      <c r="Q232" s="87">
        <f>Variety!Q678</f>
        <v>0</v>
      </c>
    </row>
    <row r="233" spans="2:17" s="55" customFormat="1">
      <c r="B233" s="500"/>
      <c r="C233" s="120" t="s">
        <v>190</v>
      </c>
      <c r="D233" s="124">
        <f>Variety!D679</f>
        <v>0</v>
      </c>
      <c r="E233" s="88">
        <f>Variety!E679</f>
        <v>0</v>
      </c>
      <c r="F233" s="87">
        <f>Variety!F679</f>
        <v>0</v>
      </c>
      <c r="G233" s="126">
        <f>Variety!G679</f>
        <v>0</v>
      </c>
      <c r="H233" s="90">
        <f>Variety!H679</f>
        <v>0</v>
      </c>
      <c r="I233" s="258">
        <f>Variety!I679</f>
        <v>0</v>
      </c>
      <c r="J233" s="259">
        <f>Variety!J679</f>
        <v>0</v>
      </c>
      <c r="K233" s="87">
        <f>Variety!K679</f>
        <v>0</v>
      </c>
      <c r="L233" s="125">
        <f>Variety!L679</f>
        <v>0</v>
      </c>
      <c r="M233" s="89">
        <f>Variety!M679</f>
        <v>0</v>
      </c>
      <c r="N233" s="87">
        <f>Variety!N679</f>
        <v>0</v>
      </c>
      <c r="O233" s="124">
        <f>Variety!O679</f>
        <v>0</v>
      </c>
      <c r="P233" s="88">
        <f>Variety!P679</f>
        <v>0</v>
      </c>
      <c r="Q233" s="87">
        <f>Variety!Q679</f>
        <v>0</v>
      </c>
    </row>
    <row r="234" spans="2:17" s="55" customFormat="1">
      <c r="B234" s="500"/>
      <c r="C234" s="120" t="s">
        <v>180</v>
      </c>
      <c r="D234" s="124">
        <f>Variety!D680</f>
        <v>0</v>
      </c>
      <c r="E234" s="88">
        <f>Variety!E680</f>
        <v>0</v>
      </c>
      <c r="F234" s="87">
        <f>Variety!F680</f>
        <v>0</v>
      </c>
      <c r="G234" s="126">
        <f>Variety!G680</f>
        <v>0</v>
      </c>
      <c r="H234" s="90">
        <f>Variety!H680</f>
        <v>0</v>
      </c>
      <c r="I234" s="258">
        <f>Variety!I680</f>
        <v>0</v>
      </c>
      <c r="J234" s="259">
        <f>Variety!J680</f>
        <v>0</v>
      </c>
      <c r="K234" s="87">
        <f>Variety!K680</f>
        <v>0</v>
      </c>
      <c r="L234" s="125">
        <f>Variety!L680</f>
        <v>0</v>
      </c>
      <c r="M234" s="89">
        <f>Variety!M680</f>
        <v>0</v>
      </c>
      <c r="N234" s="87">
        <f>Variety!N680</f>
        <v>0</v>
      </c>
      <c r="O234" s="124">
        <f>Variety!O680</f>
        <v>0</v>
      </c>
      <c r="P234" s="88">
        <f>Variety!P680</f>
        <v>0</v>
      </c>
      <c r="Q234" s="87">
        <f>Variety!Q680</f>
        <v>0</v>
      </c>
    </row>
    <row r="235" spans="2:17" s="55" customFormat="1">
      <c r="B235" s="500"/>
      <c r="C235" s="120" t="s">
        <v>185</v>
      </c>
      <c r="D235" s="124">
        <f>Variety!D681</f>
        <v>0</v>
      </c>
      <c r="E235" s="88">
        <f>Variety!E681</f>
        <v>0</v>
      </c>
      <c r="F235" s="87">
        <f>Variety!F681</f>
        <v>0</v>
      </c>
      <c r="G235" s="126">
        <f>Variety!G681</f>
        <v>0</v>
      </c>
      <c r="H235" s="90">
        <f>Variety!H681</f>
        <v>0</v>
      </c>
      <c r="I235" s="258">
        <f>Variety!I681</f>
        <v>0</v>
      </c>
      <c r="J235" s="259">
        <f>Variety!J681</f>
        <v>0</v>
      </c>
      <c r="K235" s="87">
        <f>Variety!K681</f>
        <v>0</v>
      </c>
      <c r="L235" s="125">
        <f>Variety!L681</f>
        <v>0</v>
      </c>
      <c r="M235" s="89">
        <f>Variety!M681</f>
        <v>0</v>
      </c>
      <c r="N235" s="87">
        <f>Variety!N681</f>
        <v>0</v>
      </c>
      <c r="O235" s="124">
        <f>Variety!O681</f>
        <v>0</v>
      </c>
      <c r="P235" s="88">
        <f>Variety!P681</f>
        <v>0</v>
      </c>
      <c r="Q235" s="87">
        <f>Variety!Q681</f>
        <v>0</v>
      </c>
    </row>
    <row r="236" spans="2:17" s="55" customFormat="1">
      <c r="B236" s="500"/>
      <c r="C236" s="120" t="s">
        <v>163</v>
      </c>
      <c r="D236" s="124">
        <f>Variety!D682</f>
        <v>0</v>
      </c>
      <c r="E236" s="88">
        <f>Variety!E682</f>
        <v>0</v>
      </c>
      <c r="F236" s="87">
        <f>Variety!F682</f>
        <v>0</v>
      </c>
      <c r="G236" s="126">
        <f>Variety!G682</f>
        <v>0</v>
      </c>
      <c r="H236" s="90">
        <f>Variety!H682</f>
        <v>0</v>
      </c>
      <c r="I236" s="258">
        <f>Variety!I682</f>
        <v>0</v>
      </c>
      <c r="J236" s="259">
        <f>Variety!J682</f>
        <v>0</v>
      </c>
      <c r="K236" s="87">
        <f>Variety!K682</f>
        <v>0</v>
      </c>
      <c r="L236" s="125">
        <f>Variety!L682</f>
        <v>0</v>
      </c>
      <c r="M236" s="89">
        <f>Variety!M682</f>
        <v>0</v>
      </c>
      <c r="N236" s="87">
        <f>Variety!N682</f>
        <v>0</v>
      </c>
      <c r="O236" s="124">
        <f>Variety!O682</f>
        <v>0</v>
      </c>
      <c r="P236" s="88">
        <f>Variety!P682</f>
        <v>0</v>
      </c>
      <c r="Q236" s="87">
        <f>Variety!Q682</f>
        <v>0</v>
      </c>
    </row>
    <row r="237" spans="2:17" s="55" customFormat="1">
      <c r="B237" s="500"/>
      <c r="C237" s="120" t="s">
        <v>175</v>
      </c>
      <c r="D237" s="124">
        <f>Variety!D683</f>
        <v>0</v>
      </c>
      <c r="E237" s="88">
        <f>Variety!E683</f>
        <v>0</v>
      </c>
      <c r="F237" s="87">
        <f>Variety!F683</f>
        <v>0</v>
      </c>
      <c r="G237" s="126">
        <f>Variety!G683</f>
        <v>0</v>
      </c>
      <c r="H237" s="90">
        <f>Variety!H683</f>
        <v>0</v>
      </c>
      <c r="I237" s="258">
        <f>Variety!I683</f>
        <v>0</v>
      </c>
      <c r="J237" s="259">
        <f>Variety!J683</f>
        <v>0</v>
      </c>
      <c r="K237" s="87">
        <f>Variety!K683</f>
        <v>0</v>
      </c>
      <c r="L237" s="125">
        <f>Variety!L683</f>
        <v>0</v>
      </c>
      <c r="M237" s="89">
        <f>Variety!M683</f>
        <v>0</v>
      </c>
      <c r="N237" s="87">
        <f>Variety!N683</f>
        <v>0</v>
      </c>
      <c r="O237" s="124">
        <f>Variety!O683</f>
        <v>0</v>
      </c>
      <c r="P237" s="88">
        <f>Variety!P683</f>
        <v>0</v>
      </c>
      <c r="Q237" s="87">
        <f>Variety!Q683</f>
        <v>0</v>
      </c>
    </row>
    <row r="238" spans="2:17" s="55" customFormat="1">
      <c r="B238" s="500"/>
      <c r="C238" s="120" t="s">
        <v>207</v>
      </c>
      <c r="D238" s="124">
        <f>Variety!D684</f>
        <v>0</v>
      </c>
      <c r="E238" s="88">
        <f>Variety!E684</f>
        <v>0</v>
      </c>
      <c r="F238" s="87">
        <f>Variety!F684</f>
        <v>0</v>
      </c>
      <c r="G238" s="126">
        <f>Variety!G684</f>
        <v>0</v>
      </c>
      <c r="H238" s="90">
        <f>Variety!H684</f>
        <v>0</v>
      </c>
      <c r="I238" s="258">
        <f>Variety!I684</f>
        <v>0</v>
      </c>
      <c r="J238" s="259">
        <f>Variety!J684</f>
        <v>0</v>
      </c>
      <c r="K238" s="87">
        <f>Variety!K684</f>
        <v>0</v>
      </c>
      <c r="L238" s="125">
        <f>Variety!L684</f>
        <v>0</v>
      </c>
      <c r="M238" s="89">
        <f>Variety!M684</f>
        <v>0</v>
      </c>
      <c r="N238" s="87">
        <f>Variety!N684</f>
        <v>0</v>
      </c>
      <c r="O238" s="124">
        <f>Variety!O684</f>
        <v>0</v>
      </c>
      <c r="P238" s="88">
        <f>Variety!P684</f>
        <v>0</v>
      </c>
      <c r="Q238" s="87">
        <f>Variety!Q684</f>
        <v>0</v>
      </c>
    </row>
    <row r="239" spans="2:17" s="55" customFormat="1">
      <c r="B239" s="500"/>
      <c r="C239" s="120" t="s">
        <v>208</v>
      </c>
      <c r="D239" s="124">
        <f>Variety!D685</f>
        <v>0</v>
      </c>
      <c r="E239" s="88">
        <f>Variety!E685</f>
        <v>0</v>
      </c>
      <c r="F239" s="87">
        <f>Variety!F685</f>
        <v>0</v>
      </c>
      <c r="G239" s="126">
        <f>Variety!G685</f>
        <v>0</v>
      </c>
      <c r="H239" s="90">
        <f>Variety!H685</f>
        <v>0</v>
      </c>
      <c r="I239" s="258">
        <f>Variety!I685</f>
        <v>0</v>
      </c>
      <c r="J239" s="259">
        <f>Variety!J685</f>
        <v>0</v>
      </c>
      <c r="K239" s="87">
        <f>Variety!K685</f>
        <v>0</v>
      </c>
      <c r="L239" s="125">
        <f>Variety!L685</f>
        <v>0</v>
      </c>
      <c r="M239" s="89">
        <f>Variety!M685</f>
        <v>0</v>
      </c>
      <c r="N239" s="87">
        <f>Variety!N685</f>
        <v>0</v>
      </c>
      <c r="O239" s="124">
        <f>Variety!O685</f>
        <v>0</v>
      </c>
      <c r="P239" s="88">
        <f>Variety!P685</f>
        <v>0</v>
      </c>
      <c r="Q239" s="87">
        <f>Variety!Q685</f>
        <v>0</v>
      </c>
    </row>
    <row r="240" spans="2:17" s="55" customFormat="1">
      <c r="B240" s="500"/>
      <c r="C240" s="120" t="s">
        <v>239</v>
      </c>
      <c r="D240" s="124">
        <f>Variety!D686</f>
        <v>0</v>
      </c>
      <c r="E240" s="88">
        <f>Variety!E686</f>
        <v>0</v>
      </c>
      <c r="F240" s="87">
        <f>Variety!F686</f>
        <v>0</v>
      </c>
      <c r="G240" s="126">
        <f>Variety!G686</f>
        <v>0</v>
      </c>
      <c r="H240" s="90">
        <f>Variety!H686</f>
        <v>0</v>
      </c>
      <c r="I240" s="258">
        <f>Variety!I686</f>
        <v>0</v>
      </c>
      <c r="J240" s="259">
        <f>Variety!J686</f>
        <v>0</v>
      </c>
      <c r="K240" s="87">
        <f>Variety!K686</f>
        <v>0</v>
      </c>
      <c r="L240" s="125">
        <f>Variety!L686</f>
        <v>0</v>
      </c>
      <c r="M240" s="89">
        <f>Variety!M686</f>
        <v>0</v>
      </c>
      <c r="N240" s="87">
        <f>Variety!N686</f>
        <v>0</v>
      </c>
      <c r="O240" s="124">
        <f>Variety!O686</f>
        <v>0</v>
      </c>
      <c r="P240" s="88">
        <f>Variety!P686</f>
        <v>0</v>
      </c>
      <c r="Q240" s="87">
        <f>Variety!Q686</f>
        <v>0</v>
      </c>
    </row>
    <row r="241" spans="2:17" s="55" customFormat="1">
      <c r="B241" s="500"/>
      <c r="C241" s="120" t="s">
        <v>209</v>
      </c>
      <c r="D241" s="124">
        <f>Variety!D687</f>
        <v>0</v>
      </c>
      <c r="E241" s="88">
        <f>Variety!E687</f>
        <v>0</v>
      </c>
      <c r="F241" s="87">
        <f>Variety!F687</f>
        <v>0</v>
      </c>
      <c r="G241" s="126">
        <f>Variety!G687</f>
        <v>0</v>
      </c>
      <c r="H241" s="90">
        <f>Variety!H687</f>
        <v>0</v>
      </c>
      <c r="I241" s="258">
        <f>Variety!I687</f>
        <v>0</v>
      </c>
      <c r="J241" s="259">
        <f>Variety!J687</f>
        <v>0</v>
      </c>
      <c r="K241" s="87">
        <f>Variety!K687</f>
        <v>0</v>
      </c>
      <c r="L241" s="125">
        <f>Variety!L687</f>
        <v>0</v>
      </c>
      <c r="M241" s="89">
        <f>Variety!M687</f>
        <v>0</v>
      </c>
      <c r="N241" s="87">
        <f>Variety!N687</f>
        <v>0</v>
      </c>
      <c r="O241" s="124">
        <f>Variety!O687</f>
        <v>0</v>
      </c>
      <c r="P241" s="88">
        <f>Variety!P687</f>
        <v>0</v>
      </c>
      <c r="Q241" s="87">
        <f>Variety!Q687</f>
        <v>0</v>
      </c>
    </row>
    <row r="242" spans="2:17" s="55" customFormat="1" ht="15" thickBot="1">
      <c r="B242" s="501"/>
      <c r="C242" s="95" t="s">
        <v>210</v>
      </c>
      <c r="D242" s="121">
        <f>Variety!D688</f>
        <v>0</v>
      </c>
      <c r="E242" s="84">
        <f>Variety!E688</f>
        <v>0</v>
      </c>
      <c r="F242" s="83">
        <f>Variety!F688</f>
        <v>0</v>
      </c>
      <c r="G242" s="123">
        <f>Variety!G688</f>
        <v>0</v>
      </c>
      <c r="H242" s="86">
        <f>Variety!H688</f>
        <v>0</v>
      </c>
      <c r="I242" s="260">
        <f>Variety!I688</f>
        <v>0</v>
      </c>
      <c r="J242" s="261">
        <f>Variety!J688</f>
        <v>0</v>
      </c>
      <c r="K242" s="83">
        <f>Variety!K688</f>
        <v>0</v>
      </c>
      <c r="L242" s="122">
        <f>Variety!L688</f>
        <v>0</v>
      </c>
      <c r="M242" s="85">
        <f>Variety!M688</f>
        <v>0</v>
      </c>
      <c r="N242" s="83">
        <f>Variety!N688</f>
        <v>0</v>
      </c>
      <c r="O242" s="121">
        <f>Variety!O688</f>
        <v>0</v>
      </c>
      <c r="P242" s="84">
        <f>Variety!P688</f>
        <v>0</v>
      </c>
      <c r="Q242" s="83">
        <f>Variety!Q688</f>
        <v>0</v>
      </c>
    </row>
    <row r="244" spans="2:17" ht="23.5">
      <c r="B244" s="512" t="s">
        <v>212</v>
      </c>
      <c r="C244" s="512"/>
      <c r="D244" s="512"/>
      <c r="E244" s="512"/>
      <c r="F244" s="512"/>
      <c r="G244" s="512"/>
      <c r="H244" s="512"/>
      <c r="I244" s="512"/>
      <c r="J244" s="512"/>
      <c r="K244" s="512"/>
      <c r="L244" s="512"/>
      <c r="M244" s="512"/>
      <c r="N244" s="512"/>
      <c r="O244" s="512"/>
      <c r="P244" s="512"/>
      <c r="Q244" s="512"/>
    </row>
    <row r="245" spans="2:17">
      <c r="B245" s="513" t="s">
        <v>16</v>
      </c>
      <c r="C245" s="513"/>
      <c r="D245" s="513"/>
      <c r="E245" s="513"/>
      <c r="F245" s="513"/>
      <c r="G245" s="513"/>
      <c r="H245" s="513"/>
      <c r="I245" s="513"/>
      <c r="J245" s="513"/>
      <c r="K245" s="513"/>
      <c r="L245" s="513"/>
      <c r="M245" s="513"/>
      <c r="N245" s="513"/>
      <c r="O245" s="513"/>
      <c r="P245" s="513"/>
      <c r="Q245" s="513"/>
    </row>
    <row r="246" spans="2:17" ht="15" thickBot="1">
      <c r="B246" s="513" t="str">
        <f>'HOME PAGE'!H7</f>
        <v>YTD ENDING 04-20-2025</v>
      </c>
      <c r="C246" s="513"/>
      <c r="D246" s="513"/>
      <c r="E246" s="513"/>
      <c r="F246" s="513"/>
      <c r="G246" s="513"/>
      <c r="H246" s="513"/>
      <c r="I246" s="513"/>
      <c r="J246" s="513"/>
      <c r="K246" s="513"/>
      <c r="L246" s="513"/>
      <c r="M246" s="513"/>
      <c r="N246" s="513"/>
      <c r="O246" s="513"/>
      <c r="P246" s="513"/>
      <c r="Q246" s="513"/>
    </row>
    <row r="247" spans="2:17">
      <c r="D247" s="496" t="s">
        <v>70</v>
      </c>
      <c r="E247" s="497"/>
      <c r="F247" s="498"/>
      <c r="G247" s="494" t="s">
        <v>19</v>
      </c>
      <c r="H247" s="495"/>
      <c r="I247" s="496" t="s">
        <v>20</v>
      </c>
      <c r="J247" s="497"/>
      <c r="K247" s="498"/>
      <c r="L247" s="494" t="s">
        <v>21</v>
      </c>
      <c r="M247" s="497"/>
      <c r="N247" s="495"/>
      <c r="O247" s="496" t="s">
        <v>22</v>
      </c>
      <c r="P247" s="497"/>
      <c r="Q247" s="498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Data'!D87</f>
        <v>0</v>
      </c>
      <c r="E249" s="425">
        <f>'Segment Data'!E87</f>
        <v>0</v>
      </c>
      <c r="F249" s="426">
        <f>'Segment Data'!F87</f>
        <v>0</v>
      </c>
      <c r="G249" s="427">
        <f>'Segment Data'!G87</f>
        <v>0</v>
      </c>
      <c r="H249" s="428">
        <f>'Segment Data'!H87</f>
        <v>0</v>
      </c>
      <c r="I249" s="429">
        <f>'Segment Data'!I87</f>
        <v>0</v>
      </c>
      <c r="J249" s="430">
        <f>'Segment Data'!J87</f>
        <v>0</v>
      </c>
      <c r="K249" s="426">
        <f>'Segment Data'!K87</f>
        <v>0</v>
      </c>
      <c r="L249" s="431">
        <f>'Segment Data'!L87</f>
        <v>0</v>
      </c>
      <c r="M249" s="432">
        <f>'Segment Data'!M87</f>
        <v>0</v>
      </c>
      <c r="N249" s="426">
        <f>'Segment Data'!N87</f>
        <v>0</v>
      </c>
      <c r="O249" s="424">
        <f>'Segment Data'!O87</f>
        <v>0</v>
      </c>
      <c r="P249" s="425">
        <f>'Segment Data'!P87</f>
        <v>0</v>
      </c>
      <c r="Q249" s="426">
        <f>'Segment Data'!Q87</f>
        <v>0</v>
      </c>
    </row>
    <row r="250" spans="2:17">
      <c r="B250" s="499" t="s">
        <v>66</v>
      </c>
      <c r="C250" s="421" t="s">
        <v>194</v>
      </c>
      <c r="D250" s="355">
        <f>'Segment Data'!D88</f>
        <v>0</v>
      </c>
      <c r="E250" s="347">
        <f>'Segment Data'!E88</f>
        <v>0</v>
      </c>
      <c r="F250" s="114">
        <f>'Segment Data'!F88</f>
        <v>0</v>
      </c>
      <c r="G250" s="348">
        <f>'Segment Data'!G88</f>
        <v>0</v>
      </c>
      <c r="H250" s="115">
        <f>'Segment Data'!H88</f>
        <v>0</v>
      </c>
      <c r="I250" s="349">
        <f>'Segment Data'!I88</f>
        <v>0</v>
      </c>
      <c r="J250" s="350">
        <f>'Segment Data'!J88</f>
        <v>0</v>
      </c>
      <c r="K250" s="114">
        <f>'Segment Data'!K88</f>
        <v>0</v>
      </c>
      <c r="L250" s="351">
        <f>'Segment Data'!L88</f>
        <v>0</v>
      </c>
      <c r="M250" s="352">
        <f>'Segment Data'!M88</f>
        <v>0</v>
      </c>
      <c r="N250" s="114">
        <f>'Segment Data'!N88</f>
        <v>0</v>
      </c>
      <c r="O250" s="353">
        <f>'Segment Data'!O88</f>
        <v>0</v>
      </c>
      <c r="P250" s="354">
        <f>'Segment Data'!P88</f>
        <v>0</v>
      </c>
      <c r="Q250" s="114">
        <f>'Segment Data'!Q88</f>
        <v>0</v>
      </c>
    </row>
    <row r="251" spans="2:17">
      <c r="B251" s="500"/>
      <c r="C251" s="421" t="s">
        <v>195</v>
      </c>
      <c r="D251" s="355">
        <f>'Segment Data'!D89</f>
        <v>0</v>
      </c>
      <c r="E251" s="347">
        <f>'Segment Data'!E89</f>
        <v>0</v>
      </c>
      <c r="F251" s="114">
        <f>'Segment Data'!F89</f>
        <v>0</v>
      </c>
      <c r="G251" s="348">
        <f>'Segment Data'!G89</f>
        <v>0</v>
      </c>
      <c r="H251" s="115">
        <f>'Segment Data'!H89</f>
        <v>0</v>
      </c>
      <c r="I251" s="349">
        <f>'Segment Data'!I89</f>
        <v>0</v>
      </c>
      <c r="J251" s="350">
        <f>'Segment Data'!J89</f>
        <v>0</v>
      </c>
      <c r="K251" s="114">
        <f>'Segment Data'!K89</f>
        <v>0</v>
      </c>
      <c r="L251" s="351">
        <f>'Segment Data'!L89</f>
        <v>0</v>
      </c>
      <c r="M251" s="352">
        <f>'Segment Data'!M89</f>
        <v>0</v>
      </c>
      <c r="N251" s="114">
        <f>'Segment Data'!N89</f>
        <v>0</v>
      </c>
      <c r="O251" s="353">
        <f>'Segment Data'!O89</f>
        <v>0</v>
      </c>
      <c r="P251" s="354">
        <f>'Segment Data'!P89</f>
        <v>0</v>
      </c>
      <c r="Q251" s="114">
        <f>'Segment Data'!Q89</f>
        <v>0</v>
      </c>
    </row>
    <row r="252" spans="2:17">
      <c r="B252" s="500"/>
      <c r="C252" s="421" t="s">
        <v>293</v>
      </c>
      <c r="D252" s="355">
        <f>'Segment Data'!D90</f>
        <v>0</v>
      </c>
      <c r="E252" s="347">
        <f>'Segment Data'!E90</f>
        <v>0</v>
      </c>
      <c r="F252" s="114">
        <f>'Segment Data'!F90</f>
        <v>0</v>
      </c>
      <c r="G252" s="348">
        <f>'Segment Data'!G90</f>
        <v>0</v>
      </c>
      <c r="H252" s="115">
        <f>'Segment Data'!H90</f>
        <v>0</v>
      </c>
      <c r="I252" s="349">
        <f>'Segment Data'!I90</f>
        <v>0</v>
      </c>
      <c r="J252" s="350">
        <f>'Segment Data'!J90</f>
        <v>0</v>
      </c>
      <c r="K252" s="114">
        <f>'Segment Data'!K90</f>
        <v>0</v>
      </c>
      <c r="L252" s="351">
        <f>'Segment Data'!L90</f>
        <v>0</v>
      </c>
      <c r="M252" s="352">
        <f>'Segment Data'!M90</f>
        <v>0</v>
      </c>
      <c r="N252" s="114">
        <f>'Segment Data'!N90</f>
        <v>0</v>
      </c>
      <c r="O252" s="353">
        <f>'Segment Data'!O90</f>
        <v>0</v>
      </c>
      <c r="P252" s="354">
        <f>'Segment Data'!P90</f>
        <v>0</v>
      </c>
      <c r="Q252" s="114">
        <f>'Segment Data'!Q90</f>
        <v>0</v>
      </c>
    </row>
    <row r="253" spans="2:17">
      <c r="B253" s="500"/>
      <c r="C253" s="421" t="s">
        <v>193</v>
      </c>
      <c r="D253" s="355">
        <f>'Segment Data'!D91</f>
        <v>0</v>
      </c>
      <c r="E253" s="347">
        <f>'Segment Data'!E91</f>
        <v>0</v>
      </c>
      <c r="F253" s="114">
        <f>'Segment Data'!F91</f>
        <v>0</v>
      </c>
      <c r="G253" s="348">
        <f>'Segment Data'!G91</f>
        <v>0</v>
      </c>
      <c r="H253" s="115">
        <f>'Segment Data'!H91</f>
        <v>0</v>
      </c>
      <c r="I253" s="349">
        <f>'Segment Data'!I91</f>
        <v>0</v>
      </c>
      <c r="J253" s="350">
        <f>'Segment Data'!J91</f>
        <v>0</v>
      </c>
      <c r="K253" s="114">
        <f>'Segment Data'!K91</f>
        <v>0</v>
      </c>
      <c r="L253" s="351">
        <f>'Segment Data'!L91</f>
        <v>0</v>
      </c>
      <c r="M253" s="352">
        <f>'Segment Data'!M91</f>
        <v>0</v>
      </c>
      <c r="N253" s="114">
        <f>'Segment Data'!N91</f>
        <v>0</v>
      </c>
      <c r="O253" s="353">
        <f>'Segment Data'!O91</f>
        <v>0</v>
      </c>
      <c r="P253" s="354">
        <f>'Segment Data'!P91</f>
        <v>0</v>
      </c>
      <c r="Q253" s="114">
        <f>'Segment Data'!Q91</f>
        <v>0</v>
      </c>
    </row>
    <row r="254" spans="2:17" ht="15" thickBot="1">
      <c r="B254" s="501"/>
      <c r="C254" s="422" t="s">
        <v>292</v>
      </c>
      <c r="D254" s="356">
        <f>'Segment Data'!D92</f>
        <v>4274.1582825570249</v>
      </c>
      <c r="E254" s="113">
        <f>'Segment Data'!E92</f>
        <v>-20911.261235080259</v>
      </c>
      <c r="F254" s="111">
        <f>'Segment Data'!F92</f>
        <v>-0.83029235309882987</v>
      </c>
      <c r="G254" s="171">
        <f>'Segment Data'!G92</f>
        <v>4.1826026089100882E-2</v>
      </c>
      <c r="H254" s="112">
        <f>'Segment Data'!H92</f>
        <v>-0.4954792328091594</v>
      </c>
      <c r="I254" s="234">
        <f>'Segment Data'!I92</f>
        <v>37.738384425179888</v>
      </c>
      <c r="J254" s="235">
        <f>'Segment Data'!J92</f>
        <v>5.696844486075733</v>
      </c>
      <c r="K254" s="111">
        <f>'Segment Data'!K92</f>
        <v>0.1777955896284244</v>
      </c>
      <c r="L254" s="170">
        <f>'Segment Data'!L92</f>
        <v>161299.82836120366</v>
      </c>
      <c r="M254" s="169">
        <f>'Segment Data'!M92</f>
        <v>-645679.79699626472</v>
      </c>
      <c r="N254" s="111">
        <f>'Segment Data'!N92</f>
        <v>-0.80011908195358394</v>
      </c>
      <c r="O254" s="168">
        <f>'Segment Data'!O92</f>
        <v>38315.717970609665</v>
      </c>
      <c r="P254" s="167">
        <f>'Segment Data'!P92</f>
        <v>-164564.38007111923</v>
      </c>
      <c r="Q254" s="111">
        <f>'Segment Data'!Q92</f>
        <v>-0.81114107130050384</v>
      </c>
    </row>
    <row r="255" spans="2:17">
      <c r="B255" s="499" t="s">
        <v>151</v>
      </c>
      <c r="C255" s="224" t="s">
        <v>150</v>
      </c>
      <c r="D255" s="110">
        <f>Fat!D59</f>
        <v>0</v>
      </c>
      <c r="E255" s="109">
        <f>Fat!E59</f>
        <v>0</v>
      </c>
      <c r="F255" s="107">
        <f>Fat!F59</f>
        <v>0</v>
      </c>
      <c r="G255" s="223">
        <f>Fat!G59</f>
        <v>0</v>
      </c>
      <c r="H255" s="108">
        <f>Fat!H59</f>
        <v>0</v>
      </c>
      <c r="I255" s="236">
        <f>Fat!I59</f>
        <v>0</v>
      </c>
      <c r="J255" s="237">
        <f>Fat!J59</f>
        <v>0</v>
      </c>
      <c r="K255" s="107">
        <f>Fat!K59</f>
        <v>0</v>
      </c>
      <c r="L255" s="222">
        <f>Fat!L59</f>
        <v>0</v>
      </c>
      <c r="M255" s="221">
        <f>Fat!M59</f>
        <v>0</v>
      </c>
      <c r="N255" s="107">
        <f>Fat!N59</f>
        <v>0</v>
      </c>
      <c r="O255" s="225">
        <f>Fat!O59</f>
        <v>0</v>
      </c>
      <c r="P255" s="226">
        <f>Fat!P59</f>
        <v>0</v>
      </c>
      <c r="Q255" s="107">
        <f>Fat!Q59</f>
        <v>0</v>
      </c>
    </row>
    <row r="256" spans="2:17">
      <c r="B256" s="500"/>
      <c r="C256" s="220" t="s">
        <v>213</v>
      </c>
      <c r="D256" s="99">
        <f>Fat!D60</f>
        <v>0</v>
      </c>
      <c r="E256" s="98">
        <f>Fat!E60</f>
        <v>0</v>
      </c>
      <c r="F256" s="96">
        <f>Fat!F60</f>
        <v>0</v>
      </c>
      <c r="G256" s="203">
        <f>Fat!G60</f>
        <v>0</v>
      </c>
      <c r="H256" s="97">
        <f>Fat!H60</f>
        <v>0</v>
      </c>
      <c r="I256" s="238">
        <f>Fat!I60</f>
        <v>0</v>
      </c>
      <c r="J256" s="239">
        <f>Fat!J60</f>
        <v>0</v>
      </c>
      <c r="K256" s="96">
        <f>Fat!K60</f>
        <v>0</v>
      </c>
      <c r="L256" s="202">
        <f>Fat!L60</f>
        <v>0</v>
      </c>
      <c r="M256" s="201">
        <f>Fat!M60</f>
        <v>0</v>
      </c>
      <c r="N256" s="96">
        <f>Fat!N60</f>
        <v>0</v>
      </c>
      <c r="O256" s="200">
        <f>Fat!O60</f>
        <v>0</v>
      </c>
      <c r="P256" s="199">
        <f>Fat!P60</f>
        <v>0</v>
      </c>
      <c r="Q256" s="96">
        <f>Fat!Q60</f>
        <v>0</v>
      </c>
    </row>
    <row r="257" spans="2:17">
      <c r="B257" s="500"/>
      <c r="C257" s="220" t="s">
        <v>65</v>
      </c>
      <c r="D257" s="99">
        <f>Fat!D61</f>
        <v>0</v>
      </c>
      <c r="E257" s="98">
        <f>Fat!E61</f>
        <v>0</v>
      </c>
      <c r="F257" s="96">
        <f>Fat!F61</f>
        <v>0</v>
      </c>
      <c r="G257" s="203">
        <f>Fat!G61</f>
        <v>0</v>
      </c>
      <c r="H257" s="97">
        <f>Fat!H61</f>
        <v>0</v>
      </c>
      <c r="I257" s="238">
        <f>Fat!I61</f>
        <v>0</v>
      </c>
      <c r="J257" s="239">
        <f>Fat!J61</f>
        <v>0</v>
      </c>
      <c r="K257" s="96">
        <f>Fat!K61</f>
        <v>0</v>
      </c>
      <c r="L257" s="202">
        <f>Fat!L61</f>
        <v>0</v>
      </c>
      <c r="M257" s="201">
        <f>Fat!M61</f>
        <v>0</v>
      </c>
      <c r="N257" s="96">
        <f>Fat!N61</f>
        <v>0</v>
      </c>
      <c r="O257" s="200">
        <f>Fat!O61</f>
        <v>0</v>
      </c>
      <c r="P257" s="199">
        <f>Fat!P61</f>
        <v>0</v>
      </c>
      <c r="Q257" s="96">
        <f>Fat!Q61</f>
        <v>0</v>
      </c>
    </row>
    <row r="258" spans="2:17" ht="15" thickBot="1">
      <c r="B258" s="501"/>
      <c r="C258" s="227" t="s">
        <v>13</v>
      </c>
      <c r="D258" s="94">
        <f>Fat!D62</f>
        <v>32373.232045724988</v>
      </c>
      <c r="E258" s="93">
        <f>Fat!E62</f>
        <v>661.56713360361027</v>
      </c>
      <c r="F258" s="91">
        <f>Fat!F62</f>
        <v>2.0861948921222825E-2</v>
      </c>
      <c r="G258" s="215">
        <f>Fat!G62</f>
        <v>0.31679773153439472</v>
      </c>
      <c r="H258" s="92">
        <f>Fat!H62</f>
        <v>-0.35973832194567545</v>
      </c>
      <c r="I258" s="240">
        <f>Fat!I62</f>
        <v>15.58310912194359</v>
      </c>
      <c r="J258" s="241">
        <f>Fat!J62</f>
        <v>0.77635005700200033</v>
      </c>
      <c r="K258" s="91">
        <f>Fat!K62</f>
        <v>5.2432139511217397E-2</v>
      </c>
      <c r="L258" s="214">
        <f>Fat!L62</f>
        <v>504475.60759853362</v>
      </c>
      <c r="M258" s="213">
        <f>Fat!M62</f>
        <v>34928.625696590287</v>
      </c>
      <c r="N258" s="91">
        <f>Fat!N62</f>
        <v>7.4387925048753731E-2</v>
      </c>
      <c r="O258" s="212">
        <f>Fat!O62</f>
        <v>245607.94568800926</v>
      </c>
      <c r="P258" s="211">
        <f>Fat!P62</f>
        <v>7996.6931794136181</v>
      </c>
      <c r="Q258" s="91">
        <f>Fat!Q62</f>
        <v>3.3654522229010747E-2</v>
      </c>
    </row>
    <row r="259" spans="2:17">
      <c r="B259" s="499" t="s">
        <v>67</v>
      </c>
      <c r="C259" s="224" t="s">
        <v>148</v>
      </c>
      <c r="D259" s="110">
        <f>'Form Data'!D269</f>
        <v>0</v>
      </c>
      <c r="E259" s="109">
        <f>'Form Data'!E269</f>
        <v>0</v>
      </c>
      <c r="F259" s="107">
        <f>'Form Data'!F269</f>
        <v>0</v>
      </c>
      <c r="G259" s="223">
        <f>'Form Data'!G269</f>
        <v>0</v>
      </c>
      <c r="H259" s="108">
        <f>'Form Data'!H269</f>
        <v>0</v>
      </c>
      <c r="I259" s="236">
        <f>'Form Data'!I269</f>
        <v>0</v>
      </c>
      <c r="J259" s="237">
        <f>'Form Data'!J269</f>
        <v>0</v>
      </c>
      <c r="K259" s="107">
        <f>'Form Data'!K269</f>
        <v>0</v>
      </c>
      <c r="L259" s="222">
        <f>'Form Data'!L269</f>
        <v>0</v>
      </c>
      <c r="M259" s="221">
        <f>'Form Data'!M269</f>
        <v>0</v>
      </c>
      <c r="N259" s="107">
        <f>'Form Data'!N269</f>
        <v>0</v>
      </c>
      <c r="O259" s="225">
        <f>'Form Data'!O269</f>
        <v>0</v>
      </c>
      <c r="P259" s="226">
        <f>'Form Data'!P269</f>
        <v>0</v>
      </c>
      <c r="Q259" s="107">
        <f>'Form Data'!Q269</f>
        <v>0</v>
      </c>
    </row>
    <row r="260" spans="2:17">
      <c r="B260" s="500"/>
      <c r="C260" s="220" t="s">
        <v>147</v>
      </c>
      <c r="D260" s="99">
        <f>'Form Data'!D270</f>
        <v>0</v>
      </c>
      <c r="E260" s="98">
        <f>'Form Data'!E270</f>
        <v>0</v>
      </c>
      <c r="F260" s="96">
        <f>'Form Data'!F270</f>
        <v>0</v>
      </c>
      <c r="G260" s="203">
        <f>'Form Data'!G270</f>
        <v>0</v>
      </c>
      <c r="H260" s="97">
        <f>'Form Data'!H270</f>
        <v>0</v>
      </c>
      <c r="I260" s="238">
        <f>'Form Data'!I270</f>
        <v>0</v>
      </c>
      <c r="J260" s="239">
        <f>'Form Data'!J270</f>
        <v>0</v>
      </c>
      <c r="K260" s="96">
        <f>'Form Data'!K270</f>
        <v>0</v>
      </c>
      <c r="L260" s="202">
        <f>'Form Data'!L270</f>
        <v>0</v>
      </c>
      <c r="M260" s="201">
        <f>'Form Data'!M270</f>
        <v>0</v>
      </c>
      <c r="N260" s="96">
        <f>'Form Data'!N270</f>
        <v>0</v>
      </c>
      <c r="O260" s="200">
        <f>'Form Data'!O270</f>
        <v>0</v>
      </c>
      <c r="P260" s="199">
        <f>'Form Data'!P270</f>
        <v>0</v>
      </c>
      <c r="Q260" s="96">
        <f>'Form Data'!Q270</f>
        <v>0</v>
      </c>
    </row>
    <row r="261" spans="2:17">
      <c r="B261" s="500"/>
      <c r="C261" s="220" t="s">
        <v>146</v>
      </c>
      <c r="D261" s="99">
        <f>'Form Data'!D271</f>
        <v>0</v>
      </c>
      <c r="E261" s="98">
        <f>'Form Data'!E271</f>
        <v>0</v>
      </c>
      <c r="F261" s="96">
        <f>'Form Data'!F271</f>
        <v>0</v>
      </c>
      <c r="G261" s="203">
        <f>'Form Data'!G271</f>
        <v>0</v>
      </c>
      <c r="H261" s="97">
        <f>'Form Data'!H271</f>
        <v>0</v>
      </c>
      <c r="I261" s="238">
        <f>'Form Data'!I271</f>
        <v>0</v>
      </c>
      <c r="J261" s="239">
        <f>'Form Data'!J271</f>
        <v>0</v>
      </c>
      <c r="K261" s="96">
        <f>'Form Data'!K271</f>
        <v>0</v>
      </c>
      <c r="L261" s="202">
        <f>'Form Data'!L271</f>
        <v>0</v>
      </c>
      <c r="M261" s="201">
        <f>'Form Data'!M271</f>
        <v>0</v>
      </c>
      <c r="N261" s="96">
        <f>'Form Data'!N271</f>
        <v>0</v>
      </c>
      <c r="O261" s="200">
        <f>'Form Data'!O271</f>
        <v>0</v>
      </c>
      <c r="P261" s="199">
        <f>'Form Data'!P271</f>
        <v>0</v>
      </c>
      <c r="Q261" s="96">
        <f>'Form Data'!Q271</f>
        <v>0</v>
      </c>
    </row>
    <row r="262" spans="2:17">
      <c r="B262" s="500"/>
      <c r="C262" s="220" t="s">
        <v>145</v>
      </c>
      <c r="D262" s="99">
        <f>'Form Data'!D272</f>
        <v>0</v>
      </c>
      <c r="E262" s="98">
        <f>'Form Data'!E272</f>
        <v>0</v>
      </c>
      <c r="F262" s="96">
        <f>'Form Data'!F272</f>
        <v>0</v>
      </c>
      <c r="G262" s="203">
        <f>'Form Data'!G272</f>
        <v>0</v>
      </c>
      <c r="H262" s="97">
        <f>'Form Data'!H272</f>
        <v>0</v>
      </c>
      <c r="I262" s="238">
        <f>'Form Data'!I272</f>
        <v>0</v>
      </c>
      <c r="J262" s="239">
        <f>'Form Data'!J272</f>
        <v>0</v>
      </c>
      <c r="K262" s="96">
        <f>'Form Data'!K272</f>
        <v>0</v>
      </c>
      <c r="L262" s="202">
        <f>'Form Data'!L272</f>
        <v>0</v>
      </c>
      <c r="M262" s="201">
        <f>'Form Data'!M272</f>
        <v>0</v>
      </c>
      <c r="N262" s="96">
        <f>'Form Data'!N272</f>
        <v>0</v>
      </c>
      <c r="O262" s="200">
        <f>'Form Data'!O272</f>
        <v>0</v>
      </c>
      <c r="P262" s="199">
        <f>'Form Data'!P272</f>
        <v>0</v>
      </c>
      <c r="Q262" s="96">
        <f>'Form Data'!Q272</f>
        <v>0</v>
      </c>
    </row>
    <row r="263" spans="2:17">
      <c r="B263" s="500"/>
      <c r="C263" s="220" t="s">
        <v>144</v>
      </c>
      <c r="D263" s="99">
        <f>'Form Data'!D273</f>
        <v>0</v>
      </c>
      <c r="E263" s="98">
        <f>'Form Data'!E273</f>
        <v>0</v>
      </c>
      <c r="F263" s="96">
        <f>'Form Data'!F273</f>
        <v>0</v>
      </c>
      <c r="G263" s="203">
        <f>'Form Data'!G273</f>
        <v>0</v>
      </c>
      <c r="H263" s="97">
        <f>'Form Data'!H273</f>
        <v>0</v>
      </c>
      <c r="I263" s="238">
        <f>'Form Data'!I273</f>
        <v>0</v>
      </c>
      <c r="J263" s="239">
        <f>'Form Data'!J273</f>
        <v>0</v>
      </c>
      <c r="K263" s="96">
        <f>'Form Data'!K273</f>
        <v>0</v>
      </c>
      <c r="L263" s="202">
        <f>'Form Data'!L273</f>
        <v>0</v>
      </c>
      <c r="M263" s="201">
        <f>'Form Data'!M273</f>
        <v>0</v>
      </c>
      <c r="N263" s="96">
        <f>'Form Data'!N273</f>
        <v>0</v>
      </c>
      <c r="O263" s="200">
        <f>'Form Data'!O273</f>
        <v>0</v>
      </c>
      <c r="P263" s="199">
        <f>'Form Data'!P273</f>
        <v>0</v>
      </c>
      <c r="Q263" s="96">
        <f>'Form Data'!Q273</f>
        <v>0</v>
      </c>
    </row>
    <row r="264" spans="2:17">
      <c r="B264" s="500"/>
      <c r="C264" s="220" t="s">
        <v>143</v>
      </c>
      <c r="D264" s="99">
        <f>'Form Data'!D274</f>
        <v>0</v>
      </c>
      <c r="E264" s="98">
        <f>'Form Data'!E274</f>
        <v>0</v>
      </c>
      <c r="F264" s="96">
        <f>'Form Data'!F274</f>
        <v>0</v>
      </c>
      <c r="G264" s="203">
        <f>'Form Data'!G274</f>
        <v>0</v>
      </c>
      <c r="H264" s="97">
        <f>'Form Data'!H274</f>
        <v>0</v>
      </c>
      <c r="I264" s="238">
        <f>'Form Data'!I274</f>
        <v>0</v>
      </c>
      <c r="J264" s="239">
        <f>'Form Data'!J274</f>
        <v>0</v>
      </c>
      <c r="K264" s="96">
        <f>'Form Data'!K274</f>
        <v>0</v>
      </c>
      <c r="L264" s="202">
        <f>'Form Data'!L274</f>
        <v>0</v>
      </c>
      <c r="M264" s="201">
        <f>'Form Data'!M274</f>
        <v>0</v>
      </c>
      <c r="N264" s="96">
        <f>'Form Data'!N274</f>
        <v>0</v>
      </c>
      <c r="O264" s="200">
        <f>'Form Data'!O274</f>
        <v>0</v>
      </c>
      <c r="P264" s="199">
        <f>'Form Data'!P274</f>
        <v>0</v>
      </c>
      <c r="Q264" s="96">
        <f>'Form Data'!Q274</f>
        <v>0</v>
      </c>
    </row>
    <row r="265" spans="2:17">
      <c r="B265" s="500"/>
      <c r="C265" s="220" t="s">
        <v>142</v>
      </c>
      <c r="D265" s="99">
        <f>'Form Data'!D275</f>
        <v>0</v>
      </c>
      <c r="E265" s="98">
        <f>'Form Data'!E275</f>
        <v>0</v>
      </c>
      <c r="F265" s="96">
        <f>'Form Data'!F275</f>
        <v>0</v>
      </c>
      <c r="G265" s="203">
        <f>'Form Data'!G275</f>
        <v>0</v>
      </c>
      <c r="H265" s="97">
        <f>'Form Data'!H275</f>
        <v>0</v>
      </c>
      <c r="I265" s="238">
        <f>'Form Data'!I275</f>
        <v>0</v>
      </c>
      <c r="J265" s="239">
        <f>'Form Data'!J275</f>
        <v>0</v>
      </c>
      <c r="K265" s="96">
        <f>'Form Data'!K275</f>
        <v>0</v>
      </c>
      <c r="L265" s="202">
        <f>'Form Data'!L275</f>
        <v>0</v>
      </c>
      <c r="M265" s="201">
        <f>'Form Data'!M275</f>
        <v>0</v>
      </c>
      <c r="N265" s="96">
        <f>'Form Data'!N275</f>
        <v>0</v>
      </c>
      <c r="O265" s="200">
        <f>'Form Data'!O275</f>
        <v>0</v>
      </c>
      <c r="P265" s="199">
        <f>'Form Data'!P275</f>
        <v>0</v>
      </c>
      <c r="Q265" s="96">
        <f>'Form Data'!Q275</f>
        <v>0</v>
      </c>
    </row>
    <row r="266" spans="2:17" ht="15" customHeight="1">
      <c r="B266" s="500"/>
      <c r="C266" s="220" t="s">
        <v>141</v>
      </c>
      <c r="D266" s="99">
        <f>'Form Data'!D276</f>
        <v>30694.843532681465</v>
      </c>
      <c r="E266" s="98">
        <f>'Form Data'!E276</f>
        <v>1916.6007854938507</v>
      </c>
      <c r="F266" s="96">
        <f>'Form Data'!F276</f>
        <v>6.6598951240035412E-2</v>
      </c>
      <c r="G266" s="203">
        <f>'Form Data'!G276</f>
        <v>0.30037336980200507</v>
      </c>
      <c r="H266" s="97">
        <f>'Form Data'!H276</f>
        <v>-0.31358111124549665</v>
      </c>
      <c r="I266" s="238">
        <f>'Form Data'!I276</f>
        <v>6.719044141977478</v>
      </c>
      <c r="J266" s="239">
        <f>'Form Data'!J276</f>
        <v>-2.3299575701767772E-2</v>
      </c>
      <c r="K266" s="96">
        <f>'Form Data'!K276</f>
        <v>-3.4557086789677375E-3</v>
      </c>
      <c r="L266" s="202">
        <f>'Form Data'!L276</f>
        <v>206240.00862717867</v>
      </c>
      <c r="M266" s="201">
        <f>'Form Data'!M276</f>
        <v>12207.204434829939</v>
      </c>
      <c r="N266" s="96">
        <f>'Form Data'!N276</f>
        <v>6.2913095987257306E-2</v>
      </c>
      <c r="O266" s="200">
        <f>'Form Data'!O276</f>
        <v>26074.894874691963</v>
      </c>
      <c r="P266" s="199">
        <f>'Form Data'!P276</f>
        <v>694.74753451347351</v>
      </c>
      <c r="Q266" s="96">
        <f>'Form Data'!Q276</f>
        <v>2.7373660412665972E-2</v>
      </c>
    </row>
    <row r="267" spans="2:17">
      <c r="B267" s="500"/>
      <c r="C267" s="220" t="s">
        <v>140</v>
      </c>
      <c r="D267" s="99">
        <f>'Form Data'!D277</f>
        <v>0</v>
      </c>
      <c r="E267" s="98">
        <f>'Form Data'!E277</f>
        <v>0</v>
      </c>
      <c r="F267" s="96">
        <f>'Form Data'!F277</f>
        <v>0</v>
      </c>
      <c r="G267" s="203">
        <f>'Form Data'!G277</f>
        <v>0</v>
      </c>
      <c r="H267" s="97">
        <f>'Form Data'!H277</f>
        <v>0</v>
      </c>
      <c r="I267" s="238">
        <f>'Form Data'!I277</f>
        <v>0</v>
      </c>
      <c r="J267" s="239">
        <f>'Form Data'!J277</f>
        <v>0</v>
      </c>
      <c r="K267" s="96">
        <f>'Form Data'!K277</f>
        <v>0</v>
      </c>
      <c r="L267" s="202">
        <f>'Form Data'!L277</f>
        <v>0</v>
      </c>
      <c r="M267" s="201">
        <f>'Form Data'!M277</f>
        <v>0</v>
      </c>
      <c r="N267" s="96">
        <f>'Form Data'!N277</f>
        <v>0</v>
      </c>
      <c r="O267" s="200">
        <f>'Form Data'!O277</f>
        <v>0</v>
      </c>
      <c r="P267" s="199">
        <f>'Form Data'!P277</f>
        <v>0</v>
      </c>
      <c r="Q267" s="96">
        <f>'Form Data'!Q277</f>
        <v>0</v>
      </c>
    </row>
    <row r="268" spans="2:17">
      <c r="B268" s="500"/>
      <c r="C268" s="220" t="s">
        <v>139</v>
      </c>
      <c r="D268" s="99">
        <f>'Form Data'!D278</f>
        <v>0</v>
      </c>
      <c r="E268" s="98">
        <f>'Form Data'!E278</f>
        <v>0</v>
      </c>
      <c r="F268" s="96">
        <f>'Form Data'!F278</f>
        <v>0</v>
      </c>
      <c r="G268" s="203">
        <f>'Form Data'!G278</f>
        <v>0</v>
      </c>
      <c r="H268" s="97">
        <f>'Form Data'!H278</f>
        <v>0</v>
      </c>
      <c r="I268" s="238">
        <f>'Form Data'!I278</f>
        <v>0</v>
      </c>
      <c r="J268" s="239">
        <f>'Form Data'!J278</f>
        <v>0</v>
      </c>
      <c r="K268" s="96">
        <f>'Form Data'!K278</f>
        <v>0</v>
      </c>
      <c r="L268" s="202">
        <f>'Form Data'!L278</f>
        <v>0</v>
      </c>
      <c r="M268" s="201">
        <f>'Form Data'!M278</f>
        <v>0</v>
      </c>
      <c r="N268" s="96">
        <f>'Form Data'!N278</f>
        <v>0</v>
      </c>
      <c r="O268" s="200">
        <f>'Form Data'!O278</f>
        <v>0</v>
      </c>
      <c r="P268" s="199">
        <f>'Form Data'!P278</f>
        <v>0</v>
      </c>
      <c r="Q268" s="96">
        <f>'Form Data'!Q278</f>
        <v>0</v>
      </c>
    </row>
    <row r="269" spans="2:17">
      <c r="B269" s="500"/>
      <c r="C269" s="220" t="s">
        <v>138</v>
      </c>
      <c r="D269" s="99">
        <f>'Form Data'!D279</f>
        <v>0</v>
      </c>
      <c r="E269" s="98">
        <f>'Form Data'!E279</f>
        <v>0</v>
      </c>
      <c r="F269" s="96">
        <f>'Form Data'!F279</f>
        <v>0</v>
      </c>
      <c r="G269" s="203">
        <f>'Form Data'!G279</f>
        <v>0</v>
      </c>
      <c r="H269" s="97">
        <f>'Form Data'!H279</f>
        <v>0</v>
      </c>
      <c r="I269" s="238">
        <f>'Form Data'!I279</f>
        <v>0</v>
      </c>
      <c r="J269" s="239">
        <f>'Form Data'!J279</f>
        <v>0</v>
      </c>
      <c r="K269" s="96">
        <f>'Form Data'!K279</f>
        <v>0</v>
      </c>
      <c r="L269" s="202">
        <f>'Form Data'!L279</f>
        <v>0</v>
      </c>
      <c r="M269" s="201">
        <f>'Form Data'!M279</f>
        <v>0</v>
      </c>
      <c r="N269" s="96">
        <f>'Form Data'!N279</f>
        <v>0</v>
      </c>
      <c r="O269" s="200">
        <f>'Form Data'!O279</f>
        <v>0</v>
      </c>
      <c r="P269" s="199">
        <f>'Form Data'!P279</f>
        <v>0</v>
      </c>
      <c r="Q269" s="96">
        <f>'Form Data'!Q279</f>
        <v>0</v>
      </c>
    </row>
    <row r="270" spans="2:17">
      <c r="B270" s="500"/>
      <c r="C270" s="220" t="s">
        <v>137</v>
      </c>
      <c r="D270" s="99">
        <f>'Form Data'!D280</f>
        <v>0</v>
      </c>
      <c r="E270" s="98">
        <f>'Form Data'!E280</f>
        <v>0</v>
      </c>
      <c r="F270" s="96">
        <f>'Form Data'!F280</f>
        <v>0</v>
      </c>
      <c r="G270" s="203">
        <f>'Form Data'!G280</f>
        <v>0</v>
      </c>
      <c r="H270" s="97">
        <f>'Form Data'!H280</f>
        <v>0</v>
      </c>
      <c r="I270" s="238">
        <f>'Form Data'!I280</f>
        <v>0</v>
      </c>
      <c r="J270" s="239">
        <f>'Form Data'!J280</f>
        <v>0</v>
      </c>
      <c r="K270" s="96">
        <f>'Form Data'!K280</f>
        <v>0</v>
      </c>
      <c r="L270" s="202">
        <f>'Form Data'!L280</f>
        <v>0</v>
      </c>
      <c r="M270" s="201">
        <f>'Form Data'!M280</f>
        <v>0</v>
      </c>
      <c r="N270" s="96">
        <f>'Form Data'!N280</f>
        <v>0</v>
      </c>
      <c r="O270" s="200">
        <f>'Form Data'!O280</f>
        <v>0</v>
      </c>
      <c r="P270" s="199">
        <f>'Form Data'!P280</f>
        <v>0</v>
      </c>
      <c r="Q270" s="96">
        <f>'Form Data'!Q280</f>
        <v>0</v>
      </c>
    </row>
    <row r="271" spans="2:17">
      <c r="B271" s="500"/>
      <c r="C271" s="220" t="s">
        <v>136</v>
      </c>
      <c r="D271" s="99">
        <f>'Form Data'!D281</f>
        <v>0</v>
      </c>
      <c r="E271" s="98">
        <f>'Form Data'!E281</f>
        <v>0</v>
      </c>
      <c r="F271" s="96">
        <f>'Form Data'!F281</f>
        <v>0</v>
      </c>
      <c r="G271" s="203">
        <f>'Form Data'!G281</f>
        <v>0</v>
      </c>
      <c r="H271" s="97">
        <f>'Form Data'!H281</f>
        <v>0</v>
      </c>
      <c r="I271" s="238">
        <f>'Form Data'!I281</f>
        <v>0</v>
      </c>
      <c r="J271" s="239">
        <f>'Form Data'!J281</f>
        <v>0</v>
      </c>
      <c r="K271" s="96">
        <f>'Form Data'!K281</f>
        <v>0</v>
      </c>
      <c r="L271" s="202">
        <f>'Form Data'!L281</f>
        <v>0</v>
      </c>
      <c r="M271" s="201">
        <f>'Form Data'!M281</f>
        <v>0</v>
      </c>
      <c r="N271" s="96">
        <f>'Form Data'!N281</f>
        <v>0</v>
      </c>
      <c r="O271" s="200">
        <f>'Form Data'!O281</f>
        <v>0</v>
      </c>
      <c r="P271" s="199">
        <f>'Form Data'!P281</f>
        <v>0</v>
      </c>
      <c r="Q271" s="96">
        <f>'Form Data'!Q281</f>
        <v>0</v>
      </c>
    </row>
    <row r="272" spans="2:17">
      <c r="B272" s="500"/>
      <c r="C272" s="220" t="s">
        <v>135</v>
      </c>
      <c r="D272" s="99">
        <f>'Form Data'!D282</f>
        <v>0</v>
      </c>
      <c r="E272" s="98">
        <f>'Form Data'!E282</f>
        <v>0</v>
      </c>
      <c r="F272" s="96">
        <f>'Form Data'!F282</f>
        <v>0</v>
      </c>
      <c r="G272" s="203">
        <f>'Form Data'!G282</f>
        <v>0</v>
      </c>
      <c r="H272" s="97">
        <f>'Form Data'!H282</f>
        <v>0</v>
      </c>
      <c r="I272" s="238">
        <f>'Form Data'!I282</f>
        <v>0</v>
      </c>
      <c r="J272" s="239">
        <f>'Form Data'!J282</f>
        <v>0</v>
      </c>
      <c r="K272" s="96">
        <f>'Form Data'!K282</f>
        <v>0</v>
      </c>
      <c r="L272" s="202">
        <f>'Form Data'!L282</f>
        <v>0</v>
      </c>
      <c r="M272" s="201">
        <f>'Form Data'!M282</f>
        <v>0</v>
      </c>
      <c r="N272" s="96">
        <f>'Form Data'!N282</f>
        <v>0</v>
      </c>
      <c r="O272" s="200">
        <f>'Form Data'!O282</f>
        <v>0</v>
      </c>
      <c r="P272" s="199">
        <f>'Form Data'!P282</f>
        <v>0</v>
      </c>
      <c r="Q272" s="96">
        <f>'Form Data'!Q282</f>
        <v>0</v>
      </c>
    </row>
    <row r="273" spans="2:17">
      <c r="B273" s="500"/>
      <c r="C273" s="220" t="s">
        <v>134</v>
      </c>
      <c r="D273" s="99">
        <f>'Form Data'!D283</f>
        <v>0</v>
      </c>
      <c r="E273" s="98">
        <f>'Form Data'!E283</f>
        <v>0</v>
      </c>
      <c r="F273" s="96">
        <f>'Form Data'!F283</f>
        <v>0</v>
      </c>
      <c r="G273" s="203">
        <f>'Form Data'!G283</f>
        <v>0</v>
      </c>
      <c r="H273" s="97">
        <f>'Form Data'!H283</f>
        <v>0</v>
      </c>
      <c r="I273" s="238">
        <f>'Form Data'!I283</f>
        <v>0</v>
      </c>
      <c r="J273" s="239">
        <f>'Form Data'!J283</f>
        <v>0</v>
      </c>
      <c r="K273" s="96">
        <f>'Form Data'!K283</f>
        <v>0</v>
      </c>
      <c r="L273" s="202">
        <f>'Form Data'!L283</f>
        <v>0</v>
      </c>
      <c r="M273" s="201">
        <f>'Form Data'!M283</f>
        <v>0</v>
      </c>
      <c r="N273" s="96">
        <f>'Form Data'!N283</f>
        <v>0</v>
      </c>
      <c r="O273" s="200">
        <f>'Form Data'!O283</f>
        <v>0</v>
      </c>
      <c r="P273" s="199">
        <f>'Form Data'!P283</f>
        <v>0</v>
      </c>
      <c r="Q273" s="96">
        <f>'Form Data'!Q283</f>
        <v>0</v>
      </c>
    </row>
    <row r="274" spans="2:17">
      <c r="B274" s="500"/>
      <c r="C274" s="220" t="s">
        <v>133</v>
      </c>
      <c r="D274" s="99">
        <f>'Form Data'!D284</f>
        <v>0</v>
      </c>
      <c r="E274" s="98">
        <f>'Form Data'!E284</f>
        <v>0</v>
      </c>
      <c r="F274" s="96">
        <f>'Form Data'!F284</f>
        <v>0</v>
      </c>
      <c r="G274" s="203">
        <f>'Form Data'!G284</f>
        <v>0</v>
      </c>
      <c r="H274" s="97">
        <f>'Form Data'!H284</f>
        <v>0</v>
      </c>
      <c r="I274" s="238">
        <f>'Form Data'!I284</f>
        <v>0</v>
      </c>
      <c r="J274" s="239">
        <f>'Form Data'!J284</f>
        <v>0</v>
      </c>
      <c r="K274" s="96">
        <f>'Form Data'!K284</f>
        <v>0</v>
      </c>
      <c r="L274" s="202">
        <f>'Form Data'!L284</f>
        <v>0</v>
      </c>
      <c r="M274" s="201">
        <f>'Form Data'!M284</f>
        <v>0</v>
      </c>
      <c r="N274" s="96">
        <f>'Form Data'!N284</f>
        <v>0</v>
      </c>
      <c r="O274" s="200">
        <f>'Form Data'!O284</f>
        <v>0</v>
      </c>
      <c r="P274" s="199">
        <f>'Form Data'!P284</f>
        <v>0</v>
      </c>
      <c r="Q274" s="96">
        <f>'Form Data'!Q284</f>
        <v>0</v>
      </c>
    </row>
    <row r="275" spans="2:17">
      <c r="B275" s="500"/>
      <c r="C275" s="220" t="s">
        <v>132</v>
      </c>
      <c r="D275" s="99">
        <f>'Form Data'!D285</f>
        <v>0</v>
      </c>
      <c r="E275" s="98">
        <f>'Form Data'!E285</f>
        <v>0</v>
      </c>
      <c r="F275" s="96">
        <f>'Form Data'!F285</f>
        <v>0</v>
      </c>
      <c r="G275" s="203">
        <f>'Form Data'!G285</f>
        <v>0</v>
      </c>
      <c r="H275" s="97">
        <f>'Form Data'!H285</f>
        <v>0</v>
      </c>
      <c r="I275" s="238">
        <f>'Form Data'!I285</f>
        <v>0</v>
      </c>
      <c r="J275" s="239">
        <f>'Form Data'!J285</f>
        <v>0</v>
      </c>
      <c r="K275" s="96">
        <f>'Form Data'!K285</f>
        <v>0</v>
      </c>
      <c r="L275" s="202">
        <f>'Form Data'!L285</f>
        <v>0</v>
      </c>
      <c r="M275" s="201">
        <f>'Form Data'!M285</f>
        <v>0</v>
      </c>
      <c r="N275" s="96">
        <f>'Form Data'!N285</f>
        <v>0</v>
      </c>
      <c r="O275" s="200">
        <f>'Form Data'!O285</f>
        <v>0</v>
      </c>
      <c r="P275" s="199">
        <f>'Form Data'!P285</f>
        <v>0</v>
      </c>
      <c r="Q275" s="96">
        <f>'Form Data'!Q285</f>
        <v>0</v>
      </c>
    </row>
    <row r="276" spans="2:17">
      <c r="B276" s="506"/>
      <c r="C276" s="216" t="s">
        <v>131</v>
      </c>
      <c r="D276" s="99">
        <f>'Form Data'!D286</f>
        <v>0</v>
      </c>
      <c r="E276" s="98">
        <f>'Form Data'!E286</f>
        <v>0</v>
      </c>
      <c r="F276" s="96">
        <f>'Form Data'!F286</f>
        <v>0</v>
      </c>
      <c r="G276" s="203">
        <f>'Form Data'!G286</f>
        <v>0</v>
      </c>
      <c r="H276" s="97">
        <f>'Form Data'!H286</f>
        <v>0</v>
      </c>
      <c r="I276" s="238">
        <f>'Form Data'!I286</f>
        <v>0</v>
      </c>
      <c r="J276" s="239">
        <f>'Form Data'!J286</f>
        <v>0</v>
      </c>
      <c r="K276" s="96">
        <f>'Form Data'!K286</f>
        <v>0</v>
      </c>
      <c r="L276" s="202">
        <f>'Form Data'!L286</f>
        <v>0</v>
      </c>
      <c r="M276" s="201">
        <f>'Form Data'!M286</f>
        <v>0</v>
      </c>
      <c r="N276" s="96">
        <f>'Form Data'!N286</f>
        <v>0</v>
      </c>
      <c r="O276" s="200">
        <f>'Form Data'!O286</f>
        <v>0</v>
      </c>
      <c r="P276" s="199">
        <f>'Form Data'!P286</f>
        <v>0</v>
      </c>
      <c r="Q276" s="96">
        <f>'Form Data'!Q286</f>
        <v>0</v>
      </c>
    </row>
    <row r="277" spans="2:17" ht="15" thickBot="1">
      <c r="B277" s="500"/>
      <c r="C277" s="228" t="s">
        <v>130</v>
      </c>
      <c r="D277" s="94">
        <f>'Form Data'!D287</f>
        <v>12754.401936233044</v>
      </c>
      <c r="E277" s="93">
        <f>'Form Data'!E287</f>
        <v>-9009.8140776008368</v>
      </c>
      <c r="F277" s="91">
        <f>'Form Data'!F287</f>
        <v>-0.41397374809522075</v>
      </c>
      <c r="G277" s="215">
        <f>'Form Data'!G287</f>
        <v>0.12481193088071944</v>
      </c>
      <c r="H277" s="92">
        <f>'Form Data'!H287</f>
        <v>-0.33950543781911008</v>
      </c>
      <c r="I277" s="240">
        <f>'Form Data'!I287</f>
        <v>4.3939012206411663</v>
      </c>
      <c r="J277" s="241">
        <f>'Form Data'!J287</f>
        <v>0.32675302271482742</v>
      </c>
      <c r="K277" s="91">
        <f>'Form Data'!K287</f>
        <v>8.0339590989436896E-2</v>
      </c>
      <c r="L277" s="214">
        <f>'Form Data'!L287</f>
        <v>56041.582236162423</v>
      </c>
      <c r="M277" s="213">
        <f>'Form Data'!M287</f>
        <v>-32476.709703781606</v>
      </c>
      <c r="N277" s="91">
        <f>'Form Data'!N287</f>
        <v>-0.36689263870811806</v>
      </c>
      <c r="O277" s="212">
        <f>'Form Data'!O287</f>
        <v>10467.788739323616</v>
      </c>
      <c r="P277" s="211">
        <f>'Form Data'!P287</f>
        <v>-5682.2894475460052</v>
      </c>
      <c r="Q277" s="91">
        <f>'Form Data'!Q287</f>
        <v>-0.35184284446163455</v>
      </c>
    </row>
    <row r="278" spans="2:17">
      <c r="B278" s="499" t="s">
        <v>68</v>
      </c>
      <c r="C278" s="210" t="s">
        <v>129</v>
      </c>
      <c r="D278" s="104">
        <f>Package!D101</f>
        <v>0</v>
      </c>
      <c r="E278" s="103">
        <f>Package!E101</f>
        <v>0</v>
      </c>
      <c r="F278" s="101">
        <f>Package!F101</f>
        <v>0</v>
      </c>
      <c r="G278" s="209">
        <f>Package!G101</f>
        <v>0</v>
      </c>
      <c r="H278" s="102">
        <f>Package!H101</f>
        <v>0</v>
      </c>
      <c r="I278" s="242">
        <f>Package!I101</f>
        <v>0</v>
      </c>
      <c r="J278" s="243">
        <f>Package!J101</f>
        <v>0</v>
      </c>
      <c r="K278" s="101">
        <f>Package!K101</f>
        <v>0</v>
      </c>
      <c r="L278" s="208">
        <f>Package!L101</f>
        <v>0</v>
      </c>
      <c r="M278" s="207">
        <f>Package!M101</f>
        <v>0</v>
      </c>
      <c r="N278" s="101">
        <f>Package!N101</f>
        <v>0</v>
      </c>
      <c r="O278" s="206">
        <f>Package!O101</f>
        <v>0</v>
      </c>
      <c r="P278" s="205">
        <f>Package!P101</f>
        <v>0</v>
      </c>
      <c r="Q278" s="101">
        <f>Package!Q101</f>
        <v>0</v>
      </c>
    </row>
    <row r="279" spans="2:17">
      <c r="B279" s="500"/>
      <c r="C279" s="204" t="s">
        <v>128</v>
      </c>
      <c r="D279" s="99">
        <f>Package!D102</f>
        <v>5639.9288896698117</v>
      </c>
      <c r="E279" s="98">
        <f>Package!E102</f>
        <v>3008.5368090468528</v>
      </c>
      <c r="F279" s="96">
        <f>Package!F102</f>
        <v>1.1433251742304431</v>
      </c>
      <c r="G279" s="203">
        <f>Package!G102</f>
        <v>5.5191173860523982E-2</v>
      </c>
      <c r="H279" s="97">
        <f>Package!H102</f>
        <v>-9.4689452272560259E-4</v>
      </c>
      <c r="I279" s="238">
        <f>Package!I102</f>
        <v>16.330239090701003</v>
      </c>
      <c r="J279" s="239">
        <f>Package!J102</f>
        <v>1.4020182258076002</v>
      </c>
      <c r="K279" s="96">
        <f>Package!K102</f>
        <v>9.3917301900638211E-2</v>
      </c>
      <c r="L279" s="202">
        <f>Package!L102</f>
        <v>92101.387222859863</v>
      </c>
      <c r="M279" s="201">
        <f>Package!M102</f>
        <v>52819.385061188943</v>
      </c>
      <c r="N279" s="96">
        <f>Package!N102</f>
        <v>1.3446204916898816</v>
      </c>
      <c r="O279" s="200">
        <f>Package!O102</f>
        <v>14704.722839474678</v>
      </c>
      <c r="P279" s="199">
        <f>Package!P102</f>
        <v>7718.0250779390335</v>
      </c>
      <c r="Q279" s="96">
        <f>Package!Q102</f>
        <v>1.1046742454539276</v>
      </c>
    </row>
    <row r="280" spans="2:17">
      <c r="B280" s="500"/>
      <c r="C280" s="204" t="s">
        <v>127</v>
      </c>
      <c r="D280" s="99">
        <f>Package!D103</f>
        <v>3906.7663881490594</v>
      </c>
      <c r="E280" s="98">
        <f>Package!E103</f>
        <v>996.6084292012938</v>
      </c>
      <c r="F280" s="96">
        <f>Package!F103</f>
        <v>0.34245853429950601</v>
      </c>
      <c r="G280" s="203">
        <f>Package!G103</f>
        <v>3.8230805242193293E-2</v>
      </c>
      <c r="H280" s="97">
        <f>Package!H103</f>
        <v>-2.3854449064261526E-2</v>
      </c>
      <c r="I280" s="238">
        <f>Package!I103</f>
        <v>12.671454171016132</v>
      </c>
      <c r="J280" s="239">
        <f>Package!J103</f>
        <v>-0.24409867166271582</v>
      </c>
      <c r="K280" s="96">
        <f>Package!K103</f>
        <v>-1.8899591417883641E-2</v>
      </c>
      <c r="L280" s="202">
        <f>Package!L103</f>
        <v>49504.411244297029</v>
      </c>
      <c r="M280" s="201">
        <f>Package!M103</f>
        <v>11918.112344964742</v>
      </c>
      <c r="N280" s="96">
        <f>Package!N103</f>
        <v>0.31708661650579451</v>
      </c>
      <c r="O280" s="200">
        <f>Package!O103</f>
        <v>9156.0109169483185</v>
      </c>
      <c r="P280" s="199">
        <f>Package!P103</f>
        <v>2633.5286353826523</v>
      </c>
      <c r="Q280" s="96">
        <f>Package!Q103</f>
        <v>0.40376171550909851</v>
      </c>
    </row>
    <row r="281" spans="2:17">
      <c r="B281" s="500"/>
      <c r="C281" s="204" t="s">
        <v>126</v>
      </c>
      <c r="D281" s="99">
        <f>Package!D104</f>
        <v>0</v>
      </c>
      <c r="E281" s="98">
        <f>Package!E104</f>
        <v>0</v>
      </c>
      <c r="F281" s="96">
        <f>Package!F104</f>
        <v>0</v>
      </c>
      <c r="G281" s="203">
        <f>Package!G104</f>
        <v>0</v>
      </c>
      <c r="H281" s="97">
        <f>Package!H104</f>
        <v>0</v>
      </c>
      <c r="I281" s="238">
        <f>Package!I104</f>
        <v>0</v>
      </c>
      <c r="J281" s="239">
        <f>Package!J104</f>
        <v>0</v>
      </c>
      <c r="K281" s="96">
        <f>Package!K104</f>
        <v>0</v>
      </c>
      <c r="L281" s="202">
        <f>Package!L104</f>
        <v>0</v>
      </c>
      <c r="M281" s="201">
        <f>Package!M104</f>
        <v>0</v>
      </c>
      <c r="N281" s="96">
        <f>Package!N104</f>
        <v>0</v>
      </c>
      <c r="O281" s="200">
        <f>Package!O104</f>
        <v>0</v>
      </c>
      <c r="P281" s="199">
        <f>Package!P104</f>
        <v>0</v>
      </c>
      <c r="Q281" s="96">
        <f>Package!Q104</f>
        <v>0</v>
      </c>
    </row>
    <row r="282" spans="2:17">
      <c r="B282" s="500"/>
      <c r="C282" s="204" t="s">
        <v>125</v>
      </c>
      <c r="D282" s="99">
        <f>Package!D105</f>
        <v>477869.78259550716</v>
      </c>
      <c r="E282" s="98">
        <f>Package!E105</f>
        <v>-158905.35535609763</v>
      </c>
      <c r="F282" s="96">
        <f>Package!F105</f>
        <v>-0.24954704712132544</v>
      </c>
      <c r="G282" s="203">
        <f>Package!G105</f>
        <v>4.6763345371653262</v>
      </c>
      <c r="H282" s="97">
        <f>Package!H105</f>
        <v>-8.9086140922375225</v>
      </c>
      <c r="I282" s="238">
        <f>Package!I105</f>
        <v>7.3068723454026614</v>
      </c>
      <c r="J282" s="239">
        <f>Package!J105</f>
        <v>0.31166831918783089</v>
      </c>
      <c r="K282" s="96">
        <f>Package!K105</f>
        <v>4.4554571677943966E-2</v>
      </c>
      <c r="L282" s="202">
        <f>Package!L105</f>
        <v>3491733.4991506934</v>
      </c>
      <c r="M282" s="201">
        <f>Package!M105</f>
        <v>-962638.50964187644</v>
      </c>
      <c r="N282" s="96">
        <f>Package!N105</f>
        <v>-0.21611093724136779</v>
      </c>
      <c r="O282" s="200">
        <f>Package!O105</f>
        <v>995664.04576820275</v>
      </c>
      <c r="P282" s="199">
        <f>Package!P105</f>
        <v>-535014.31344917999</v>
      </c>
      <c r="Q282" s="96">
        <f>Package!Q105</f>
        <v>-0.34952758705148634</v>
      </c>
    </row>
    <row r="283" spans="2:17">
      <c r="B283" s="500"/>
      <c r="C283" s="204" t="s">
        <v>124</v>
      </c>
      <c r="D283" s="99">
        <f>Package!D106</f>
        <v>0</v>
      </c>
      <c r="E283" s="98">
        <f>Package!E106</f>
        <v>0</v>
      </c>
      <c r="F283" s="96">
        <f>Package!F106</f>
        <v>0</v>
      </c>
      <c r="G283" s="203">
        <f>Package!G106</f>
        <v>0</v>
      </c>
      <c r="H283" s="97">
        <f>Package!H106</f>
        <v>0</v>
      </c>
      <c r="I283" s="238">
        <f>Package!I106</f>
        <v>0</v>
      </c>
      <c r="J283" s="239">
        <f>Package!J106</f>
        <v>0</v>
      </c>
      <c r="K283" s="96">
        <f>Package!K106</f>
        <v>0</v>
      </c>
      <c r="L283" s="202">
        <f>Package!L106</f>
        <v>0</v>
      </c>
      <c r="M283" s="201">
        <f>Package!M106</f>
        <v>0</v>
      </c>
      <c r="N283" s="96">
        <f>Package!N106</f>
        <v>0</v>
      </c>
      <c r="O283" s="200">
        <f>Package!O106</f>
        <v>0</v>
      </c>
      <c r="P283" s="199">
        <f>Package!P106</f>
        <v>0</v>
      </c>
      <c r="Q283" s="96">
        <f>Package!Q106</f>
        <v>0</v>
      </c>
    </row>
    <row r="284" spans="2:17" ht="15" thickBot="1">
      <c r="B284" s="501"/>
      <c r="C284" s="198" t="s">
        <v>123</v>
      </c>
      <c r="D284" s="197">
        <f>Package!D107</f>
        <v>0</v>
      </c>
      <c r="E284" s="139">
        <f>Package!E107</f>
        <v>0</v>
      </c>
      <c r="F284" s="137">
        <f>Package!F107</f>
        <v>0</v>
      </c>
      <c r="G284" s="196">
        <f>Package!G107</f>
        <v>0</v>
      </c>
      <c r="H284" s="138">
        <f>Package!H107</f>
        <v>0</v>
      </c>
      <c r="I284" s="244">
        <f>Package!I107</f>
        <v>0</v>
      </c>
      <c r="J284" s="245">
        <f>Package!J107</f>
        <v>0</v>
      </c>
      <c r="K284" s="137">
        <f>Package!K107</f>
        <v>0</v>
      </c>
      <c r="L284" s="195">
        <f>Package!L107</f>
        <v>0</v>
      </c>
      <c r="M284" s="194">
        <f>Package!M107</f>
        <v>0</v>
      </c>
      <c r="N284" s="137">
        <f>Package!N107</f>
        <v>0</v>
      </c>
      <c r="O284" s="193">
        <f>Package!O107</f>
        <v>0</v>
      </c>
      <c r="P284" s="192">
        <f>Package!P107</f>
        <v>0</v>
      </c>
      <c r="Q284" s="137">
        <f>Package!Q107</f>
        <v>0</v>
      </c>
    </row>
    <row r="285" spans="2:17">
      <c r="B285" s="499" t="s">
        <v>122</v>
      </c>
      <c r="C285" s="219" t="s">
        <v>12</v>
      </c>
      <c r="D285" s="136">
        <f>'NB &amp; PL'!D31</f>
        <v>9463894.6328477506</v>
      </c>
      <c r="E285" s="119">
        <f>'NB &amp; PL'!E31</f>
        <v>5466959.0942665162</v>
      </c>
      <c r="F285" s="117">
        <f>'NB &amp; PL'!F31</f>
        <v>1.3677876566923783</v>
      </c>
      <c r="G285" s="181">
        <f>'NB &amp; PL'!G31</f>
        <v>92.61170917170179</v>
      </c>
      <c r="H285" s="118">
        <f>'NB &amp; PL'!H31</f>
        <v>7.3411627409343225</v>
      </c>
      <c r="I285" s="246">
        <f>'NB &amp; PL'!I31</f>
        <v>14.43195145580547</v>
      </c>
      <c r="J285" s="247">
        <f>'NB &amp; PL'!J31</f>
        <v>1.7570932723059727</v>
      </c>
      <c r="K285" s="117">
        <f>'NB &amp; PL'!K31</f>
        <v>0.13862823921717785</v>
      </c>
      <c r="L285" s="180">
        <f>'NB &amp; PL'!L31</f>
        <v>136582467.92411667</v>
      </c>
      <c r="M285" s="179">
        <f>'NB &amp; PL'!M31</f>
        <v>85921876.804010347</v>
      </c>
      <c r="N285" s="117">
        <f>'NB &amp; PL'!N31</f>
        <v>1.6960298903798108</v>
      </c>
      <c r="O285" s="178">
        <f>'NB &amp; PL'!O31</f>
        <v>59533779.088680305</v>
      </c>
      <c r="P285" s="177">
        <f>'NB &amp; PL'!P31</f>
        <v>31756658.895845562</v>
      </c>
      <c r="Q285" s="117">
        <f>'NB &amp; PL'!Q31</f>
        <v>1.1432667848712901</v>
      </c>
    </row>
    <row r="286" spans="2:17" ht="15" thickBot="1">
      <c r="B286" s="501"/>
      <c r="C286" s="217" t="s">
        <v>11</v>
      </c>
      <c r="D286" s="134">
        <f>'NB &amp; PL'!D32</f>
        <v>752819.02942697576</v>
      </c>
      <c r="E286" s="113">
        <f>'NB &amp; PL'!E32</f>
        <v>62488.501230731723</v>
      </c>
      <c r="F286" s="111">
        <f>'NB &amp; PL'!F32</f>
        <v>9.0519683946191892E-2</v>
      </c>
      <c r="G286" s="171">
        <f>'NB &amp; PL'!G32</f>
        <v>7.3669308162230367</v>
      </c>
      <c r="H286" s="112">
        <f>'NB &amp; PL'!H32</f>
        <v>-7.3605674856457322</v>
      </c>
      <c r="I286" s="234">
        <f>'NB &amp; PL'!I32</f>
        <v>12.520888366663238</v>
      </c>
      <c r="J286" s="235">
        <f>'NB &amp; PL'!J32</f>
        <v>1.880565578605669</v>
      </c>
      <c r="K286" s="111">
        <f>'NB &amp; PL'!K32</f>
        <v>0.17673952342088423</v>
      </c>
      <c r="L286" s="170">
        <f>'NB &amp; PL'!L32</f>
        <v>9425963.0277549308</v>
      </c>
      <c r="M286" s="169">
        <f>'NB &amp; PL'!M32</f>
        <v>2080623.3772966173</v>
      </c>
      <c r="N286" s="111">
        <f>'NB &amp; PL'!N32</f>
        <v>0.28325761316793518</v>
      </c>
      <c r="O286" s="168">
        <f>'NB &amp; PL'!O32</f>
        <v>5335542.7313878853</v>
      </c>
      <c r="P286" s="167">
        <f>'NB &amp; PL'!P32</f>
        <v>662127.63949255645</v>
      </c>
      <c r="Q286" s="111">
        <f>'NB &amp; PL'!Q32</f>
        <v>0.14167961254732608</v>
      </c>
    </row>
    <row r="287" spans="2:17">
      <c r="B287" s="499" t="s">
        <v>121</v>
      </c>
      <c r="C287" s="120" t="s">
        <v>120</v>
      </c>
      <c r="D287" s="166">
        <f>Sodium!D59</f>
        <v>0</v>
      </c>
      <c r="E287" s="165">
        <f>Sodium!E59</f>
        <v>0</v>
      </c>
      <c r="F287" s="158">
        <f>Sodium!F59</f>
        <v>0</v>
      </c>
      <c r="G287" s="164">
        <f>Sodium!G59</f>
        <v>0</v>
      </c>
      <c r="H287" s="163">
        <f>Sodium!H59</f>
        <v>0</v>
      </c>
      <c r="I287" s="248">
        <f>Sodium!I59</f>
        <v>0</v>
      </c>
      <c r="J287" s="249">
        <f>Sodium!J59</f>
        <v>0</v>
      </c>
      <c r="K287" s="158">
        <f>Sodium!K59</f>
        <v>0</v>
      </c>
      <c r="L287" s="162">
        <f>Sodium!L59</f>
        <v>0</v>
      </c>
      <c r="M287" s="161">
        <f>Sodium!M59</f>
        <v>0</v>
      </c>
      <c r="N287" s="158">
        <f>Sodium!N59</f>
        <v>0</v>
      </c>
      <c r="O287" s="160">
        <f>Sodium!O59</f>
        <v>0</v>
      </c>
      <c r="P287" s="159">
        <f>Sodium!P59</f>
        <v>0</v>
      </c>
      <c r="Q287" s="158">
        <f>Sodium!Q59</f>
        <v>0</v>
      </c>
    </row>
    <row r="288" spans="2:17">
      <c r="B288" s="500"/>
      <c r="C288" s="100" t="s">
        <v>119</v>
      </c>
      <c r="D288" s="157">
        <f>Sodium!D60</f>
        <v>0</v>
      </c>
      <c r="E288" s="156">
        <f>Sodium!E60</f>
        <v>0</v>
      </c>
      <c r="F288" s="149">
        <f>Sodium!F60</f>
        <v>0</v>
      </c>
      <c r="G288" s="155">
        <f>Sodium!G60</f>
        <v>0</v>
      </c>
      <c r="H288" s="154">
        <f>Sodium!H60</f>
        <v>0</v>
      </c>
      <c r="I288" s="250">
        <f>Sodium!I60</f>
        <v>0</v>
      </c>
      <c r="J288" s="251">
        <f>Sodium!J60</f>
        <v>0</v>
      </c>
      <c r="K288" s="149">
        <f>Sodium!K60</f>
        <v>0</v>
      </c>
      <c r="L288" s="153">
        <f>Sodium!L60</f>
        <v>0</v>
      </c>
      <c r="M288" s="152">
        <f>Sodium!M60</f>
        <v>0</v>
      </c>
      <c r="N288" s="149">
        <f>Sodium!N60</f>
        <v>0</v>
      </c>
      <c r="O288" s="151">
        <f>Sodium!O60</f>
        <v>0</v>
      </c>
      <c r="P288" s="150">
        <f>Sodium!P60</f>
        <v>0</v>
      </c>
      <c r="Q288" s="149">
        <f>Sodium!Q60</f>
        <v>0</v>
      </c>
    </row>
    <row r="289" spans="2:17">
      <c r="B289" s="500"/>
      <c r="C289" s="100" t="s">
        <v>118</v>
      </c>
      <c r="D289" s="157">
        <f>Sodium!D61</f>
        <v>0</v>
      </c>
      <c r="E289" s="156">
        <f>Sodium!E61</f>
        <v>0</v>
      </c>
      <c r="F289" s="149">
        <f>Sodium!F61</f>
        <v>0</v>
      </c>
      <c r="G289" s="155">
        <f>Sodium!G61</f>
        <v>0</v>
      </c>
      <c r="H289" s="154">
        <f>Sodium!H61</f>
        <v>0</v>
      </c>
      <c r="I289" s="250">
        <f>Sodium!I61</f>
        <v>0</v>
      </c>
      <c r="J289" s="251">
        <f>Sodium!J61</f>
        <v>0</v>
      </c>
      <c r="K289" s="149">
        <f>Sodium!K61</f>
        <v>0</v>
      </c>
      <c r="L289" s="153">
        <f>Sodium!L61</f>
        <v>0</v>
      </c>
      <c r="M289" s="152">
        <f>Sodium!M61</f>
        <v>0</v>
      </c>
      <c r="N289" s="149">
        <f>Sodium!N61</f>
        <v>0</v>
      </c>
      <c r="O289" s="151">
        <f>Sodium!O61</f>
        <v>0</v>
      </c>
      <c r="P289" s="150">
        <f>Sodium!P61</f>
        <v>0</v>
      </c>
      <c r="Q289" s="149">
        <f>Sodium!Q61</f>
        <v>0</v>
      </c>
    </row>
    <row r="290" spans="2:17" ht="15" thickBot="1">
      <c r="B290" s="501"/>
      <c r="C290" s="297" t="s">
        <v>117</v>
      </c>
      <c r="D290" s="148">
        <f>Sodium!D62</f>
        <v>0</v>
      </c>
      <c r="E290" s="147">
        <f>Sodium!E62</f>
        <v>0</v>
      </c>
      <c r="F290" s="140">
        <f>Sodium!F62</f>
        <v>0</v>
      </c>
      <c r="G290" s="146">
        <f>Sodium!G62</f>
        <v>0</v>
      </c>
      <c r="H290" s="145">
        <f>Sodium!H62</f>
        <v>0</v>
      </c>
      <c r="I290" s="254">
        <f>Sodium!I62</f>
        <v>0</v>
      </c>
      <c r="J290" s="255">
        <f>Sodium!J62</f>
        <v>0</v>
      </c>
      <c r="K290" s="140">
        <f>Sodium!K62</f>
        <v>0</v>
      </c>
      <c r="L290" s="144">
        <f>Sodium!L62</f>
        <v>0</v>
      </c>
      <c r="M290" s="143">
        <f>Sodium!M62</f>
        <v>0</v>
      </c>
      <c r="N290" s="140">
        <f>Sodium!N62</f>
        <v>0</v>
      </c>
      <c r="O290" s="142">
        <f>Sodium!O62</f>
        <v>0</v>
      </c>
      <c r="P290" s="141">
        <f>Sodium!P62</f>
        <v>0</v>
      </c>
      <c r="Q290" s="140">
        <f>Sodium!Q62</f>
        <v>0</v>
      </c>
    </row>
    <row r="291" spans="2:17">
      <c r="B291" s="508"/>
      <c r="C291" s="285" t="s">
        <v>114</v>
      </c>
      <c r="D291" s="286">
        <f>'Flavor Groups'!D171</f>
        <v>0</v>
      </c>
      <c r="E291" s="287">
        <f>'Flavor Groups'!E171</f>
        <v>0</v>
      </c>
      <c r="F291" s="288">
        <f>'Flavor Groups'!F171</f>
        <v>0</v>
      </c>
      <c r="G291" s="289">
        <f>'Flavor Groups'!G171</f>
        <v>0</v>
      </c>
      <c r="H291" s="290">
        <f>'Flavor Groups'!H171</f>
        <v>0</v>
      </c>
      <c r="I291" s="291">
        <f>'Flavor Groups'!I171</f>
        <v>0</v>
      </c>
      <c r="J291" s="292">
        <f>'Flavor Groups'!J171</f>
        <v>0</v>
      </c>
      <c r="K291" s="288">
        <f>'Flavor Groups'!K171</f>
        <v>0</v>
      </c>
      <c r="L291" s="293">
        <f>'Flavor Groups'!L171</f>
        <v>0</v>
      </c>
      <c r="M291" s="294">
        <f>'Flavor Groups'!M171</f>
        <v>0</v>
      </c>
      <c r="N291" s="288">
        <f>'Flavor Groups'!N171</f>
        <v>0</v>
      </c>
      <c r="O291" s="295">
        <f>'Flavor Groups'!O171</f>
        <v>0</v>
      </c>
      <c r="P291" s="296">
        <f>'Flavor Groups'!P171</f>
        <v>0</v>
      </c>
      <c r="Q291" s="288">
        <f>'Flavor Groups'!Q171</f>
        <v>0</v>
      </c>
    </row>
    <row r="292" spans="2:17">
      <c r="B292" s="508"/>
      <c r="C292" s="218" t="s">
        <v>113</v>
      </c>
      <c r="D292" s="135">
        <f>'Flavor Groups'!D172</f>
        <v>0</v>
      </c>
      <c r="E292" s="116">
        <f>'Flavor Groups'!E172</f>
        <v>0</v>
      </c>
      <c r="F292" s="114">
        <f>'Flavor Groups'!F172</f>
        <v>0</v>
      </c>
      <c r="G292" s="176">
        <f>'Flavor Groups'!G172</f>
        <v>0</v>
      </c>
      <c r="H292" s="115">
        <f>'Flavor Groups'!H172</f>
        <v>0</v>
      </c>
      <c r="I292" s="232">
        <f>'Flavor Groups'!I172</f>
        <v>0</v>
      </c>
      <c r="J292" s="233">
        <f>'Flavor Groups'!J172</f>
        <v>0</v>
      </c>
      <c r="K292" s="114">
        <f>'Flavor Groups'!K172</f>
        <v>0</v>
      </c>
      <c r="L292" s="175">
        <f>'Flavor Groups'!L172</f>
        <v>0</v>
      </c>
      <c r="M292" s="174">
        <f>'Flavor Groups'!M172</f>
        <v>0</v>
      </c>
      <c r="N292" s="114">
        <f>'Flavor Groups'!N172</f>
        <v>0</v>
      </c>
      <c r="O292" s="173">
        <f>'Flavor Groups'!O172</f>
        <v>0</v>
      </c>
      <c r="P292" s="172">
        <f>'Flavor Groups'!P172</f>
        <v>0</v>
      </c>
      <c r="Q292" s="114">
        <f>'Flavor Groups'!Q172</f>
        <v>0</v>
      </c>
    </row>
    <row r="293" spans="2:17">
      <c r="B293" s="508"/>
      <c r="C293" s="218" t="s">
        <v>112</v>
      </c>
      <c r="D293" s="135">
        <f>'Flavor Groups'!D173</f>
        <v>0</v>
      </c>
      <c r="E293" s="116">
        <f>'Flavor Groups'!E173</f>
        <v>0</v>
      </c>
      <c r="F293" s="114">
        <f>'Flavor Groups'!F173</f>
        <v>0</v>
      </c>
      <c r="G293" s="176">
        <f>'Flavor Groups'!G173</f>
        <v>0</v>
      </c>
      <c r="H293" s="115">
        <f>'Flavor Groups'!H173</f>
        <v>0</v>
      </c>
      <c r="I293" s="232">
        <f>'Flavor Groups'!I173</f>
        <v>0</v>
      </c>
      <c r="J293" s="233">
        <f>'Flavor Groups'!J173</f>
        <v>0</v>
      </c>
      <c r="K293" s="114">
        <f>'Flavor Groups'!K173</f>
        <v>0</v>
      </c>
      <c r="L293" s="175">
        <f>'Flavor Groups'!L173</f>
        <v>0</v>
      </c>
      <c r="M293" s="174">
        <f>'Flavor Groups'!M173</f>
        <v>0</v>
      </c>
      <c r="N293" s="114">
        <f>'Flavor Groups'!N173</f>
        <v>0</v>
      </c>
      <c r="O293" s="173">
        <f>'Flavor Groups'!O173</f>
        <v>0</v>
      </c>
      <c r="P293" s="172">
        <f>'Flavor Groups'!P173</f>
        <v>0</v>
      </c>
      <c r="Q293" s="114">
        <f>'Flavor Groups'!Q173</f>
        <v>0</v>
      </c>
    </row>
    <row r="294" spans="2:17">
      <c r="B294" s="508"/>
      <c r="C294" s="218" t="s">
        <v>111</v>
      </c>
      <c r="D294" s="135">
        <f>'Flavor Groups'!D174</f>
        <v>0</v>
      </c>
      <c r="E294" s="116">
        <f>'Flavor Groups'!E174</f>
        <v>0</v>
      </c>
      <c r="F294" s="114">
        <f>'Flavor Groups'!F174</f>
        <v>0</v>
      </c>
      <c r="G294" s="176">
        <f>'Flavor Groups'!G174</f>
        <v>0</v>
      </c>
      <c r="H294" s="115">
        <f>'Flavor Groups'!H174</f>
        <v>0</v>
      </c>
      <c r="I294" s="232">
        <f>'Flavor Groups'!I174</f>
        <v>0</v>
      </c>
      <c r="J294" s="233">
        <f>'Flavor Groups'!J174</f>
        <v>0</v>
      </c>
      <c r="K294" s="114">
        <f>'Flavor Groups'!K174</f>
        <v>0</v>
      </c>
      <c r="L294" s="175">
        <f>'Flavor Groups'!L174</f>
        <v>0</v>
      </c>
      <c r="M294" s="174">
        <f>'Flavor Groups'!M174</f>
        <v>0</v>
      </c>
      <c r="N294" s="114">
        <f>'Flavor Groups'!N174</f>
        <v>0</v>
      </c>
      <c r="O294" s="173">
        <f>'Flavor Groups'!O174</f>
        <v>0</v>
      </c>
      <c r="P294" s="172">
        <f>'Flavor Groups'!P174</f>
        <v>0</v>
      </c>
      <c r="Q294" s="114">
        <f>'Flavor Groups'!Q174</f>
        <v>0</v>
      </c>
    </row>
    <row r="295" spans="2:17">
      <c r="B295" s="508"/>
      <c r="C295" s="218" t="s">
        <v>110</v>
      </c>
      <c r="D295" s="135">
        <f>'Flavor Groups'!D175</f>
        <v>0</v>
      </c>
      <c r="E295" s="116">
        <f>'Flavor Groups'!E175</f>
        <v>0</v>
      </c>
      <c r="F295" s="114">
        <f>'Flavor Groups'!F175</f>
        <v>0</v>
      </c>
      <c r="G295" s="176">
        <f>'Flavor Groups'!G175</f>
        <v>0</v>
      </c>
      <c r="H295" s="115">
        <f>'Flavor Groups'!H175</f>
        <v>0</v>
      </c>
      <c r="I295" s="232">
        <f>'Flavor Groups'!I175</f>
        <v>0</v>
      </c>
      <c r="J295" s="233">
        <f>'Flavor Groups'!J175</f>
        <v>0</v>
      </c>
      <c r="K295" s="114">
        <f>'Flavor Groups'!K175</f>
        <v>0</v>
      </c>
      <c r="L295" s="175">
        <f>'Flavor Groups'!L175</f>
        <v>0</v>
      </c>
      <c r="M295" s="174">
        <f>'Flavor Groups'!M175</f>
        <v>0</v>
      </c>
      <c r="N295" s="114">
        <f>'Flavor Groups'!N175</f>
        <v>0</v>
      </c>
      <c r="O295" s="173">
        <f>'Flavor Groups'!O175</f>
        <v>0</v>
      </c>
      <c r="P295" s="172">
        <f>'Flavor Groups'!P175</f>
        <v>0</v>
      </c>
      <c r="Q295" s="114">
        <f>'Flavor Groups'!Q175</f>
        <v>0</v>
      </c>
    </row>
    <row r="296" spans="2:17">
      <c r="B296" s="508"/>
      <c r="C296" s="218" t="s">
        <v>109</v>
      </c>
      <c r="D296" s="135">
        <f>'Flavor Groups'!D176</f>
        <v>0</v>
      </c>
      <c r="E296" s="116">
        <f>'Flavor Groups'!E176</f>
        <v>0</v>
      </c>
      <c r="F296" s="114">
        <f>'Flavor Groups'!F176</f>
        <v>0</v>
      </c>
      <c r="G296" s="176">
        <f>'Flavor Groups'!G176</f>
        <v>0</v>
      </c>
      <c r="H296" s="115">
        <f>'Flavor Groups'!H176</f>
        <v>0</v>
      </c>
      <c r="I296" s="232">
        <f>'Flavor Groups'!I176</f>
        <v>0</v>
      </c>
      <c r="J296" s="233">
        <f>'Flavor Groups'!J176</f>
        <v>0</v>
      </c>
      <c r="K296" s="114">
        <f>'Flavor Groups'!K176</f>
        <v>0</v>
      </c>
      <c r="L296" s="175">
        <f>'Flavor Groups'!L176</f>
        <v>0</v>
      </c>
      <c r="M296" s="174">
        <f>'Flavor Groups'!M176</f>
        <v>0</v>
      </c>
      <c r="N296" s="114">
        <f>'Flavor Groups'!N176</f>
        <v>0</v>
      </c>
      <c r="O296" s="173">
        <f>'Flavor Groups'!O176</f>
        <v>0</v>
      </c>
      <c r="P296" s="172">
        <f>'Flavor Groups'!P176</f>
        <v>0</v>
      </c>
      <c r="Q296" s="114">
        <f>'Flavor Groups'!Q176</f>
        <v>0</v>
      </c>
    </row>
    <row r="297" spans="2:17">
      <c r="B297" s="508"/>
      <c r="C297" s="218" t="s">
        <v>108</v>
      </c>
      <c r="D297" s="135">
        <f>'Flavor Groups'!D177</f>
        <v>0</v>
      </c>
      <c r="E297" s="116">
        <f>'Flavor Groups'!E177</f>
        <v>0</v>
      </c>
      <c r="F297" s="114">
        <f>'Flavor Groups'!F177</f>
        <v>0</v>
      </c>
      <c r="G297" s="176">
        <f>'Flavor Groups'!G177</f>
        <v>0</v>
      </c>
      <c r="H297" s="115">
        <f>'Flavor Groups'!H177</f>
        <v>0</v>
      </c>
      <c r="I297" s="232">
        <f>'Flavor Groups'!I177</f>
        <v>0</v>
      </c>
      <c r="J297" s="233">
        <f>'Flavor Groups'!J177</f>
        <v>0</v>
      </c>
      <c r="K297" s="114">
        <f>'Flavor Groups'!K177</f>
        <v>0</v>
      </c>
      <c r="L297" s="175">
        <f>'Flavor Groups'!L177</f>
        <v>0</v>
      </c>
      <c r="M297" s="174">
        <f>'Flavor Groups'!M177</f>
        <v>0</v>
      </c>
      <c r="N297" s="114">
        <f>'Flavor Groups'!N177</f>
        <v>0</v>
      </c>
      <c r="O297" s="173">
        <f>'Flavor Groups'!O177</f>
        <v>0</v>
      </c>
      <c r="P297" s="172">
        <f>'Flavor Groups'!P177</f>
        <v>0</v>
      </c>
      <c r="Q297" s="114">
        <f>'Flavor Groups'!Q177</f>
        <v>0</v>
      </c>
    </row>
    <row r="298" spans="2:17">
      <c r="B298" s="508"/>
      <c r="C298" s="218" t="s">
        <v>107</v>
      </c>
      <c r="D298" s="135">
        <f>'Flavor Groups'!D178</f>
        <v>0</v>
      </c>
      <c r="E298" s="116">
        <f>'Flavor Groups'!E178</f>
        <v>0</v>
      </c>
      <c r="F298" s="114">
        <f>'Flavor Groups'!F178</f>
        <v>0</v>
      </c>
      <c r="G298" s="176">
        <f>'Flavor Groups'!G178</f>
        <v>0</v>
      </c>
      <c r="H298" s="115">
        <f>'Flavor Groups'!H178</f>
        <v>0</v>
      </c>
      <c r="I298" s="232">
        <f>'Flavor Groups'!I178</f>
        <v>0</v>
      </c>
      <c r="J298" s="233">
        <f>'Flavor Groups'!J178</f>
        <v>0</v>
      </c>
      <c r="K298" s="114">
        <f>'Flavor Groups'!K178</f>
        <v>0</v>
      </c>
      <c r="L298" s="175">
        <f>'Flavor Groups'!L178</f>
        <v>0</v>
      </c>
      <c r="M298" s="174">
        <f>'Flavor Groups'!M178</f>
        <v>0</v>
      </c>
      <c r="N298" s="114">
        <f>'Flavor Groups'!N178</f>
        <v>0</v>
      </c>
      <c r="O298" s="173">
        <f>'Flavor Groups'!O178</f>
        <v>0</v>
      </c>
      <c r="P298" s="172">
        <f>'Flavor Groups'!P178</f>
        <v>0</v>
      </c>
      <c r="Q298" s="114">
        <f>'Flavor Groups'!Q178</f>
        <v>0</v>
      </c>
    </row>
    <row r="299" spans="2:17">
      <c r="B299" s="508"/>
      <c r="C299" s="218" t="s">
        <v>106</v>
      </c>
      <c r="D299" s="135">
        <f>'Flavor Groups'!D179</f>
        <v>0</v>
      </c>
      <c r="E299" s="116">
        <f>'Flavor Groups'!E179</f>
        <v>0</v>
      </c>
      <c r="F299" s="114">
        <f>'Flavor Groups'!F179</f>
        <v>0</v>
      </c>
      <c r="G299" s="176">
        <f>'Flavor Groups'!G179</f>
        <v>0</v>
      </c>
      <c r="H299" s="115">
        <f>'Flavor Groups'!H179</f>
        <v>0</v>
      </c>
      <c r="I299" s="232">
        <f>'Flavor Groups'!I179</f>
        <v>0</v>
      </c>
      <c r="J299" s="233">
        <f>'Flavor Groups'!J179</f>
        <v>0</v>
      </c>
      <c r="K299" s="114">
        <f>'Flavor Groups'!K179</f>
        <v>0</v>
      </c>
      <c r="L299" s="175">
        <f>'Flavor Groups'!L179</f>
        <v>0</v>
      </c>
      <c r="M299" s="174">
        <f>'Flavor Groups'!M179</f>
        <v>0</v>
      </c>
      <c r="N299" s="114">
        <f>'Flavor Groups'!N179</f>
        <v>0</v>
      </c>
      <c r="O299" s="173">
        <f>'Flavor Groups'!O179</f>
        <v>0</v>
      </c>
      <c r="P299" s="172">
        <f>'Flavor Groups'!P179</f>
        <v>0</v>
      </c>
      <c r="Q299" s="114">
        <f>'Flavor Groups'!Q179</f>
        <v>0</v>
      </c>
    </row>
    <row r="300" spans="2:17">
      <c r="B300" s="508"/>
      <c r="C300" s="218" t="s">
        <v>105</v>
      </c>
      <c r="D300" s="135">
        <f>'Flavor Groups'!D180</f>
        <v>0</v>
      </c>
      <c r="E300" s="116">
        <f>'Flavor Groups'!E180</f>
        <v>0</v>
      </c>
      <c r="F300" s="114">
        <f>'Flavor Groups'!F180</f>
        <v>0</v>
      </c>
      <c r="G300" s="176">
        <f>'Flavor Groups'!G180</f>
        <v>0</v>
      </c>
      <c r="H300" s="115">
        <f>'Flavor Groups'!H180</f>
        <v>0</v>
      </c>
      <c r="I300" s="232">
        <f>'Flavor Groups'!I180</f>
        <v>0</v>
      </c>
      <c r="J300" s="233">
        <f>'Flavor Groups'!J180</f>
        <v>0</v>
      </c>
      <c r="K300" s="114">
        <f>'Flavor Groups'!K180</f>
        <v>0</v>
      </c>
      <c r="L300" s="175">
        <f>'Flavor Groups'!L180</f>
        <v>0</v>
      </c>
      <c r="M300" s="174">
        <f>'Flavor Groups'!M180</f>
        <v>0</v>
      </c>
      <c r="N300" s="114">
        <f>'Flavor Groups'!N180</f>
        <v>0</v>
      </c>
      <c r="O300" s="173">
        <f>'Flavor Groups'!O180</f>
        <v>0</v>
      </c>
      <c r="P300" s="172">
        <f>'Flavor Groups'!P180</f>
        <v>0</v>
      </c>
      <c r="Q300" s="114">
        <f>'Flavor Groups'!Q180</f>
        <v>0</v>
      </c>
    </row>
    <row r="301" spans="2:17">
      <c r="B301" s="508"/>
      <c r="C301" s="218" t="s">
        <v>104</v>
      </c>
      <c r="D301" s="135">
        <f>'Flavor Groups'!D181</f>
        <v>0</v>
      </c>
      <c r="E301" s="116">
        <f>'Flavor Groups'!E181</f>
        <v>0</v>
      </c>
      <c r="F301" s="114">
        <f>'Flavor Groups'!F181</f>
        <v>0</v>
      </c>
      <c r="G301" s="176">
        <f>'Flavor Groups'!G181</f>
        <v>0</v>
      </c>
      <c r="H301" s="115">
        <f>'Flavor Groups'!H181</f>
        <v>0</v>
      </c>
      <c r="I301" s="232">
        <f>'Flavor Groups'!I181</f>
        <v>0</v>
      </c>
      <c r="J301" s="233">
        <f>'Flavor Groups'!J181</f>
        <v>0</v>
      </c>
      <c r="K301" s="114">
        <f>'Flavor Groups'!K181</f>
        <v>0</v>
      </c>
      <c r="L301" s="175">
        <f>'Flavor Groups'!L181</f>
        <v>0</v>
      </c>
      <c r="M301" s="174">
        <f>'Flavor Groups'!M181</f>
        <v>0</v>
      </c>
      <c r="N301" s="114">
        <f>'Flavor Groups'!N181</f>
        <v>0</v>
      </c>
      <c r="O301" s="173">
        <f>'Flavor Groups'!O181</f>
        <v>0</v>
      </c>
      <c r="P301" s="172">
        <f>'Flavor Groups'!P181</f>
        <v>0</v>
      </c>
      <c r="Q301" s="114">
        <f>'Flavor Groups'!Q181</f>
        <v>0</v>
      </c>
    </row>
    <row r="302" spans="2:17" ht="15" thickBot="1">
      <c r="B302" s="509"/>
      <c r="C302" s="217" t="s">
        <v>103</v>
      </c>
      <c r="D302" s="134">
        <f>'Flavor Groups'!D182</f>
        <v>0</v>
      </c>
      <c r="E302" s="113">
        <f>'Flavor Groups'!E182</f>
        <v>0</v>
      </c>
      <c r="F302" s="111">
        <f>'Flavor Groups'!F182</f>
        <v>0</v>
      </c>
      <c r="G302" s="171">
        <f>'Flavor Groups'!G182</f>
        <v>0</v>
      </c>
      <c r="H302" s="112">
        <f>'Flavor Groups'!H182</f>
        <v>0</v>
      </c>
      <c r="I302" s="234">
        <f>'Flavor Groups'!I182</f>
        <v>0</v>
      </c>
      <c r="J302" s="235">
        <f>'Flavor Groups'!J182</f>
        <v>0</v>
      </c>
      <c r="K302" s="111">
        <f>'Flavor Groups'!K182</f>
        <v>0</v>
      </c>
      <c r="L302" s="170">
        <f>'Flavor Groups'!L182</f>
        <v>0</v>
      </c>
      <c r="M302" s="169">
        <f>'Flavor Groups'!M182</f>
        <v>0</v>
      </c>
      <c r="N302" s="111">
        <f>'Flavor Groups'!N182</f>
        <v>0</v>
      </c>
      <c r="O302" s="168">
        <f>'Flavor Groups'!O182</f>
        <v>0</v>
      </c>
      <c r="P302" s="167">
        <f>'Flavor Groups'!P182</f>
        <v>0</v>
      </c>
      <c r="Q302" s="111">
        <f>'Flavor Groups'!Q182</f>
        <v>0</v>
      </c>
    </row>
    <row r="303" spans="2:17">
      <c r="B303" s="510" t="s">
        <v>102</v>
      </c>
      <c r="C303" s="120" t="s">
        <v>101</v>
      </c>
      <c r="D303" s="166">
        <f>'Cheddar Sharpness'!D73</f>
        <v>0</v>
      </c>
      <c r="E303" s="165">
        <f>'Cheddar Sharpness'!E73</f>
        <v>0</v>
      </c>
      <c r="F303" s="158">
        <f>'Cheddar Sharpness'!F73</f>
        <v>0</v>
      </c>
      <c r="G303" s="164">
        <f>'Cheddar Sharpness'!G73</f>
        <v>0</v>
      </c>
      <c r="H303" s="163">
        <f>'Cheddar Sharpness'!H73</f>
        <v>0</v>
      </c>
      <c r="I303" s="248">
        <f>'Cheddar Sharpness'!I73</f>
        <v>0</v>
      </c>
      <c r="J303" s="249">
        <f>'Cheddar Sharpness'!J73</f>
        <v>0</v>
      </c>
      <c r="K303" s="158">
        <f>'Cheddar Sharpness'!K73</f>
        <v>0</v>
      </c>
      <c r="L303" s="162">
        <f>'Cheddar Sharpness'!L73</f>
        <v>0</v>
      </c>
      <c r="M303" s="161">
        <f>'Cheddar Sharpness'!M73</f>
        <v>0</v>
      </c>
      <c r="N303" s="158">
        <f>'Cheddar Sharpness'!N73</f>
        <v>0</v>
      </c>
      <c r="O303" s="160">
        <f>'Cheddar Sharpness'!O73</f>
        <v>0</v>
      </c>
      <c r="P303" s="159">
        <f>'Cheddar Sharpness'!P73</f>
        <v>0</v>
      </c>
      <c r="Q303" s="158">
        <f>'Cheddar Sharpness'!Q73</f>
        <v>0</v>
      </c>
    </row>
    <row r="304" spans="2:17">
      <c r="B304" s="508"/>
      <c r="C304" s="106" t="s">
        <v>100</v>
      </c>
      <c r="D304" s="157">
        <f>'Cheddar Sharpness'!D74</f>
        <v>0</v>
      </c>
      <c r="E304" s="156">
        <f>'Cheddar Sharpness'!E74</f>
        <v>0</v>
      </c>
      <c r="F304" s="149">
        <f>'Cheddar Sharpness'!F74</f>
        <v>0</v>
      </c>
      <c r="G304" s="155">
        <f>'Cheddar Sharpness'!G74</f>
        <v>0</v>
      </c>
      <c r="H304" s="154">
        <f>'Cheddar Sharpness'!H74</f>
        <v>0</v>
      </c>
      <c r="I304" s="250">
        <f>'Cheddar Sharpness'!I74</f>
        <v>0</v>
      </c>
      <c r="J304" s="251">
        <f>'Cheddar Sharpness'!J74</f>
        <v>0</v>
      </c>
      <c r="K304" s="149">
        <f>'Cheddar Sharpness'!K74</f>
        <v>0</v>
      </c>
      <c r="L304" s="153">
        <f>'Cheddar Sharpness'!L74</f>
        <v>0</v>
      </c>
      <c r="M304" s="152">
        <f>'Cheddar Sharpness'!M74</f>
        <v>0</v>
      </c>
      <c r="N304" s="149">
        <f>'Cheddar Sharpness'!N74</f>
        <v>0</v>
      </c>
      <c r="O304" s="151">
        <f>'Cheddar Sharpness'!O74</f>
        <v>0</v>
      </c>
      <c r="P304" s="150">
        <f>'Cheddar Sharpness'!P74</f>
        <v>0</v>
      </c>
      <c r="Q304" s="149">
        <f>'Cheddar Sharpness'!Q74</f>
        <v>0</v>
      </c>
    </row>
    <row r="305" spans="2:17">
      <c r="B305" s="508"/>
      <c r="C305" s="106" t="s">
        <v>99</v>
      </c>
      <c r="D305" s="157">
        <f>'Cheddar Sharpness'!D75</f>
        <v>0</v>
      </c>
      <c r="E305" s="156">
        <f>'Cheddar Sharpness'!E75</f>
        <v>0</v>
      </c>
      <c r="F305" s="149">
        <f>'Cheddar Sharpness'!F75</f>
        <v>0</v>
      </c>
      <c r="G305" s="155">
        <f>'Cheddar Sharpness'!G75</f>
        <v>0</v>
      </c>
      <c r="H305" s="154">
        <f>'Cheddar Sharpness'!H75</f>
        <v>0</v>
      </c>
      <c r="I305" s="250">
        <f>'Cheddar Sharpness'!I75</f>
        <v>0</v>
      </c>
      <c r="J305" s="251">
        <f>'Cheddar Sharpness'!J75</f>
        <v>0</v>
      </c>
      <c r="K305" s="149">
        <f>'Cheddar Sharpness'!K75</f>
        <v>0</v>
      </c>
      <c r="L305" s="153">
        <f>'Cheddar Sharpness'!L75</f>
        <v>0</v>
      </c>
      <c r="M305" s="152">
        <f>'Cheddar Sharpness'!M75</f>
        <v>0</v>
      </c>
      <c r="N305" s="149">
        <f>'Cheddar Sharpness'!N75</f>
        <v>0</v>
      </c>
      <c r="O305" s="151">
        <f>'Cheddar Sharpness'!O75</f>
        <v>0</v>
      </c>
      <c r="P305" s="150">
        <f>'Cheddar Sharpness'!P75</f>
        <v>0</v>
      </c>
      <c r="Q305" s="149">
        <f>'Cheddar Sharpness'!Q75</f>
        <v>0</v>
      </c>
    </row>
    <row r="306" spans="2:17">
      <c r="B306" s="508"/>
      <c r="C306" s="106" t="s">
        <v>98</v>
      </c>
      <c r="D306" s="157">
        <f>'Cheddar Sharpness'!D76</f>
        <v>0</v>
      </c>
      <c r="E306" s="156">
        <f>'Cheddar Sharpness'!E76</f>
        <v>0</v>
      </c>
      <c r="F306" s="149">
        <f>'Cheddar Sharpness'!F76</f>
        <v>0</v>
      </c>
      <c r="G306" s="155">
        <f>'Cheddar Sharpness'!G76</f>
        <v>0</v>
      </c>
      <c r="H306" s="154">
        <f>'Cheddar Sharpness'!H76</f>
        <v>0</v>
      </c>
      <c r="I306" s="250">
        <f>'Cheddar Sharpness'!I76</f>
        <v>0</v>
      </c>
      <c r="J306" s="251">
        <f>'Cheddar Sharpness'!J76</f>
        <v>0</v>
      </c>
      <c r="K306" s="149">
        <f>'Cheddar Sharpness'!K76</f>
        <v>0</v>
      </c>
      <c r="L306" s="153">
        <f>'Cheddar Sharpness'!L76</f>
        <v>0</v>
      </c>
      <c r="M306" s="152">
        <f>'Cheddar Sharpness'!M76</f>
        <v>0</v>
      </c>
      <c r="N306" s="149">
        <f>'Cheddar Sharpness'!N76</f>
        <v>0</v>
      </c>
      <c r="O306" s="151">
        <f>'Cheddar Sharpness'!O76</f>
        <v>0</v>
      </c>
      <c r="P306" s="150">
        <f>'Cheddar Sharpness'!P76</f>
        <v>0</v>
      </c>
      <c r="Q306" s="149">
        <f>'Cheddar Sharpness'!Q76</f>
        <v>0</v>
      </c>
    </row>
    <row r="307" spans="2:17" ht="15" thickBot="1">
      <c r="B307" s="509"/>
      <c r="C307" s="105" t="s">
        <v>97</v>
      </c>
      <c r="D307" s="148">
        <f>'Cheddar Sharpness'!D77</f>
        <v>0</v>
      </c>
      <c r="E307" s="147">
        <f>'Cheddar Sharpness'!E77</f>
        <v>0</v>
      </c>
      <c r="F307" s="140">
        <f>'Cheddar Sharpness'!F77</f>
        <v>0</v>
      </c>
      <c r="G307" s="146">
        <f>'Cheddar Sharpness'!G77</f>
        <v>0</v>
      </c>
      <c r="H307" s="145">
        <f>'Cheddar Sharpness'!H77</f>
        <v>0</v>
      </c>
      <c r="I307" s="254">
        <f>'Cheddar Sharpness'!I77</f>
        <v>0</v>
      </c>
      <c r="J307" s="255">
        <f>'Cheddar Sharpness'!J77</f>
        <v>0</v>
      </c>
      <c r="K307" s="140">
        <f>'Cheddar Sharpness'!K77</f>
        <v>0</v>
      </c>
      <c r="L307" s="144">
        <f>'Cheddar Sharpness'!L77</f>
        <v>0</v>
      </c>
      <c r="M307" s="143">
        <f>'Cheddar Sharpness'!M77</f>
        <v>0</v>
      </c>
      <c r="N307" s="140">
        <f>'Cheddar Sharpness'!N77</f>
        <v>0</v>
      </c>
      <c r="O307" s="142">
        <f>'Cheddar Sharpness'!O77</f>
        <v>0</v>
      </c>
      <c r="P307" s="141">
        <f>'Cheddar Sharpness'!P77</f>
        <v>0</v>
      </c>
      <c r="Q307" s="140">
        <f>'Cheddar Sharpness'!Q77</f>
        <v>0</v>
      </c>
    </row>
    <row r="308" spans="2:17">
      <c r="B308" s="499" t="s">
        <v>69</v>
      </c>
      <c r="C308" s="362" t="s">
        <v>294</v>
      </c>
      <c r="D308" s="317">
        <f>Size!D87</f>
        <v>6322364.1932496922</v>
      </c>
      <c r="E308" s="318">
        <f>Size!E87</f>
        <v>5620922.8312931154</v>
      </c>
      <c r="F308" s="321">
        <f>Size!F87</f>
        <v>8.0133894807889625</v>
      </c>
      <c r="G308" s="333">
        <f>Size!G87</f>
        <v>61.869344139837807</v>
      </c>
      <c r="H308" s="334">
        <f>Size!H87</f>
        <v>46.904807522764862</v>
      </c>
      <c r="I308" s="332">
        <f>Size!I87</f>
        <v>15.551797644878899</v>
      </c>
      <c r="J308" s="319">
        <f>Size!J87</f>
        <v>-1.9635780976080888</v>
      </c>
      <c r="K308" s="321">
        <f>Size!K87</f>
        <v>-0.11210596486634562</v>
      </c>
      <c r="L308" s="337">
        <f>Size!L87</f>
        <v>98324128.57064724</v>
      </c>
      <c r="M308" s="340">
        <f>Size!M87</f>
        <v>86038119.554655984</v>
      </c>
      <c r="N308" s="321">
        <f>Size!N87</f>
        <v>7.0029347563289459</v>
      </c>
      <c r="O308" s="329">
        <f>Size!O87</f>
        <v>38729897.977765396</v>
      </c>
      <c r="P308" s="320">
        <f>Size!P87</f>
        <v>32552119.144298896</v>
      </c>
      <c r="Q308" s="321">
        <f>Size!Q87</f>
        <v>5.2692270186100414</v>
      </c>
    </row>
    <row r="309" spans="2:17">
      <c r="B309" s="500"/>
      <c r="C309" s="362" t="s">
        <v>295</v>
      </c>
      <c r="D309" s="157">
        <f>Size!D88</f>
        <v>484317.51017966744</v>
      </c>
      <c r="E309" s="357">
        <f>Size!E88</f>
        <v>235688.92637417756</v>
      </c>
      <c r="F309" s="325">
        <f>Size!F88</f>
        <v>0.94795587364389522</v>
      </c>
      <c r="G309" s="313">
        <f>Size!G88</f>
        <v>4.7394306614364075</v>
      </c>
      <c r="H309" s="335">
        <f>Size!H88</f>
        <v>-0.56480679617529539</v>
      </c>
      <c r="I309" s="315">
        <f>Size!I88</f>
        <v>11.957671186016398</v>
      </c>
      <c r="J309" s="358">
        <f>Size!J88</f>
        <v>-1.4392334023474582</v>
      </c>
      <c r="K309" s="325">
        <f>Size!K88</f>
        <v>-0.10743029427839118</v>
      </c>
      <c r="L309" s="338">
        <f>Size!L88</f>
        <v>5791309.5363586126</v>
      </c>
      <c r="M309" s="359">
        <f>Size!M88</f>
        <v>2460456.1211764375</v>
      </c>
      <c r="N309" s="325">
        <f>Size!N88</f>
        <v>0.73868640089701076</v>
      </c>
      <c r="O309" s="360">
        <f>Size!O88</f>
        <v>1573252.7992478129</v>
      </c>
      <c r="P309" s="361">
        <f>Size!P88</f>
        <v>817341.48668859457</v>
      </c>
      <c r="Q309" s="325">
        <f>Size!Q88</f>
        <v>1.0812663775614071</v>
      </c>
    </row>
    <row r="310" spans="2:17">
      <c r="B310" s="500"/>
      <c r="C310" s="100" t="s">
        <v>96</v>
      </c>
      <c r="D310" s="157">
        <f>Size!D89</f>
        <v>1211783.7225019289</v>
      </c>
      <c r="E310" s="322">
        <f>Size!E89</f>
        <v>-51469.41459283419</v>
      </c>
      <c r="F310" s="325">
        <f>Size!F89</f>
        <v>-4.0743547814338976E-2</v>
      </c>
      <c r="G310" s="313">
        <f>Size!G89</f>
        <v>11.858264070040839</v>
      </c>
      <c r="H310" s="335">
        <f>Size!H89</f>
        <v>-15.091954226121054</v>
      </c>
      <c r="I310" s="315">
        <f>Size!I89</f>
        <v>9.4589924841347184</v>
      </c>
      <c r="J310" s="323">
        <f>Size!J89</f>
        <v>0.30220259943434691</v>
      </c>
      <c r="K310" s="325">
        <f>Size!K89</f>
        <v>3.3003116074475217E-2</v>
      </c>
      <c r="L310" s="338">
        <f>Size!L89</f>
        <v>11462253.123542536</v>
      </c>
      <c r="M310" s="341">
        <f>Size!M89</f>
        <v>-105090.42402280308</v>
      </c>
      <c r="N310" s="325">
        <f>Size!N89</f>
        <v>-9.0850957776664465E-3</v>
      </c>
      <c r="O310" s="330">
        <f>Size!O89</f>
        <v>2375628.5734879859</v>
      </c>
      <c r="P310" s="324">
        <f>Size!P89</f>
        <v>-95879.033251532819</v>
      </c>
      <c r="Q310" s="325">
        <f>Size!Q89</f>
        <v>-3.8793743944012818E-2</v>
      </c>
    </row>
    <row r="311" spans="2:17">
      <c r="B311" s="500"/>
      <c r="C311" s="100" t="s">
        <v>95</v>
      </c>
      <c r="D311" s="157">
        <f>Size!D90</f>
        <v>456585.62545575103</v>
      </c>
      <c r="E311" s="322">
        <f>Size!E90</f>
        <v>-194583.244506419</v>
      </c>
      <c r="F311" s="325">
        <f>Size!F90</f>
        <v>-0.29882147854783569</v>
      </c>
      <c r="G311" s="313">
        <f>Size!G90</f>
        <v>4.4680521917395524</v>
      </c>
      <c r="H311" s="335">
        <f>Size!H90</f>
        <v>-9.4239720414281258</v>
      </c>
      <c r="I311" s="315">
        <f>Size!I90</f>
        <v>8.0493871316387793</v>
      </c>
      <c r="J311" s="323">
        <f>Size!J90</f>
        <v>0.2986072014187604</v>
      </c>
      <c r="K311" s="325">
        <f>Size!K90</f>
        <v>3.8526084356298312E-2</v>
      </c>
      <c r="L311" s="338">
        <f>Size!L90</f>
        <v>3675234.4580347659</v>
      </c>
      <c r="M311" s="341">
        <f>Size!M90</f>
        <v>-1371832.1504520709</v>
      </c>
      <c r="N311" s="325">
        <f>Size!N90</f>
        <v>-0.27180781568154505</v>
      </c>
      <c r="O311" s="330">
        <f>Size!O90</f>
        <v>598874.15868825302</v>
      </c>
      <c r="P311" s="324">
        <f>Size!P90</f>
        <v>-255532.81750087603</v>
      </c>
      <c r="Q311" s="325">
        <f>Size!Q90</f>
        <v>-0.29907623020661295</v>
      </c>
    </row>
    <row r="312" spans="2:17">
      <c r="B312" s="500"/>
      <c r="C312" s="100" t="s">
        <v>94</v>
      </c>
      <c r="D312" s="157">
        <f>Size!D91</f>
        <v>352327.90786899388</v>
      </c>
      <c r="E312" s="322">
        <f>Size!E91</f>
        <v>-97009.926871147472</v>
      </c>
      <c r="F312" s="325">
        <f>Size!F91</f>
        <v>-0.21589530053094624</v>
      </c>
      <c r="G312" s="313">
        <f>Size!G91</f>
        <v>3.4478078003303914</v>
      </c>
      <c r="H312" s="335">
        <f>Size!H91</f>
        <v>-6.1383569827799889</v>
      </c>
      <c r="I312" s="315">
        <f>Size!I91</f>
        <v>6.7462092712991808</v>
      </c>
      <c r="J312" s="323">
        <f>Size!J91</f>
        <v>0.55880867064409045</v>
      </c>
      <c r="K312" s="325">
        <f>Size!K91</f>
        <v>9.0313963279656836E-2</v>
      </c>
      <c r="L312" s="338">
        <f>Size!L91</f>
        <v>2376877.7986032502</v>
      </c>
      <c r="M312" s="341">
        <f>Size!M91</f>
        <v>-403355.38996495819</v>
      </c>
      <c r="N312" s="325">
        <f>Size!N91</f>
        <v>-0.14507969749569175</v>
      </c>
      <c r="O312" s="330">
        <f>Size!O91</f>
        <v>344620.10981271218</v>
      </c>
      <c r="P312" s="324">
        <f>Size!P91</f>
        <v>-82559.582146464207</v>
      </c>
      <c r="Q312" s="325">
        <f>Size!Q91</f>
        <v>-0.1932666362668618</v>
      </c>
    </row>
    <row r="313" spans="2:17" ht="15" thickBot="1">
      <c r="B313" s="501"/>
      <c r="C313" s="95" t="s">
        <v>93</v>
      </c>
      <c r="D313" s="148">
        <f>Size!D92</f>
        <v>120051.89835780859</v>
      </c>
      <c r="E313" s="147">
        <f>Size!E92</f>
        <v>44686.924862277505</v>
      </c>
      <c r="F313" s="328">
        <f>Size!F92</f>
        <v>0.59294023190928746</v>
      </c>
      <c r="G313" s="314">
        <f>Size!G92</f>
        <v>1.1748029672302602</v>
      </c>
      <c r="H313" s="336">
        <f>Size!H92</f>
        <v>-0.43303193770427995</v>
      </c>
      <c r="I313" s="316">
        <f>Size!I92</f>
        <v>4.068183408597239</v>
      </c>
      <c r="J313" s="326">
        <f>Size!J92</f>
        <v>-0.51197282325242632</v>
      </c>
      <c r="K313" s="328">
        <f>Size!K92</f>
        <v>-0.11178064619111683</v>
      </c>
      <c r="L313" s="339">
        <f>Size!L92</f>
        <v>488393.14106983901</v>
      </c>
      <c r="M313" s="342">
        <f>Size!M92</f>
        <v>143209.78805109742</v>
      </c>
      <c r="N313" s="328">
        <f>Size!N92</f>
        <v>0.41488034344263963</v>
      </c>
      <c r="O313" s="331">
        <f>Size!O92</f>
        <v>49797.326624751091</v>
      </c>
      <c r="P313" s="327">
        <f>Size!P92</f>
        <v>13291.449720978737</v>
      </c>
      <c r="Q313" s="328">
        <f>Size!Q92</f>
        <v>0.36409068479615836</v>
      </c>
    </row>
    <row r="314" spans="2:17">
      <c r="B314" s="499" t="s">
        <v>92</v>
      </c>
      <c r="C314" s="120" t="s">
        <v>189</v>
      </c>
      <c r="D314" s="129">
        <f>Variety!D689</f>
        <v>0</v>
      </c>
      <c r="E314" s="128">
        <f>Variety!E689</f>
        <v>0</v>
      </c>
      <c r="F314" s="127">
        <f>Variety!F689</f>
        <v>0</v>
      </c>
      <c r="G314" s="133">
        <f>Variety!G689</f>
        <v>0</v>
      </c>
      <c r="H314" s="132">
        <f>Variety!H689</f>
        <v>0</v>
      </c>
      <c r="I314" s="256">
        <f>Variety!I689</f>
        <v>0</v>
      </c>
      <c r="J314" s="257">
        <f>Variety!J689</f>
        <v>0</v>
      </c>
      <c r="K314" s="127">
        <f>Variety!K689</f>
        <v>0</v>
      </c>
      <c r="L314" s="131">
        <f>Variety!L689</f>
        <v>0</v>
      </c>
      <c r="M314" s="130">
        <f>Variety!M689</f>
        <v>0</v>
      </c>
      <c r="N314" s="127">
        <f>Variety!N689</f>
        <v>0</v>
      </c>
      <c r="O314" s="129">
        <f>Variety!O689</f>
        <v>0</v>
      </c>
      <c r="P314" s="128">
        <f>Variety!P689</f>
        <v>0</v>
      </c>
      <c r="Q314" s="127">
        <f>Variety!Q689</f>
        <v>0</v>
      </c>
    </row>
    <row r="315" spans="2:17">
      <c r="B315" s="500"/>
      <c r="C315" s="120" t="s">
        <v>176</v>
      </c>
      <c r="D315" s="124">
        <f>Variety!D690</f>
        <v>0</v>
      </c>
      <c r="E315" s="88">
        <f>Variety!E690</f>
        <v>0</v>
      </c>
      <c r="F315" s="87">
        <f>Variety!F690</f>
        <v>0</v>
      </c>
      <c r="G315" s="126">
        <f>Variety!G690</f>
        <v>0</v>
      </c>
      <c r="H315" s="90">
        <f>Variety!H690</f>
        <v>0</v>
      </c>
      <c r="I315" s="258">
        <f>Variety!I690</f>
        <v>0</v>
      </c>
      <c r="J315" s="259">
        <f>Variety!J690</f>
        <v>0</v>
      </c>
      <c r="K315" s="87">
        <f>Variety!K690</f>
        <v>0</v>
      </c>
      <c r="L315" s="125">
        <f>Variety!L690</f>
        <v>0</v>
      </c>
      <c r="M315" s="89">
        <f>Variety!M690</f>
        <v>0</v>
      </c>
      <c r="N315" s="87">
        <f>Variety!N690</f>
        <v>0</v>
      </c>
      <c r="O315" s="124">
        <f>Variety!O690</f>
        <v>0</v>
      </c>
      <c r="P315" s="88">
        <f>Variety!P690</f>
        <v>0</v>
      </c>
      <c r="Q315" s="87">
        <f>Variety!Q690</f>
        <v>0</v>
      </c>
    </row>
    <row r="316" spans="2:17">
      <c r="B316" s="500"/>
      <c r="C316" s="120" t="s">
        <v>171</v>
      </c>
      <c r="D316" s="124">
        <f>Variety!D691</f>
        <v>0</v>
      </c>
      <c r="E316" s="88">
        <f>Variety!E691</f>
        <v>0</v>
      </c>
      <c r="F316" s="87">
        <f>Variety!F691</f>
        <v>0</v>
      </c>
      <c r="G316" s="126">
        <f>Variety!G691</f>
        <v>0</v>
      </c>
      <c r="H316" s="90">
        <f>Variety!H691</f>
        <v>0</v>
      </c>
      <c r="I316" s="258">
        <f>Variety!I691</f>
        <v>0</v>
      </c>
      <c r="J316" s="259">
        <f>Variety!J691</f>
        <v>0</v>
      </c>
      <c r="K316" s="87">
        <f>Variety!K691</f>
        <v>0</v>
      </c>
      <c r="L316" s="125">
        <f>Variety!L691</f>
        <v>0</v>
      </c>
      <c r="M316" s="89">
        <f>Variety!M691</f>
        <v>0</v>
      </c>
      <c r="N316" s="87">
        <f>Variety!N691</f>
        <v>0</v>
      </c>
      <c r="O316" s="124">
        <f>Variety!O691</f>
        <v>0</v>
      </c>
      <c r="P316" s="88">
        <f>Variety!P691</f>
        <v>0</v>
      </c>
      <c r="Q316" s="87">
        <f>Variety!Q691</f>
        <v>0</v>
      </c>
    </row>
    <row r="317" spans="2:17">
      <c r="B317" s="500"/>
      <c r="C317" s="120" t="s">
        <v>173</v>
      </c>
      <c r="D317" s="124">
        <f>Variety!D692</f>
        <v>0</v>
      </c>
      <c r="E317" s="88">
        <f>Variety!E692</f>
        <v>0</v>
      </c>
      <c r="F317" s="87">
        <f>Variety!F692</f>
        <v>0</v>
      </c>
      <c r="G317" s="126">
        <f>Variety!G692</f>
        <v>0</v>
      </c>
      <c r="H317" s="90">
        <f>Variety!H692</f>
        <v>0</v>
      </c>
      <c r="I317" s="258">
        <f>Variety!I692</f>
        <v>0</v>
      </c>
      <c r="J317" s="259">
        <f>Variety!J692</f>
        <v>0</v>
      </c>
      <c r="K317" s="87">
        <f>Variety!K692</f>
        <v>0</v>
      </c>
      <c r="L317" s="125">
        <f>Variety!L692</f>
        <v>0</v>
      </c>
      <c r="M317" s="89">
        <f>Variety!M692</f>
        <v>0</v>
      </c>
      <c r="N317" s="87">
        <f>Variety!N692</f>
        <v>0</v>
      </c>
      <c r="O317" s="124">
        <f>Variety!O692</f>
        <v>0</v>
      </c>
      <c r="P317" s="88">
        <f>Variety!P692</f>
        <v>0</v>
      </c>
      <c r="Q317" s="87">
        <f>Variety!Q692</f>
        <v>0</v>
      </c>
    </row>
    <row r="318" spans="2:17">
      <c r="B318" s="500"/>
      <c r="C318" s="120" t="s">
        <v>169</v>
      </c>
      <c r="D318" s="124">
        <f>Variety!D693</f>
        <v>0</v>
      </c>
      <c r="E318" s="88">
        <f>Variety!E693</f>
        <v>0</v>
      </c>
      <c r="F318" s="87">
        <f>Variety!F693</f>
        <v>0</v>
      </c>
      <c r="G318" s="126">
        <f>Variety!G693</f>
        <v>0</v>
      </c>
      <c r="H318" s="90">
        <f>Variety!H693</f>
        <v>0</v>
      </c>
      <c r="I318" s="258">
        <f>Variety!I693</f>
        <v>0</v>
      </c>
      <c r="J318" s="259">
        <f>Variety!J693</f>
        <v>0</v>
      </c>
      <c r="K318" s="87">
        <f>Variety!K693</f>
        <v>0</v>
      </c>
      <c r="L318" s="125">
        <f>Variety!L693</f>
        <v>0</v>
      </c>
      <c r="M318" s="89">
        <f>Variety!M693</f>
        <v>0</v>
      </c>
      <c r="N318" s="87">
        <f>Variety!N693</f>
        <v>0</v>
      </c>
      <c r="O318" s="124">
        <f>Variety!O693</f>
        <v>0</v>
      </c>
      <c r="P318" s="88">
        <f>Variety!P693</f>
        <v>0</v>
      </c>
      <c r="Q318" s="87">
        <f>Variety!Q693</f>
        <v>0</v>
      </c>
    </row>
    <row r="319" spans="2:17">
      <c r="B319" s="500"/>
      <c r="C319" s="120" t="s">
        <v>233</v>
      </c>
      <c r="D319" s="124">
        <f>Variety!D694</f>
        <v>0</v>
      </c>
      <c r="E319" s="88">
        <f>Variety!E694</f>
        <v>0</v>
      </c>
      <c r="F319" s="87">
        <f>Variety!F694</f>
        <v>0</v>
      </c>
      <c r="G319" s="126">
        <f>Variety!G694</f>
        <v>0</v>
      </c>
      <c r="H319" s="90">
        <f>Variety!H694</f>
        <v>0</v>
      </c>
      <c r="I319" s="258">
        <f>Variety!I694</f>
        <v>0</v>
      </c>
      <c r="J319" s="259">
        <f>Variety!J694</f>
        <v>0</v>
      </c>
      <c r="K319" s="87">
        <f>Variety!K694</f>
        <v>0</v>
      </c>
      <c r="L319" s="125">
        <f>Variety!L694</f>
        <v>0</v>
      </c>
      <c r="M319" s="89">
        <f>Variety!M694</f>
        <v>0</v>
      </c>
      <c r="N319" s="87">
        <f>Variety!N694</f>
        <v>0</v>
      </c>
      <c r="O319" s="124">
        <f>Variety!O694</f>
        <v>0</v>
      </c>
      <c r="P319" s="88">
        <f>Variety!P694</f>
        <v>0</v>
      </c>
      <c r="Q319" s="87">
        <f>Variety!Q694</f>
        <v>0</v>
      </c>
    </row>
    <row r="320" spans="2:17">
      <c r="B320" s="500"/>
      <c r="C320" s="120" t="s">
        <v>153</v>
      </c>
      <c r="D320" s="124">
        <f>Variety!D695</f>
        <v>0</v>
      </c>
      <c r="E320" s="88">
        <f>Variety!E695</f>
        <v>0</v>
      </c>
      <c r="F320" s="87">
        <f>Variety!F695</f>
        <v>0</v>
      </c>
      <c r="G320" s="126">
        <f>Variety!G695</f>
        <v>0</v>
      </c>
      <c r="H320" s="90">
        <f>Variety!H695</f>
        <v>0</v>
      </c>
      <c r="I320" s="258">
        <f>Variety!I695</f>
        <v>0</v>
      </c>
      <c r="J320" s="259">
        <f>Variety!J695</f>
        <v>0</v>
      </c>
      <c r="K320" s="87">
        <f>Variety!K695</f>
        <v>0</v>
      </c>
      <c r="L320" s="125">
        <f>Variety!L695</f>
        <v>0</v>
      </c>
      <c r="M320" s="89">
        <f>Variety!M695</f>
        <v>0</v>
      </c>
      <c r="N320" s="87">
        <f>Variety!N695</f>
        <v>0</v>
      </c>
      <c r="O320" s="124">
        <f>Variety!O695</f>
        <v>0</v>
      </c>
      <c r="P320" s="88">
        <f>Variety!P695</f>
        <v>0</v>
      </c>
      <c r="Q320" s="87">
        <f>Variety!Q695</f>
        <v>0</v>
      </c>
    </row>
    <row r="321" spans="2:17">
      <c r="B321" s="500"/>
      <c r="C321" s="120" t="s">
        <v>234</v>
      </c>
      <c r="D321" s="124">
        <f>Variety!D696</f>
        <v>0</v>
      </c>
      <c r="E321" s="88">
        <f>Variety!E696</f>
        <v>0</v>
      </c>
      <c r="F321" s="87">
        <f>Variety!F696</f>
        <v>0</v>
      </c>
      <c r="G321" s="126">
        <f>Variety!G696</f>
        <v>0</v>
      </c>
      <c r="H321" s="90">
        <f>Variety!H696</f>
        <v>0</v>
      </c>
      <c r="I321" s="258">
        <f>Variety!I696</f>
        <v>0</v>
      </c>
      <c r="J321" s="259">
        <f>Variety!J696</f>
        <v>0</v>
      </c>
      <c r="K321" s="87">
        <f>Variety!K696</f>
        <v>0</v>
      </c>
      <c r="L321" s="125">
        <f>Variety!L696</f>
        <v>0</v>
      </c>
      <c r="M321" s="89">
        <f>Variety!M696</f>
        <v>0</v>
      </c>
      <c r="N321" s="87">
        <f>Variety!N696</f>
        <v>0</v>
      </c>
      <c r="O321" s="124">
        <f>Variety!O696</f>
        <v>0</v>
      </c>
      <c r="P321" s="88">
        <f>Variety!P696</f>
        <v>0</v>
      </c>
      <c r="Q321" s="87">
        <f>Variety!Q696</f>
        <v>0</v>
      </c>
    </row>
    <row r="322" spans="2:17">
      <c r="B322" s="500"/>
      <c r="C322" s="120" t="s">
        <v>235</v>
      </c>
      <c r="D322" s="124">
        <f>Variety!D697</f>
        <v>0</v>
      </c>
      <c r="E322" s="88">
        <f>Variety!E697</f>
        <v>0</v>
      </c>
      <c r="F322" s="87">
        <f>Variety!F697</f>
        <v>0</v>
      </c>
      <c r="G322" s="126">
        <f>Variety!G697</f>
        <v>0</v>
      </c>
      <c r="H322" s="90">
        <f>Variety!H697</f>
        <v>0</v>
      </c>
      <c r="I322" s="258">
        <f>Variety!I697</f>
        <v>0</v>
      </c>
      <c r="J322" s="259">
        <f>Variety!J697</f>
        <v>0</v>
      </c>
      <c r="K322" s="87">
        <f>Variety!K697</f>
        <v>0</v>
      </c>
      <c r="L322" s="125">
        <f>Variety!L697</f>
        <v>0</v>
      </c>
      <c r="M322" s="89">
        <f>Variety!M697</f>
        <v>0</v>
      </c>
      <c r="N322" s="87">
        <f>Variety!N697</f>
        <v>0</v>
      </c>
      <c r="O322" s="124">
        <f>Variety!O697</f>
        <v>0</v>
      </c>
      <c r="P322" s="88">
        <f>Variety!P697</f>
        <v>0</v>
      </c>
      <c r="Q322" s="87">
        <f>Variety!Q697</f>
        <v>0</v>
      </c>
    </row>
    <row r="323" spans="2:17">
      <c r="B323" s="500"/>
      <c r="C323" s="120" t="s">
        <v>236</v>
      </c>
      <c r="D323" s="124">
        <f>Variety!D698</f>
        <v>9059.2922842087592</v>
      </c>
      <c r="E323" s="88">
        <f>Variety!E698</f>
        <v>-13923.378024455929</v>
      </c>
      <c r="F323" s="87">
        <f>Variety!F698</f>
        <v>-0.60582072655006858</v>
      </c>
      <c r="G323" s="126">
        <f>Variety!G698</f>
        <v>8.8652354540651082E-2</v>
      </c>
      <c r="H323" s="90">
        <f>Variety!H698</f>
        <v>-0.40165949481022706</v>
      </c>
      <c r="I323" s="258">
        <f>Variety!I698</f>
        <v>9.3971255409230263</v>
      </c>
      <c r="J323" s="259">
        <f>Variety!J698</f>
        <v>-6.161489665644142</v>
      </c>
      <c r="K323" s="87">
        <f>Variety!K698</f>
        <v>-0.39601787073205758</v>
      </c>
      <c r="L323" s="125">
        <f>Variety!L698</f>
        <v>85131.306906625032</v>
      </c>
      <c r="M323" s="89">
        <f>Variety!M698</f>
        <v>-272447.21684528515</v>
      </c>
      <c r="N323" s="87">
        <f>Variety!N698</f>
        <v>-0.76192276310841989</v>
      </c>
      <c r="O323" s="124">
        <f>Variety!O698</f>
        <v>19483.999185800552</v>
      </c>
      <c r="P323" s="88">
        <f>Variety!P698</f>
        <v>-254006.21309647412</v>
      </c>
      <c r="Q323" s="87">
        <f>Variety!Q698</f>
        <v>-0.92875796532824095</v>
      </c>
    </row>
    <row r="324" spans="2:17">
      <c r="B324" s="500"/>
      <c r="C324" s="120" t="s">
        <v>160</v>
      </c>
      <c r="D324" s="124">
        <f>Variety!D699</f>
        <v>0</v>
      </c>
      <c r="E324" s="88">
        <f>Variety!E699</f>
        <v>0</v>
      </c>
      <c r="F324" s="87">
        <f>Variety!F699</f>
        <v>0</v>
      </c>
      <c r="G324" s="126">
        <f>Variety!G699</f>
        <v>0</v>
      </c>
      <c r="H324" s="90">
        <f>Variety!H699</f>
        <v>0</v>
      </c>
      <c r="I324" s="258">
        <f>Variety!I699</f>
        <v>0</v>
      </c>
      <c r="J324" s="259">
        <f>Variety!J699</f>
        <v>0</v>
      </c>
      <c r="K324" s="87">
        <f>Variety!K699</f>
        <v>0</v>
      </c>
      <c r="L324" s="125">
        <f>Variety!L699</f>
        <v>0</v>
      </c>
      <c r="M324" s="89">
        <f>Variety!M699</f>
        <v>0</v>
      </c>
      <c r="N324" s="87">
        <f>Variety!N699</f>
        <v>0</v>
      </c>
      <c r="O324" s="124">
        <f>Variety!O699</f>
        <v>0</v>
      </c>
      <c r="P324" s="88">
        <f>Variety!P699</f>
        <v>0</v>
      </c>
      <c r="Q324" s="87">
        <f>Variety!Q699</f>
        <v>0</v>
      </c>
    </row>
    <row r="325" spans="2:17">
      <c r="B325" s="500"/>
      <c r="C325" s="120" t="s">
        <v>155</v>
      </c>
      <c r="D325" s="124">
        <f>Variety!D700</f>
        <v>0</v>
      </c>
      <c r="E325" s="88">
        <f>Variety!E700</f>
        <v>0</v>
      </c>
      <c r="F325" s="87">
        <f>Variety!F700</f>
        <v>0</v>
      </c>
      <c r="G325" s="126">
        <f>Variety!G700</f>
        <v>0</v>
      </c>
      <c r="H325" s="90">
        <f>Variety!H700</f>
        <v>0</v>
      </c>
      <c r="I325" s="258">
        <f>Variety!I700</f>
        <v>0</v>
      </c>
      <c r="J325" s="259">
        <f>Variety!J700</f>
        <v>0</v>
      </c>
      <c r="K325" s="87">
        <f>Variety!K700</f>
        <v>0</v>
      </c>
      <c r="L325" s="125">
        <f>Variety!L700</f>
        <v>0</v>
      </c>
      <c r="M325" s="89">
        <f>Variety!M700</f>
        <v>0</v>
      </c>
      <c r="N325" s="87">
        <f>Variety!N700</f>
        <v>0</v>
      </c>
      <c r="O325" s="124">
        <f>Variety!O700</f>
        <v>0</v>
      </c>
      <c r="P325" s="88">
        <f>Variety!P700</f>
        <v>0</v>
      </c>
      <c r="Q325" s="87">
        <f>Variety!Q700</f>
        <v>0</v>
      </c>
    </row>
    <row r="326" spans="2:17">
      <c r="B326" s="500"/>
      <c r="C326" s="120" t="s">
        <v>168</v>
      </c>
      <c r="D326" s="124">
        <f>Variety!D701</f>
        <v>0</v>
      </c>
      <c r="E326" s="88">
        <f>Variety!E701</f>
        <v>0</v>
      </c>
      <c r="F326" s="87">
        <f>Variety!F701</f>
        <v>0</v>
      </c>
      <c r="G326" s="126">
        <f>Variety!G701</f>
        <v>0</v>
      </c>
      <c r="H326" s="90">
        <f>Variety!H701</f>
        <v>0</v>
      </c>
      <c r="I326" s="258">
        <f>Variety!I701</f>
        <v>0</v>
      </c>
      <c r="J326" s="259">
        <f>Variety!J701</f>
        <v>0</v>
      </c>
      <c r="K326" s="87">
        <f>Variety!K701</f>
        <v>0</v>
      </c>
      <c r="L326" s="125">
        <f>Variety!L701</f>
        <v>0</v>
      </c>
      <c r="M326" s="89">
        <f>Variety!M701</f>
        <v>0</v>
      </c>
      <c r="N326" s="87">
        <f>Variety!N701</f>
        <v>0</v>
      </c>
      <c r="O326" s="124">
        <f>Variety!O701</f>
        <v>0</v>
      </c>
      <c r="P326" s="88">
        <f>Variety!P701</f>
        <v>0</v>
      </c>
      <c r="Q326" s="87">
        <f>Variety!Q701</f>
        <v>0</v>
      </c>
    </row>
    <row r="327" spans="2:17">
      <c r="B327" s="500"/>
      <c r="C327" s="120" t="s">
        <v>157</v>
      </c>
      <c r="D327" s="124">
        <f>Variety!D702</f>
        <v>0</v>
      </c>
      <c r="E327" s="88">
        <f>Variety!E702</f>
        <v>0</v>
      </c>
      <c r="F327" s="87">
        <f>Variety!F702</f>
        <v>0</v>
      </c>
      <c r="G327" s="126">
        <f>Variety!G702</f>
        <v>0</v>
      </c>
      <c r="H327" s="90">
        <f>Variety!H702</f>
        <v>0</v>
      </c>
      <c r="I327" s="258">
        <f>Variety!I702</f>
        <v>0</v>
      </c>
      <c r="J327" s="259">
        <f>Variety!J702</f>
        <v>0</v>
      </c>
      <c r="K327" s="87">
        <f>Variety!K702</f>
        <v>0</v>
      </c>
      <c r="L327" s="125">
        <f>Variety!L702</f>
        <v>0</v>
      </c>
      <c r="M327" s="89">
        <f>Variety!M702</f>
        <v>0</v>
      </c>
      <c r="N327" s="87">
        <f>Variety!N702</f>
        <v>0</v>
      </c>
      <c r="O327" s="124">
        <f>Variety!O702</f>
        <v>0</v>
      </c>
      <c r="P327" s="88">
        <f>Variety!P702</f>
        <v>0</v>
      </c>
      <c r="Q327" s="87">
        <f>Variety!Q702</f>
        <v>0</v>
      </c>
    </row>
    <row r="328" spans="2:17" ht="15" customHeight="1">
      <c r="B328" s="500"/>
      <c r="C328" s="120" t="s">
        <v>178</v>
      </c>
      <c r="D328" s="124">
        <f>Variety!D703</f>
        <v>0</v>
      </c>
      <c r="E328" s="88">
        <f>Variety!E703</f>
        <v>0</v>
      </c>
      <c r="F328" s="87">
        <f>Variety!F703</f>
        <v>0</v>
      </c>
      <c r="G328" s="126">
        <f>Variety!G703</f>
        <v>0</v>
      </c>
      <c r="H328" s="90">
        <f>Variety!H703</f>
        <v>0</v>
      </c>
      <c r="I328" s="258">
        <f>Variety!I703</f>
        <v>0</v>
      </c>
      <c r="J328" s="259">
        <f>Variety!J703</f>
        <v>0</v>
      </c>
      <c r="K328" s="87">
        <f>Variety!K703</f>
        <v>0</v>
      </c>
      <c r="L328" s="125">
        <f>Variety!L703</f>
        <v>0</v>
      </c>
      <c r="M328" s="89">
        <f>Variety!M703</f>
        <v>0</v>
      </c>
      <c r="N328" s="87">
        <f>Variety!N703</f>
        <v>0</v>
      </c>
      <c r="O328" s="124">
        <f>Variety!O703</f>
        <v>0</v>
      </c>
      <c r="P328" s="88">
        <f>Variety!P703</f>
        <v>0</v>
      </c>
      <c r="Q328" s="87">
        <f>Variety!Q703</f>
        <v>0</v>
      </c>
    </row>
    <row r="329" spans="2:17">
      <c r="B329" s="500"/>
      <c r="C329" s="120" t="s">
        <v>154</v>
      </c>
      <c r="D329" s="124">
        <f>Variety!D704</f>
        <v>0</v>
      </c>
      <c r="E329" s="88">
        <f>Variety!E704</f>
        <v>0</v>
      </c>
      <c r="F329" s="87">
        <f>Variety!F704</f>
        <v>0</v>
      </c>
      <c r="G329" s="126">
        <f>Variety!G704</f>
        <v>0</v>
      </c>
      <c r="H329" s="90">
        <f>Variety!H704</f>
        <v>0</v>
      </c>
      <c r="I329" s="258">
        <f>Variety!I704</f>
        <v>0</v>
      </c>
      <c r="J329" s="259">
        <f>Variety!J704</f>
        <v>0</v>
      </c>
      <c r="K329" s="87">
        <f>Variety!K704</f>
        <v>0</v>
      </c>
      <c r="L329" s="125">
        <f>Variety!L704</f>
        <v>0</v>
      </c>
      <c r="M329" s="89">
        <f>Variety!M704</f>
        <v>0</v>
      </c>
      <c r="N329" s="87">
        <f>Variety!N704</f>
        <v>0</v>
      </c>
      <c r="O329" s="124">
        <f>Variety!O704</f>
        <v>0</v>
      </c>
      <c r="P329" s="88">
        <f>Variety!P704</f>
        <v>0</v>
      </c>
      <c r="Q329" s="87">
        <f>Variety!Q704</f>
        <v>0</v>
      </c>
    </row>
    <row r="330" spans="2:17">
      <c r="B330" s="500"/>
      <c r="C330" s="120" t="s">
        <v>237</v>
      </c>
      <c r="D330" s="124">
        <f>Variety!D705</f>
        <v>0</v>
      </c>
      <c r="E330" s="88">
        <f>Variety!E705</f>
        <v>0</v>
      </c>
      <c r="F330" s="87">
        <f>Variety!F705</f>
        <v>0</v>
      </c>
      <c r="G330" s="126">
        <f>Variety!G705</f>
        <v>0</v>
      </c>
      <c r="H330" s="90">
        <f>Variety!H705</f>
        <v>0</v>
      </c>
      <c r="I330" s="258">
        <f>Variety!I705</f>
        <v>0</v>
      </c>
      <c r="J330" s="259">
        <f>Variety!J705</f>
        <v>0</v>
      </c>
      <c r="K330" s="87">
        <f>Variety!K705</f>
        <v>0</v>
      </c>
      <c r="L330" s="125">
        <f>Variety!L705</f>
        <v>0</v>
      </c>
      <c r="M330" s="89">
        <f>Variety!M705</f>
        <v>0</v>
      </c>
      <c r="N330" s="87">
        <f>Variety!N705</f>
        <v>0</v>
      </c>
      <c r="O330" s="124">
        <f>Variety!O705</f>
        <v>0</v>
      </c>
      <c r="P330" s="88">
        <f>Variety!P705</f>
        <v>0</v>
      </c>
      <c r="Q330" s="87">
        <f>Variety!Q705</f>
        <v>0</v>
      </c>
    </row>
    <row r="331" spans="2:17">
      <c r="B331" s="500"/>
      <c r="C331" s="120" t="s">
        <v>183</v>
      </c>
      <c r="D331" s="124">
        <f>Variety!D706</f>
        <v>0</v>
      </c>
      <c r="E331" s="88">
        <f>Variety!E706</f>
        <v>0</v>
      </c>
      <c r="F331" s="87">
        <f>Variety!F706</f>
        <v>0</v>
      </c>
      <c r="G331" s="126">
        <f>Variety!G706</f>
        <v>0</v>
      </c>
      <c r="H331" s="90">
        <f>Variety!H706</f>
        <v>0</v>
      </c>
      <c r="I331" s="258">
        <f>Variety!I706</f>
        <v>0</v>
      </c>
      <c r="J331" s="259">
        <f>Variety!J706</f>
        <v>0</v>
      </c>
      <c r="K331" s="87">
        <f>Variety!K706</f>
        <v>0</v>
      </c>
      <c r="L331" s="125">
        <f>Variety!L706</f>
        <v>0</v>
      </c>
      <c r="M331" s="89">
        <f>Variety!M706</f>
        <v>0</v>
      </c>
      <c r="N331" s="87">
        <f>Variety!N706</f>
        <v>0</v>
      </c>
      <c r="O331" s="124">
        <f>Variety!O706</f>
        <v>0</v>
      </c>
      <c r="P331" s="88">
        <f>Variety!P706</f>
        <v>0</v>
      </c>
      <c r="Q331" s="87">
        <f>Variety!Q706</f>
        <v>0</v>
      </c>
    </row>
    <row r="332" spans="2:17">
      <c r="B332" s="500"/>
      <c r="C332" s="120" t="s">
        <v>167</v>
      </c>
      <c r="D332" s="124">
        <f>Variety!D707</f>
        <v>0</v>
      </c>
      <c r="E332" s="88">
        <f>Variety!E707</f>
        <v>0</v>
      </c>
      <c r="F332" s="87">
        <f>Variety!F707</f>
        <v>0</v>
      </c>
      <c r="G332" s="126">
        <f>Variety!G707</f>
        <v>0</v>
      </c>
      <c r="H332" s="90">
        <f>Variety!H707</f>
        <v>0</v>
      </c>
      <c r="I332" s="258">
        <f>Variety!I707</f>
        <v>0</v>
      </c>
      <c r="J332" s="259">
        <f>Variety!J707</f>
        <v>0</v>
      </c>
      <c r="K332" s="87">
        <f>Variety!K707</f>
        <v>0</v>
      </c>
      <c r="L332" s="125">
        <f>Variety!L707</f>
        <v>0</v>
      </c>
      <c r="M332" s="89">
        <f>Variety!M707</f>
        <v>0</v>
      </c>
      <c r="N332" s="87">
        <f>Variety!N707</f>
        <v>0</v>
      </c>
      <c r="O332" s="124">
        <f>Variety!O707</f>
        <v>0</v>
      </c>
      <c r="P332" s="88">
        <f>Variety!P707</f>
        <v>0</v>
      </c>
      <c r="Q332" s="87">
        <f>Variety!Q707</f>
        <v>0</v>
      </c>
    </row>
    <row r="333" spans="2:17">
      <c r="B333" s="500"/>
      <c r="C333" s="120" t="s">
        <v>187</v>
      </c>
      <c r="D333" s="124">
        <f>Variety!D708</f>
        <v>0</v>
      </c>
      <c r="E333" s="88">
        <f>Variety!E708</f>
        <v>0</v>
      </c>
      <c r="F333" s="87">
        <f>Variety!F708</f>
        <v>0</v>
      </c>
      <c r="G333" s="126">
        <f>Variety!G708</f>
        <v>0</v>
      </c>
      <c r="H333" s="90">
        <f>Variety!H708</f>
        <v>0</v>
      </c>
      <c r="I333" s="258">
        <f>Variety!I708</f>
        <v>0</v>
      </c>
      <c r="J333" s="259">
        <f>Variety!J708</f>
        <v>0</v>
      </c>
      <c r="K333" s="87">
        <f>Variety!K708</f>
        <v>0</v>
      </c>
      <c r="L333" s="125">
        <f>Variety!L708</f>
        <v>0</v>
      </c>
      <c r="M333" s="89">
        <f>Variety!M708</f>
        <v>0</v>
      </c>
      <c r="N333" s="87">
        <f>Variety!N708</f>
        <v>0</v>
      </c>
      <c r="O333" s="124">
        <f>Variety!O708</f>
        <v>0</v>
      </c>
      <c r="P333" s="88">
        <f>Variety!P708</f>
        <v>0</v>
      </c>
      <c r="Q333" s="87">
        <f>Variety!Q708</f>
        <v>0</v>
      </c>
    </row>
    <row r="334" spans="2:17">
      <c r="B334" s="500"/>
      <c r="C334" s="120" t="s">
        <v>165</v>
      </c>
      <c r="D334" s="124">
        <f>Variety!D709</f>
        <v>0</v>
      </c>
      <c r="E334" s="88">
        <f>Variety!E709</f>
        <v>0</v>
      </c>
      <c r="F334" s="87">
        <f>Variety!F709</f>
        <v>0</v>
      </c>
      <c r="G334" s="126">
        <f>Variety!G709</f>
        <v>0</v>
      </c>
      <c r="H334" s="90">
        <f>Variety!H709</f>
        <v>0</v>
      </c>
      <c r="I334" s="258">
        <f>Variety!I709</f>
        <v>0</v>
      </c>
      <c r="J334" s="259">
        <f>Variety!J709</f>
        <v>0</v>
      </c>
      <c r="K334" s="87">
        <f>Variety!K709</f>
        <v>0</v>
      </c>
      <c r="L334" s="125">
        <f>Variety!L709</f>
        <v>0</v>
      </c>
      <c r="M334" s="89">
        <f>Variety!M709</f>
        <v>0</v>
      </c>
      <c r="N334" s="87">
        <f>Variety!N709</f>
        <v>0</v>
      </c>
      <c r="O334" s="124">
        <f>Variety!O709</f>
        <v>0</v>
      </c>
      <c r="P334" s="88">
        <f>Variety!P709</f>
        <v>0</v>
      </c>
      <c r="Q334" s="87">
        <f>Variety!Q709</f>
        <v>0</v>
      </c>
    </row>
    <row r="335" spans="2:17">
      <c r="B335" s="500"/>
      <c r="C335" s="120" t="s">
        <v>238</v>
      </c>
      <c r="D335" s="124">
        <f>Variety!D710</f>
        <v>0</v>
      </c>
      <c r="E335" s="88">
        <f>Variety!E710</f>
        <v>0</v>
      </c>
      <c r="F335" s="87">
        <f>Variety!F710</f>
        <v>0</v>
      </c>
      <c r="G335" s="126">
        <f>Variety!G710</f>
        <v>0</v>
      </c>
      <c r="H335" s="90">
        <f>Variety!H710</f>
        <v>0</v>
      </c>
      <c r="I335" s="258">
        <f>Variety!I710</f>
        <v>0</v>
      </c>
      <c r="J335" s="259">
        <f>Variety!J710</f>
        <v>0</v>
      </c>
      <c r="K335" s="87">
        <f>Variety!K710</f>
        <v>0</v>
      </c>
      <c r="L335" s="125">
        <f>Variety!L710</f>
        <v>0</v>
      </c>
      <c r="M335" s="89">
        <f>Variety!M710</f>
        <v>0</v>
      </c>
      <c r="N335" s="87">
        <f>Variety!N710</f>
        <v>0</v>
      </c>
      <c r="O335" s="124">
        <f>Variety!O710</f>
        <v>0</v>
      </c>
      <c r="P335" s="88">
        <f>Variety!P710</f>
        <v>0</v>
      </c>
      <c r="Q335" s="87">
        <f>Variety!Q710</f>
        <v>0</v>
      </c>
    </row>
    <row r="336" spans="2:17">
      <c r="B336" s="500"/>
      <c r="C336" s="120" t="s">
        <v>184</v>
      </c>
      <c r="D336" s="124">
        <f>Variety!D711</f>
        <v>0</v>
      </c>
      <c r="E336" s="88">
        <f>Variety!E711</f>
        <v>0</v>
      </c>
      <c r="F336" s="87">
        <f>Variety!F711</f>
        <v>0</v>
      </c>
      <c r="G336" s="126">
        <f>Variety!G711</f>
        <v>0</v>
      </c>
      <c r="H336" s="90">
        <f>Variety!H711</f>
        <v>0</v>
      </c>
      <c r="I336" s="258">
        <f>Variety!I711</f>
        <v>0</v>
      </c>
      <c r="J336" s="259">
        <f>Variety!J711</f>
        <v>0</v>
      </c>
      <c r="K336" s="87">
        <f>Variety!K711</f>
        <v>0</v>
      </c>
      <c r="L336" s="125">
        <f>Variety!L711</f>
        <v>0</v>
      </c>
      <c r="M336" s="89">
        <f>Variety!M711</f>
        <v>0</v>
      </c>
      <c r="N336" s="87">
        <f>Variety!N711</f>
        <v>0</v>
      </c>
      <c r="O336" s="124">
        <f>Variety!O711</f>
        <v>0</v>
      </c>
      <c r="P336" s="88">
        <f>Variety!P711</f>
        <v>0</v>
      </c>
      <c r="Q336" s="87">
        <f>Variety!Q711</f>
        <v>0</v>
      </c>
    </row>
    <row r="337" spans="2:17">
      <c r="B337" s="500"/>
      <c r="C337" s="120" t="s">
        <v>170</v>
      </c>
      <c r="D337" s="124">
        <f>Variety!D712</f>
        <v>0</v>
      </c>
      <c r="E337" s="88">
        <f>Variety!E712</f>
        <v>0</v>
      </c>
      <c r="F337" s="87">
        <f>Variety!F712</f>
        <v>0</v>
      </c>
      <c r="G337" s="126">
        <f>Variety!G712</f>
        <v>0</v>
      </c>
      <c r="H337" s="90">
        <f>Variety!H712</f>
        <v>0</v>
      </c>
      <c r="I337" s="258">
        <f>Variety!I712</f>
        <v>0</v>
      </c>
      <c r="J337" s="259">
        <f>Variety!J712</f>
        <v>0</v>
      </c>
      <c r="K337" s="87">
        <f>Variety!K712</f>
        <v>0</v>
      </c>
      <c r="L337" s="125">
        <f>Variety!L712</f>
        <v>0</v>
      </c>
      <c r="M337" s="89">
        <f>Variety!M712</f>
        <v>0</v>
      </c>
      <c r="N337" s="87">
        <f>Variety!N712</f>
        <v>0</v>
      </c>
      <c r="O337" s="124">
        <f>Variety!O712</f>
        <v>0</v>
      </c>
      <c r="P337" s="88">
        <f>Variety!P712</f>
        <v>0</v>
      </c>
      <c r="Q337" s="87">
        <f>Variety!Q712</f>
        <v>0</v>
      </c>
    </row>
    <row r="338" spans="2:17">
      <c r="B338" s="500"/>
      <c r="C338" s="120" t="s">
        <v>174</v>
      </c>
      <c r="D338" s="124">
        <f>Variety!D713</f>
        <v>0</v>
      </c>
      <c r="E338" s="88">
        <f>Variety!E713</f>
        <v>0</v>
      </c>
      <c r="F338" s="87">
        <f>Variety!F713</f>
        <v>0</v>
      </c>
      <c r="G338" s="126">
        <f>Variety!G713</f>
        <v>0</v>
      </c>
      <c r="H338" s="90">
        <f>Variety!H713</f>
        <v>0</v>
      </c>
      <c r="I338" s="258">
        <f>Variety!I713</f>
        <v>0</v>
      </c>
      <c r="J338" s="259">
        <f>Variety!J713</f>
        <v>0</v>
      </c>
      <c r="K338" s="87">
        <f>Variety!K713</f>
        <v>0</v>
      </c>
      <c r="L338" s="125">
        <f>Variety!L713</f>
        <v>0</v>
      </c>
      <c r="M338" s="89">
        <f>Variety!M713</f>
        <v>0</v>
      </c>
      <c r="N338" s="87">
        <f>Variety!N713</f>
        <v>0</v>
      </c>
      <c r="O338" s="124">
        <f>Variety!O713</f>
        <v>0</v>
      </c>
      <c r="P338" s="88">
        <f>Variety!P713</f>
        <v>0</v>
      </c>
      <c r="Q338" s="87">
        <f>Variety!Q713</f>
        <v>0</v>
      </c>
    </row>
    <row r="339" spans="2:17">
      <c r="B339" s="500"/>
      <c r="C339" s="120" t="s">
        <v>182</v>
      </c>
      <c r="D339" s="124">
        <f>Variety!D714</f>
        <v>0</v>
      </c>
      <c r="E339" s="88">
        <f>Variety!E714</f>
        <v>0</v>
      </c>
      <c r="F339" s="87">
        <f>Variety!F714</f>
        <v>0</v>
      </c>
      <c r="G339" s="126">
        <f>Variety!G714</f>
        <v>0</v>
      </c>
      <c r="H339" s="90">
        <f>Variety!H714</f>
        <v>0</v>
      </c>
      <c r="I339" s="258">
        <f>Variety!I714</f>
        <v>0</v>
      </c>
      <c r="J339" s="259">
        <f>Variety!J714</f>
        <v>0</v>
      </c>
      <c r="K339" s="87">
        <f>Variety!K714</f>
        <v>0</v>
      </c>
      <c r="L339" s="125">
        <f>Variety!L714</f>
        <v>0</v>
      </c>
      <c r="M339" s="89">
        <f>Variety!M714</f>
        <v>0</v>
      </c>
      <c r="N339" s="87">
        <f>Variety!N714</f>
        <v>0</v>
      </c>
      <c r="O339" s="124">
        <f>Variety!O714</f>
        <v>0</v>
      </c>
      <c r="P339" s="88">
        <f>Variety!P714</f>
        <v>0</v>
      </c>
      <c r="Q339" s="87">
        <f>Variety!Q714</f>
        <v>0</v>
      </c>
    </row>
    <row r="340" spans="2:17">
      <c r="B340" s="500"/>
      <c r="C340" s="120" t="s">
        <v>172</v>
      </c>
      <c r="D340" s="124">
        <f>Variety!D715</f>
        <v>0</v>
      </c>
      <c r="E340" s="88">
        <f>Variety!E715</f>
        <v>0</v>
      </c>
      <c r="F340" s="87">
        <f>Variety!F715</f>
        <v>0</v>
      </c>
      <c r="G340" s="126">
        <f>Variety!G715</f>
        <v>0</v>
      </c>
      <c r="H340" s="90">
        <f>Variety!H715</f>
        <v>0</v>
      </c>
      <c r="I340" s="258">
        <f>Variety!I715</f>
        <v>0</v>
      </c>
      <c r="J340" s="259">
        <f>Variety!J715</f>
        <v>0</v>
      </c>
      <c r="K340" s="87">
        <f>Variety!K715</f>
        <v>0</v>
      </c>
      <c r="L340" s="125">
        <f>Variety!L715</f>
        <v>0</v>
      </c>
      <c r="M340" s="89">
        <f>Variety!M715</f>
        <v>0</v>
      </c>
      <c r="N340" s="87">
        <f>Variety!N715</f>
        <v>0</v>
      </c>
      <c r="O340" s="124">
        <f>Variety!O715</f>
        <v>0</v>
      </c>
      <c r="P340" s="88">
        <f>Variety!P715</f>
        <v>0</v>
      </c>
      <c r="Q340" s="87">
        <f>Variety!Q715</f>
        <v>0</v>
      </c>
    </row>
    <row r="341" spans="2:17">
      <c r="B341" s="500"/>
      <c r="C341" s="120" t="s">
        <v>162</v>
      </c>
      <c r="D341" s="124">
        <f>Variety!D716</f>
        <v>0</v>
      </c>
      <c r="E341" s="88">
        <f>Variety!E716</f>
        <v>0</v>
      </c>
      <c r="F341" s="87">
        <f>Variety!F716</f>
        <v>0</v>
      </c>
      <c r="G341" s="126">
        <f>Variety!G716</f>
        <v>0</v>
      </c>
      <c r="H341" s="90">
        <f>Variety!H716</f>
        <v>0</v>
      </c>
      <c r="I341" s="258">
        <f>Variety!I716</f>
        <v>0</v>
      </c>
      <c r="J341" s="259">
        <f>Variety!J716</f>
        <v>0</v>
      </c>
      <c r="K341" s="87">
        <f>Variety!K716</f>
        <v>0</v>
      </c>
      <c r="L341" s="125">
        <f>Variety!L716</f>
        <v>0</v>
      </c>
      <c r="M341" s="89">
        <f>Variety!M716</f>
        <v>0</v>
      </c>
      <c r="N341" s="87">
        <f>Variety!N716</f>
        <v>0</v>
      </c>
      <c r="O341" s="124">
        <f>Variety!O716</f>
        <v>0</v>
      </c>
      <c r="P341" s="88">
        <f>Variety!P716</f>
        <v>0</v>
      </c>
      <c r="Q341" s="87">
        <f>Variety!Q716</f>
        <v>0</v>
      </c>
    </row>
    <row r="342" spans="2:17">
      <c r="B342" s="500"/>
      <c r="C342" s="120" t="s">
        <v>188</v>
      </c>
      <c r="D342" s="124">
        <f>Variety!D717</f>
        <v>0</v>
      </c>
      <c r="E342" s="88">
        <f>Variety!E717</f>
        <v>0</v>
      </c>
      <c r="F342" s="87">
        <f>Variety!F717</f>
        <v>0</v>
      </c>
      <c r="G342" s="126">
        <f>Variety!G717</f>
        <v>0</v>
      </c>
      <c r="H342" s="90">
        <f>Variety!H717</f>
        <v>0</v>
      </c>
      <c r="I342" s="258">
        <f>Variety!I717</f>
        <v>0</v>
      </c>
      <c r="J342" s="259">
        <f>Variety!J717</f>
        <v>0</v>
      </c>
      <c r="K342" s="87">
        <f>Variety!K717</f>
        <v>0</v>
      </c>
      <c r="L342" s="125">
        <f>Variety!L717</f>
        <v>0</v>
      </c>
      <c r="M342" s="89">
        <f>Variety!M717</f>
        <v>0</v>
      </c>
      <c r="N342" s="87">
        <f>Variety!N717</f>
        <v>0</v>
      </c>
      <c r="O342" s="124">
        <f>Variety!O717</f>
        <v>0</v>
      </c>
      <c r="P342" s="88">
        <f>Variety!P717</f>
        <v>0</v>
      </c>
      <c r="Q342" s="87">
        <f>Variety!Q717</f>
        <v>0</v>
      </c>
    </row>
    <row r="343" spans="2:17">
      <c r="B343" s="500"/>
      <c r="C343" s="120" t="s">
        <v>179</v>
      </c>
      <c r="D343" s="124">
        <f>Variety!D718</f>
        <v>0</v>
      </c>
      <c r="E343" s="88">
        <f>Variety!E718</f>
        <v>0</v>
      </c>
      <c r="F343" s="87">
        <f>Variety!F718</f>
        <v>0</v>
      </c>
      <c r="G343" s="126">
        <f>Variety!G718</f>
        <v>0</v>
      </c>
      <c r="H343" s="90">
        <f>Variety!H718</f>
        <v>0</v>
      </c>
      <c r="I343" s="258">
        <f>Variety!I718</f>
        <v>0</v>
      </c>
      <c r="J343" s="259">
        <f>Variety!J718</f>
        <v>0</v>
      </c>
      <c r="K343" s="87">
        <f>Variety!K718</f>
        <v>0</v>
      </c>
      <c r="L343" s="125">
        <f>Variety!L718</f>
        <v>0</v>
      </c>
      <c r="M343" s="89">
        <f>Variety!M718</f>
        <v>0</v>
      </c>
      <c r="N343" s="87">
        <f>Variety!N718</f>
        <v>0</v>
      </c>
      <c r="O343" s="124">
        <f>Variety!O718</f>
        <v>0</v>
      </c>
      <c r="P343" s="88">
        <f>Variety!P718</f>
        <v>0</v>
      </c>
      <c r="Q343" s="87">
        <f>Variety!Q718</f>
        <v>0</v>
      </c>
    </row>
    <row r="344" spans="2:17">
      <c r="B344" s="500"/>
      <c r="C344" s="120" t="s">
        <v>158</v>
      </c>
      <c r="D344" s="124">
        <f>Variety!D719</f>
        <v>0</v>
      </c>
      <c r="E344" s="88">
        <f>Variety!E719</f>
        <v>0</v>
      </c>
      <c r="F344" s="87">
        <f>Variety!F719</f>
        <v>0</v>
      </c>
      <c r="G344" s="126">
        <f>Variety!G719</f>
        <v>0</v>
      </c>
      <c r="H344" s="90">
        <f>Variety!H719</f>
        <v>0</v>
      </c>
      <c r="I344" s="258">
        <f>Variety!I719</f>
        <v>0</v>
      </c>
      <c r="J344" s="259">
        <f>Variety!J719</f>
        <v>0</v>
      </c>
      <c r="K344" s="87">
        <f>Variety!K719</f>
        <v>0</v>
      </c>
      <c r="L344" s="125">
        <f>Variety!L719</f>
        <v>0</v>
      </c>
      <c r="M344" s="89">
        <f>Variety!M719</f>
        <v>0</v>
      </c>
      <c r="N344" s="87">
        <f>Variety!N719</f>
        <v>0</v>
      </c>
      <c r="O344" s="124">
        <f>Variety!O719</f>
        <v>0</v>
      </c>
      <c r="P344" s="88">
        <f>Variety!P719</f>
        <v>0</v>
      </c>
      <c r="Q344" s="87">
        <f>Variety!Q719</f>
        <v>0</v>
      </c>
    </row>
    <row r="345" spans="2:17">
      <c r="B345" s="500"/>
      <c r="C345" s="120" t="s">
        <v>156</v>
      </c>
      <c r="D345" s="124">
        <f>Variety!D720</f>
        <v>0</v>
      </c>
      <c r="E345" s="88">
        <f>Variety!E720</f>
        <v>0</v>
      </c>
      <c r="F345" s="87">
        <f>Variety!F720</f>
        <v>0</v>
      </c>
      <c r="G345" s="126">
        <f>Variety!G720</f>
        <v>0</v>
      </c>
      <c r="H345" s="90">
        <f>Variety!H720</f>
        <v>0</v>
      </c>
      <c r="I345" s="258">
        <f>Variety!I720</f>
        <v>0</v>
      </c>
      <c r="J345" s="259">
        <f>Variety!J720</f>
        <v>0</v>
      </c>
      <c r="K345" s="87">
        <f>Variety!K720</f>
        <v>0</v>
      </c>
      <c r="L345" s="125">
        <f>Variety!L720</f>
        <v>0</v>
      </c>
      <c r="M345" s="89">
        <f>Variety!M720</f>
        <v>0</v>
      </c>
      <c r="N345" s="87">
        <f>Variety!N720</f>
        <v>0</v>
      </c>
      <c r="O345" s="124">
        <f>Variety!O720</f>
        <v>0</v>
      </c>
      <c r="P345" s="88">
        <f>Variety!P720</f>
        <v>0</v>
      </c>
      <c r="Q345" s="87">
        <f>Variety!Q720</f>
        <v>0</v>
      </c>
    </row>
    <row r="346" spans="2:17">
      <c r="B346" s="500"/>
      <c r="C346" s="120" t="s">
        <v>166</v>
      </c>
      <c r="D346" s="124">
        <f>Variety!D721</f>
        <v>0</v>
      </c>
      <c r="E346" s="88">
        <f>Variety!E721</f>
        <v>0</v>
      </c>
      <c r="F346" s="87">
        <f>Variety!F721</f>
        <v>0</v>
      </c>
      <c r="G346" s="126">
        <f>Variety!G721</f>
        <v>0</v>
      </c>
      <c r="H346" s="90">
        <f>Variety!H721</f>
        <v>0</v>
      </c>
      <c r="I346" s="258">
        <f>Variety!I721</f>
        <v>0</v>
      </c>
      <c r="J346" s="259">
        <f>Variety!J721</f>
        <v>0</v>
      </c>
      <c r="K346" s="87">
        <f>Variety!K721</f>
        <v>0</v>
      </c>
      <c r="L346" s="125">
        <f>Variety!L721</f>
        <v>0</v>
      </c>
      <c r="M346" s="89">
        <f>Variety!M721</f>
        <v>0</v>
      </c>
      <c r="N346" s="87">
        <f>Variety!N721</f>
        <v>0</v>
      </c>
      <c r="O346" s="124">
        <f>Variety!O721</f>
        <v>0</v>
      </c>
      <c r="P346" s="88">
        <f>Variety!P721</f>
        <v>0</v>
      </c>
      <c r="Q346" s="87">
        <f>Variety!Q721</f>
        <v>0</v>
      </c>
    </row>
    <row r="347" spans="2:17">
      <c r="B347" s="500"/>
      <c r="C347" s="120" t="s">
        <v>186</v>
      </c>
      <c r="D347" s="124">
        <f>Variety!D722</f>
        <v>0</v>
      </c>
      <c r="E347" s="88">
        <f>Variety!E722</f>
        <v>0</v>
      </c>
      <c r="F347" s="87">
        <f>Variety!F722</f>
        <v>0</v>
      </c>
      <c r="G347" s="126">
        <f>Variety!G722</f>
        <v>0</v>
      </c>
      <c r="H347" s="90">
        <f>Variety!H722</f>
        <v>0</v>
      </c>
      <c r="I347" s="258">
        <f>Variety!I722</f>
        <v>0</v>
      </c>
      <c r="J347" s="259">
        <f>Variety!J722</f>
        <v>0</v>
      </c>
      <c r="K347" s="87">
        <f>Variety!K722</f>
        <v>0</v>
      </c>
      <c r="L347" s="125">
        <f>Variety!L722</f>
        <v>0</v>
      </c>
      <c r="M347" s="89">
        <f>Variety!M722</f>
        <v>0</v>
      </c>
      <c r="N347" s="87">
        <f>Variety!N722</f>
        <v>0</v>
      </c>
      <c r="O347" s="124">
        <f>Variety!O722</f>
        <v>0</v>
      </c>
      <c r="P347" s="88">
        <f>Variety!P722</f>
        <v>0</v>
      </c>
      <c r="Q347" s="87">
        <f>Variety!Q722</f>
        <v>0</v>
      </c>
    </row>
    <row r="348" spans="2:17">
      <c r="B348" s="500"/>
      <c r="C348" s="120" t="s">
        <v>181</v>
      </c>
      <c r="D348" s="124">
        <f>Variety!D723</f>
        <v>0</v>
      </c>
      <c r="E348" s="88">
        <f>Variety!E723</f>
        <v>0</v>
      </c>
      <c r="F348" s="87">
        <f>Variety!F723</f>
        <v>0</v>
      </c>
      <c r="G348" s="126">
        <f>Variety!G723</f>
        <v>0</v>
      </c>
      <c r="H348" s="90">
        <f>Variety!H723</f>
        <v>0</v>
      </c>
      <c r="I348" s="258">
        <f>Variety!I723</f>
        <v>0</v>
      </c>
      <c r="J348" s="259">
        <f>Variety!J723</f>
        <v>0</v>
      </c>
      <c r="K348" s="87">
        <f>Variety!K723</f>
        <v>0</v>
      </c>
      <c r="L348" s="125">
        <f>Variety!L723</f>
        <v>0</v>
      </c>
      <c r="M348" s="89">
        <f>Variety!M723</f>
        <v>0</v>
      </c>
      <c r="N348" s="87">
        <f>Variety!N723</f>
        <v>0</v>
      </c>
      <c r="O348" s="124">
        <f>Variety!O723</f>
        <v>0</v>
      </c>
      <c r="P348" s="88">
        <f>Variety!P723</f>
        <v>0</v>
      </c>
      <c r="Q348" s="87">
        <f>Variety!Q723</f>
        <v>0</v>
      </c>
    </row>
    <row r="349" spans="2:17">
      <c r="B349" s="500"/>
      <c r="C349" s="120" t="s">
        <v>159</v>
      </c>
      <c r="D349" s="124">
        <f>Variety!D724</f>
        <v>0</v>
      </c>
      <c r="E349" s="88">
        <f>Variety!E724</f>
        <v>0</v>
      </c>
      <c r="F349" s="87">
        <f>Variety!F724</f>
        <v>0</v>
      </c>
      <c r="G349" s="126">
        <f>Variety!G724</f>
        <v>0</v>
      </c>
      <c r="H349" s="90">
        <f>Variety!H724</f>
        <v>0</v>
      </c>
      <c r="I349" s="258">
        <f>Variety!I724</f>
        <v>0</v>
      </c>
      <c r="J349" s="259">
        <f>Variety!J724</f>
        <v>0</v>
      </c>
      <c r="K349" s="87">
        <f>Variety!K724</f>
        <v>0</v>
      </c>
      <c r="L349" s="125">
        <f>Variety!L724</f>
        <v>0</v>
      </c>
      <c r="M349" s="89">
        <f>Variety!M724</f>
        <v>0</v>
      </c>
      <c r="N349" s="87">
        <f>Variety!N724</f>
        <v>0</v>
      </c>
      <c r="O349" s="124">
        <f>Variety!O724</f>
        <v>0</v>
      </c>
      <c r="P349" s="88">
        <f>Variety!P724</f>
        <v>0</v>
      </c>
      <c r="Q349" s="87">
        <f>Variety!Q724</f>
        <v>0</v>
      </c>
    </row>
    <row r="350" spans="2:17">
      <c r="B350" s="500"/>
      <c r="C350" s="120" t="s">
        <v>161</v>
      </c>
      <c r="D350" s="124">
        <f>Variety!D725</f>
        <v>0</v>
      </c>
      <c r="E350" s="88">
        <f>Variety!E725</f>
        <v>0</v>
      </c>
      <c r="F350" s="87">
        <f>Variety!F725</f>
        <v>0</v>
      </c>
      <c r="G350" s="126">
        <f>Variety!G725</f>
        <v>0</v>
      </c>
      <c r="H350" s="90">
        <f>Variety!H725</f>
        <v>0</v>
      </c>
      <c r="I350" s="258">
        <f>Variety!I725</f>
        <v>0</v>
      </c>
      <c r="J350" s="259">
        <f>Variety!J725</f>
        <v>0</v>
      </c>
      <c r="K350" s="87">
        <f>Variety!K725</f>
        <v>0</v>
      </c>
      <c r="L350" s="125">
        <f>Variety!L725</f>
        <v>0</v>
      </c>
      <c r="M350" s="89">
        <f>Variety!M725</f>
        <v>0</v>
      </c>
      <c r="N350" s="87">
        <f>Variety!N725</f>
        <v>0</v>
      </c>
      <c r="O350" s="124">
        <f>Variety!O725</f>
        <v>0</v>
      </c>
      <c r="P350" s="88">
        <f>Variety!P725</f>
        <v>0</v>
      </c>
      <c r="Q350" s="87">
        <f>Variety!Q725</f>
        <v>0</v>
      </c>
    </row>
    <row r="351" spans="2:17">
      <c r="B351" s="500"/>
      <c r="C351" s="120" t="s">
        <v>177</v>
      </c>
      <c r="D351" s="124">
        <f>Variety!D726</f>
        <v>0</v>
      </c>
      <c r="E351" s="88">
        <f>Variety!E726</f>
        <v>0</v>
      </c>
      <c r="F351" s="87">
        <f>Variety!F726</f>
        <v>0</v>
      </c>
      <c r="G351" s="126">
        <f>Variety!G726</f>
        <v>0</v>
      </c>
      <c r="H351" s="90">
        <f>Variety!H726</f>
        <v>0</v>
      </c>
      <c r="I351" s="258">
        <f>Variety!I726</f>
        <v>0</v>
      </c>
      <c r="J351" s="259">
        <f>Variety!J726</f>
        <v>0</v>
      </c>
      <c r="K351" s="87">
        <f>Variety!K726</f>
        <v>0</v>
      </c>
      <c r="L351" s="125">
        <f>Variety!L726</f>
        <v>0</v>
      </c>
      <c r="M351" s="89">
        <f>Variety!M726</f>
        <v>0</v>
      </c>
      <c r="N351" s="87">
        <f>Variety!N726</f>
        <v>0</v>
      </c>
      <c r="O351" s="124">
        <f>Variety!O726</f>
        <v>0</v>
      </c>
      <c r="P351" s="88">
        <f>Variety!P726</f>
        <v>0</v>
      </c>
      <c r="Q351" s="87">
        <f>Variety!Q726</f>
        <v>0</v>
      </c>
    </row>
    <row r="352" spans="2:17">
      <c r="B352" s="500"/>
      <c r="C352" s="120" t="s">
        <v>164</v>
      </c>
      <c r="D352" s="124">
        <f>Variety!D727</f>
        <v>0</v>
      </c>
      <c r="E352" s="88">
        <f>Variety!E727</f>
        <v>0</v>
      </c>
      <c r="F352" s="87">
        <f>Variety!F727</f>
        <v>0</v>
      </c>
      <c r="G352" s="126">
        <f>Variety!G727</f>
        <v>0</v>
      </c>
      <c r="H352" s="90">
        <f>Variety!H727</f>
        <v>0</v>
      </c>
      <c r="I352" s="258">
        <f>Variety!I727</f>
        <v>0</v>
      </c>
      <c r="J352" s="259">
        <f>Variety!J727</f>
        <v>0</v>
      </c>
      <c r="K352" s="87">
        <f>Variety!K727</f>
        <v>0</v>
      </c>
      <c r="L352" s="125">
        <f>Variety!L727</f>
        <v>0</v>
      </c>
      <c r="M352" s="89">
        <f>Variety!M727</f>
        <v>0</v>
      </c>
      <c r="N352" s="87">
        <f>Variety!N727</f>
        <v>0</v>
      </c>
      <c r="O352" s="124">
        <f>Variety!O727</f>
        <v>0</v>
      </c>
      <c r="P352" s="88">
        <f>Variety!P727</f>
        <v>0</v>
      </c>
      <c r="Q352" s="87">
        <f>Variety!Q727</f>
        <v>0</v>
      </c>
    </row>
    <row r="353" spans="2:17">
      <c r="B353" s="500"/>
      <c r="C353" s="120" t="s">
        <v>190</v>
      </c>
      <c r="D353" s="124">
        <f>Variety!D728</f>
        <v>0</v>
      </c>
      <c r="E353" s="88">
        <f>Variety!E728</f>
        <v>0</v>
      </c>
      <c r="F353" s="87">
        <f>Variety!F728</f>
        <v>0</v>
      </c>
      <c r="G353" s="126">
        <f>Variety!G728</f>
        <v>0</v>
      </c>
      <c r="H353" s="90">
        <f>Variety!H728</f>
        <v>0</v>
      </c>
      <c r="I353" s="258">
        <f>Variety!I728</f>
        <v>0</v>
      </c>
      <c r="J353" s="259">
        <f>Variety!J728</f>
        <v>0</v>
      </c>
      <c r="K353" s="87">
        <f>Variety!K728</f>
        <v>0</v>
      </c>
      <c r="L353" s="125">
        <f>Variety!L728</f>
        <v>0</v>
      </c>
      <c r="M353" s="89">
        <f>Variety!M728</f>
        <v>0</v>
      </c>
      <c r="N353" s="87">
        <f>Variety!N728</f>
        <v>0</v>
      </c>
      <c r="O353" s="124">
        <f>Variety!O728</f>
        <v>0</v>
      </c>
      <c r="P353" s="88">
        <f>Variety!P728</f>
        <v>0</v>
      </c>
      <c r="Q353" s="87">
        <f>Variety!Q728</f>
        <v>0</v>
      </c>
    </row>
    <row r="354" spans="2:17">
      <c r="B354" s="500"/>
      <c r="C354" s="120" t="s">
        <v>180</v>
      </c>
      <c r="D354" s="124">
        <f>Variety!D729</f>
        <v>0</v>
      </c>
      <c r="E354" s="88">
        <f>Variety!E729</f>
        <v>0</v>
      </c>
      <c r="F354" s="87">
        <f>Variety!F729</f>
        <v>0</v>
      </c>
      <c r="G354" s="126">
        <f>Variety!G729</f>
        <v>0</v>
      </c>
      <c r="H354" s="90">
        <f>Variety!H729</f>
        <v>0</v>
      </c>
      <c r="I354" s="258">
        <f>Variety!I729</f>
        <v>0</v>
      </c>
      <c r="J354" s="259">
        <f>Variety!J729</f>
        <v>0</v>
      </c>
      <c r="K354" s="87">
        <f>Variety!K729</f>
        <v>0</v>
      </c>
      <c r="L354" s="125">
        <f>Variety!L729</f>
        <v>0</v>
      </c>
      <c r="M354" s="89">
        <f>Variety!M729</f>
        <v>0</v>
      </c>
      <c r="N354" s="87">
        <f>Variety!N729</f>
        <v>0</v>
      </c>
      <c r="O354" s="124">
        <f>Variety!O729</f>
        <v>0</v>
      </c>
      <c r="P354" s="88">
        <f>Variety!P729</f>
        <v>0</v>
      </c>
      <c r="Q354" s="87">
        <f>Variety!Q729</f>
        <v>0</v>
      </c>
    </row>
    <row r="355" spans="2:17">
      <c r="B355" s="500"/>
      <c r="C355" s="120" t="s">
        <v>185</v>
      </c>
      <c r="D355" s="124">
        <f>Variety!D730</f>
        <v>0</v>
      </c>
      <c r="E355" s="88">
        <f>Variety!E730</f>
        <v>0</v>
      </c>
      <c r="F355" s="87">
        <f>Variety!F730</f>
        <v>0</v>
      </c>
      <c r="G355" s="126">
        <f>Variety!G730</f>
        <v>0</v>
      </c>
      <c r="H355" s="90">
        <f>Variety!H730</f>
        <v>0</v>
      </c>
      <c r="I355" s="258">
        <f>Variety!I730</f>
        <v>0</v>
      </c>
      <c r="J355" s="259">
        <f>Variety!J730</f>
        <v>0</v>
      </c>
      <c r="K355" s="87">
        <f>Variety!K730</f>
        <v>0</v>
      </c>
      <c r="L355" s="125">
        <f>Variety!L730</f>
        <v>0</v>
      </c>
      <c r="M355" s="89">
        <f>Variety!M730</f>
        <v>0</v>
      </c>
      <c r="N355" s="87">
        <f>Variety!N730</f>
        <v>0</v>
      </c>
      <c r="O355" s="124">
        <f>Variety!O730</f>
        <v>0</v>
      </c>
      <c r="P355" s="88">
        <f>Variety!P730</f>
        <v>0</v>
      </c>
      <c r="Q355" s="87">
        <f>Variety!Q730</f>
        <v>0</v>
      </c>
    </row>
    <row r="356" spans="2:17">
      <c r="B356" s="500"/>
      <c r="C356" s="120" t="s">
        <v>163</v>
      </c>
      <c r="D356" s="124">
        <f>Variety!D731</f>
        <v>0</v>
      </c>
      <c r="E356" s="88">
        <f>Variety!E731</f>
        <v>0</v>
      </c>
      <c r="F356" s="87">
        <f>Variety!F731</f>
        <v>0</v>
      </c>
      <c r="G356" s="126">
        <f>Variety!G731</f>
        <v>0</v>
      </c>
      <c r="H356" s="90">
        <f>Variety!H731</f>
        <v>0</v>
      </c>
      <c r="I356" s="258">
        <f>Variety!I731</f>
        <v>0</v>
      </c>
      <c r="J356" s="259">
        <f>Variety!J731</f>
        <v>0</v>
      </c>
      <c r="K356" s="87">
        <f>Variety!K731</f>
        <v>0</v>
      </c>
      <c r="L356" s="125">
        <f>Variety!L731</f>
        <v>0</v>
      </c>
      <c r="M356" s="89">
        <f>Variety!M731</f>
        <v>0</v>
      </c>
      <c r="N356" s="87">
        <f>Variety!N731</f>
        <v>0</v>
      </c>
      <c r="O356" s="124">
        <f>Variety!O731</f>
        <v>0</v>
      </c>
      <c r="P356" s="88">
        <f>Variety!P731</f>
        <v>0</v>
      </c>
      <c r="Q356" s="87">
        <f>Variety!Q731</f>
        <v>0</v>
      </c>
    </row>
    <row r="357" spans="2:17">
      <c r="B357" s="500"/>
      <c r="C357" s="120" t="s">
        <v>175</v>
      </c>
      <c r="D357" s="124">
        <f>Variety!D732</f>
        <v>0</v>
      </c>
      <c r="E357" s="88">
        <f>Variety!E732</f>
        <v>0</v>
      </c>
      <c r="F357" s="87">
        <f>Variety!F732</f>
        <v>0</v>
      </c>
      <c r="G357" s="126">
        <f>Variety!G732</f>
        <v>0</v>
      </c>
      <c r="H357" s="90">
        <f>Variety!H732</f>
        <v>0</v>
      </c>
      <c r="I357" s="258">
        <f>Variety!I732</f>
        <v>0</v>
      </c>
      <c r="J357" s="259">
        <f>Variety!J732</f>
        <v>0</v>
      </c>
      <c r="K357" s="87">
        <f>Variety!K732</f>
        <v>0</v>
      </c>
      <c r="L357" s="125">
        <f>Variety!L732</f>
        <v>0</v>
      </c>
      <c r="M357" s="89">
        <f>Variety!M732</f>
        <v>0</v>
      </c>
      <c r="N357" s="87">
        <f>Variety!N732</f>
        <v>0</v>
      </c>
      <c r="O357" s="124">
        <f>Variety!O732</f>
        <v>0</v>
      </c>
      <c r="P357" s="88">
        <f>Variety!P732</f>
        <v>0</v>
      </c>
      <c r="Q357" s="87">
        <f>Variety!Q732</f>
        <v>0</v>
      </c>
    </row>
    <row r="358" spans="2:17">
      <c r="B358" s="500"/>
      <c r="C358" s="120" t="s">
        <v>207</v>
      </c>
      <c r="D358" s="124">
        <f>Variety!D733</f>
        <v>0</v>
      </c>
      <c r="E358" s="88">
        <f>Variety!E733</f>
        <v>0</v>
      </c>
      <c r="F358" s="87">
        <f>Variety!F733</f>
        <v>0</v>
      </c>
      <c r="G358" s="126">
        <f>Variety!G733</f>
        <v>0</v>
      </c>
      <c r="H358" s="90">
        <f>Variety!H733</f>
        <v>0</v>
      </c>
      <c r="I358" s="258">
        <f>Variety!I733</f>
        <v>0</v>
      </c>
      <c r="J358" s="259">
        <f>Variety!J733</f>
        <v>0</v>
      </c>
      <c r="K358" s="87">
        <f>Variety!K733</f>
        <v>0</v>
      </c>
      <c r="L358" s="125">
        <f>Variety!L733</f>
        <v>0</v>
      </c>
      <c r="M358" s="89">
        <f>Variety!M733</f>
        <v>0</v>
      </c>
      <c r="N358" s="87">
        <f>Variety!N733</f>
        <v>0</v>
      </c>
      <c r="O358" s="124">
        <f>Variety!O733</f>
        <v>0</v>
      </c>
      <c r="P358" s="88">
        <f>Variety!P733</f>
        <v>0</v>
      </c>
      <c r="Q358" s="87">
        <f>Variety!Q733</f>
        <v>0</v>
      </c>
    </row>
    <row r="359" spans="2:17">
      <c r="B359" s="500"/>
      <c r="C359" s="120" t="s">
        <v>208</v>
      </c>
      <c r="D359" s="124">
        <f>Variety!D734</f>
        <v>0</v>
      </c>
      <c r="E359" s="88">
        <f>Variety!E734</f>
        <v>0</v>
      </c>
      <c r="F359" s="87">
        <f>Variety!F734</f>
        <v>0</v>
      </c>
      <c r="G359" s="126">
        <f>Variety!G734</f>
        <v>0</v>
      </c>
      <c r="H359" s="90">
        <f>Variety!H734</f>
        <v>0</v>
      </c>
      <c r="I359" s="258">
        <f>Variety!I734</f>
        <v>0</v>
      </c>
      <c r="J359" s="259">
        <f>Variety!J734</f>
        <v>0</v>
      </c>
      <c r="K359" s="87">
        <f>Variety!K734</f>
        <v>0</v>
      </c>
      <c r="L359" s="125">
        <f>Variety!L734</f>
        <v>0</v>
      </c>
      <c r="M359" s="89">
        <f>Variety!M734</f>
        <v>0</v>
      </c>
      <c r="N359" s="87">
        <f>Variety!N734</f>
        <v>0</v>
      </c>
      <c r="O359" s="124">
        <f>Variety!O734</f>
        <v>0</v>
      </c>
      <c r="P359" s="88">
        <f>Variety!P734</f>
        <v>0</v>
      </c>
      <c r="Q359" s="87">
        <f>Variety!Q734</f>
        <v>0</v>
      </c>
    </row>
    <row r="360" spans="2:17">
      <c r="B360" s="500"/>
      <c r="C360" s="120" t="s">
        <v>239</v>
      </c>
      <c r="D360" s="124">
        <f>Variety!D735</f>
        <v>0</v>
      </c>
      <c r="E360" s="88">
        <f>Variety!E735</f>
        <v>0</v>
      </c>
      <c r="F360" s="87">
        <f>Variety!F735</f>
        <v>0</v>
      </c>
      <c r="G360" s="126">
        <f>Variety!G735</f>
        <v>0</v>
      </c>
      <c r="H360" s="90">
        <f>Variety!H735</f>
        <v>0</v>
      </c>
      <c r="I360" s="258">
        <f>Variety!I735</f>
        <v>0</v>
      </c>
      <c r="J360" s="259">
        <f>Variety!J735</f>
        <v>0</v>
      </c>
      <c r="K360" s="87">
        <f>Variety!K735</f>
        <v>0</v>
      </c>
      <c r="L360" s="125">
        <f>Variety!L735</f>
        <v>0</v>
      </c>
      <c r="M360" s="89">
        <f>Variety!M735</f>
        <v>0</v>
      </c>
      <c r="N360" s="87">
        <f>Variety!N735</f>
        <v>0</v>
      </c>
      <c r="O360" s="124">
        <f>Variety!O735</f>
        <v>0</v>
      </c>
      <c r="P360" s="88">
        <f>Variety!P735</f>
        <v>0</v>
      </c>
      <c r="Q360" s="87">
        <f>Variety!Q735</f>
        <v>0</v>
      </c>
    </row>
    <row r="361" spans="2:17">
      <c r="B361" s="500"/>
      <c r="C361" s="120" t="s">
        <v>209</v>
      </c>
      <c r="D361" s="124">
        <f>Variety!D736</f>
        <v>0</v>
      </c>
      <c r="E361" s="88">
        <f>Variety!E736</f>
        <v>0</v>
      </c>
      <c r="F361" s="87">
        <f>Variety!F736</f>
        <v>0</v>
      </c>
      <c r="G361" s="126">
        <f>Variety!G736</f>
        <v>0</v>
      </c>
      <c r="H361" s="90">
        <f>Variety!H736</f>
        <v>0</v>
      </c>
      <c r="I361" s="258">
        <f>Variety!I736</f>
        <v>0</v>
      </c>
      <c r="J361" s="259">
        <f>Variety!J736</f>
        <v>0</v>
      </c>
      <c r="K361" s="87">
        <f>Variety!K736</f>
        <v>0</v>
      </c>
      <c r="L361" s="125">
        <f>Variety!L736</f>
        <v>0</v>
      </c>
      <c r="M361" s="89">
        <f>Variety!M736</f>
        <v>0</v>
      </c>
      <c r="N361" s="87">
        <f>Variety!N736</f>
        <v>0</v>
      </c>
      <c r="O361" s="124">
        <f>Variety!O736</f>
        <v>0</v>
      </c>
      <c r="P361" s="88">
        <f>Variety!P736</f>
        <v>0</v>
      </c>
      <c r="Q361" s="87">
        <f>Variety!Q736</f>
        <v>0</v>
      </c>
    </row>
    <row r="362" spans="2:17" ht="15" thickBot="1">
      <c r="B362" s="501"/>
      <c r="C362" s="95" t="s">
        <v>210</v>
      </c>
      <c r="D362" s="121">
        <f>Variety!D737</f>
        <v>0</v>
      </c>
      <c r="E362" s="84">
        <f>Variety!E737</f>
        <v>0</v>
      </c>
      <c r="F362" s="83">
        <f>Variety!F737</f>
        <v>0</v>
      </c>
      <c r="G362" s="123">
        <f>Variety!G737</f>
        <v>0</v>
      </c>
      <c r="H362" s="86">
        <f>Variety!H737</f>
        <v>0</v>
      </c>
      <c r="I362" s="260">
        <f>Variety!I737</f>
        <v>0</v>
      </c>
      <c r="J362" s="261">
        <f>Variety!J737</f>
        <v>0</v>
      </c>
      <c r="K362" s="83">
        <f>Variety!K737</f>
        <v>0</v>
      </c>
      <c r="L362" s="122">
        <f>Variety!L737</f>
        <v>0</v>
      </c>
      <c r="M362" s="85">
        <f>Variety!M737</f>
        <v>0</v>
      </c>
      <c r="N362" s="83">
        <f>Variety!N737</f>
        <v>0</v>
      </c>
      <c r="O362" s="121">
        <f>Variety!O737</f>
        <v>0</v>
      </c>
      <c r="P362" s="84">
        <f>Variety!P737</f>
        <v>0</v>
      </c>
      <c r="Q362" s="83">
        <f>Variety!Q737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285:B286"/>
    <mergeCell ref="B124:Q124"/>
    <mergeCell ref="B125:Q125"/>
    <mergeCell ref="B126:Q126"/>
    <mergeCell ref="D127:F127"/>
    <mergeCell ref="L127:N127"/>
    <mergeCell ref="O127:Q127"/>
    <mergeCell ref="B135:B138"/>
    <mergeCell ref="I127:K127"/>
    <mergeCell ref="G247:H247"/>
    <mergeCell ref="I247:K247"/>
    <mergeCell ref="B259:B277"/>
    <mergeCell ref="B278:B284"/>
    <mergeCell ref="B139:B157"/>
    <mergeCell ref="B130:B134"/>
    <mergeCell ref="B250:B254"/>
    <mergeCell ref="B314:B362"/>
    <mergeCell ref="B291:B302"/>
    <mergeCell ref="B303:B307"/>
    <mergeCell ref="B308:B313"/>
    <mergeCell ref="B45:B46"/>
    <mergeCell ref="B47:B50"/>
    <mergeCell ref="B51:B62"/>
    <mergeCell ref="B63:B67"/>
    <mergeCell ref="B68:B73"/>
    <mergeCell ref="B74:B122"/>
    <mergeCell ref="B287:B290"/>
    <mergeCell ref="B246:Q246"/>
    <mergeCell ref="D247:F247"/>
    <mergeCell ref="L247:N247"/>
    <mergeCell ref="O247:Q247"/>
    <mergeCell ref="B255:B258"/>
    <mergeCell ref="B245:Q245"/>
    <mergeCell ref="G7:H7"/>
    <mergeCell ref="I7:K7"/>
    <mergeCell ref="L7:N7"/>
    <mergeCell ref="O7:Q7"/>
    <mergeCell ref="B15:B18"/>
    <mergeCell ref="D7:F7"/>
    <mergeCell ref="B19:B37"/>
    <mergeCell ref="B38:B44"/>
    <mergeCell ref="G127:H127"/>
    <mergeCell ref="B188:B193"/>
    <mergeCell ref="B10:B14"/>
    <mergeCell ref="B194:B242"/>
    <mergeCell ref="B158:B164"/>
    <mergeCell ref="B165:B166"/>
    <mergeCell ref="B167:B170"/>
    <mergeCell ref="C2:O2"/>
    <mergeCell ref="B4:Q4"/>
    <mergeCell ref="B6:Q6"/>
    <mergeCell ref="B5:Q5"/>
    <mergeCell ref="B244:Q244"/>
    <mergeCell ref="B171:B182"/>
    <mergeCell ref="B183:B187"/>
  </mergeCells>
  <conditionalFormatting sqref="C10:C14">
    <cfRule type="cellIs" dxfId="91" priority="6" operator="lessThan">
      <formula>0</formula>
    </cfRule>
  </conditionalFormatting>
  <conditionalFormatting sqref="C130:C134">
    <cfRule type="cellIs" dxfId="90" priority="5" operator="lessThan">
      <formula>0</formula>
    </cfRule>
  </conditionalFormatting>
  <conditionalFormatting sqref="C250:C254">
    <cfRule type="cellIs" dxfId="89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9:Q123">
    <cfRule type="cellIs" dxfId="88" priority="3" operator="lessThan">
      <formula>0</formula>
    </cfRule>
  </conditionalFormatting>
  <conditionalFormatting sqref="D129:Q242">
    <cfRule type="cellIs" dxfId="87" priority="2" operator="lessThan">
      <formula>0</formula>
    </cfRule>
  </conditionalFormatting>
  <conditionalFormatting sqref="D249:Q362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12" t="s">
        <v>212</v>
      </c>
      <c r="C2" s="512"/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</row>
    <row r="3" spans="2:17">
      <c r="B3" s="513" t="s">
        <v>17</v>
      </c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2:17" ht="15" thickBot="1">
      <c r="B4" s="513" t="str">
        <f>'HOME PAGE'!H5</f>
        <v>4 WEEKS ENDING 04-24-2025</v>
      </c>
      <c r="C4" s="513"/>
      <c r="D4" s="513"/>
      <c r="E4" s="513"/>
      <c r="F4" s="513"/>
      <c r="G4" s="513"/>
      <c r="H4" s="513"/>
      <c r="I4" s="513"/>
      <c r="J4" s="513"/>
      <c r="K4" s="513"/>
      <c r="L4" s="513"/>
      <c r="M4" s="513"/>
      <c r="N4" s="513"/>
      <c r="O4" s="513"/>
      <c r="P4" s="513"/>
      <c r="Q4" s="513"/>
    </row>
    <row r="5" spans="2:17">
      <c r="D5" s="496" t="s">
        <v>70</v>
      </c>
      <c r="E5" s="497"/>
      <c r="F5" s="498"/>
      <c r="G5" s="494" t="s">
        <v>19</v>
      </c>
      <c r="H5" s="495"/>
      <c r="I5" s="496" t="s">
        <v>20</v>
      </c>
      <c r="J5" s="497"/>
      <c r="K5" s="498"/>
      <c r="L5" s="494" t="s">
        <v>21</v>
      </c>
      <c r="M5" s="497"/>
      <c r="N5" s="495"/>
      <c r="O5" s="496" t="s">
        <v>22</v>
      </c>
      <c r="P5" s="497"/>
      <c r="Q5" s="498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196040494.69547501</v>
      </c>
      <c r="E7" s="425">
        <f>'Segment Data'!E93</f>
        <v>6586058.3720088303</v>
      </c>
      <c r="F7" s="426">
        <f>'Segment Data'!F93</f>
        <v>3.476328398435645E-2</v>
      </c>
      <c r="G7" s="427">
        <f>'Segment Data'!G93</f>
        <v>102.28156821581506</v>
      </c>
      <c r="H7" s="428">
        <f>'Segment Data'!H93</f>
        <v>1.5323570732773106</v>
      </c>
      <c r="I7" s="429">
        <f>'Segment Data'!I93</f>
        <v>4.957566193472263</v>
      </c>
      <c r="J7" s="430">
        <f>'Segment Data'!J93</f>
        <v>0.38825791840155777</v>
      </c>
      <c r="K7" s="426">
        <f>'Segment Data'!K93</f>
        <v>8.4970830381443208E-2</v>
      </c>
      <c r="L7" s="431">
        <f>'Segment Data'!L93</f>
        <v>971883729.05386543</v>
      </c>
      <c r="M7" s="432">
        <f>'Segment Data'!M93</f>
        <v>106208005.41219544</v>
      </c>
      <c r="N7" s="426">
        <f>'Segment Data'!N93</f>
        <v>0.12268797947273641</v>
      </c>
      <c r="O7" s="424">
        <f>'Segment Data'!O93</f>
        <v>216433222.14686066</v>
      </c>
      <c r="P7" s="425">
        <f>'Segment Data'!P93</f>
        <v>23826192.436571717</v>
      </c>
      <c r="Q7" s="426">
        <f>'Segment Data'!Q93</f>
        <v>0.12370364919914933</v>
      </c>
    </row>
    <row r="8" spans="2:17">
      <c r="B8" s="499" t="s">
        <v>66</v>
      </c>
      <c r="C8" s="421" t="s">
        <v>194</v>
      </c>
      <c r="D8" s="355">
        <f>'Segment Data'!D94</f>
        <v>164876705.10468581</v>
      </c>
      <c r="E8" s="347">
        <f>'Segment Data'!E94</f>
        <v>3114789.4212729633</v>
      </c>
      <c r="F8" s="114">
        <f>'Segment Data'!F94</f>
        <v>1.9255394003672495E-2</v>
      </c>
      <c r="G8" s="348">
        <f>'Segment Data'!G94</f>
        <v>86.022267932753763</v>
      </c>
      <c r="H8" s="115">
        <f>'Segment Data'!H94</f>
        <v>-4.4926656327959336E-4</v>
      </c>
      <c r="I8" s="349">
        <f>'Segment Data'!I94</f>
        <v>4.8214873864671279</v>
      </c>
      <c r="J8" s="350">
        <f>'Segment Data'!J94</f>
        <v>0.21468660662953098</v>
      </c>
      <c r="K8" s="114">
        <f>'Segment Data'!K94</f>
        <v>4.6602103474745721E-2</v>
      </c>
      <c r="L8" s="351">
        <f>'Segment Data'!L94</f>
        <v>794950953.98450303</v>
      </c>
      <c r="M8" s="352">
        <f>'Segment Data'!M94</f>
        <v>49746034.666133165</v>
      </c>
      <c r="N8" s="114">
        <f>'Segment Data'!N94</f>
        <v>6.6754839342224523E-2</v>
      </c>
      <c r="O8" s="353">
        <f>'Segment Data'!O94</f>
        <v>169947930.14294291</v>
      </c>
      <c r="P8" s="354">
        <f>'Segment Data'!P94</f>
        <v>1876766.0045030117</v>
      </c>
      <c r="Q8" s="114">
        <f>'Segment Data'!Q94</f>
        <v>1.1166496133489759E-2</v>
      </c>
    </row>
    <row r="9" spans="2:17">
      <c r="B9" s="500"/>
      <c r="C9" s="421" t="s">
        <v>195</v>
      </c>
      <c r="D9" s="355">
        <f>'Segment Data'!D95</f>
        <v>24501265.183414143</v>
      </c>
      <c r="E9" s="347">
        <f>'Segment Data'!E95</f>
        <v>-1444065.3796993643</v>
      </c>
      <c r="F9" s="114">
        <f>'Segment Data'!F95</f>
        <v>-5.5658006599167906E-2</v>
      </c>
      <c r="G9" s="348">
        <f>'Segment Data'!G95</f>
        <v>12.7832151725793</v>
      </c>
      <c r="H9" s="115">
        <f>'Segment Data'!H95</f>
        <v>-1.014147601249233</v>
      </c>
      <c r="I9" s="349">
        <f>'Segment Data'!I95</f>
        <v>4.1907902118908442</v>
      </c>
      <c r="J9" s="350">
        <f>'Segment Data'!J95</f>
        <v>3.2397504653856046E-2</v>
      </c>
      <c r="K9" s="114">
        <f>'Segment Data'!K95</f>
        <v>7.7908718427371227E-3</v>
      </c>
      <c r="L9" s="351">
        <f>'Segment Data'!L95</f>
        <v>102679662.30959392</v>
      </c>
      <c r="M9" s="352">
        <f>'Segment Data'!M95</f>
        <v>-5211211.0909102261</v>
      </c>
      <c r="N9" s="114">
        <f>'Segment Data'!N95</f>
        <v>-4.83007591528671E-2</v>
      </c>
      <c r="O9" s="353">
        <f>'Segment Data'!O95</f>
        <v>20600465.319013275</v>
      </c>
      <c r="P9" s="354">
        <f>'Segment Data'!P95</f>
        <v>-1093369.9341012314</v>
      </c>
      <c r="Q9" s="114">
        <f>'Segment Data'!Q95</f>
        <v>-5.0400029379049527E-2</v>
      </c>
    </row>
    <row r="10" spans="2:17">
      <c r="B10" s="500"/>
      <c r="C10" s="421" t="s">
        <v>293</v>
      </c>
      <c r="D10" s="355">
        <f>'Segment Data'!D96</f>
        <v>330685.41315937601</v>
      </c>
      <c r="E10" s="347">
        <f>'Segment Data'!E96</f>
        <v>-23323.860005198745</v>
      </c>
      <c r="F10" s="114">
        <f>'Segment Data'!F96</f>
        <v>-6.5884884304586444E-2</v>
      </c>
      <c r="G10" s="348">
        <f>'Segment Data'!G96</f>
        <v>0.17253079623460266</v>
      </c>
      <c r="H10" s="115">
        <f>'Segment Data'!H96</f>
        <v>-1.5726368393515294E-2</v>
      </c>
      <c r="I10" s="349">
        <f>'Segment Data'!I96</f>
        <v>9.5530889324113932</v>
      </c>
      <c r="J10" s="350">
        <f>'Segment Data'!J96</f>
        <v>-0.48588131949879632</v>
      </c>
      <c r="K10" s="114">
        <f>'Segment Data'!K96</f>
        <v>-4.8399517809741895E-2</v>
      </c>
      <c r="L10" s="351">
        <f>'Segment Data'!L96</f>
        <v>3159067.1605627239</v>
      </c>
      <c r="M10" s="352">
        <f>'Segment Data'!M96</f>
        <v>-394821.40163679048</v>
      </c>
      <c r="N10" s="114">
        <f>'Segment Data'!N96</f>
        <v>-0.11109560548303578</v>
      </c>
      <c r="O10" s="353">
        <f>'Segment Data'!O96</f>
        <v>667264.33906251192</v>
      </c>
      <c r="P10" s="354">
        <f>'Segment Data'!P96</f>
        <v>-50446.76803808799</v>
      </c>
      <c r="Q10" s="114">
        <f>'Segment Data'!Q96</f>
        <v>-7.0288403703103047E-2</v>
      </c>
    </row>
    <row r="11" spans="2:17">
      <c r="B11" s="500"/>
      <c r="C11" s="421" t="s">
        <v>193</v>
      </c>
      <c r="D11" s="355">
        <f>'Segment Data'!D97</f>
        <v>343806.63538411789</v>
      </c>
      <c r="E11" s="347">
        <f>'Segment Data'!E97</f>
        <v>-39089.698430395219</v>
      </c>
      <c r="F11" s="114">
        <f>'Segment Data'!F97</f>
        <v>-0.10208950825142005</v>
      </c>
      <c r="G11" s="348">
        <f>'Segment Data'!G97</f>
        <v>0.17937662259379203</v>
      </c>
      <c r="H11" s="115">
        <f>'Segment Data'!H97</f>
        <v>-2.4242275595101087E-2</v>
      </c>
      <c r="I11" s="349">
        <f>'Segment Data'!I97</f>
        <v>2.3914938042957727</v>
      </c>
      <c r="J11" s="350">
        <f>'Segment Data'!J97</f>
        <v>5.242524114756808E-2</v>
      </c>
      <c r="K11" s="114">
        <f>'Segment Data'!K97</f>
        <v>2.2412870650105176E-2</v>
      </c>
      <c r="L11" s="351">
        <f>'Segment Data'!L97</f>
        <v>822211.43839689367</v>
      </c>
      <c r="M11" s="352">
        <f>'Segment Data'!M97</f>
        <v>-73409.338973334758</v>
      </c>
      <c r="N11" s="114">
        <f>'Segment Data'!N97</f>
        <v>-8.1964756544486775E-2</v>
      </c>
      <c r="O11" s="353">
        <f>'Segment Data'!O97</f>
        <v>520151.50976169109</v>
      </c>
      <c r="P11" s="354">
        <f>'Segment Data'!P97</f>
        <v>-60976.97049292014</v>
      </c>
      <c r="Q11" s="114">
        <f>'Segment Data'!Q97</f>
        <v>-0.10492855291863196</v>
      </c>
    </row>
    <row r="12" spans="2:17" ht="15" thickBot="1">
      <c r="B12" s="501"/>
      <c r="C12" s="422" t="s">
        <v>292</v>
      </c>
      <c r="D12" s="356">
        <f>'Segment Data'!D98</f>
        <v>47277.264669655968</v>
      </c>
      <c r="E12" s="113">
        <f>'Segment Data'!E98</f>
        <v>-124467.89851126008</v>
      </c>
      <c r="F12" s="111">
        <f>'Segment Data'!F98</f>
        <v>-0.72472433113091994</v>
      </c>
      <c r="G12" s="171">
        <f>'Segment Data'!G98</f>
        <v>2.4666295496132386E-2</v>
      </c>
      <c r="H12" s="112">
        <f>'Segment Data'!H98</f>
        <v>-6.6665372654836658E-2</v>
      </c>
      <c r="I12" s="234">
        <f>'Segment Data'!I98</f>
        <v>25.012207451612671</v>
      </c>
      <c r="J12" s="235">
        <f>'Segment Data'!J98</f>
        <v>5.2524237059590178</v>
      </c>
      <c r="K12" s="111">
        <f>'Segment Data'!K98</f>
        <v>0.26581382537216969</v>
      </c>
      <c r="L12" s="170">
        <f>'Segment Data'!L98</f>
        <v>1182508.7516622334</v>
      </c>
      <c r="M12" s="169">
        <f>'Segment Data'!M98</f>
        <v>-2211138.5321546658</v>
      </c>
      <c r="N12" s="111">
        <f>'Segment Data'!N98</f>
        <v>-0.65155225255694704</v>
      </c>
      <c r="O12" s="168">
        <f>'Segment Data'!O98</f>
        <v>271973.87625288963</v>
      </c>
      <c r="P12" s="167">
        <f>'Segment Data'!P98</f>
        <v>-409592.50995476497</v>
      </c>
      <c r="Q12" s="111">
        <f>'Segment Data'!Q98</f>
        <v>-0.60095761505171019</v>
      </c>
    </row>
    <row r="13" spans="2:17">
      <c r="B13" s="499" t="s">
        <v>151</v>
      </c>
      <c r="C13" s="224" t="s">
        <v>150</v>
      </c>
      <c r="D13" s="110">
        <f>Fat!D63</f>
        <v>188889143.09787768</v>
      </c>
      <c r="E13" s="109">
        <f>Fat!E63</f>
        <v>7303680.8197656572</v>
      </c>
      <c r="F13" s="107">
        <f>Fat!F63</f>
        <v>4.0221726608154963E-2</v>
      </c>
      <c r="G13" s="223">
        <f>Fat!G63</f>
        <v>98.550443901927025</v>
      </c>
      <c r="H13" s="108">
        <f>Fat!H63</f>
        <v>1.9858427529866134</v>
      </c>
      <c r="I13" s="236">
        <f>Fat!I63</f>
        <v>4.952369824729085</v>
      </c>
      <c r="J13" s="237">
        <f>Fat!J63</f>
        <v>0.39111148440669563</v>
      </c>
      <c r="K13" s="107">
        <f>Fat!K63</f>
        <v>8.5746400494178518E-2</v>
      </c>
      <c r="L13" s="222">
        <f>Fat!L63</f>
        <v>935448892.4968636</v>
      </c>
      <c r="M13" s="221">
        <f>Fat!M63</f>
        <v>107190688.19952846</v>
      </c>
      <c r="N13" s="107">
        <f>Fat!N63</f>
        <v>0.12941699538064369</v>
      </c>
      <c r="O13" s="225">
        <f>Fat!O63</f>
        <v>207886519.68440604</v>
      </c>
      <c r="P13" s="226">
        <f>Fat!P63</f>
        <v>23859684.193932176</v>
      </c>
      <c r="Q13" s="107">
        <f>Fat!Q63</f>
        <v>0.12965328741506979</v>
      </c>
    </row>
    <row r="14" spans="2:17">
      <c r="B14" s="500"/>
      <c r="C14" s="220" t="s">
        <v>213</v>
      </c>
      <c r="D14" s="99">
        <f>Fat!D64</f>
        <v>6517344.7028404661</v>
      </c>
      <c r="E14" s="98">
        <f>Fat!E64</f>
        <v>-763207.97435744666</v>
      </c>
      <c r="F14" s="96">
        <f>Fat!F64</f>
        <v>-0.10482830194303115</v>
      </c>
      <c r="G14" s="203">
        <f>Fat!G64</f>
        <v>3.4003394953937782</v>
      </c>
      <c r="H14" s="97">
        <f>Fat!H64</f>
        <v>-0.47135627032066862</v>
      </c>
      <c r="I14" s="238">
        <f>Fat!I64</f>
        <v>5.0892072805225625</v>
      </c>
      <c r="J14" s="239">
        <f>Fat!J64</f>
        <v>0.33043144506536315</v>
      </c>
      <c r="K14" s="96">
        <f>Fat!K64</f>
        <v>6.9436228242429274E-2</v>
      </c>
      <c r="L14" s="202">
        <f>Fat!L64</f>
        <v>33168118.111370854</v>
      </c>
      <c r="M14" s="201">
        <f>Fat!M64</f>
        <v>-1478400.0376517922</v>
      </c>
      <c r="N14" s="96">
        <f>Fat!N64</f>
        <v>-4.2670955600584551E-2</v>
      </c>
      <c r="O14" s="200">
        <f>Fat!O64</f>
        <v>7386732.1712720245</v>
      </c>
      <c r="P14" s="199">
        <f>Fat!P64</f>
        <v>-135639.08123482578</v>
      </c>
      <c r="Q14" s="96">
        <f>Fat!Q64</f>
        <v>-1.8031426086504796E-2</v>
      </c>
    </row>
    <row r="15" spans="2:17">
      <c r="B15" s="500"/>
      <c r="C15" s="220" t="s">
        <v>65</v>
      </c>
      <c r="D15" s="99">
        <f>Fat!D65</f>
        <v>78.625</v>
      </c>
      <c r="E15" s="98">
        <f>Fat!E65</f>
        <v>61.25</v>
      </c>
      <c r="F15" s="96">
        <f>Fat!F65</f>
        <v>3.5251798561151078</v>
      </c>
      <c r="G15" s="203">
        <f>Fat!G65</f>
        <v>4.1021567066847857E-5</v>
      </c>
      <c r="H15" s="97">
        <f>Fat!H65</f>
        <v>3.1781785842549487E-5</v>
      </c>
      <c r="I15" s="238">
        <f>Fat!I65</f>
        <v>3.2651192368835873</v>
      </c>
      <c r="J15" s="239">
        <f>Fat!J65</f>
        <v>-1.8790534249871844</v>
      </c>
      <c r="K15" s="96">
        <f>Fat!K65</f>
        <v>-0.36527806286809833</v>
      </c>
      <c r="L15" s="202">
        <f>Fat!L65</f>
        <v>256.71999999997206</v>
      </c>
      <c r="M15" s="201">
        <f>Fat!M65</f>
        <v>167.3399999999674</v>
      </c>
      <c r="N15" s="96">
        <f>Fat!N65</f>
        <v>1.8722309241436417</v>
      </c>
      <c r="O15" s="200">
        <f>Fat!O65</f>
        <v>152</v>
      </c>
      <c r="P15" s="199">
        <f>Fat!P65</f>
        <v>126</v>
      </c>
      <c r="Q15" s="96">
        <f>Fat!Q65</f>
        <v>4.8461538461538458</v>
      </c>
    </row>
    <row r="16" spans="2:17" ht="15" thickBot="1">
      <c r="B16" s="501"/>
      <c r="C16" s="227" t="s">
        <v>13</v>
      </c>
      <c r="D16" s="94">
        <f>Fat!D66</f>
        <v>624740.43073617911</v>
      </c>
      <c r="E16" s="93">
        <f>Fat!E66</f>
        <v>45098.724246676662</v>
      </c>
      <c r="F16" s="91">
        <f>Fat!F66</f>
        <v>7.7804484635533064E-2</v>
      </c>
      <c r="G16" s="215">
        <f>Fat!G66</f>
        <v>0.32595016189272613</v>
      </c>
      <c r="H16" s="92">
        <f>Fat!H66</f>
        <v>1.770483490326008E-2</v>
      </c>
      <c r="I16" s="240">
        <f>Fat!I66</f>
        <v>4.994479926275246</v>
      </c>
      <c r="J16" s="241">
        <f>Fat!J66</f>
        <v>0.43785185945495275</v>
      </c>
      <c r="K16" s="91">
        <f>Fat!K66</f>
        <v>9.6091200123009951E-2</v>
      </c>
      <c r="L16" s="214">
        <f>Fat!L66</f>
        <v>3120253.5404443974</v>
      </c>
      <c r="M16" s="213">
        <f>Fat!M66</f>
        <v>479041.87195472</v>
      </c>
      <c r="N16" s="91">
        <f>Fat!N66</f>
        <v>0.18137201106212372</v>
      </c>
      <c r="O16" s="212">
        <f>Fat!O66</f>
        <v>1089144.5269807577</v>
      </c>
      <c r="P16" s="211">
        <f>Fat!P66</f>
        <v>96891.742593277013</v>
      </c>
      <c r="Q16" s="91">
        <f>Fat!Q66</f>
        <v>9.7648244598364561E-2</v>
      </c>
    </row>
    <row r="17" spans="2:17">
      <c r="B17" s="499" t="s">
        <v>67</v>
      </c>
      <c r="C17" s="224" t="s">
        <v>148</v>
      </c>
      <c r="D17" s="110">
        <f>'Form Data'!D288</f>
        <v>1371407.2269693012</v>
      </c>
      <c r="E17" s="109">
        <f>'Form Data'!E288</f>
        <v>32259.267209527083</v>
      </c>
      <c r="F17" s="107">
        <f>'Form Data'!F288</f>
        <v>2.4089397272661326E-2</v>
      </c>
      <c r="G17" s="223">
        <f>'Form Data'!G288</f>
        <v>0.71551381287225557</v>
      </c>
      <c r="H17" s="108">
        <f>'Form Data'!H288</f>
        <v>3.3737164609859427E-3</v>
      </c>
      <c r="I17" s="236">
        <f>'Form Data'!I288</f>
        <v>7.2893508769312154</v>
      </c>
      <c r="J17" s="237">
        <f>'Form Data'!J288</f>
        <v>1.5416009634474648E-2</v>
      </c>
      <c r="K17" s="107">
        <f>'Form Data'!K288</f>
        <v>2.1193494189485091E-3</v>
      </c>
      <c r="L17" s="222">
        <f>'Form Data'!L288</f>
        <v>9996668.4725384824</v>
      </c>
      <c r="M17" s="221">
        <f>'Form Data'!M288</f>
        <v>255793.43557256833</v>
      </c>
      <c r="N17" s="107">
        <f>'Form Data'!N288</f>
        <v>2.6259800541722462E-2</v>
      </c>
      <c r="O17" s="225">
        <f>'Form Data'!O288</f>
        <v>1474103.217455443</v>
      </c>
      <c r="P17" s="226">
        <f>'Form Data'!P288</f>
        <v>-38522.182719508186</v>
      </c>
      <c r="Q17" s="107">
        <f>'Form Data'!Q288</f>
        <v>-2.5467100258301022E-2</v>
      </c>
    </row>
    <row r="18" spans="2:17">
      <c r="B18" s="500"/>
      <c r="C18" s="220" t="s">
        <v>147</v>
      </c>
      <c r="D18" s="99">
        <f>'Form Data'!D289</f>
        <v>33894972.274410047</v>
      </c>
      <c r="E18" s="98">
        <f>'Form Data'!E289</f>
        <v>1424592.7865327373</v>
      </c>
      <c r="F18" s="96">
        <f>'Form Data'!F289</f>
        <v>4.3873610626097043E-2</v>
      </c>
      <c r="G18" s="203">
        <f>'Form Data'!G289</f>
        <v>17.684259184529886</v>
      </c>
      <c r="H18" s="97">
        <f>'Form Data'!H289</f>
        <v>0.41696694062017414</v>
      </c>
      <c r="I18" s="238">
        <f>'Form Data'!I289</f>
        <v>4.5864444784098088</v>
      </c>
      <c r="J18" s="239">
        <f>'Form Data'!J289</f>
        <v>0.2840198212420324</v>
      </c>
      <c r="K18" s="96">
        <f>'Form Data'!K289</f>
        <v>6.6013897714364278E-2</v>
      </c>
      <c r="L18" s="202">
        <f>'Form Data'!L289</f>
        <v>155457408.43382153</v>
      </c>
      <c r="M18" s="201">
        <f>'Form Data'!M289</f>
        <v>15756047.097583383</v>
      </c>
      <c r="N18" s="96">
        <f>'Form Data'!N289</f>
        <v>0.11278377638469231</v>
      </c>
      <c r="O18" s="200">
        <f>'Form Data'!O289</f>
        <v>33664274.211942345</v>
      </c>
      <c r="P18" s="199">
        <f>'Form Data'!P289</f>
        <v>461537.64694705606</v>
      </c>
      <c r="Q18" s="96">
        <f>'Form Data'!Q289</f>
        <v>1.3900590574622762E-2</v>
      </c>
    </row>
    <row r="19" spans="2:17">
      <c r="B19" s="500"/>
      <c r="C19" s="220" t="s">
        <v>146</v>
      </c>
      <c r="D19" s="99">
        <f>'Form Data'!D290</f>
        <v>52530.396448902757</v>
      </c>
      <c r="E19" s="98">
        <f>'Form Data'!E290</f>
        <v>-24074.667339611828</v>
      </c>
      <c r="F19" s="96">
        <f>'Form Data'!F290</f>
        <v>-0.31426992092944839</v>
      </c>
      <c r="G19" s="203">
        <f>'Form Data'!G290</f>
        <v>2.7407048406699826E-2</v>
      </c>
      <c r="H19" s="97">
        <f>'Form Data'!H290</f>
        <v>-1.3330449727360309E-2</v>
      </c>
      <c r="I19" s="238">
        <f>'Form Data'!I290</f>
        <v>6.0931264533620419</v>
      </c>
      <c r="J19" s="239">
        <f>'Form Data'!J290</f>
        <v>0.37053991564764122</v>
      </c>
      <c r="K19" s="96">
        <f>'Form Data'!K290</f>
        <v>6.4750425914159221E-2</v>
      </c>
      <c r="L19" s="202">
        <f>'Form Data'!L290</f>
        <v>320074.34820840484</v>
      </c>
      <c r="M19" s="201">
        <f>'Form Data'!M290</f>
        <v>-118304.75854850165</v>
      </c>
      <c r="N19" s="96">
        <f>'Form Data'!N290</f>
        <v>-0.2698686062474801</v>
      </c>
      <c r="O19" s="200">
        <f>'Form Data'!O290</f>
        <v>51703.837156176596</v>
      </c>
      <c r="P19" s="199">
        <f>'Form Data'!P290</f>
        <v>-17790.108278393833</v>
      </c>
      <c r="Q19" s="96">
        <f>'Form Data'!Q290</f>
        <v>-0.2559950822643029</v>
      </c>
    </row>
    <row r="20" spans="2:17">
      <c r="B20" s="500"/>
      <c r="C20" s="220" t="s">
        <v>145</v>
      </c>
      <c r="D20" s="99">
        <f>'Form Data'!D291</f>
        <v>1854829.8114297804</v>
      </c>
      <c r="E20" s="98">
        <f>'Form Data'!E291</f>
        <v>26679.071289437357</v>
      </c>
      <c r="F20" s="96">
        <f>'Form Data'!F291</f>
        <v>1.4593474544330663E-2</v>
      </c>
      <c r="G20" s="203">
        <f>'Form Data'!G291</f>
        <v>0.96773323379530174</v>
      </c>
      <c r="H20" s="97">
        <f>'Form Data'!H291</f>
        <v>-4.4516803880584321E-3</v>
      </c>
      <c r="I20" s="238">
        <f>'Form Data'!I291</f>
        <v>7.1494334920310303</v>
      </c>
      <c r="J20" s="239">
        <f>'Form Data'!J291</f>
        <v>0.14957300855536104</v>
      </c>
      <c r="K20" s="96">
        <f>'Form Data'!K291</f>
        <v>2.1367998534892647E-2</v>
      </c>
      <c r="L20" s="202">
        <f>'Form Data'!L291</f>
        <v>13260982.375853673</v>
      </c>
      <c r="M20" s="201">
        <f>'Form Data'!M291</f>
        <v>464182.25210848823</v>
      </c>
      <c r="N20" s="96">
        <f>'Form Data'!N291</f>
        <v>3.6273306421905571E-2</v>
      </c>
      <c r="O20" s="200">
        <f>'Form Data'!O291</f>
        <v>2572088.766728282</v>
      </c>
      <c r="P20" s="199">
        <f>'Form Data'!P291</f>
        <v>25792.328446608037</v>
      </c>
      <c r="Q20" s="96">
        <f>'Form Data'!Q291</f>
        <v>1.0129350243294361E-2</v>
      </c>
    </row>
    <row r="21" spans="2:17">
      <c r="B21" s="500"/>
      <c r="C21" s="220" t="s">
        <v>144</v>
      </c>
      <c r="D21" s="99">
        <f>'Form Data'!D292</f>
        <v>1185093.2805317552</v>
      </c>
      <c r="E21" s="98">
        <f>'Form Data'!E292</f>
        <v>51266.032938282238</v>
      </c>
      <c r="F21" s="96">
        <f>'Form Data'!F292</f>
        <v>4.5215029932552275E-2</v>
      </c>
      <c r="G21" s="203">
        <f>'Form Data'!G292</f>
        <v>0.61830694420100729</v>
      </c>
      <c r="H21" s="97">
        <f>'Form Data'!H292</f>
        <v>1.5353521817579763E-2</v>
      </c>
      <c r="I21" s="238">
        <f>'Form Data'!I292</f>
        <v>5.5170726432474346</v>
      </c>
      <c r="J21" s="239">
        <f>'Form Data'!J292</f>
        <v>0.19806371443894388</v>
      </c>
      <c r="K21" s="96">
        <f>'Form Data'!K292</f>
        <v>3.7236958442803753E-2</v>
      </c>
      <c r="L21" s="202">
        <f>'Form Data'!L292</f>
        <v>6538245.7177181039</v>
      </c>
      <c r="M21" s="201">
        <f>'Form Data'!M292</f>
        <v>507408.46404206567</v>
      </c>
      <c r="N21" s="96">
        <f>'Form Data'!N292</f>
        <v>8.4135658565944516E-2</v>
      </c>
      <c r="O21" s="200">
        <f>'Form Data'!O292</f>
        <v>1825980.1219178559</v>
      </c>
      <c r="P21" s="199">
        <f>'Form Data'!P292</f>
        <v>61707.272901759483</v>
      </c>
      <c r="Q21" s="96">
        <f>'Form Data'!Q292</f>
        <v>3.4976037258733834E-2</v>
      </c>
    </row>
    <row r="22" spans="2:17">
      <c r="B22" s="500"/>
      <c r="C22" s="220" t="s">
        <v>143</v>
      </c>
      <c r="D22" s="99">
        <f>'Form Data'!D293</f>
        <v>126861.30538524687</v>
      </c>
      <c r="E22" s="98">
        <f>'Form Data'!E293</f>
        <v>-48242.153606867942</v>
      </c>
      <c r="F22" s="96">
        <f>'Form Data'!F293</f>
        <v>-0.27550657128389661</v>
      </c>
      <c r="G22" s="203">
        <f>'Form Data'!G293</f>
        <v>6.6188229533211809E-2</v>
      </c>
      <c r="H22" s="97">
        <f>'Form Data'!H293</f>
        <v>-2.6929333212401971E-2</v>
      </c>
      <c r="I22" s="238">
        <f>'Form Data'!I293</f>
        <v>9.3424294154917824</v>
      </c>
      <c r="J22" s="239">
        <f>'Form Data'!J293</f>
        <v>0.2484157224092236</v>
      </c>
      <c r="K22" s="96">
        <f>'Form Data'!K293</f>
        <v>2.7316400743731362E-2</v>
      </c>
      <c r="L22" s="202">
        <f>'Form Data'!L293</f>
        <v>1185192.7911188165</v>
      </c>
      <c r="M22" s="201">
        <f>'Form Data'!M293</f>
        <v>-407200.46266159602</v>
      </c>
      <c r="N22" s="96">
        <f>'Form Data'!N293</f>
        <v>-0.25571601844888753</v>
      </c>
      <c r="O22" s="200">
        <f>'Form Data'!O293</f>
        <v>208982.45339310181</v>
      </c>
      <c r="P22" s="199">
        <f>'Form Data'!P293</f>
        <v>-79134.255337449606</v>
      </c>
      <c r="Q22" s="96">
        <f>'Form Data'!Q293</f>
        <v>-0.27466041690576326</v>
      </c>
    </row>
    <row r="23" spans="2:17">
      <c r="B23" s="500"/>
      <c r="C23" s="220" t="s">
        <v>142</v>
      </c>
      <c r="D23" s="99">
        <f>'Form Data'!D294</f>
        <v>4397952.8025890002</v>
      </c>
      <c r="E23" s="98">
        <f>'Form Data'!E294</f>
        <v>-35284.479372574016</v>
      </c>
      <c r="F23" s="96">
        <f>'Form Data'!F294</f>
        <v>-7.9590775608026319E-3</v>
      </c>
      <c r="G23" s="203">
        <f>'Form Data'!G294</f>
        <v>2.2945744464004632</v>
      </c>
      <c r="H23" s="97">
        <f>'Form Data'!H294</f>
        <v>-6.2958940691796972E-2</v>
      </c>
      <c r="I23" s="238">
        <f>'Form Data'!I294</f>
        <v>6.2876965363801123</v>
      </c>
      <c r="J23" s="239">
        <f>'Form Data'!J294</f>
        <v>0.34654097727525723</v>
      </c>
      <c r="K23" s="96">
        <f>'Form Data'!K294</f>
        <v>5.8328884646721833E-2</v>
      </c>
      <c r="L23" s="202">
        <f>'Form Data'!L294</f>
        <v>27652992.604002066</v>
      </c>
      <c r="M23" s="201">
        <f>'Form Data'!M294</f>
        <v>1314440.2814451605</v>
      </c>
      <c r="N23" s="96">
        <f>'Form Data'!N294</f>
        <v>4.9905562968980854E-2</v>
      </c>
      <c r="O23" s="200">
        <f>'Form Data'!O294</f>
        <v>5656474.3447876479</v>
      </c>
      <c r="P23" s="199">
        <f>'Form Data'!P294</f>
        <v>70305.751092901453</v>
      </c>
      <c r="Q23" s="96">
        <f>'Form Data'!Q294</f>
        <v>1.2585683713924671E-2</v>
      </c>
    </row>
    <row r="24" spans="2:17" ht="15" customHeight="1">
      <c r="B24" s="500"/>
      <c r="C24" s="220" t="s">
        <v>141</v>
      </c>
      <c r="D24" s="99">
        <f>'Form Data'!D295</f>
        <v>5882754.7959139347</v>
      </c>
      <c r="E24" s="98">
        <f>'Form Data'!E295</f>
        <v>540958.10437999479</v>
      </c>
      <c r="F24" s="96">
        <f>'Form Data'!F295</f>
        <v>0.10126894294523484</v>
      </c>
      <c r="G24" s="203">
        <f>'Form Data'!G295</f>
        <v>3.0692504979129369</v>
      </c>
      <c r="H24" s="97">
        <f>'Form Data'!H295</f>
        <v>0.22855796413139062</v>
      </c>
      <c r="I24" s="238">
        <f>'Form Data'!I295</f>
        <v>3.3910629356997153</v>
      </c>
      <c r="J24" s="239">
        <f>'Form Data'!J295</f>
        <v>-0.38036274182860552</v>
      </c>
      <c r="K24" s="96">
        <f>'Form Data'!K295</f>
        <v>-0.10085383469040914</v>
      </c>
      <c r="L24" s="202">
        <f>'Form Data'!L295</f>
        <v>19948791.748233486</v>
      </c>
      <c r="M24" s="201">
        <f>'Form Data'!M295</f>
        <v>-197397.45835344493</v>
      </c>
      <c r="N24" s="96">
        <f>'Form Data'!N295</f>
        <v>-9.7982529762454789E-3</v>
      </c>
      <c r="O24" s="200">
        <f>'Form Data'!O295</f>
        <v>2677702.8927020431</v>
      </c>
      <c r="P24" s="199">
        <f>'Form Data'!P295</f>
        <v>123411.19921397371</v>
      </c>
      <c r="Q24" s="96">
        <f>'Form Data'!Q295</f>
        <v>4.8315233349659772E-2</v>
      </c>
    </row>
    <row r="25" spans="2:17">
      <c r="B25" s="500"/>
      <c r="C25" s="220" t="s">
        <v>140</v>
      </c>
      <c r="D25" s="99">
        <f>'Form Data'!D296</f>
        <v>467600.62724893424</v>
      </c>
      <c r="E25" s="98">
        <f>'Form Data'!E296</f>
        <v>-9297.5792215461843</v>
      </c>
      <c r="F25" s="96">
        <f>'Form Data'!F296</f>
        <v>-1.9495940843136085E-2</v>
      </c>
      <c r="G25" s="203">
        <f>'Form Data'!G296</f>
        <v>0.24396452135061755</v>
      </c>
      <c r="H25" s="97">
        <f>'Form Data'!H296</f>
        <v>-9.6432538463611384E-3</v>
      </c>
      <c r="I25" s="238">
        <f>'Form Data'!I296</f>
        <v>8.1968414263230578</v>
      </c>
      <c r="J25" s="239">
        <f>'Form Data'!J296</f>
        <v>0.21921492419419586</v>
      </c>
      <c r="K25" s="96">
        <f>'Form Data'!K296</f>
        <v>2.7478714895426287E-2</v>
      </c>
      <c r="L25" s="202">
        <f>'Form Data'!L296</f>
        <v>3832848.1924087107</v>
      </c>
      <c r="M25" s="201">
        <f>'Form Data'!M296</f>
        <v>28332.421652084216</v>
      </c>
      <c r="N25" s="96">
        <f>'Form Data'!N296</f>
        <v>7.4470506522436048E-3</v>
      </c>
      <c r="O25" s="200">
        <f>'Form Data'!O296</f>
        <v>633370.11905813217</v>
      </c>
      <c r="P25" s="199">
        <f>'Form Data'!P296</f>
        <v>4220.1853165794164</v>
      </c>
      <c r="Q25" s="96">
        <f>'Form Data'!Q296</f>
        <v>6.707757706469088E-3</v>
      </c>
    </row>
    <row r="26" spans="2:17">
      <c r="B26" s="500"/>
      <c r="C26" s="220" t="s">
        <v>139</v>
      </c>
      <c r="D26" s="99">
        <f>'Form Data'!D297</f>
        <v>1563321.6423606742</v>
      </c>
      <c r="E26" s="98">
        <f>'Form Data'!E297</f>
        <v>-377254.73663522303</v>
      </c>
      <c r="F26" s="96">
        <f>'Form Data'!F297</f>
        <v>-0.19440344668650664</v>
      </c>
      <c r="G26" s="203">
        <f>'Form Data'!G297</f>
        <v>0.8156426530893891</v>
      </c>
      <c r="H26" s="97">
        <f>'Form Data'!H297</f>
        <v>-0.21632863847683714</v>
      </c>
      <c r="I26" s="238">
        <f>'Form Data'!I297</f>
        <v>9.3579521919639408</v>
      </c>
      <c r="J26" s="239">
        <f>'Form Data'!J297</f>
        <v>1.3718607581051376</v>
      </c>
      <c r="K26" s="96">
        <f>'Form Data'!K297</f>
        <v>0.17178124862042402</v>
      </c>
      <c r="L26" s="202">
        <f>'Form Data'!L297</f>
        <v>14629489.18987374</v>
      </c>
      <c r="M26" s="201">
        <f>'Form Data'!M297</f>
        <v>-868131.20717412978</v>
      </c>
      <c r="N26" s="96">
        <f>'Form Data'!N297</f>
        <v>-5.6017064874004749E-2</v>
      </c>
      <c r="O26" s="200">
        <f>'Form Data'!O297</f>
        <v>2404881.7873272635</v>
      </c>
      <c r="P26" s="199">
        <f>'Form Data'!P297</f>
        <v>-239411.15019192919</v>
      </c>
      <c r="Q26" s="96">
        <f>'Form Data'!Q297</f>
        <v>-9.0538815422068389E-2</v>
      </c>
    </row>
    <row r="27" spans="2:17">
      <c r="B27" s="500"/>
      <c r="C27" s="220" t="s">
        <v>138</v>
      </c>
      <c r="D27" s="99">
        <f>'Form Data'!D298</f>
        <v>7613050.9007999878</v>
      </c>
      <c r="E27" s="98">
        <f>'Form Data'!E298</f>
        <v>725930.11741821654</v>
      </c>
      <c r="F27" s="96">
        <f>'Form Data'!F298</f>
        <v>0.10540400557078139</v>
      </c>
      <c r="G27" s="203">
        <f>'Form Data'!G298</f>
        <v>3.9720098964768655</v>
      </c>
      <c r="H27" s="97">
        <f>'Form Data'!H298</f>
        <v>0.30953569194357833</v>
      </c>
      <c r="I27" s="238">
        <f>'Form Data'!I298</f>
        <v>5.7440500497422819</v>
      </c>
      <c r="J27" s="239">
        <f>'Form Data'!J298</f>
        <v>-0.17813642522391504</v>
      </c>
      <c r="K27" s="96">
        <f>'Form Data'!K298</f>
        <v>-3.007950289591849E-2</v>
      </c>
      <c r="L27" s="202">
        <f>'Form Data'!L298</f>
        <v>43729745.405430697</v>
      </c>
      <c r="M27" s="201">
        <f>'Form Data'!M298</f>
        <v>2942931.8506285697</v>
      </c>
      <c r="N27" s="96">
        <f>'Form Data'!N298</f>
        <v>7.2154002584055188E-2</v>
      </c>
      <c r="O27" s="200">
        <f>'Form Data'!O298</f>
        <v>6313193.4504521424</v>
      </c>
      <c r="P27" s="199">
        <f>'Form Data'!P298</f>
        <v>127998.50235927012</v>
      </c>
      <c r="Q27" s="96">
        <f>'Form Data'!Q298</f>
        <v>2.0694335980264756E-2</v>
      </c>
    </row>
    <row r="28" spans="2:17">
      <c r="B28" s="500"/>
      <c r="C28" s="220" t="s">
        <v>137</v>
      </c>
      <c r="D28" s="99">
        <f>'Form Data'!D299</f>
        <v>418928.53982840106</v>
      </c>
      <c r="E28" s="98">
        <f>'Form Data'!E299</f>
        <v>57058.442469396163</v>
      </c>
      <c r="F28" s="96">
        <f>'Form Data'!F299</f>
        <v>0.15767658860408545</v>
      </c>
      <c r="G28" s="203">
        <f>'Form Data'!G299</f>
        <v>0.21857049529777323</v>
      </c>
      <c r="H28" s="97">
        <f>'Form Data'!H299</f>
        <v>2.6133054652435012E-2</v>
      </c>
      <c r="I28" s="238">
        <f>'Form Data'!I299</f>
        <v>8.8077758690665799</v>
      </c>
      <c r="J28" s="239">
        <f>'Form Data'!J299</f>
        <v>0.33525835947217963</v>
      </c>
      <c r="K28" s="96">
        <f>'Form Data'!K299</f>
        <v>3.9570099335000282E-2</v>
      </c>
      <c r="L28" s="202">
        <f>'Form Data'!L299</f>
        <v>3689828.6839638883</v>
      </c>
      <c r="M28" s="201">
        <f>'Form Data'!M299</f>
        <v>623877.94789108913</v>
      </c>
      <c r="N28" s="96">
        <f>'Form Data'!N299</f>
        <v>0.20348596621295337</v>
      </c>
      <c r="O28" s="200">
        <f>'Form Data'!O299</f>
        <v>580591.23085153149</v>
      </c>
      <c r="P28" s="199">
        <f>'Form Data'!P299</f>
        <v>30239.698396747001</v>
      </c>
      <c r="Q28" s="96">
        <f>'Form Data'!Q299</f>
        <v>5.4946150984382727E-2</v>
      </c>
    </row>
    <row r="29" spans="2:17">
      <c r="B29" s="500"/>
      <c r="C29" s="220" t="s">
        <v>136</v>
      </c>
      <c r="D29" s="99">
        <f>'Form Data'!D300</f>
        <v>33769110.953024015</v>
      </c>
      <c r="E29" s="98">
        <f>'Form Data'!E300</f>
        <v>-101858.66945520043</v>
      </c>
      <c r="F29" s="96">
        <f>'Form Data'!F300</f>
        <v>-3.0072557883787207E-3</v>
      </c>
      <c r="G29" s="203">
        <f>'Form Data'!G300</f>
        <v>17.618592683590499</v>
      </c>
      <c r="H29" s="97">
        <f>'Form Data'!H300</f>
        <v>-0.39351374326206923</v>
      </c>
      <c r="I29" s="238">
        <f>'Form Data'!I300</f>
        <v>4.1006870499134296</v>
      </c>
      <c r="J29" s="239">
        <f>'Form Data'!J300</f>
        <v>0.23221957706077001</v>
      </c>
      <c r="K29" s="96">
        <f>'Form Data'!K300</f>
        <v>6.0028830199657386E-2</v>
      </c>
      <c r="L29" s="202">
        <f>'Form Data'!L300</f>
        <v>138476555.97215533</v>
      </c>
      <c r="M29" s="201">
        <f>'Form Data'!M300</f>
        <v>7447811.7136139572</v>
      </c>
      <c r="N29" s="96">
        <f>'Form Data'!N300</f>
        <v>5.6841052364191125E-2</v>
      </c>
      <c r="O29" s="200">
        <f>'Form Data'!O300</f>
        <v>24353830.877592891</v>
      </c>
      <c r="P29" s="199">
        <f>'Form Data'!P300</f>
        <v>-92584.601329468191</v>
      </c>
      <c r="Q29" s="96">
        <f>'Form Data'!Q300</f>
        <v>-3.7872464946566262E-3</v>
      </c>
    </row>
    <row r="30" spans="2:17">
      <c r="B30" s="500"/>
      <c r="C30" s="220" t="s">
        <v>135</v>
      </c>
      <c r="D30" s="99">
        <f>'Form Data'!D301</f>
        <v>26113127.078329951</v>
      </c>
      <c r="E30" s="98">
        <f>'Form Data'!E301</f>
        <v>-399990.53038749471</v>
      </c>
      <c r="F30" s="96">
        <f>'Form Data'!F301</f>
        <v>-1.5086514392256114E-2</v>
      </c>
      <c r="G30" s="203">
        <f>'Form Data'!G301</f>
        <v>13.624183068602026</v>
      </c>
      <c r="H30" s="97">
        <f>'Form Data'!H301</f>
        <v>-0.47512088988094092</v>
      </c>
      <c r="I30" s="238">
        <f>'Form Data'!I301</f>
        <v>3.8228623590704216</v>
      </c>
      <c r="J30" s="239">
        <f>'Form Data'!J301</f>
        <v>0.13193825784043556</v>
      </c>
      <c r="K30" s="96">
        <f>'Form Data'!K301</f>
        <v>3.5746673250871684E-2</v>
      </c>
      <c r="L30" s="202">
        <f>'Form Data'!L301</f>
        <v>99826890.585370138</v>
      </c>
      <c r="M30" s="201">
        <f>'Form Data'!M301</f>
        <v>1968985.8046097904</v>
      </c>
      <c r="N30" s="96">
        <f>'Form Data'!N301</f>
        <v>2.0120866158141053E-2</v>
      </c>
      <c r="O30" s="200">
        <f>'Form Data'!O301</f>
        <v>29549979.950848639</v>
      </c>
      <c r="P30" s="199">
        <f>'Form Data'!P301</f>
        <v>1049954.4171113819</v>
      </c>
      <c r="Q30" s="96">
        <f>'Form Data'!Q301</f>
        <v>3.684047285741851E-2</v>
      </c>
    </row>
    <row r="31" spans="2:17">
      <c r="B31" s="500"/>
      <c r="C31" s="220" t="s">
        <v>134</v>
      </c>
      <c r="D31" s="99">
        <f>'Form Data'!D302</f>
        <v>41467640.017470978</v>
      </c>
      <c r="E31" s="98">
        <f>'Form Data'!E302</f>
        <v>36020.230494096875</v>
      </c>
      <c r="F31" s="96">
        <f>'Form Data'!F302</f>
        <v>8.6938986888026627E-4</v>
      </c>
      <c r="G31" s="203">
        <f>'Form Data'!G302</f>
        <v>21.635199695778596</v>
      </c>
      <c r="H31" s="97">
        <f>'Form Data'!H302</f>
        <v>-0.39755441069491226</v>
      </c>
      <c r="I31" s="238">
        <f>'Form Data'!I302</f>
        <v>4.6032211503248819</v>
      </c>
      <c r="J31" s="239">
        <f>'Form Data'!J302</f>
        <v>0.11868504033782123</v>
      </c>
      <c r="K31" s="96">
        <f>'Form Data'!K302</f>
        <v>2.6465399637101747E-2</v>
      </c>
      <c r="L31" s="202">
        <f>'Form Data'!L302</f>
        <v>190884717.58248088</v>
      </c>
      <c r="M31" s="201">
        <f>'Form Data'!M302</f>
        <v>5083122.5525286496</v>
      </c>
      <c r="N31" s="96">
        <f>'Form Data'!N302</f>
        <v>2.7357798256302496E-2</v>
      </c>
      <c r="O31" s="200">
        <f>'Form Data'!O302</f>
        <v>44498417.949752778</v>
      </c>
      <c r="P31" s="199">
        <f>'Form Data'!P302</f>
        <v>-452061.50153356791</v>
      </c>
      <c r="Q31" s="96">
        <f>'Form Data'!Q302</f>
        <v>-1.0056878303678055E-2</v>
      </c>
    </row>
    <row r="32" spans="2:17">
      <c r="B32" s="500"/>
      <c r="C32" s="220" t="s">
        <v>133</v>
      </c>
      <c r="D32" s="99">
        <f>'Form Data'!D303</f>
        <v>9881409.9243854061</v>
      </c>
      <c r="E32" s="98">
        <f>'Form Data'!E303</f>
        <v>111177.55774934776</v>
      </c>
      <c r="F32" s="96">
        <f>'Form Data'!F303</f>
        <v>1.1379213265080897E-2</v>
      </c>
      <c r="G32" s="203">
        <f>'Form Data'!G303</f>
        <v>5.155496596860953</v>
      </c>
      <c r="H32" s="97">
        <f>'Form Data'!H303</f>
        <v>-4.0175896852769455E-2</v>
      </c>
      <c r="I32" s="238">
        <f>'Form Data'!I303</f>
        <v>5.6971732392671894</v>
      </c>
      <c r="J32" s="239">
        <f>'Form Data'!J303</f>
        <v>9.8012493608489848E-2</v>
      </c>
      <c r="K32" s="96">
        <f>'Form Data'!K303</f>
        <v>1.7504854398846057E-2</v>
      </c>
      <c r="L32" s="202">
        <f>'Form Data'!L303</f>
        <v>56296104.187437758</v>
      </c>
      <c r="M32" s="201">
        <f>'Form Data'!M303</f>
        <v>1591002.6442050487</v>
      </c>
      <c r="N32" s="96">
        <f>'Form Data'!N303</f>
        <v>2.9083259135305701E-2</v>
      </c>
      <c r="O32" s="200">
        <f>'Form Data'!O303</f>
        <v>13737924.006810665</v>
      </c>
      <c r="P32" s="199">
        <f>'Form Data'!P303</f>
        <v>53199.006966277957</v>
      </c>
      <c r="Q32" s="96">
        <f>'Form Data'!Q303</f>
        <v>3.8874735858325906E-3</v>
      </c>
    </row>
    <row r="33" spans="2:17">
      <c r="B33" s="500"/>
      <c r="C33" s="220" t="s">
        <v>132</v>
      </c>
      <c r="D33" s="99">
        <f>'Form Data'!D304</f>
        <v>2626454.3061977187</v>
      </c>
      <c r="E33" s="98">
        <f>'Form Data'!E304</f>
        <v>121434.23061743379</v>
      </c>
      <c r="F33" s="96">
        <f>'Form Data'!F304</f>
        <v>4.8476350270088633E-2</v>
      </c>
      <c r="G33" s="203">
        <f>'Form Data'!G304</f>
        <v>1.3703182380884096</v>
      </c>
      <c r="H33" s="97">
        <f>'Form Data'!H304</f>
        <v>3.8183707968285185E-2</v>
      </c>
      <c r="I33" s="238">
        <f>'Form Data'!I304</f>
        <v>7.5675536536032704</v>
      </c>
      <c r="J33" s="239">
        <f>'Form Data'!J304</f>
        <v>0.23582755720634552</v>
      </c>
      <c r="K33" s="96">
        <f>'Form Data'!K304</f>
        <v>3.216535289312563E-2</v>
      </c>
      <c r="L33" s="202">
        <f>'Form Data'!L304</f>
        <v>19875833.880888589</v>
      </c>
      <c r="M33" s="201">
        <f>'Form Data'!M304</f>
        <v>1509712.8207584172</v>
      </c>
      <c r="N33" s="96">
        <f>'Form Data'!N304</f>
        <v>8.2200962076622461E-2</v>
      </c>
      <c r="O33" s="200">
        <f>'Form Data'!O304</f>
        <v>6069465.336294651</v>
      </c>
      <c r="P33" s="199">
        <f>'Form Data'!P304</f>
        <v>31574.364199976437</v>
      </c>
      <c r="Q33" s="96">
        <f>'Form Data'!Q304</f>
        <v>5.2293697163303711E-3</v>
      </c>
    </row>
    <row r="34" spans="2:17">
      <c r="B34" s="506"/>
      <c r="C34" s="216" t="s">
        <v>131</v>
      </c>
      <c r="D34" s="99">
        <f>'Form Data'!D305</f>
        <v>11182346.766043711</v>
      </c>
      <c r="E34" s="98">
        <f>'Form Data'!E305</f>
        <v>82260.732865724713</v>
      </c>
      <c r="F34" s="96">
        <f>'Form Data'!F305</f>
        <v>7.4108193954396974E-3</v>
      </c>
      <c r="G34" s="203">
        <f>'Form Data'!G305</f>
        <v>5.8342434063976079</v>
      </c>
      <c r="H34" s="97">
        <f>'Form Data'!H305</f>
        <v>-6.8626608995448812E-2</v>
      </c>
      <c r="I34" s="238">
        <f>'Form Data'!I305</f>
        <v>4.8912846018022114</v>
      </c>
      <c r="J34" s="239">
        <f>'Form Data'!J305</f>
        <v>0.50870088769983468</v>
      </c>
      <c r="K34" s="96">
        <f>'Form Data'!K305</f>
        <v>0.11607328482121756</v>
      </c>
      <c r="L34" s="202">
        <f>'Form Data'!L305</f>
        <v>54696040.548762359</v>
      </c>
      <c r="M34" s="201">
        <f>'Form Data'!M305</f>
        <v>6048984.2746212557</v>
      </c>
      <c r="N34" s="96">
        <f>'Form Data'!N305</f>
        <v>0.12434430236710257</v>
      </c>
      <c r="O34" s="200">
        <f>'Form Data'!O305</f>
        <v>10410436.366203906</v>
      </c>
      <c r="P34" s="199">
        <f>'Form Data'!P305</f>
        <v>-26571.325840039179</v>
      </c>
      <c r="Q34" s="96">
        <f>'Form Data'!Q305</f>
        <v>-2.545875851015642E-3</v>
      </c>
    </row>
    <row r="35" spans="2:17" ht="15" thickBot="1">
      <c r="B35" s="500"/>
      <c r="C35" s="228" t="s">
        <v>130</v>
      </c>
      <c r="D35" s="94">
        <f>'Form Data'!D306</f>
        <v>2179540.8159207786</v>
      </c>
      <c r="E35" s="93">
        <f>'Form Data'!E306</f>
        <v>117742.7975137867</v>
      </c>
      <c r="F35" s="91">
        <f>'Form Data'!F306</f>
        <v>5.7106853563065496E-2</v>
      </c>
      <c r="G35" s="215">
        <f>'Form Data'!G306</f>
        <v>1.1371469603208475</v>
      </c>
      <c r="H35" s="92">
        <f>'Form Data'!H306</f>
        <v>4.0711701686460211E-2</v>
      </c>
      <c r="I35" s="240">
        <f>'Form Data'!I306</f>
        <v>2.8113192966645757</v>
      </c>
      <c r="J35" s="241">
        <f>'Form Data'!J306</f>
        <v>0.18795006309705542</v>
      </c>
      <c r="K35" s="91">
        <f>'Form Data'!K306</f>
        <v>7.1644532798557717E-2</v>
      </c>
      <c r="L35" s="214">
        <f>'Form Data'!L306</f>
        <v>6127385.1536661386</v>
      </c>
      <c r="M35" s="213">
        <f>'Form Data'!M306</f>
        <v>718527.66634675674</v>
      </c>
      <c r="N35" s="91">
        <f>'Form Data'!N306</f>
        <v>0.13284278020474477</v>
      </c>
      <c r="O35" s="212">
        <f>'Form Data'!O306</f>
        <v>1487373.3543058634</v>
      </c>
      <c r="P35" s="211">
        <f>'Form Data'!P306</f>
        <v>71235.782045261934</v>
      </c>
      <c r="Q35" s="91">
        <f>'Form Data'!Q306</f>
        <v>5.0302868478764529E-2</v>
      </c>
    </row>
    <row r="36" spans="2:17">
      <c r="B36" s="499" t="s">
        <v>68</v>
      </c>
      <c r="C36" s="210" t="s">
        <v>129</v>
      </c>
      <c r="D36" s="104">
        <f>Package!D108</f>
        <v>82336825.956660911</v>
      </c>
      <c r="E36" s="103">
        <f>Package!E108</f>
        <v>3835923.2342664301</v>
      </c>
      <c r="F36" s="101">
        <f>Package!F108</f>
        <v>4.8864702203891094E-2</v>
      </c>
      <c r="G36" s="209">
        <f>Package!G108</f>
        <v>42.958163790811369</v>
      </c>
      <c r="H36" s="102">
        <f>Package!H108</f>
        <v>1.2124851108198342</v>
      </c>
      <c r="I36" s="242">
        <f>Package!I108</f>
        <v>4.6576551213572595</v>
      </c>
      <c r="J36" s="243">
        <f>Package!J108</f>
        <v>0.72355290404562789</v>
      </c>
      <c r="K36" s="101">
        <f>Package!K108</f>
        <v>0.18391817601019725</v>
      </c>
      <c r="L36" s="208">
        <f>Package!L108</f>
        <v>383496539.09334302</v>
      </c>
      <c r="M36" s="207">
        <f>Package!M108</f>
        <v>74665963.632206202</v>
      </c>
      <c r="N36" s="101">
        <f>Package!N108</f>
        <v>0.24176998511470946</v>
      </c>
      <c r="O36" s="206">
        <f>Package!O108</f>
        <v>99098175.067003489</v>
      </c>
      <c r="P36" s="205">
        <f>Package!P108</f>
        <v>23240601.193716794</v>
      </c>
      <c r="Q36" s="101">
        <f>Package!Q108</f>
        <v>0.30637153295382402</v>
      </c>
    </row>
    <row r="37" spans="2:17">
      <c r="B37" s="500"/>
      <c r="C37" s="204" t="s">
        <v>128</v>
      </c>
      <c r="D37" s="99">
        <f>Package!D109</f>
        <v>918713.47226166551</v>
      </c>
      <c r="E37" s="98">
        <f>Package!E109</f>
        <v>69365.383556281216</v>
      </c>
      <c r="F37" s="96">
        <f>Package!F109</f>
        <v>8.1668969976739628E-2</v>
      </c>
      <c r="G37" s="203">
        <f>Package!G109</f>
        <v>0.47932675761651594</v>
      </c>
      <c r="H37" s="97">
        <f>Package!H109</f>
        <v>2.7655360614287972E-2</v>
      </c>
      <c r="I37" s="238">
        <f>Package!I109</f>
        <v>11.916975307619945</v>
      </c>
      <c r="J37" s="239">
        <f>Package!J109</f>
        <v>0.68888958521674226</v>
      </c>
      <c r="K37" s="96">
        <f>Package!K109</f>
        <v>6.1354143729256801E-2</v>
      </c>
      <c r="L37" s="202">
        <f>Package!L109</f>
        <v>10948285.763720049</v>
      </c>
      <c r="M37" s="201">
        <f>Package!M109</f>
        <v>1411732.6155766752</v>
      </c>
      <c r="N37" s="96">
        <f>Package!N109</f>
        <v>0.14803384342816972</v>
      </c>
      <c r="O37" s="200">
        <f>Package!O109</f>
        <v>985077.46758717299</v>
      </c>
      <c r="P37" s="199">
        <f>Package!P109</f>
        <v>77321.486599186086</v>
      </c>
      <c r="Q37" s="96">
        <f>Package!Q109</f>
        <v>8.5178713463314917E-2</v>
      </c>
    </row>
    <row r="38" spans="2:17">
      <c r="B38" s="500"/>
      <c r="C38" s="204" t="s">
        <v>127</v>
      </c>
      <c r="D38" s="99">
        <f>Package!D110</f>
        <v>344906.69964752067</v>
      </c>
      <c r="E38" s="98">
        <f>Package!E110</f>
        <v>121501.0260035414</v>
      </c>
      <c r="F38" s="96">
        <f>Package!F110</f>
        <v>0.54385828265564207</v>
      </c>
      <c r="G38" s="203">
        <f>Package!G110</f>
        <v>0.17995056675861257</v>
      </c>
      <c r="H38" s="97">
        <f>Package!H110</f>
        <v>6.1146563953584213E-2</v>
      </c>
      <c r="I38" s="238">
        <f>Package!I110</f>
        <v>6.6263189002913929</v>
      </c>
      <c r="J38" s="239">
        <f>Package!J110</f>
        <v>0.64482423479942241</v>
      </c>
      <c r="K38" s="96">
        <f>Package!K110</f>
        <v>0.10780319483013139</v>
      </c>
      <c r="L38" s="202">
        <f>Package!L110</f>
        <v>2285461.7827114929</v>
      </c>
      <c r="M38" s="201">
        <f>Package!M110</f>
        <v>949161.93756939075</v>
      </c>
      <c r="N38" s="96">
        <f>Package!N110</f>
        <v>0.71029113789088028</v>
      </c>
      <c r="O38" s="200">
        <f>Package!O110</f>
        <v>731864.07546842098</v>
      </c>
      <c r="P38" s="199">
        <f>Package!P110</f>
        <v>293386.38626364479</v>
      </c>
      <c r="Q38" s="96">
        <f>Package!Q110</f>
        <v>0.66910219946590843</v>
      </c>
    </row>
    <row r="39" spans="2:17">
      <c r="B39" s="500"/>
      <c r="C39" s="204" t="s">
        <v>126</v>
      </c>
      <c r="D39" s="99">
        <f>Package!D111</f>
        <v>18191008.634164028</v>
      </c>
      <c r="E39" s="98">
        <f>Package!E111</f>
        <v>167561.52671713382</v>
      </c>
      <c r="F39" s="96">
        <f>Package!F111</f>
        <v>9.2968634533790746E-3</v>
      </c>
      <c r="G39" s="203">
        <f>Package!G111</f>
        <v>9.4909212171697028</v>
      </c>
      <c r="H39" s="97">
        <f>Package!H111</f>
        <v>-9.369508098986401E-2</v>
      </c>
      <c r="I39" s="238">
        <f>Package!I111</f>
        <v>5.8793694678998119</v>
      </c>
      <c r="J39" s="239">
        <f>Package!J111</f>
        <v>0.15190575443300069</v>
      </c>
      <c r="K39" s="96">
        <f>Package!K111</f>
        <v>2.6522342529351921E-2</v>
      </c>
      <c r="L39" s="202">
        <f>Package!L111</f>
        <v>106951660.75400585</v>
      </c>
      <c r="M39" s="201">
        <f>Package!M111</f>
        <v>3723021.4545153975</v>
      </c>
      <c r="N39" s="96">
        <f>Package!N111</f>
        <v>3.6065780579690107E-2</v>
      </c>
      <c r="O39" s="200">
        <f>Package!O111</f>
        <v>22822621.306457162</v>
      </c>
      <c r="P39" s="199">
        <f>Package!P111</f>
        <v>59833.165521718562</v>
      </c>
      <c r="Q39" s="96">
        <f>Package!Q111</f>
        <v>2.6285517025094844E-3</v>
      </c>
    </row>
    <row r="40" spans="2:17">
      <c r="B40" s="500"/>
      <c r="C40" s="204" t="s">
        <v>125</v>
      </c>
      <c r="D40" s="99">
        <f>Package!D112</f>
        <v>32532304.98382473</v>
      </c>
      <c r="E40" s="98">
        <f>Package!E112</f>
        <v>-542688.10987110063</v>
      </c>
      <c r="F40" s="96">
        <f>Package!F112</f>
        <v>-1.6407807201463582E-2</v>
      </c>
      <c r="G40" s="203">
        <f>Package!G112</f>
        <v>16.973305319340088</v>
      </c>
      <c r="H40" s="97">
        <f>Package!H112</f>
        <v>-0.61551195726012864</v>
      </c>
      <c r="I40" s="238">
        <f>Package!I112</f>
        <v>4.8271690692043574</v>
      </c>
      <c r="J40" s="239">
        <f>Package!J112</f>
        <v>0.19224354472837035</v>
      </c>
      <c r="K40" s="96">
        <f>Package!K112</f>
        <v>4.1477159387605246E-2</v>
      </c>
      <c r="L40" s="202">
        <f>Package!L112</f>
        <v>157038936.36784151</v>
      </c>
      <c r="M40" s="201">
        <f>Package!M112</f>
        <v>3738806.6560037136</v>
      </c>
      <c r="N40" s="96">
        <f>Package!N112</f>
        <v>2.4388802951645538E-2</v>
      </c>
      <c r="O40" s="200">
        <f>Package!O112</f>
        <v>28445547.950888336</v>
      </c>
      <c r="P40" s="199">
        <f>Package!P112</f>
        <v>-622888.2331654802</v>
      </c>
      <c r="Q40" s="96">
        <f>Package!Q112</f>
        <v>-2.1428336537318796E-2</v>
      </c>
    </row>
    <row r="41" spans="2:17">
      <c r="B41" s="500"/>
      <c r="C41" s="204" t="s">
        <v>124</v>
      </c>
      <c r="D41" s="99">
        <f>Package!D113</f>
        <v>35257529.500585139</v>
      </c>
      <c r="E41" s="98">
        <f>Package!E113</f>
        <v>2090026.177315183</v>
      </c>
      <c r="F41" s="96">
        <f>Package!F113</f>
        <v>6.3014275055452956E-2</v>
      </c>
      <c r="G41" s="203">
        <f>Package!G113</f>
        <v>18.395155625050805</v>
      </c>
      <c r="H41" s="97">
        <f>Package!H113</f>
        <v>0.75714270630529157</v>
      </c>
      <c r="I41" s="238">
        <f>Package!I113</f>
        <v>4.8643189615815388</v>
      </c>
      <c r="J41" s="239">
        <f>Package!J113</f>
        <v>0.20895486516877071</v>
      </c>
      <c r="K41" s="96">
        <f>Package!K113</f>
        <v>4.4884752479356603E-2</v>
      </c>
      <c r="L41" s="202">
        <f>Package!L113</f>
        <v>171503869.28821677</v>
      </c>
      <c r="M41" s="201">
        <f>Package!M113</f>
        <v>17097065.149414659</v>
      </c>
      <c r="N41" s="96">
        <f>Package!N113</f>
        <v>0.1107274076733397</v>
      </c>
      <c r="O41" s="200">
        <f>Package!O113</f>
        <v>39074823.571890414</v>
      </c>
      <c r="P41" s="199">
        <f>Package!P113</f>
        <v>286974.8167482093</v>
      </c>
      <c r="Q41" s="96">
        <f>Package!Q113</f>
        <v>7.3985752228696187E-3</v>
      </c>
    </row>
    <row r="42" spans="2:17" ht="15" thickBot="1">
      <c r="B42" s="501"/>
      <c r="C42" s="198" t="s">
        <v>123</v>
      </c>
      <c r="D42" s="197">
        <f>Package!D114</f>
        <v>2837776.065759344</v>
      </c>
      <c r="E42" s="139">
        <f>Package!E114</f>
        <v>1012470.5565751414</v>
      </c>
      <c r="F42" s="137">
        <f>Package!F114</f>
        <v>0.55468553153474698</v>
      </c>
      <c r="G42" s="196">
        <f>Package!G114</f>
        <v>1.4805726067057876</v>
      </c>
      <c r="H42" s="138">
        <f>Package!H114</f>
        <v>0.50990074642558281</v>
      </c>
      <c r="I42" s="244">
        <f>Package!I114</f>
        <v>5.3493713921775461</v>
      </c>
      <c r="J42" s="245">
        <f>Package!J114</f>
        <v>-1.1494579924019845</v>
      </c>
      <c r="K42" s="137">
        <f>Package!K114</f>
        <v>-0.17687154476303482</v>
      </c>
      <c r="L42" s="195">
        <f>Package!L114</f>
        <v>15180318.103579182</v>
      </c>
      <c r="M42" s="194">
        <f>Package!M114</f>
        <v>3317969.0246579833</v>
      </c>
      <c r="N42" s="137">
        <f>Package!N114</f>
        <v>0.27970589995145634</v>
      </c>
      <c r="O42" s="193">
        <f>Package!O114</f>
        <v>2167406.765367032</v>
      </c>
      <c r="P42" s="192">
        <f>Package!P114</f>
        <v>888628.41550959647</v>
      </c>
      <c r="Q42" s="137">
        <f>Package!Q114</f>
        <v>0.69490417601194543</v>
      </c>
    </row>
    <row r="43" spans="2:17">
      <c r="B43" s="505" t="s">
        <v>122</v>
      </c>
      <c r="C43" s="219" t="s">
        <v>12</v>
      </c>
      <c r="D43" s="136">
        <f>'NB &amp; PL'!D33</f>
        <v>82984792.651069075</v>
      </c>
      <c r="E43" s="119">
        <f>'NB &amp; PL'!E33</f>
        <v>4221767.518209517</v>
      </c>
      <c r="F43" s="117">
        <f>'NB &amp; PL'!F33</f>
        <v>5.3600880757031968E-2</v>
      </c>
      <c r="G43" s="181">
        <f>'NB &amp; PL'!G33</f>
        <v>43.296231952487048</v>
      </c>
      <c r="H43" s="118">
        <f>'NB &amp; PL'!H33</f>
        <v>1.4111602522547813</v>
      </c>
      <c r="I43" s="246">
        <f>'NB &amp; PL'!I33</f>
        <v>5.5234767966380343</v>
      </c>
      <c r="J43" s="247">
        <f>'NB &amp; PL'!J33</f>
        <v>0.13467797041440477</v>
      </c>
      <c r="K43" s="117">
        <f>'NB &amp; PL'!K33</f>
        <v>2.4992206010552558E-2</v>
      </c>
      <c r="L43" s="180">
        <f>'NB &amp; PL'!L33</f>
        <v>458364576.68199849</v>
      </c>
      <c r="M43" s="179">
        <f>'NB &amp; PL'!M33</f>
        <v>33926479.296222687</v>
      </c>
      <c r="N43" s="117">
        <f>'NB &amp; PL'!N33</f>
        <v>7.9932691021811331E-2</v>
      </c>
      <c r="O43" s="178">
        <f>'NB &amp; PL'!O33</f>
        <v>81950900.688606262</v>
      </c>
      <c r="P43" s="177">
        <f>'NB &amp; PL'!P33</f>
        <v>6391258.5722391009</v>
      </c>
      <c r="Q43" s="117">
        <f>'NB &amp; PL'!Q33</f>
        <v>8.4585612017538586E-2</v>
      </c>
    </row>
    <row r="44" spans="2:17" ht="15" thickBot="1">
      <c r="B44" s="507"/>
      <c r="C44" s="217" t="s">
        <v>11</v>
      </c>
      <c r="D44" s="134">
        <f>'NB &amp; PL'!D34</f>
        <v>101003004.34868573</v>
      </c>
      <c r="E44" s="113">
        <f>'NB &amp; PL'!E34</f>
        <v>-950688.4270105511</v>
      </c>
      <c r="F44" s="111">
        <f>'NB &amp; PL'!F34</f>
        <v>-9.3247081211871134E-3</v>
      </c>
      <c r="G44" s="171">
        <f>'NB &amp; PL'!G34</f>
        <v>52.696998624390943</v>
      </c>
      <c r="H44" s="112">
        <f>'NB &amp; PL'!H34</f>
        <v>-1.5205447572931945</v>
      </c>
      <c r="I44" s="234">
        <f>'NB &amp; PL'!I34</f>
        <v>3.8850441406647991</v>
      </c>
      <c r="J44" s="235">
        <f>'NB &amp; PL'!J34</f>
        <v>0.25195368271311835</v>
      </c>
      <c r="K44" s="111">
        <f>'NB &amp; PL'!K34</f>
        <v>6.93496860673182E-2</v>
      </c>
      <c r="L44" s="170">
        <f>'NB &amp; PL'!L34</f>
        <v>392401130.23440272</v>
      </c>
      <c r="M44" s="169">
        <f>'NB &amp; PL'!M34</f>
        <v>21994141.858083367</v>
      </c>
      <c r="N44" s="111">
        <f>'NB &amp; PL'!N34</f>
        <v>5.9378312365257424E-2</v>
      </c>
      <c r="O44" s="168">
        <f>'NB &amp; PL'!O34</f>
        <v>99566670.391314924</v>
      </c>
      <c r="P44" s="167">
        <f>'NB &amp; PL'!P34</f>
        <v>-79450.62500333786</v>
      </c>
      <c r="Q44" s="111">
        <f>'NB &amp; PL'!Q34</f>
        <v>-7.9732782563936289E-4</v>
      </c>
    </row>
    <row r="45" spans="2:17">
      <c r="B45" s="499" t="s">
        <v>121</v>
      </c>
      <c r="C45" s="120" t="s">
        <v>120</v>
      </c>
      <c r="D45" s="166">
        <f>Sodium!D63</f>
        <v>195995558.09622002</v>
      </c>
      <c r="E45" s="165">
        <f>Sodium!E63</f>
        <v>6581930.2982440591</v>
      </c>
      <c r="F45" s="158">
        <f>Sodium!F63</f>
        <v>3.4748979652426001E-2</v>
      </c>
      <c r="G45" s="164">
        <f>Sodium!G63</f>
        <v>102.25812313193465</v>
      </c>
      <c r="H45" s="163">
        <f>Sodium!H63</f>
        <v>1.5306133906985622</v>
      </c>
      <c r="I45" s="248">
        <f>Sodium!I63</f>
        <v>4.9570079395367204</v>
      </c>
      <c r="J45" s="249">
        <f>Sodium!J63</f>
        <v>0.38830429313118842</v>
      </c>
      <c r="K45" s="158">
        <f>Sodium!K63</f>
        <v>8.4992226063226983E-2</v>
      </c>
      <c r="L45" s="162">
        <f>Sodium!L63</f>
        <v>971551537.59689307</v>
      </c>
      <c r="M45" s="161">
        <f>Sodium!M63</f>
        <v>106176805.59738016</v>
      </c>
      <c r="N45" s="158">
        <f>Sodium!N63</f>
        <v>0.12269459884973846</v>
      </c>
      <c r="O45" s="160">
        <f>Sodium!O63</f>
        <v>216370091.01068872</v>
      </c>
      <c r="P45" s="159">
        <f>Sodium!P63</f>
        <v>23820700.613899946</v>
      </c>
      <c r="Q45" s="158">
        <f>Sodium!Q63</f>
        <v>0.12371215803286809</v>
      </c>
    </row>
    <row r="46" spans="2:17">
      <c r="B46" s="500"/>
      <c r="C46" s="100" t="s">
        <v>119</v>
      </c>
      <c r="D46" s="157">
        <f>Sodium!D64</f>
        <v>32498.708327627624</v>
      </c>
      <c r="E46" s="156">
        <f>Sodium!E64</f>
        <v>1325.9298383336281</v>
      </c>
      <c r="F46" s="149">
        <f>Sodium!F64</f>
        <v>4.2534862228883655E-2</v>
      </c>
      <c r="G46" s="155">
        <f>Sodium!G64</f>
        <v>1.6955776702673491E-2</v>
      </c>
      <c r="H46" s="154">
        <f>Sodium!H64</f>
        <v>3.7853046413590177E-4</v>
      </c>
      <c r="I46" s="250">
        <f>Sodium!I64</f>
        <v>7.3546771769625412</v>
      </c>
      <c r="J46" s="251">
        <f>Sodium!J64</f>
        <v>-0.16622201576891804</v>
      </c>
      <c r="K46" s="149">
        <f>Sodium!K64</f>
        <v>-2.2101348722977511E-2</v>
      </c>
      <c r="L46" s="153">
        <f>Sodium!L64</f>
        <v>239017.50841796538</v>
      </c>
      <c r="M46" s="152">
        <f>Sodium!M64</f>
        <v>4570.1838426375762</v>
      </c>
      <c r="N46" s="149">
        <f>Sodium!N64</f>
        <v>1.9493435682901891E-2</v>
      </c>
      <c r="O46" s="151">
        <f>Sodium!O64</f>
        <v>45879.064210081182</v>
      </c>
      <c r="P46" s="150">
        <f>Sodium!P64</f>
        <v>1308.2392878177925</v>
      </c>
      <c r="Q46" s="149">
        <f>Sodium!Q64</f>
        <v>2.9351920008200683E-2</v>
      </c>
    </row>
    <row r="47" spans="2:17">
      <c r="B47" s="500"/>
      <c r="C47" s="100" t="s">
        <v>118</v>
      </c>
      <c r="D47" s="157">
        <f>Sodium!D65</f>
        <v>12437.890927570057</v>
      </c>
      <c r="E47" s="156">
        <f>Sodium!E65</f>
        <v>2802.1439263665816</v>
      </c>
      <c r="F47" s="149">
        <f>Sodium!F65</f>
        <v>0.29080712953719129</v>
      </c>
      <c r="G47" s="155">
        <f>Sodium!G65</f>
        <v>6.4893071778118084E-3</v>
      </c>
      <c r="H47" s="154">
        <f>Sodium!H65</f>
        <v>1.3651521145709939E-3</v>
      </c>
      <c r="I47" s="250">
        <f>Sodium!I65</f>
        <v>7.4911372913737182</v>
      </c>
      <c r="J47" s="251">
        <f>Sodium!J65</f>
        <v>0.58515298364416779</v>
      </c>
      <c r="K47" s="149">
        <f>Sodium!K65</f>
        <v>8.4731293552062228E-2</v>
      </c>
      <c r="L47" s="153">
        <f>Sodium!L65</f>
        <v>93173.948553558905</v>
      </c>
      <c r="M47" s="152">
        <f>Sodium!M65</f>
        <v>26629.630969995633</v>
      </c>
      <c r="N47" s="149">
        <f>Sodium!N65</f>
        <v>0.40017888734910201</v>
      </c>
      <c r="O47" s="151">
        <f>Sodium!O65</f>
        <v>17252.071961852722</v>
      </c>
      <c r="P47" s="150">
        <f>Sodium!P65</f>
        <v>4183.5833838032559</v>
      </c>
      <c r="Q47" s="149">
        <f>Sodium!Q65</f>
        <v>0.32012756171591461</v>
      </c>
    </row>
    <row r="48" spans="2:17" ht="15" thickBot="1">
      <c r="B48" s="501"/>
      <c r="C48" s="297" t="s">
        <v>117</v>
      </c>
      <c r="D48" s="148">
        <f>Sodium!D66</f>
        <v>0</v>
      </c>
      <c r="E48" s="147">
        <f>Sodium!E66</f>
        <v>0</v>
      </c>
      <c r="F48" s="140">
        <f>Sodium!F66</f>
        <v>0</v>
      </c>
      <c r="G48" s="146">
        <f>Sodium!G66</f>
        <v>0</v>
      </c>
      <c r="H48" s="145">
        <f>Sodium!H66</f>
        <v>0</v>
      </c>
      <c r="I48" s="254">
        <f>Sodium!I66</f>
        <v>0</v>
      </c>
      <c r="J48" s="255">
        <f>Sodium!J66</f>
        <v>0</v>
      </c>
      <c r="K48" s="140">
        <f>Sodium!K66</f>
        <v>0</v>
      </c>
      <c r="L48" s="144">
        <f>Sodium!L66</f>
        <v>0</v>
      </c>
      <c r="M48" s="143">
        <f>Sodium!M66</f>
        <v>0</v>
      </c>
      <c r="N48" s="140">
        <f>Sodium!N66</f>
        <v>0</v>
      </c>
      <c r="O48" s="142">
        <f>Sodium!O66</f>
        <v>0</v>
      </c>
      <c r="P48" s="141">
        <f>Sodium!P66</f>
        <v>0</v>
      </c>
      <c r="Q48" s="140">
        <f>Sodium!Q66</f>
        <v>0</v>
      </c>
    </row>
    <row r="49" spans="2:17" hidden="1">
      <c r="B49" s="503"/>
      <c r="C49" s="285" t="s">
        <v>114</v>
      </c>
      <c r="D49" s="286">
        <f>'Flavor Groups'!D183</f>
        <v>963667.95589770935</v>
      </c>
      <c r="E49" s="287">
        <f>'Flavor Groups'!E183</f>
        <v>1283.8173586172052</v>
      </c>
      <c r="F49" s="288">
        <f>'Flavor Groups'!F183</f>
        <v>1.3339967973350555E-3</v>
      </c>
      <c r="G49" s="289">
        <f>'Flavor Groups'!G183</f>
        <v>0.50278117243917386</v>
      </c>
      <c r="H49" s="290">
        <f>'Flavor Groups'!H183</f>
        <v>-9.0012099398797396E-3</v>
      </c>
      <c r="I49" s="291">
        <f>'Flavor Groups'!I183</f>
        <v>6.2988824360069815</v>
      </c>
      <c r="J49" s="292">
        <f>'Flavor Groups'!J183</f>
        <v>0.21943563985960601</v>
      </c>
      <c r="K49" s="288">
        <f>'Flavor Groups'!K183</f>
        <v>3.6094672297924416E-2</v>
      </c>
      <c r="L49" s="293">
        <f>'Flavor Groups'!L183</f>
        <v>6070031.161546832</v>
      </c>
      <c r="M49" s="294">
        <f>'Flavor Groups'!M183</f>
        <v>219267.9938422963</v>
      </c>
      <c r="N49" s="288">
        <f>'Flavor Groups'!N183</f>
        <v>3.7476819272505776E-2</v>
      </c>
      <c r="O49" s="295">
        <f>'Flavor Groups'!O183</f>
        <v>1731533.8741155872</v>
      </c>
      <c r="P49" s="296">
        <f>'Flavor Groups'!P183</f>
        <v>-21465.909487836529</v>
      </c>
      <c r="Q49" s="288">
        <f>'Flavor Groups'!Q183</f>
        <v>-1.22452436609614E-2</v>
      </c>
    </row>
    <row r="50" spans="2:17" hidden="1">
      <c r="B50" s="503"/>
      <c r="C50" s="218" t="s">
        <v>113</v>
      </c>
      <c r="D50" s="135">
        <f>'Flavor Groups'!D184</f>
        <v>119957.18408541637</v>
      </c>
      <c r="E50" s="116">
        <f>'Flavor Groups'!E184</f>
        <v>5600.1606618085643</v>
      </c>
      <c r="F50" s="114">
        <f>'Flavor Groups'!F184</f>
        <v>4.8970850186123939E-2</v>
      </c>
      <c r="G50" s="176">
        <f>'Flavor Groups'!G184</f>
        <v>6.2586094398856845E-2</v>
      </c>
      <c r="H50" s="115">
        <f>'Flavor Groups'!H184</f>
        <v>1.7726338005201944E-3</v>
      </c>
      <c r="I50" s="232">
        <f>'Flavor Groups'!I184</f>
        <v>7.9400668433841597</v>
      </c>
      <c r="J50" s="233">
        <f>'Flavor Groups'!J184</f>
        <v>-0.71636857701755208</v>
      </c>
      <c r="K50" s="114">
        <f>'Flavor Groups'!K184</f>
        <v>-8.2755608079648588E-2</v>
      </c>
      <c r="L50" s="175">
        <f>'Flavor Groups'!L184</f>
        <v>952468.05998234451</v>
      </c>
      <c r="M50" s="174">
        <f>'Flavor Groups'!M184</f>
        <v>-37456.128153482452</v>
      </c>
      <c r="N50" s="114">
        <f>'Flavor Groups'!N184</f>
        <v>-3.7837370378854825E-2</v>
      </c>
      <c r="O50" s="173">
        <f>'Flavor Groups'!O184</f>
        <v>193472.24969294667</v>
      </c>
      <c r="P50" s="172">
        <f>'Flavor Groups'!P184</f>
        <v>18636.824007471092</v>
      </c>
      <c r="Q50" s="114">
        <f>'Flavor Groups'!Q184</f>
        <v>0.10659638305224399</v>
      </c>
    </row>
    <row r="51" spans="2:17" hidden="1">
      <c r="B51" s="503"/>
      <c r="C51" s="218" t="s">
        <v>112</v>
      </c>
      <c r="D51" s="135">
        <f>'Flavor Groups'!D185</f>
        <v>146655.7265394736</v>
      </c>
      <c r="E51" s="116">
        <f>'Flavor Groups'!E185</f>
        <v>38342.025538145273</v>
      </c>
      <c r="F51" s="114">
        <f>'Flavor Groups'!F185</f>
        <v>0.35399054028885096</v>
      </c>
      <c r="G51" s="176">
        <f>'Flavor Groups'!G185</f>
        <v>7.65157102954062E-2</v>
      </c>
      <c r="H51" s="115">
        <f>'Flavor Groups'!H185</f>
        <v>1.8916003771875842E-2</v>
      </c>
      <c r="I51" s="232">
        <f>'Flavor Groups'!I185</f>
        <v>12.310787018598479</v>
      </c>
      <c r="J51" s="233">
        <f>'Flavor Groups'!J185</f>
        <v>-7.7397293780691712E-2</v>
      </c>
      <c r="K51" s="114">
        <f>'Flavor Groups'!K185</f>
        <v>-6.2476705083690702E-3</v>
      </c>
      <c r="L51" s="175">
        <f>'Flavor Groups'!L185</f>
        <v>1805447.4144852799</v>
      </c>
      <c r="M51" s="174">
        <f>'Flavor Groups'!M185</f>
        <v>463637.32292489638</v>
      </c>
      <c r="N51" s="114">
        <f>'Flavor Groups'!N185</f>
        <v>0.34553125352167763</v>
      </c>
      <c r="O51" s="173">
        <f>'Flavor Groups'!O185</f>
        <v>515474.8012034893</v>
      </c>
      <c r="P51" s="172">
        <f>'Flavor Groups'!P185</f>
        <v>106308.4816948938</v>
      </c>
      <c r="Q51" s="114">
        <f>'Flavor Groups'!Q185</f>
        <v>0.25981728364780654</v>
      </c>
    </row>
    <row r="52" spans="2:17" hidden="1">
      <c r="B52" s="503"/>
      <c r="C52" s="218" t="s">
        <v>111</v>
      </c>
      <c r="D52" s="135">
        <f>'Flavor Groups'!D186</f>
        <v>21538.14964260094</v>
      </c>
      <c r="E52" s="116">
        <f>'Flavor Groups'!E186</f>
        <v>-8142.205785079379</v>
      </c>
      <c r="F52" s="114">
        <f>'Flavor Groups'!F186</f>
        <v>-0.27432979382335304</v>
      </c>
      <c r="G52" s="176">
        <f>'Flavor Groups'!G186</f>
        <v>1.1237248331443676E-2</v>
      </c>
      <c r="H52" s="115">
        <f>'Flavor Groups'!H186</f>
        <v>-4.5463482620056797E-3</v>
      </c>
      <c r="I52" s="232">
        <f>'Flavor Groups'!I186</f>
        <v>8.574831369692923</v>
      </c>
      <c r="J52" s="233">
        <f>'Flavor Groups'!J186</f>
        <v>1.1189844739895456</v>
      </c>
      <c r="K52" s="114">
        <f>'Flavor Groups'!K186</f>
        <v>0.15008147158096674</v>
      </c>
      <c r="L52" s="175">
        <f>'Flavor Groups'!L186</f>
        <v>184686.00120051496</v>
      </c>
      <c r="M52" s="174">
        <f>'Flavor Groups'!M186</f>
        <v>-36606.184678328224</v>
      </c>
      <c r="N52" s="114">
        <f>'Flavor Groups'!N186</f>
        <v>-0.16542014139789826</v>
      </c>
      <c r="O52" s="173">
        <f>'Flavor Groups'!O186</f>
        <v>52644.997273445129</v>
      </c>
      <c r="P52" s="172">
        <f>'Flavor Groups'!P186</f>
        <v>-20209.976525701524</v>
      </c>
      <c r="Q52" s="114">
        <f>'Flavor Groups'!Q186</f>
        <v>-0.27740009325126191</v>
      </c>
    </row>
    <row r="53" spans="2:17" hidden="1">
      <c r="B53" s="503"/>
      <c r="C53" s="218" t="s">
        <v>110</v>
      </c>
      <c r="D53" s="135">
        <f>'Flavor Groups'!D187</f>
        <v>8870728.8533411343</v>
      </c>
      <c r="E53" s="116">
        <f>'Flavor Groups'!E187</f>
        <v>2096277.0656932686</v>
      </c>
      <c r="F53" s="114">
        <f>'Flavor Groups'!F187</f>
        <v>0.30943862786292109</v>
      </c>
      <c r="G53" s="176">
        <f>'Flavor Groups'!G187</f>
        <v>4.6281869454900546</v>
      </c>
      <c r="H53" s="115">
        <f>'Flavor Groups'!H187</f>
        <v>1.0256285321131786</v>
      </c>
      <c r="I53" s="232">
        <f>'Flavor Groups'!I187</f>
        <v>7.151107816441324</v>
      </c>
      <c r="J53" s="233">
        <f>'Flavor Groups'!J187</f>
        <v>2.731532363850965</v>
      </c>
      <c r="K53" s="114">
        <f>'Flavor Groups'!K187</f>
        <v>0.61805311237530414</v>
      </c>
      <c r="L53" s="175">
        <f>'Flavor Groups'!L187</f>
        <v>63435538.440659367</v>
      </c>
      <c r="M53" s="174">
        <f>'Flavor Groups'!M187</f>
        <v>33495337.615213986</v>
      </c>
      <c r="N53" s="114">
        <f>'Flavor Groups'!N187</f>
        <v>1.1187412472780474</v>
      </c>
      <c r="O53" s="173">
        <f>'Flavor Groups'!O187</f>
        <v>20290086.602672469</v>
      </c>
      <c r="P53" s="172">
        <f>'Flavor Groups'!P187</f>
        <v>13059636.805481933</v>
      </c>
      <c r="Q53" s="114">
        <f>'Flavor Groups'!Q187</f>
        <v>1.8061997761959967</v>
      </c>
    </row>
    <row r="54" spans="2:17" hidden="1">
      <c r="B54" s="503"/>
      <c r="C54" s="218" t="s">
        <v>109</v>
      </c>
      <c r="D54" s="135">
        <f>'Flavor Groups'!D188</f>
        <v>6414338.008132847</v>
      </c>
      <c r="E54" s="116">
        <f>'Flavor Groups'!E188</f>
        <v>498508.42743552104</v>
      </c>
      <c r="F54" s="114">
        <f>'Flavor Groups'!F188</f>
        <v>8.4266867501068141E-2</v>
      </c>
      <c r="G54" s="176">
        <f>'Flavor Groups'!G188</f>
        <v>3.3465970974887473</v>
      </c>
      <c r="H54" s="115">
        <f>'Flavor Groups'!H188</f>
        <v>0.20064192707861839</v>
      </c>
      <c r="I54" s="232">
        <f>'Flavor Groups'!I188</f>
        <v>5.5493416457632225</v>
      </c>
      <c r="J54" s="233">
        <f>'Flavor Groups'!J188</f>
        <v>0.47366172470090362</v>
      </c>
      <c r="K54" s="114">
        <f>'Flavor Groups'!K188</f>
        <v>9.3319857057055755E-2</v>
      </c>
      <c r="L54" s="175">
        <f>'Flavor Groups'!L188</f>
        <v>35595353.038533524</v>
      </c>
      <c r="M54" s="174">
        <f>'Flavor Groups'!M188</f>
        <v>5568495.6193615869</v>
      </c>
      <c r="N54" s="114">
        <f>'Flavor Groups'!N188</f>
        <v>0.18545049658796933</v>
      </c>
      <c r="O54" s="173">
        <f>'Flavor Groups'!O188</f>
        <v>10354891.037220404</v>
      </c>
      <c r="P54" s="172">
        <f>'Flavor Groups'!P188</f>
        <v>1711236.9298834167</v>
      </c>
      <c r="Q54" s="114">
        <f>'Flavor Groups'!Q188</f>
        <v>0.19797609999581875</v>
      </c>
    </row>
    <row r="55" spans="2:17" hidden="1">
      <c r="B55" s="503"/>
      <c r="C55" s="218" t="s">
        <v>108</v>
      </c>
      <c r="D55" s="135">
        <f>'Flavor Groups'!D189</f>
        <v>175272626.66076276</v>
      </c>
      <c r="E55" s="116">
        <f>'Flavor Groups'!E189</f>
        <v>3999549.927940011</v>
      </c>
      <c r="F55" s="114">
        <f>'Flavor Groups'!F189</f>
        <v>2.3351889300027608E-2</v>
      </c>
      <c r="G55" s="176">
        <f>'Flavor Groups'!G189</f>
        <v>91.446204254970567</v>
      </c>
      <c r="H55" s="115">
        <f>'Flavor Groups'!H189</f>
        <v>0.36558505360378035</v>
      </c>
      <c r="I55" s="232">
        <f>'Flavor Groups'!I189</f>
        <v>4.7780717191811322</v>
      </c>
      <c r="J55" s="233">
        <f>'Flavor Groups'!J189</f>
        <v>0.27519507761205375</v>
      </c>
      <c r="K55" s="114">
        <f>'Flavor Groups'!K189</f>
        <v>6.1115393451275826E-2</v>
      </c>
      <c r="L55" s="175">
        <f>'Flavor Groups'!L189</f>
        <v>837465180.59438348</v>
      </c>
      <c r="M55" s="174">
        <f>'Flavor Groups'!M189</f>
        <v>66243644.044487476</v>
      </c>
      <c r="N55" s="114">
        <f>'Flavor Groups'!N189</f>
        <v>8.589444265370523E-2</v>
      </c>
      <c r="O55" s="173">
        <f>'Flavor Groups'!O189</f>
        <v>176883173.33533734</v>
      </c>
      <c r="P55" s="172">
        <f>'Flavor Groups'!P189</f>
        <v>9101130.55634588</v>
      </c>
      <c r="Q55" s="114">
        <f>'Flavor Groups'!Q189</f>
        <v>5.4243770105566164E-2</v>
      </c>
    </row>
    <row r="56" spans="2:17" hidden="1">
      <c r="B56" s="503"/>
      <c r="C56" s="218" t="s">
        <v>107</v>
      </c>
      <c r="D56" s="135">
        <f>'Flavor Groups'!D190</f>
        <v>1168842.8677654057</v>
      </c>
      <c r="E56" s="116">
        <f>'Flavor Groups'!E190</f>
        <v>-309393.09413440013</v>
      </c>
      <c r="F56" s="114">
        <f>'Flavor Groups'!F190</f>
        <v>-0.20929885492487474</v>
      </c>
      <c r="G56" s="176">
        <f>'Flavor Groups'!G190</f>
        <v>0.60982850353761953</v>
      </c>
      <c r="H56" s="115">
        <f>'Flavor Groups'!H190</f>
        <v>-0.1762766409714136</v>
      </c>
      <c r="I56" s="232">
        <f>'Flavor Groups'!I190</f>
        <v>5.8724702846379895</v>
      </c>
      <c r="J56" s="233">
        <f>'Flavor Groups'!J190</f>
        <v>0.2137301747641045</v>
      </c>
      <c r="K56" s="114">
        <f>'Flavor Groups'!K190</f>
        <v>3.7769922388053948E-2</v>
      </c>
      <c r="L56" s="175">
        <f>'Flavor Groups'!L190</f>
        <v>6863995.0083633959</v>
      </c>
      <c r="M56" s="174">
        <f>'Flavor Groups'!M190</f>
        <v>-1500958.1210970394</v>
      </c>
      <c r="N56" s="114">
        <f>'Flavor Groups'!N190</f>
        <v>-0.17943413404324188</v>
      </c>
      <c r="O56" s="173">
        <f>'Flavor Groups'!O190</f>
        <v>1571944.854338007</v>
      </c>
      <c r="P56" s="172">
        <f>'Flavor Groups'!P190</f>
        <v>-461628.8236803459</v>
      </c>
      <c r="Q56" s="114">
        <f>'Flavor Groups'!Q190</f>
        <v>-0.22700373665840679</v>
      </c>
    </row>
    <row r="57" spans="2:17" hidden="1">
      <c r="B57" s="503"/>
      <c r="C57" s="218" t="s">
        <v>106</v>
      </c>
      <c r="D57" s="135">
        <f>'Flavor Groups'!D191</f>
        <v>878012.33196075237</v>
      </c>
      <c r="E57" s="116">
        <f>'Flavor Groups'!E191</f>
        <v>47548.55833758181</v>
      </c>
      <c r="F57" s="114">
        <f>'Flavor Groups'!F191</f>
        <v>5.7255427446444331E-2</v>
      </c>
      <c r="G57" s="176">
        <f>'Flavor Groups'!G191</f>
        <v>0.45809146913891846</v>
      </c>
      <c r="H57" s="115">
        <f>'Flavor Groups'!H191</f>
        <v>1.6462485945632988E-2</v>
      </c>
      <c r="I57" s="232">
        <f>'Flavor Groups'!I191</f>
        <v>4.0781458378247235</v>
      </c>
      <c r="J57" s="233">
        <f>'Flavor Groups'!J191</f>
        <v>-0.15004678915219838</v>
      </c>
      <c r="K57" s="114">
        <f>'Flavor Groups'!K191</f>
        <v>-3.5487216971824435E-2</v>
      </c>
      <c r="L57" s="175">
        <f>'Flavor Groups'!L191</f>
        <v>3580662.337144522</v>
      </c>
      <c r="M57" s="174">
        <f>'Flavor Groups'!M191</f>
        <v>69301.532539600506</v>
      </c>
      <c r="N57" s="114">
        <f>'Flavor Groups'!N191</f>
        <v>1.9736374698013388E-2</v>
      </c>
      <c r="O57" s="173">
        <f>'Flavor Groups'!O191</f>
        <v>1156404.9754323964</v>
      </c>
      <c r="P57" s="172">
        <f>'Flavor Groups'!P191</f>
        <v>54556.106120903976</v>
      </c>
      <c r="Q57" s="114">
        <f>'Flavor Groups'!Q191</f>
        <v>4.9513238739351081E-2</v>
      </c>
    </row>
    <row r="58" spans="2:17" hidden="1">
      <c r="B58" s="503"/>
      <c r="C58" s="218" t="s">
        <v>105</v>
      </c>
      <c r="D58" s="135">
        <f>'Flavor Groups'!D192</f>
        <v>518219.75788821524</v>
      </c>
      <c r="E58" s="116">
        <f>'Flavor Groups'!E192</f>
        <v>140310.05443817354</v>
      </c>
      <c r="F58" s="114">
        <f>'Flavor Groups'!F192</f>
        <v>0.37127931132025566</v>
      </c>
      <c r="G58" s="176">
        <f>'Flavor Groups'!G192</f>
        <v>0.27037439177840467</v>
      </c>
      <c r="H58" s="115">
        <f>'Flavor Groups'!H192</f>
        <v>6.9407313653635921E-2</v>
      </c>
      <c r="I58" s="232">
        <f>'Flavor Groups'!I192</f>
        <v>4.3767629470502962</v>
      </c>
      <c r="J58" s="233">
        <f>'Flavor Groups'!J192</f>
        <v>0.17878186487319603</v>
      </c>
      <c r="K58" s="114">
        <f>'Flavor Groups'!K192</f>
        <v>4.2587582310037134E-2</v>
      </c>
      <c r="L58" s="175">
        <f>'Flavor Groups'!L192</f>
        <v>2268125.0347545161</v>
      </c>
      <c r="M58" s="174">
        <f>'Flavor Groups'!M192</f>
        <v>681667.24890008289</v>
      </c>
      <c r="N58" s="114">
        <f>'Flavor Groups'!N192</f>
        <v>0.4296787818611581</v>
      </c>
      <c r="O58" s="173">
        <f>'Flavor Groups'!O192</f>
        <v>416742.69271087658</v>
      </c>
      <c r="P58" s="172">
        <f>'Flavor Groups'!P192</f>
        <v>121204.26916727587</v>
      </c>
      <c r="Q58" s="114">
        <f>'Flavor Groups'!Q192</f>
        <v>0.41011340493055931</v>
      </c>
    </row>
    <row r="59" spans="2:17" hidden="1">
      <c r="B59" s="503"/>
      <c r="C59" s="218" t="s">
        <v>104</v>
      </c>
      <c r="D59" s="135">
        <f>'Flavor Groups'!D193</f>
        <v>462583.88761618664</v>
      </c>
      <c r="E59" s="116">
        <f>'Flavor Groups'!E193</f>
        <v>54118.324845188181</v>
      </c>
      <c r="F59" s="114">
        <f>'Flavor Groups'!F193</f>
        <v>0.13249176865254855</v>
      </c>
      <c r="G59" s="176">
        <f>'Flavor Groups'!G193</f>
        <v>0.24134710295568332</v>
      </c>
      <c r="H59" s="115">
        <f>'Flavor Groups'!H193</f>
        <v>2.4130847550564744E-2</v>
      </c>
      <c r="I59" s="232">
        <f>'Flavor Groups'!I193</f>
        <v>6.9186684628598556</v>
      </c>
      <c r="J59" s="233">
        <f>'Flavor Groups'!J193</f>
        <v>0.32155477602581239</v>
      </c>
      <c r="K59" s="114">
        <f>'Flavor Groups'!K193</f>
        <v>4.8741736354724945E-2</v>
      </c>
      <c r="L59" s="175">
        <f>'Flavor Groups'!L193</f>
        <v>3200464.5546772182</v>
      </c>
      <c r="M59" s="174">
        <f>'Flavor Groups'!M193</f>
        <v>505770.79992029443</v>
      </c>
      <c r="N59" s="114">
        <f>'Flavor Groups'!N193</f>
        <v>0.1876913838641073</v>
      </c>
      <c r="O59" s="173">
        <f>'Flavor Groups'!O193</f>
        <v>798986.72754346486</v>
      </c>
      <c r="P59" s="172">
        <f>'Flavor Groups'!P193</f>
        <v>81820.73997779889</v>
      </c>
      <c r="Q59" s="114">
        <f>'Flavor Groups'!Q193</f>
        <v>0.11408898552973711</v>
      </c>
    </row>
    <row r="60" spans="2:17" ht="15" hidden="1" thickBot="1">
      <c r="B60" s="504"/>
      <c r="C60" s="217" t="s">
        <v>103</v>
      </c>
      <c r="D60" s="134">
        <f>'Flavor Groups'!D194</f>
        <v>76529.496491063794</v>
      </c>
      <c r="E60" s="113">
        <f>'Flavor Groups'!E194</f>
        <v>1976.510852119769</v>
      </c>
      <c r="F60" s="111">
        <f>'Flavor Groups'!F194</f>
        <v>2.6511491594607646E-2</v>
      </c>
      <c r="G60" s="171">
        <f>'Flavor Groups'!G194</f>
        <v>3.9928265474089279E-2</v>
      </c>
      <c r="H60" s="112">
        <f>'Flavor Groups'!H194</f>
        <v>2.8203370878854273E-4</v>
      </c>
      <c r="I60" s="234">
        <f>'Flavor Groups'!I194</f>
        <v>7.3743067616662703</v>
      </c>
      <c r="J60" s="235">
        <f>'Flavor Groups'!J194</f>
        <v>0.83479630075356681</v>
      </c>
      <c r="K60" s="111">
        <f>'Flavor Groups'!K194</f>
        <v>0.1276542496174945</v>
      </c>
      <c r="L60" s="170">
        <f>'Flavor Groups'!L194</f>
        <v>564351.98344096681</v>
      </c>
      <c r="M60" s="169">
        <f>'Flavor Groups'!M194</f>
        <v>76811.953962817788</v>
      </c>
      <c r="N60" s="111">
        <f>'Flavor Groups'!N194</f>
        <v>0.1575500457778522</v>
      </c>
      <c r="O60" s="168">
        <f>'Flavor Groups'!O194</f>
        <v>96864.02069854713</v>
      </c>
      <c r="P60" s="167">
        <f>'Flavor Groups'!P194</f>
        <v>-945.00463476637378</v>
      </c>
      <c r="Q60" s="111">
        <f>'Flavor Groups'!Q194</f>
        <v>-9.6617324581856102E-3</v>
      </c>
    </row>
    <row r="61" spans="2:17">
      <c r="B61" s="510" t="s">
        <v>102</v>
      </c>
      <c r="C61" s="120" t="s">
        <v>101</v>
      </c>
      <c r="D61" s="166">
        <f>'Cheddar Sharpness'!D78</f>
        <v>196040494.69547501</v>
      </c>
      <c r="E61" s="165">
        <f>'Cheddar Sharpness'!E78</f>
        <v>6586058.3720088005</v>
      </c>
      <c r="F61" s="158">
        <f>'Cheddar Sharpness'!F78</f>
        <v>3.4763283984356283E-2</v>
      </c>
      <c r="G61" s="164">
        <f>'Cheddar Sharpness'!G78</f>
        <v>102.28156821581506</v>
      </c>
      <c r="H61" s="163">
        <f>'Cheddar Sharpness'!H78</f>
        <v>1.5323570732773248</v>
      </c>
      <c r="I61" s="248">
        <f>'Cheddar Sharpness'!I78</f>
        <v>4.9575661934722568</v>
      </c>
      <c r="J61" s="249">
        <f>'Cheddar Sharpness'!J78</f>
        <v>0.38825791840155244</v>
      </c>
      <c r="K61" s="158">
        <f>'Cheddar Sharpness'!K78</f>
        <v>8.497083038144207E-2</v>
      </c>
      <c r="L61" s="162">
        <f>'Cheddar Sharpness'!L78</f>
        <v>971883729.05386424</v>
      </c>
      <c r="M61" s="161">
        <f>'Cheddar Sharpness'!M78</f>
        <v>106208005.41219425</v>
      </c>
      <c r="N61" s="158">
        <f>'Cheddar Sharpness'!N78</f>
        <v>0.12268797947273503</v>
      </c>
      <c r="O61" s="160">
        <f>'Cheddar Sharpness'!O78</f>
        <v>216433222.1468606</v>
      </c>
      <c r="P61" s="159">
        <f>'Cheddar Sharpness'!P78</f>
        <v>23826192.436571479</v>
      </c>
      <c r="Q61" s="158">
        <f>'Cheddar Sharpness'!Q78</f>
        <v>0.12370364919914799</v>
      </c>
    </row>
    <row r="62" spans="2:17">
      <c r="B62" s="508"/>
      <c r="C62" s="106" t="s">
        <v>100</v>
      </c>
      <c r="D62" s="157">
        <f>'Cheddar Sharpness'!D79</f>
        <v>4876493.7962831082</v>
      </c>
      <c r="E62" s="156">
        <f>'Cheddar Sharpness'!E79</f>
        <v>228618.95692762826</v>
      </c>
      <c r="F62" s="149">
        <f>'Cheddar Sharpness'!F79</f>
        <v>4.9187847097735278E-2</v>
      </c>
      <c r="G62" s="155">
        <f>'Cheddar Sharpness'!G79</f>
        <v>2.5442469610848328</v>
      </c>
      <c r="H62" s="154">
        <f>'Cheddar Sharpness'!H79</f>
        <v>7.2572332390413496E-2</v>
      </c>
      <c r="I62" s="250">
        <f>'Cheddar Sharpness'!I79</f>
        <v>5.3646963263489358</v>
      </c>
      <c r="J62" s="251">
        <f>'Cheddar Sharpness'!J79</f>
        <v>0.23988225189273038</v>
      </c>
      <c r="K62" s="149">
        <f>'Cheddar Sharpness'!K79</f>
        <v>4.6807991159793304E-2</v>
      </c>
      <c r="L62" s="153">
        <f>'Cheddar Sharpness'!L79</f>
        <v>26160908.354383364</v>
      </c>
      <c r="M62" s="152">
        <f>'Cheddar Sharpness'!M79</f>
        <v>2341413.9613435268</v>
      </c>
      <c r="N62" s="149">
        <f>'Cheddar Sharpness'!N79</f>
        <v>9.8298222569648597E-2</v>
      </c>
      <c r="O62" s="151">
        <f>'Cheddar Sharpness'!O79</f>
        <v>6129588.0099447183</v>
      </c>
      <c r="P62" s="150">
        <f>'Cheddar Sharpness'!P79</f>
        <v>309029.45976677537</v>
      </c>
      <c r="Q62" s="149">
        <f>'Cheddar Sharpness'!Q79</f>
        <v>5.3092749965950932E-2</v>
      </c>
    </row>
    <row r="63" spans="2:17">
      <c r="B63" s="508"/>
      <c r="C63" s="106" t="s">
        <v>99</v>
      </c>
      <c r="D63" s="157">
        <f>'Cheddar Sharpness'!D80</f>
        <v>14462339.064834986</v>
      </c>
      <c r="E63" s="156">
        <f>'Cheddar Sharpness'!E80</f>
        <v>331774.11177824065</v>
      </c>
      <c r="F63" s="149">
        <f>'Cheddar Sharpness'!F80</f>
        <v>2.34791823879958E-2</v>
      </c>
      <c r="G63" s="155">
        <f>'Cheddar Sharpness'!G80</f>
        <v>7.5455365582400251</v>
      </c>
      <c r="H63" s="154">
        <f>'Cheddar Sharpness'!H80</f>
        <v>3.1100371651120895E-2</v>
      </c>
      <c r="I63" s="250">
        <f>'Cheddar Sharpness'!I80</f>
        <v>4.5587582235674118</v>
      </c>
      <c r="J63" s="251">
        <f>'Cheddar Sharpness'!J80</f>
        <v>0.13952249832528363</v>
      </c>
      <c r="K63" s="149">
        <f>'Cheddar Sharpness'!K80</f>
        <v>3.1571635232840914E-2</v>
      </c>
      <c r="L63" s="153">
        <f>'Cheddar Sharpness'!L80</f>
        <v>65930307.143836722</v>
      </c>
      <c r="M63" s="152">
        <f>'Cheddar Sharpness'!M80</f>
        <v>3484009.6854339987</v>
      </c>
      <c r="N63" s="149">
        <f>'Cheddar Sharpness'!N80</f>
        <v>5.5792093802755849E-2</v>
      </c>
      <c r="O63" s="151">
        <f>'Cheddar Sharpness'!O80</f>
        <v>16678348.647290617</v>
      </c>
      <c r="P63" s="150">
        <f>'Cheddar Sharpness'!P80</f>
        <v>41621.632552295923</v>
      </c>
      <c r="Q63" s="149">
        <f>'Cheddar Sharpness'!Q80</f>
        <v>2.501792120254405E-3</v>
      </c>
    </row>
    <row r="64" spans="2:17">
      <c r="B64" s="508"/>
      <c r="C64" s="106" t="s">
        <v>98</v>
      </c>
      <c r="D64" s="157">
        <f>'Cheddar Sharpness'!D81</f>
        <v>5212568.1998457033</v>
      </c>
      <c r="E64" s="156">
        <f>'Cheddar Sharpness'!E81</f>
        <v>808797.14816168044</v>
      </c>
      <c r="F64" s="149">
        <f>'Cheddar Sharpness'!F81</f>
        <v>0.18366012643922364</v>
      </c>
      <c r="G64" s="155">
        <f>'Cheddar Sharpness'!G81</f>
        <v>2.7195893926930226</v>
      </c>
      <c r="H64" s="154">
        <f>'Cheddar Sharpness'!H81</f>
        <v>0.37772573344360127</v>
      </c>
      <c r="I64" s="250">
        <f>'Cheddar Sharpness'!I81</f>
        <v>4.3588852885216571</v>
      </c>
      <c r="J64" s="251">
        <f>'Cheddar Sharpness'!J81</f>
        <v>-0.27768594303301963</v>
      </c>
      <c r="K64" s="149">
        <f>'Cheddar Sharpness'!K81</f>
        <v>-5.9890364919490187E-2</v>
      </c>
      <c r="L64" s="153">
        <f>'Cheddar Sharpness'!L81</f>
        <v>22720986.841723252</v>
      </c>
      <c r="M64" s="152">
        <f>'Cheddar Sharpness'!M81</f>
        <v>2302588.6731318273</v>
      </c>
      <c r="N64" s="149">
        <f>'Cheddar Sharpness'!N81</f>
        <v>0.11277028952612851</v>
      </c>
      <c r="O64" s="151">
        <f>'Cheddar Sharpness'!O81</f>
        <v>4306241.8282988695</v>
      </c>
      <c r="P64" s="150">
        <f>'Cheddar Sharpness'!P81</f>
        <v>141125.82509587426</v>
      </c>
      <c r="Q64" s="149">
        <f>'Cheddar Sharpness'!Q81</f>
        <v>3.3882807822722773E-2</v>
      </c>
    </row>
    <row r="65" spans="2:17" ht="15" thickBot="1">
      <c r="B65" s="509"/>
      <c r="C65" s="105" t="s">
        <v>97</v>
      </c>
      <c r="D65" s="148">
        <f>'Cheddar Sharpness'!D82</f>
        <v>7656106.7782999482</v>
      </c>
      <c r="E65" s="147">
        <f>'Cheddar Sharpness'!E82</f>
        <v>-528703.827500958</v>
      </c>
      <c r="F65" s="140">
        <f>'Cheddar Sharpness'!F82</f>
        <v>-6.459573140595877E-2</v>
      </c>
      <c r="G65" s="146">
        <f>'Cheddar Sharpness'!G82</f>
        <v>3.9944737383399649</v>
      </c>
      <c r="H65" s="145">
        <f>'Cheddar Sharpness'!H82</f>
        <v>-0.35809370683513331</v>
      </c>
      <c r="I65" s="254">
        <f>'Cheddar Sharpness'!I82</f>
        <v>4.3808168750249976</v>
      </c>
      <c r="J65" s="255">
        <f>'Cheddar Sharpness'!J82</f>
        <v>0.17624314335609537</v>
      </c>
      <c r="K65" s="140">
        <f>'Cheddar Sharpness'!K82</f>
        <v>4.1917006242185695E-2</v>
      </c>
      <c r="L65" s="144">
        <f>'Cheddar Sharpness'!L82</f>
        <v>33540001.771369681</v>
      </c>
      <c r="M65" s="143">
        <f>'Cheddar Sharpness'!M82</f>
        <v>-873637.90046584606</v>
      </c>
      <c r="N65" s="140">
        <f>'Cheddar Sharpness'!N82</f>
        <v>-2.5386384840335275E-2</v>
      </c>
      <c r="O65" s="142">
        <f>'Cheddar Sharpness'!O82</f>
        <v>9547062.8426639102</v>
      </c>
      <c r="P65" s="141">
        <f>'Cheddar Sharpness'!P82</f>
        <v>-583261.42434765399</v>
      </c>
      <c r="Q65" s="140">
        <f>'Cheddar Sharpness'!Q82</f>
        <v>-5.7575790169618682E-2</v>
      </c>
    </row>
    <row r="66" spans="2:17">
      <c r="B66" s="499" t="s">
        <v>69</v>
      </c>
      <c r="C66" s="362" t="s">
        <v>294</v>
      </c>
      <c r="D66" s="317">
        <f>Size!D93</f>
        <v>712503.62034111004</v>
      </c>
      <c r="E66" s="318">
        <f>Size!E93</f>
        <v>604706.89171132003</v>
      </c>
      <c r="F66" s="321">
        <f>Size!F93</f>
        <v>5.6096961326914263</v>
      </c>
      <c r="G66" s="333">
        <f>Size!G93</f>
        <v>0.37173946005971048</v>
      </c>
      <c r="H66" s="334">
        <f>Size!H93</f>
        <v>0.31441467219010938</v>
      </c>
      <c r="I66" s="332">
        <f>Size!I93</f>
        <v>14.441113811946618</v>
      </c>
      <c r="J66" s="319">
        <f>Size!J93</f>
        <v>-3.7882239431722198</v>
      </c>
      <c r="K66" s="321">
        <f>Size!K93</f>
        <v>-0.20780919164814302</v>
      </c>
      <c r="L66" s="337">
        <f>Size!L93</f>
        <v>10289345.872769974</v>
      </c>
      <c r="M66" s="340">
        <f>Size!M93</f>
        <v>8324282.8976806439</v>
      </c>
      <c r="N66" s="321">
        <f>Size!N93</f>
        <v>4.2361405223169646</v>
      </c>
      <c r="O66" s="329">
        <f>Size!O93</f>
        <v>4209149.5679392219</v>
      </c>
      <c r="P66" s="320">
        <f>Size!P93</f>
        <v>3421638.6094576707</v>
      </c>
      <c r="Q66" s="321">
        <f>Size!Q93</f>
        <v>4.3448774554898195</v>
      </c>
    </row>
    <row r="67" spans="2:17">
      <c r="B67" s="500"/>
      <c r="C67" s="362" t="s">
        <v>295</v>
      </c>
      <c r="D67" s="157">
        <f>Size!D94</f>
        <v>7871890.1070463015</v>
      </c>
      <c r="E67" s="357">
        <f>Size!E94</f>
        <v>321723.08956593461</v>
      </c>
      <c r="F67" s="325">
        <f>Size!F94</f>
        <v>4.2611387115155455E-2</v>
      </c>
      <c r="G67" s="313">
        <f>Size!G94</f>
        <v>4.1070558724204247</v>
      </c>
      <c r="H67" s="335">
        <f>Size!H94</f>
        <v>9.1982983302044907E-2</v>
      </c>
      <c r="I67" s="315">
        <f>Size!I94</f>
        <v>8.6281387549950388</v>
      </c>
      <c r="J67" s="358">
        <f>Size!J94</f>
        <v>0.26129951178405442</v>
      </c>
      <c r="K67" s="325">
        <f>Size!K94</f>
        <v>3.1230373165837735E-2</v>
      </c>
      <c r="L67" s="338">
        <f>Size!L94</f>
        <v>67919760.107668236</v>
      </c>
      <c r="M67" s="359">
        <f>Size!M94</f>
        <v>4748726.4130162671</v>
      </c>
      <c r="N67" s="325">
        <f>Size!N94</f>
        <v>7.5172529801713406E-2</v>
      </c>
      <c r="O67" s="360">
        <f>Size!O94</f>
        <v>19965285.434042811</v>
      </c>
      <c r="P67" s="361">
        <f>Size!P94</f>
        <v>880877.4638610892</v>
      </c>
      <c r="Q67" s="325">
        <f>Size!Q94</f>
        <v>4.6156918529377963E-2</v>
      </c>
    </row>
    <row r="68" spans="2:17">
      <c r="B68" s="500"/>
      <c r="C68" s="100" t="s">
        <v>96</v>
      </c>
      <c r="D68" s="157">
        <f>Size!D95</f>
        <v>35747263.730749451</v>
      </c>
      <c r="E68" s="322">
        <f>Size!E95</f>
        <v>57352.845431149006</v>
      </c>
      <c r="F68" s="325">
        <f>Size!F95</f>
        <v>1.6069764257871024E-3</v>
      </c>
      <c r="G68" s="313">
        <f>Size!G95</f>
        <v>18.650668064702522</v>
      </c>
      <c r="H68" s="335">
        <f>Size!H95</f>
        <v>-0.328725805515937</v>
      </c>
      <c r="I68" s="315">
        <f>Size!I95</f>
        <v>5.3316034458688213</v>
      </c>
      <c r="J68" s="323">
        <f>Size!J95</f>
        <v>0.1205197785831098</v>
      </c>
      <c r="K68" s="325">
        <f>Size!K95</f>
        <v>2.3127584640352694E-2</v>
      </c>
      <c r="L68" s="338">
        <f>Size!L95</f>
        <v>190590234.48724529</v>
      </c>
      <c r="M68" s="341">
        <f>Size!M95</f>
        <v>4607122.7858805656</v>
      </c>
      <c r="N68" s="325">
        <f>Size!N95</f>
        <v>2.4771726549442173E-2</v>
      </c>
      <c r="O68" s="330">
        <f>Size!O95</f>
        <v>69732592.273164392</v>
      </c>
      <c r="P68" s="324">
        <f>Size!P95</f>
        <v>82307.614025264978</v>
      </c>
      <c r="Q68" s="325">
        <f>Size!Q95</f>
        <v>1.181726886373393E-3</v>
      </c>
    </row>
    <row r="69" spans="2:17">
      <c r="B69" s="500"/>
      <c r="C69" s="100" t="s">
        <v>95</v>
      </c>
      <c r="D69" s="157">
        <f>Size!D96</f>
        <v>9544501.6315891482</v>
      </c>
      <c r="E69" s="322">
        <f>Size!E96</f>
        <v>25149.013681130484</v>
      </c>
      <c r="F69" s="325">
        <f>Size!F96</f>
        <v>2.6418827719250151E-3</v>
      </c>
      <c r="G69" s="313">
        <f>Size!G96</f>
        <v>4.9797190944339951</v>
      </c>
      <c r="H69" s="335">
        <f>Size!H96</f>
        <v>-8.2539068813311189E-2</v>
      </c>
      <c r="I69" s="315">
        <f>Size!I96</f>
        <v>5.3682326802094407</v>
      </c>
      <c r="J69" s="323">
        <f>Size!J96</f>
        <v>0.29481457526065302</v>
      </c>
      <c r="K69" s="325">
        <f>Size!K96</f>
        <v>5.8109654903679371E-2</v>
      </c>
      <c r="L69" s="338">
        <f>Size!L96</f>
        <v>51237105.57500919</v>
      </c>
      <c r="M69" s="341">
        <f>Size!M96</f>
        <v>2941449.6559230164</v>
      </c>
      <c r="N69" s="325">
        <f>Size!N96</f>
        <v>6.0905056571776924E-2</v>
      </c>
      <c r="O69" s="330">
        <f>Size!O96</f>
        <v>12125293.422105253</v>
      </c>
      <c r="P69" s="324">
        <f>Size!P96</f>
        <v>-31709.081181196496</v>
      </c>
      <c r="Q69" s="325">
        <f>Size!Q96</f>
        <v>-2.6082976599391553E-3</v>
      </c>
    </row>
    <row r="70" spans="2:17">
      <c r="B70" s="500"/>
      <c r="C70" s="100" t="s">
        <v>94</v>
      </c>
      <c r="D70" s="157">
        <f>Size!D97</f>
        <v>51083278.869470522</v>
      </c>
      <c r="E70" s="322">
        <f>Size!E97</f>
        <v>2205244.4426705465</v>
      </c>
      <c r="F70" s="325">
        <f>Size!F97</f>
        <v>4.5117289770993822E-2</v>
      </c>
      <c r="G70" s="313">
        <f>Size!G97</f>
        <v>26.65203370605375</v>
      </c>
      <c r="H70" s="335">
        <f>Size!H97</f>
        <v>0.65938076922754618</v>
      </c>
      <c r="I70" s="315">
        <f>Size!I97</f>
        <v>4.9087400525779241</v>
      </c>
      <c r="J70" s="323">
        <f>Size!J97</f>
        <v>0.11987954232687503</v>
      </c>
      <c r="K70" s="325">
        <f>Size!K97</f>
        <v>2.5032999409830486E-2</v>
      </c>
      <c r="L70" s="338">
        <f>Size!L97</f>
        <v>250754537.0035775</v>
      </c>
      <c r="M70" s="341">
        <f>Size!M97</f>
        <v>16684448.118383825</v>
      </c>
      <c r="N70" s="325">
        <f>Size!N97</f>
        <v>7.1279710269034791E-2</v>
      </c>
      <c r="O70" s="330">
        <f>Size!O97</f>
        <v>45916315.01394546</v>
      </c>
      <c r="P70" s="324">
        <f>Size!P97</f>
        <v>1979487.9521626383</v>
      </c>
      <c r="Q70" s="325">
        <f>Size!Q97</f>
        <v>4.5053047398692078E-2</v>
      </c>
    </row>
    <row r="71" spans="2:17" ht="15" thickBot="1">
      <c r="B71" s="501"/>
      <c r="C71" s="95" t="s">
        <v>93</v>
      </c>
      <c r="D71" s="148">
        <f>Size!D98</f>
        <v>77937769.114913613</v>
      </c>
      <c r="E71" s="147">
        <f>Size!E98</f>
        <v>580089.04555472732</v>
      </c>
      <c r="F71" s="328">
        <f>Size!F98</f>
        <v>7.498790618263365E-3</v>
      </c>
      <c r="G71" s="314">
        <f>Size!G98</f>
        <v>40.66301332639658</v>
      </c>
      <c r="H71" s="336">
        <f>Size!H98</f>
        <v>-0.47471558641733225</v>
      </c>
      <c r="I71" s="316">
        <f>Size!I98</f>
        <v>3.5700053507838314</v>
      </c>
      <c r="J71" s="326">
        <f>Size!J98</f>
        <v>0.23853332427766949</v>
      </c>
      <c r="K71" s="328">
        <f>Size!K98</f>
        <v>7.1599978141743015E-2</v>
      </c>
      <c r="L71" s="339">
        <f>Size!L98</f>
        <v>278238252.76839644</v>
      </c>
      <c r="M71" s="342">
        <f>Size!M98</f>
        <v>20523305.581914067</v>
      </c>
      <c r="N71" s="328">
        <f>Size!N98</f>
        <v>7.9635682004363592E-2</v>
      </c>
      <c r="O71" s="331">
        <f>Size!O98</f>
        <v>29389160.334132135</v>
      </c>
      <c r="P71" s="327">
        <f>Size!P98</f>
        <v>157482.77964363247</v>
      </c>
      <c r="Q71" s="328">
        <f>Size!Q98</f>
        <v>5.3874013679194787E-3</v>
      </c>
    </row>
    <row r="72" spans="2:17">
      <c r="B72" s="499" t="s">
        <v>92</v>
      </c>
      <c r="C72" s="120" t="s">
        <v>189</v>
      </c>
      <c r="D72" s="129">
        <f>Variety!D738</f>
        <v>54730</v>
      </c>
      <c r="E72" s="128">
        <f>Variety!E738</f>
        <v>10015.000000000044</v>
      </c>
      <c r="F72" s="127">
        <f>Variety!F738</f>
        <v>0.22397405792239861</v>
      </c>
      <c r="G72" s="133">
        <f>Variety!G738</f>
        <v>2.8554662837120302E-2</v>
      </c>
      <c r="H72" s="132">
        <f>Variety!H738</f>
        <v>4.775853200026714E-3</v>
      </c>
      <c r="I72" s="256">
        <f>Variety!I738</f>
        <v>3.2718253243193867</v>
      </c>
      <c r="J72" s="257">
        <f>Variety!J738</f>
        <v>0.56928389526873024</v>
      </c>
      <c r="K72" s="127">
        <f>Variety!K738</f>
        <v>0.2106476108559443</v>
      </c>
      <c r="L72" s="131">
        <f>Variety!L738</f>
        <v>179067.00000000003</v>
      </c>
      <c r="M72" s="130">
        <f>Variety!M738</f>
        <v>58222.860000000044</v>
      </c>
      <c r="N72" s="127">
        <f>Variety!N738</f>
        <v>0.48180126897340697</v>
      </c>
      <c r="O72" s="129">
        <f>Variety!O738</f>
        <v>10946.000000000007</v>
      </c>
      <c r="P72" s="128">
        <f>Variety!P738</f>
        <v>2003.0000000000073</v>
      </c>
      <c r="Q72" s="127">
        <f>Variety!Q738</f>
        <v>0.22397405792239822</v>
      </c>
    </row>
    <row r="73" spans="2:17">
      <c r="B73" s="500"/>
      <c r="C73" s="120" t="s">
        <v>176</v>
      </c>
      <c r="D73" s="124">
        <f>Variety!D739</f>
        <v>42512.354428210238</v>
      </c>
      <c r="E73" s="88">
        <f>Variety!E739</f>
        <v>-5586.2641765430453</v>
      </c>
      <c r="F73" s="87">
        <f>Variety!F739</f>
        <v>-0.11614188387503899</v>
      </c>
      <c r="G73" s="126">
        <f>Variety!G739</f>
        <v>2.2180265797728881E-2</v>
      </c>
      <c r="H73" s="90">
        <f>Variety!H739</f>
        <v>-3.3979047403365874E-3</v>
      </c>
      <c r="I73" s="258">
        <f>Variety!I739</f>
        <v>9.5498684035546155</v>
      </c>
      <c r="J73" s="259">
        <f>Variety!J739</f>
        <v>0.95323930693634829</v>
      </c>
      <c r="K73" s="87">
        <f>Variety!K739</f>
        <v>0.11088524306711482</v>
      </c>
      <c r="L73" s="125">
        <f>Variety!L739</f>
        <v>405987.39031468006</v>
      </c>
      <c r="M73" s="89">
        <f>Variety!M739</f>
        <v>-7498.5938900867477</v>
      </c>
      <c r="N73" s="87">
        <f>Variety!N739</f>
        <v>-1.8135061831680586E-2</v>
      </c>
      <c r="O73" s="124">
        <f>Variety!O739</f>
        <v>69389.420833975077</v>
      </c>
      <c r="P73" s="88">
        <f>Variety!P739</f>
        <v>-5129.2057158332318</v>
      </c>
      <c r="Q73" s="87">
        <f>Variety!Q739</f>
        <v>-6.8831189640953278E-2</v>
      </c>
    </row>
    <row r="74" spans="2:17">
      <c r="B74" s="500"/>
      <c r="C74" s="120" t="s">
        <v>171</v>
      </c>
      <c r="D74" s="124">
        <f>Variety!D740</f>
        <v>564069.32345285593</v>
      </c>
      <c r="E74" s="88">
        <f>Variety!E740</f>
        <v>-377067.36925938912</v>
      </c>
      <c r="F74" s="87">
        <f>Variety!F740</f>
        <v>-0.40065101294980371</v>
      </c>
      <c r="G74" s="126">
        <f>Variety!G740</f>
        <v>0.29429580390935239</v>
      </c>
      <c r="H74" s="90">
        <f>Variety!H740</f>
        <v>-0.20618748488609306</v>
      </c>
      <c r="I74" s="258">
        <f>Variety!I740</f>
        <v>5.8270975623278938</v>
      </c>
      <c r="J74" s="259">
        <f>Variety!J740</f>
        <v>1.0549921834471068</v>
      </c>
      <c r="K74" s="87">
        <f>Variety!K740</f>
        <v>0.2210747876851237</v>
      </c>
      <c r="L74" s="125">
        <f>Variety!L740</f>
        <v>3286886.9796760809</v>
      </c>
      <c r="M74" s="89">
        <f>Variety!M740</f>
        <v>-1204316.4938780982</v>
      </c>
      <c r="N74" s="87">
        <f>Variety!N740</f>
        <v>-0.26815006288838766</v>
      </c>
      <c r="O74" s="124">
        <f>Variety!O740</f>
        <v>646126.64734098734</v>
      </c>
      <c r="P74" s="88">
        <f>Variety!P740</f>
        <v>-644035.42479633121</v>
      </c>
      <c r="Q74" s="87">
        <f>Variety!Q740</f>
        <v>-0.49918955044880842</v>
      </c>
    </row>
    <row r="75" spans="2:17">
      <c r="B75" s="500"/>
      <c r="C75" s="120" t="s">
        <v>173</v>
      </c>
      <c r="D75" s="124">
        <f>Variety!D741</f>
        <v>226969.26158473175</v>
      </c>
      <c r="E75" s="88">
        <f>Variety!E741</f>
        <v>33771.316912179464</v>
      </c>
      <c r="F75" s="87">
        <f>Variety!F741</f>
        <v>0.17480163657754155</v>
      </c>
      <c r="G75" s="126">
        <f>Variety!G741</f>
        <v>0.11841824847327199</v>
      </c>
      <c r="H75" s="90">
        <f>Variety!H741</f>
        <v>1.5678292113071507E-2</v>
      </c>
      <c r="I75" s="258">
        <f>Variety!I741</f>
        <v>10.077709276197144</v>
      </c>
      <c r="J75" s="259">
        <f>Variety!J741</f>
        <v>8.6170351087178076E-2</v>
      </c>
      <c r="K75" s="87">
        <f>Variety!K741</f>
        <v>8.6243322207974777E-3</v>
      </c>
      <c r="L75" s="125">
        <f>Variety!L741</f>
        <v>2287330.2328840671</v>
      </c>
      <c r="M75" s="89">
        <f>Variety!M741</f>
        <v>356985.44843701925</v>
      </c>
      <c r="N75" s="87">
        <f>Variety!N741</f>
        <v>0.18493351618492271</v>
      </c>
      <c r="O75" s="124">
        <f>Variety!O741</f>
        <v>475340.33772754623</v>
      </c>
      <c r="P75" s="88">
        <f>Variety!P741</f>
        <v>19587.24856007006</v>
      </c>
      <c r="Q75" s="87">
        <f>Variety!Q741</f>
        <v>4.2977763674295816E-2</v>
      </c>
    </row>
    <row r="76" spans="2:17">
      <c r="B76" s="500"/>
      <c r="C76" s="120" t="s">
        <v>169</v>
      </c>
      <c r="D76" s="124">
        <f>Variety!D742</f>
        <v>591551.4741252329</v>
      </c>
      <c r="E76" s="88">
        <f>Variety!E742</f>
        <v>-34165.697745501762</v>
      </c>
      <c r="F76" s="87">
        <f>Variety!F742</f>
        <v>-5.4602461433741777E-2</v>
      </c>
      <c r="G76" s="126">
        <f>Variety!G742</f>
        <v>0.30863425716147486</v>
      </c>
      <c r="H76" s="90">
        <f>Variety!H742</f>
        <v>-2.4113355867146136E-2</v>
      </c>
      <c r="I76" s="258">
        <f>Variety!I742</f>
        <v>7.7517826660827618</v>
      </c>
      <c r="J76" s="259">
        <f>Variety!J742</f>
        <v>-3.7595605305572377E-2</v>
      </c>
      <c r="K76" s="87">
        <f>Variety!K742</f>
        <v>-4.8265219630772346E-3</v>
      </c>
      <c r="L76" s="125">
        <f>Variety!L742</f>
        <v>4585578.4632196855</v>
      </c>
      <c r="M76" s="89">
        <f>Variety!M742</f>
        <v>-288369.27938477509</v>
      </c>
      <c r="N76" s="87">
        <f>Variety!N742</f>
        <v>-5.9165443417471077E-2</v>
      </c>
      <c r="O76" s="124">
        <f>Variety!O742</f>
        <v>634595.08474653098</v>
      </c>
      <c r="P76" s="88">
        <f>Variety!P742</f>
        <v>-55575.304836522555</v>
      </c>
      <c r="Q76" s="87">
        <f>Variety!Q742</f>
        <v>-8.0524035332922309E-2</v>
      </c>
    </row>
    <row r="77" spans="2:17">
      <c r="B77" s="500"/>
      <c r="C77" s="120" t="s">
        <v>233</v>
      </c>
      <c r="D77" s="124">
        <f>Variety!D743</f>
        <v>187433.85254126787</v>
      </c>
      <c r="E77" s="88">
        <f>Variety!E743</f>
        <v>26255.212081427744</v>
      </c>
      <c r="F77" s="87">
        <f>Variety!F743</f>
        <v>0.16289510822601577</v>
      </c>
      <c r="G77" s="126">
        <f>Variety!G743</f>
        <v>9.7791165057161122E-2</v>
      </c>
      <c r="H77" s="90">
        <f>Variety!H743</f>
        <v>1.2078625438239218E-2</v>
      </c>
      <c r="I77" s="258">
        <f>Variety!I743</f>
        <v>8.1974229813376542</v>
      </c>
      <c r="J77" s="259">
        <f>Variety!J743</f>
        <v>0.39643557916559491</v>
      </c>
      <c r="K77" s="87">
        <f>Variety!K743</f>
        <v>5.0818641119099076E-2</v>
      </c>
      <c r="L77" s="125">
        <f>Variety!L743</f>
        <v>1536474.5703024422</v>
      </c>
      <c r="M77" s="89">
        <f>Variety!M743</f>
        <v>279122.02657600958</v>
      </c>
      <c r="N77" s="87">
        <f>Variety!N743</f>
        <v>0.22199185739010946</v>
      </c>
      <c r="O77" s="124">
        <f>Variety!O743</f>
        <v>216806.46427094936</v>
      </c>
      <c r="P77" s="88">
        <f>Variety!P743</f>
        <v>37229.198671689141</v>
      </c>
      <c r="Q77" s="87">
        <f>Variety!Q743</f>
        <v>0.20731576765830043</v>
      </c>
    </row>
    <row r="78" spans="2:17">
      <c r="B78" s="500"/>
      <c r="C78" s="120" t="s">
        <v>153</v>
      </c>
      <c r="D78" s="124">
        <f>Variety!D744</f>
        <v>31742134.325531289</v>
      </c>
      <c r="E78" s="88">
        <f>Variety!E744</f>
        <v>625786.76131537557</v>
      </c>
      <c r="F78" s="87">
        <f>Variety!F744</f>
        <v>2.0111189464763406E-2</v>
      </c>
      <c r="G78" s="126">
        <f>Variety!G744</f>
        <v>16.561044096402867</v>
      </c>
      <c r="H78" s="90">
        <f>Variety!H744</f>
        <v>1.380703208145917E-2</v>
      </c>
      <c r="I78" s="258">
        <f>Variety!I744</f>
        <v>4.688531362727824</v>
      </c>
      <c r="J78" s="259">
        <f>Variety!J744</f>
        <v>0.10836416185274711</v>
      </c>
      <c r="K78" s="87">
        <f>Variety!K744</f>
        <v>2.3659433618939345E-2</v>
      </c>
      <c r="L78" s="125">
        <f>Variety!L744</f>
        <v>148823992.30517286</v>
      </c>
      <c r="M78" s="89">
        <f>Variety!M744</f>
        <v>6305917.7805220485</v>
      </c>
      <c r="N78" s="87">
        <f>Variety!N744</f>
        <v>4.4246442435842324E-2</v>
      </c>
      <c r="O78" s="124">
        <f>Variety!O744</f>
        <v>36286198.207718685</v>
      </c>
      <c r="P78" s="88">
        <f>Variety!P744</f>
        <v>-507699.33709414303</v>
      </c>
      <c r="Q78" s="87">
        <f>Variety!Q744</f>
        <v>-1.3798465804711087E-2</v>
      </c>
    </row>
    <row r="79" spans="2:17">
      <c r="B79" s="500"/>
      <c r="C79" s="120" t="s">
        <v>234</v>
      </c>
      <c r="D79" s="124">
        <f>Variety!D745</f>
        <v>4433691.3818798317</v>
      </c>
      <c r="E79" s="88">
        <f>Variety!E745</f>
        <v>-378229.08704130817</v>
      </c>
      <c r="F79" s="87">
        <f>Variety!F745</f>
        <v>-7.8602522523841561E-2</v>
      </c>
      <c r="G79" s="126">
        <f>Variety!G745</f>
        <v>2.3132205834720367</v>
      </c>
      <c r="H79" s="90">
        <f>Variety!H745</f>
        <v>-0.24569120942318889</v>
      </c>
      <c r="I79" s="258">
        <f>Variety!I745</f>
        <v>2.5108380633879688</v>
      </c>
      <c r="J79" s="259">
        <f>Variety!J745</f>
        <v>0.33058444252738406</v>
      </c>
      <c r="K79" s="87">
        <f>Variety!K745</f>
        <v>0.15162659947648499</v>
      </c>
      <c r="L79" s="125">
        <f>Variety!L745</f>
        <v>11132281.082939085</v>
      </c>
      <c r="M79" s="89">
        <f>Variety!M745</f>
        <v>641074.05728060752</v>
      </c>
      <c r="N79" s="87">
        <f>Variety!N745</f>
        <v>6.1105843752079683E-2</v>
      </c>
      <c r="O79" s="124">
        <f>Variety!O745</f>
        <v>2205567.3767160187</v>
      </c>
      <c r="P79" s="88">
        <f>Variety!P745</f>
        <v>-50143.73153730575</v>
      </c>
      <c r="Q79" s="87">
        <f>Variety!Q745</f>
        <v>-2.2229677973317152E-2</v>
      </c>
    </row>
    <row r="80" spans="2:17">
      <c r="B80" s="500"/>
      <c r="C80" s="120" t="s">
        <v>235</v>
      </c>
      <c r="D80" s="124">
        <f>Variety!D746</f>
        <v>11950916.042345179</v>
      </c>
      <c r="E80" s="88">
        <f>Variety!E746</f>
        <v>-849889.62884748913</v>
      </c>
      <c r="F80" s="87">
        <f>Variety!F746</f>
        <v>-6.639344824678553E-2</v>
      </c>
      <c r="G80" s="126">
        <f>Variety!G746</f>
        <v>6.2352343903507892</v>
      </c>
      <c r="H80" s="90">
        <f>Variety!H746</f>
        <v>-0.57205446700622264</v>
      </c>
      <c r="I80" s="258">
        <f>Variety!I746</f>
        <v>3.7905576027225538</v>
      </c>
      <c r="J80" s="259">
        <f>Variety!J746</f>
        <v>0.2499430989963578</v>
      </c>
      <c r="K80" s="87">
        <f>Variety!K746</f>
        <v>7.0593141030551032E-2</v>
      </c>
      <c r="L80" s="125">
        <f>Variety!L746</f>
        <v>45300635.663810454</v>
      </c>
      <c r="M80" s="89">
        <f>Variety!M746</f>
        <v>-22082.554994851351</v>
      </c>
      <c r="N80" s="87">
        <f>Variety!N746</f>
        <v>-4.8722927182440824E-4</v>
      </c>
      <c r="O80" s="124">
        <f>Variety!O746</f>
        <v>9458118.8541098237</v>
      </c>
      <c r="P80" s="88">
        <f>Variety!P746</f>
        <v>60688.310661990196</v>
      </c>
      <c r="Q80" s="87">
        <f>Variety!Q746</f>
        <v>6.4579685246307968E-3</v>
      </c>
    </row>
    <row r="81" spans="2:17">
      <c r="B81" s="500"/>
      <c r="C81" s="120" t="s">
        <v>236</v>
      </c>
      <c r="D81" s="124">
        <f>Variety!D747</f>
        <v>286351.40844585455</v>
      </c>
      <c r="E81" s="88">
        <f>Variety!E747</f>
        <v>-52221.353746087756</v>
      </c>
      <c r="F81" s="87">
        <f>Variety!F747</f>
        <v>-0.15423967778152997</v>
      </c>
      <c r="G81" s="126">
        <f>Variety!G747</f>
        <v>0.14940010818757352</v>
      </c>
      <c r="H81" s="90">
        <f>Variety!H747</f>
        <v>-3.0648136483502453E-2</v>
      </c>
      <c r="I81" s="258">
        <f>Variety!I747</f>
        <v>5.7557299966264663</v>
      </c>
      <c r="J81" s="259">
        <f>Variety!J747</f>
        <v>-0.3209698214220511</v>
      </c>
      <c r="K81" s="87">
        <f>Variety!K747</f>
        <v>-5.2819759249705368E-2</v>
      </c>
      <c r="L81" s="125">
        <f>Variety!L747</f>
        <v>1648161.3911680423</v>
      </c>
      <c r="M81" s="89">
        <f>Variety!M747</f>
        <v>-409243.65123991761</v>
      </c>
      <c r="N81" s="87">
        <f>Variety!N747</f>
        <v>-0.19891253438406284</v>
      </c>
      <c r="O81" s="124">
        <f>Variety!O747</f>
        <v>527437.25445735455</v>
      </c>
      <c r="P81" s="88">
        <f>Variety!P747</f>
        <v>-45491.021288937423</v>
      </c>
      <c r="Q81" s="87">
        <f>Variety!Q747</f>
        <v>-7.9400900976097172E-2</v>
      </c>
    </row>
    <row r="82" spans="2:17">
      <c r="B82" s="500"/>
      <c r="C82" s="120" t="s">
        <v>160</v>
      </c>
      <c r="D82" s="124">
        <f>Variety!D748</f>
        <v>1975016.9914392182</v>
      </c>
      <c r="E82" s="88">
        <f>Variety!E748</f>
        <v>-72528.726656465791</v>
      </c>
      <c r="F82" s="87">
        <f>Variety!F748</f>
        <v>-3.5422274587314707E-2</v>
      </c>
      <c r="G82" s="126">
        <f>Variety!G748</f>
        <v>1.030439325564235</v>
      </c>
      <c r="H82" s="90">
        <f>Variety!H748</f>
        <v>-5.841675972802518E-2</v>
      </c>
      <c r="I82" s="258">
        <f>Variety!I748</f>
        <v>4.4175072680896132</v>
      </c>
      <c r="J82" s="259">
        <f>Variety!J748</f>
        <v>-9.4393877592402475E-2</v>
      </c>
      <c r="K82" s="87">
        <f>Variety!K748</f>
        <v>-2.0921087263345607E-2</v>
      </c>
      <c r="L82" s="125">
        <f>Variety!L748</f>
        <v>8724651.9142832272</v>
      </c>
      <c r="M82" s="89">
        <f>Variety!M748</f>
        <v>-513671.95702899434</v>
      </c>
      <c r="N82" s="87">
        <f>Variety!N748</f>
        <v>-5.5602289352952923E-2</v>
      </c>
      <c r="O82" s="124">
        <f>Variety!O748</f>
        <v>2040878.4065727005</v>
      </c>
      <c r="P82" s="88">
        <f>Variety!P748</f>
        <v>-124790.20814331621</v>
      </c>
      <c r="Q82" s="87">
        <f>Variety!Q748</f>
        <v>-5.7622023653734256E-2</v>
      </c>
    </row>
    <row r="83" spans="2:17">
      <c r="B83" s="500"/>
      <c r="C83" s="120" t="s">
        <v>155</v>
      </c>
      <c r="D83" s="124">
        <f>Variety!D749</f>
        <v>17229410.978140198</v>
      </c>
      <c r="E83" s="88">
        <f>Variety!E749</f>
        <v>-587168.79408404976</v>
      </c>
      <c r="F83" s="87">
        <f>Variety!F749</f>
        <v>-3.2956313815036269E-2</v>
      </c>
      <c r="G83" s="126">
        <f>Variety!G749</f>
        <v>8.9892201966558094</v>
      </c>
      <c r="H83" s="90">
        <f>Variety!H749</f>
        <v>-0.48538695503407325</v>
      </c>
      <c r="I83" s="258">
        <f>Variety!I749</f>
        <v>4.0616540714113141</v>
      </c>
      <c r="J83" s="259">
        <f>Variety!J749</f>
        <v>-1.7779324276093966E-2</v>
      </c>
      <c r="K83" s="87">
        <f>Variety!K749</f>
        <v>-4.358282769094713E-3</v>
      </c>
      <c r="L83" s="125">
        <f>Variety!L749</f>
        <v>69979907.247381926</v>
      </c>
      <c r="M83" s="89">
        <f>Variety!M749</f>
        <v>-2701643.2723584175</v>
      </c>
      <c r="N83" s="87">
        <f>Variety!N749</f>
        <v>-3.7170963649497957E-2</v>
      </c>
      <c r="O83" s="124">
        <f>Variety!O749</f>
        <v>14659190.716562737</v>
      </c>
      <c r="P83" s="88">
        <f>Variety!P749</f>
        <v>-519648.74356322736</v>
      </c>
      <c r="Q83" s="87">
        <f>Variety!Q749</f>
        <v>-3.423507738706362E-2</v>
      </c>
    </row>
    <row r="84" spans="2:17">
      <c r="B84" s="500"/>
      <c r="C84" s="120" t="s">
        <v>168</v>
      </c>
      <c r="D84" s="124">
        <f>Variety!D750</f>
        <v>295355.7782453635</v>
      </c>
      <c r="E84" s="88">
        <f>Variety!E750</f>
        <v>-81494.165035500191</v>
      </c>
      <c r="F84" s="87">
        <f>Variety!F750</f>
        <v>-0.21625096802724778</v>
      </c>
      <c r="G84" s="126">
        <f>Variety!G750</f>
        <v>0.15409802055164673</v>
      </c>
      <c r="H84" s="90">
        <f>Variety!H750</f>
        <v>-4.6305491983859998E-2</v>
      </c>
      <c r="I84" s="258">
        <f>Variety!I750</f>
        <v>5.7157947017866713</v>
      </c>
      <c r="J84" s="259">
        <f>Variety!J750</f>
        <v>0.73875304393093444</v>
      </c>
      <c r="K84" s="87">
        <f>Variety!K750</f>
        <v>0.1484321600493117</v>
      </c>
      <c r="L84" s="125">
        <f>Variety!L750</f>
        <v>1688192.9924369277</v>
      </c>
      <c r="M84" s="89">
        <f>Variety!M750</f>
        <v>-187404.87403250253</v>
      </c>
      <c r="N84" s="87">
        <f>Variety!N750</f>
        <v>-9.9917406274975085E-2</v>
      </c>
      <c r="O84" s="124">
        <f>Variety!O750</f>
        <v>421915.46852748073</v>
      </c>
      <c r="P84" s="88">
        <f>Variety!P750</f>
        <v>-117177.68733873614</v>
      </c>
      <c r="Q84" s="87">
        <f>Variety!Q750</f>
        <v>-0.21736074009408374</v>
      </c>
    </row>
    <row r="85" spans="2:17">
      <c r="B85" s="500"/>
      <c r="C85" s="120" t="s">
        <v>157</v>
      </c>
      <c r="D85" s="124">
        <f>Variety!D751</f>
        <v>14102174.988061735</v>
      </c>
      <c r="E85" s="88">
        <f>Variety!E751</f>
        <v>528240.7473244518</v>
      </c>
      <c r="F85" s="87">
        <f>Variety!F751</f>
        <v>3.8915817474577646E-2</v>
      </c>
      <c r="G85" s="126">
        <f>Variety!G751</f>
        <v>7.3576256541964895</v>
      </c>
      <c r="H85" s="90">
        <f>Variety!H751</f>
        <v>0.13919787074756407</v>
      </c>
      <c r="I85" s="258">
        <f>Variety!I751</f>
        <v>4.650486014756134</v>
      </c>
      <c r="J85" s="259">
        <f>Variety!J751</f>
        <v>0.14047616205059832</v>
      </c>
      <c r="K85" s="87">
        <f>Variety!K751</f>
        <v>3.1147639725515736E-2</v>
      </c>
      <c r="L85" s="125">
        <f>Variety!L751</f>
        <v>65581967.559624851</v>
      </c>
      <c r="M85" s="89">
        <f>Variety!M751</f>
        <v>4363390.3939226717</v>
      </c>
      <c r="N85" s="87">
        <f>Variety!N751</f>
        <v>7.1275593062415529E-2</v>
      </c>
      <c r="O85" s="124">
        <f>Variety!O751</f>
        <v>17603007.614360612</v>
      </c>
      <c r="P85" s="88">
        <f>Variety!P751</f>
        <v>106115.24410349503</v>
      </c>
      <c r="Q85" s="87">
        <f>Variety!Q751</f>
        <v>6.0648052155753002E-3</v>
      </c>
    </row>
    <row r="86" spans="2:17">
      <c r="B86" s="500"/>
      <c r="C86" s="120" t="s">
        <v>178</v>
      </c>
      <c r="D86" s="124">
        <f>Variety!D752</f>
        <v>832462.76129916939</v>
      </c>
      <c r="E86" s="88">
        <f>Variety!E752</f>
        <v>107008.09186766192</v>
      </c>
      <c r="F86" s="87">
        <f>Variety!F752</f>
        <v>0.14750486333145713</v>
      </c>
      <c r="G86" s="126">
        <f>Variety!G752</f>
        <v>0.43432657543131625</v>
      </c>
      <c r="H86" s="90">
        <f>Variety!H752</f>
        <v>4.8539960542520744E-2</v>
      </c>
      <c r="I86" s="258">
        <f>Variety!I752</f>
        <v>3.5308957003673229</v>
      </c>
      <c r="J86" s="259">
        <f>Variety!J752</f>
        <v>0.12348630081521206</v>
      </c>
      <c r="K86" s="87">
        <f>Variety!K752</f>
        <v>3.6240523616400129E-2</v>
      </c>
      <c r="L86" s="125">
        <f>Variety!L752</f>
        <v>2939339.1845871462</v>
      </c>
      <c r="M86" s="89">
        <f>Variety!M752</f>
        <v>467418.12501725834</v>
      </c>
      <c r="N86" s="87">
        <f>Variety!N752</f>
        <v>0.18909104043095482</v>
      </c>
      <c r="O86" s="124">
        <f>Variety!O752</f>
        <v>525745.68425798439</v>
      </c>
      <c r="P86" s="88">
        <f>Variety!P752</f>
        <v>60144.564724299009</v>
      </c>
      <c r="Q86" s="87">
        <f>Variety!Q752</f>
        <v>0.1291761600241334</v>
      </c>
    </row>
    <row r="87" spans="2:17" ht="15" customHeight="1">
      <c r="B87" s="500"/>
      <c r="C87" s="120" t="s">
        <v>154</v>
      </c>
      <c r="D87" s="124">
        <f>Variety!D753</f>
        <v>18632606.706239436</v>
      </c>
      <c r="E87" s="88">
        <f>Variety!E753</f>
        <v>310374.65386311337</v>
      </c>
      <c r="F87" s="87">
        <f>Variety!F753</f>
        <v>1.6939784027179102E-2</v>
      </c>
      <c r="G87" s="126">
        <f>Variety!G753</f>
        <v>9.7213192448992096</v>
      </c>
      <c r="H87" s="90">
        <f>Variety!H753</f>
        <v>-2.2186694944503316E-2</v>
      </c>
      <c r="I87" s="258">
        <f>Variety!I753</f>
        <v>4.51676973160684</v>
      </c>
      <c r="J87" s="259">
        <f>Variety!J753</f>
        <v>-2.2910206492894325E-2</v>
      </c>
      <c r="K87" s="87">
        <f>Variety!K753</f>
        <v>-5.0466567699229284E-3</v>
      </c>
      <c r="L87" s="125">
        <f>Variety!L753</f>
        <v>84159193.991676897</v>
      </c>
      <c r="M87" s="89">
        <f>Variety!M753</f>
        <v>982124.72229617834</v>
      </c>
      <c r="N87" s="87">
        <f>Variety!N753</f>
        <v>1.1807637981514211E-2</v>
      </c>
      <c r="O87" s="124">
        <f>Variety!O753</f>
        <v>20655448.218853593</v>
      </c>
      <c r="P87" s="88">
        <f>Variety!P753</f>
        <v>-8423.8897928372025</v>
      </c>
      <c r="Q87" s="87">
        <f>Variety!Q753</f>
        <v>-4.0766269499472831E-4</v>
      </c>
    </row>
    <row r="88" spans="2:17">
      <c r="B88" s="500"/>
      <c r="C88" s="120" t="s">
        <v>237</v>
      </c>
      <c r="D88" s="124">
        <f>Variety!D754</f>
        <v>574407.07877292763</v>
      </c>
      <c r="E88" s="88">
        <f>Variety!E754</f>
        <v>92218.637133395066</v>
      </c>
      <c r="F88" s="87">
        <f>Variety!F754</f>
        <v>0.19125020255532077</v>
      </c>
      <c r="G88" s="126">
        <f>Variety!G754</f>
        <v>0.29968939275746664</v>
      </c>
      <c r="H88" s="90">
        <f>Variety!H754</f>
        <v>4.3268344720940433E-2</v>
      </c>
      <c r="I88" s="258">
        <f>Variety!I754</f>
        <v>6.7798209558400977</v>
      </c>
      <c r="J88" s="259">
        <f>Variety!J754</f>
        <v>4.8315302367835322E-2</v>
      </c>
      <c r="K88" s="87">
        <f>Variety!K754</f>
        <v>7.1774881958114678E-3</v>
      </c>
      <c r="L88" s="125">
        <f>Variety!L754</f>
        <v>3894377.1498475885</v>
      </c>
      <c r="M88" s="89">
        <f>Variety!M754</f>
        <v>648522.92891209479</v>
      </c>
      <c r="N88" s="87">
        <f>Variety!N754</f>
        <v>0.19980038682241952</v>
      </c>
      <c r="O88" s="124">
        <f>Variety!O754</f>
        <v>377051.34718942619</v>
      </c>
      <c r="P88" s="88">
        <f>Variety!P754</f>
        <v>59666.302245555678</v>
      </c>
      <c r="Q88" s="87">
        <f>Variety!Q754</f>
        <v>0.18799342689920268</v>
      </c>
    </row>
    <row r="89" spans="2:17">
      <c r="B89" s="500"/>
      <c r="C89" s="120" t="s">
        <v>183</v>
      </c>
      <c r="D89" s="124">
        <f>Variety!D755</f>
        <v>7543.5832989700721</v>
      </c>
      <c r="E89" s="88">
        <f>Variety!E755</f>
        <v>1649.6544076294231</v>
      </c>
      <c r="F89" s="87">
        <f>Variety!F755</f>
        <v>0.27989044965457466</v>
      </c>
      <c r="G89" s="126">
        <f>Variety!G755</f>
        <v>3.935766082328194E-3</v>
      </c>
      <c r="H89" s="90">
        <f>Variety!H755</f>
        <v>8.0145739124566021E-4</v>
      </c>
      <c r="I89" s="258">
        <f>Variety!I755</f>
        <v>4.993592369443725</v>
      </c>
      <c r="J89" s="259">
        <f>Variety!J755</f>
        <v>-1.522781557293218E-2</v>
      </c>
      <c r="K89" s="87">
        <f>Variety!K755</f>
        <v>-3.0402000891316763E-3</v>
      </c>
      <c r="L89" s="125">
        <f>Variety!L755</f>
        <v>37669.580000000075</v>
      </c>
      <c r="M89" s="89">
        <f>Variety!M755</f>
        <v>8147.9500000001863</v>
      </c>
      <c r="N89" s="87">
        <f>Variety!N755</f>
        <v>0.27599932659545617</v>
      </c>
      <c r="O89" s="124">
        <f>Variety!O755</f>
        <v>5814.1799941062927</v>
      </c>
      <c r="P89" s="88">
        <f>Variety!P755</f>
        <v>1140.3100066184998</v>
      </c>
      <c r="Q89" s="87">
        <f>Variety!Q755</f>
        <v>0.24397555123937387</v>
      </c>
    </row>
    <row r="90" spans="2:17">
      <c r="B90" s="500"/>
      <c r="C90" s="120" t="s">
        <v>167</v>
      </c>
      <c r="D90" s="124">
        <f>Variety!D756</f>
        <v>2062866.5402500741</v>
      </c>
      <c r="E90" s="88">
        <f>Variety!E756</f>
        <v>14644.797365024686</v>
      </c>
      <c r="F90" s="87">
        <f>Variety!F756</f>
        <v>7.1500058115761267E-3</v>
      </c>
      <c r="G90" s="126">
        <f>Variety!G756</f>
        <v>1.0762736805192348</v>
      </c>
      <c r="H90" s="90">
        <f>Variety!H756</f>
        <v>-1.2941905271208975E-2</v>
      </c>
      <c r="I90" s="258">
        <f>Variety!I756</f>
        <v>6.6745132498756954</v>
      </c>
      <c r="J90" s="259">
        <f>Variety!J756</f>
        <v>0.1825201439605868</v>
      </c>
      <c r="K90" s="87">
        <f>Variety!K756</f>
        <v>2.8114654618823544E-2</v>
      </c>
      <c r="L90" s="125">
        <f>Variety!L756</f>
        <v>13768630.055624355</v>
      </c>
      <c r="M90" s="89">
        <f>Variety!M756</f>
        <v>471588.62142918631</v>
      </c>
      <c r="N90" s="87">
        <f>Variety!N756</f>
        <v>3.5465680374314801E-2</v>
      </c>
      <c r="O90" s="124">
        <f>Variety!O756</f>
        <v>2330942.5613831235</v>
      </c>
      <c r="P90" s="88">
        <f>Variety!P756</f>
        <v>16086.022317288443</v>
      </c>
      <c r="Q90" s="87">
        <f>Variety!Q756</f>
        <v>6.9490363855463757E-3</v>
      </c>
    </row>
    <row r="91" spans="2:17">
      <c r="B91" s="500"/>
      <c r="C91" s="120" t="s">
        <v>187</v>
      </c>
      <c r="D91" s="124">
        <f>Variety!D757</f>
        <v>2412.5104197487526</v>
      </c>
      <c r="E91" s="88">
        <f>Variety!E757</f>
        <v>-6933.2749079442001</v>
      </c>
      <c r="F91" s="87">
        <f>Variety!F757</f>
        <v>-0.74186113470848458</v>
      </c>
      <c r="G91" s="126">
        <f>Variety!G757</f>
        <v>1.258695809007221E-3</v>
      </c>
      <c r="H91" s="90">
        <f>Variety!H757</f>
        <v>-3.7112617044972691E-3</v>
      </c>
      <c r="I91" s="258">
        <f>Variety!I757</f>
        <v>10.951710294836262</v>
      </c>
      <c r="J91" s="259">
        <f>Variety!J757</f>
        <v>1.7553214784503215</v>
      </c>
      <c r="K91" s="87">
        <f>Variety!K757</f>
        <v>0.19087073344732064</v>
      </c>
      <c r="L91" s="125">
        <f>Variety!L757</f>
        <v>26421.115200362168</v>
      </c>
      <c r="M91" s="89">
        <f>Variety!M757</f>
        <v>-59526.36046757712</v>
      </c>
      <c r="N91" s="87">
        <f>Variety!N757</f>
        <v>-0.69258998015903395</v>
      </c>
      <c r="O91" s="124">
        <f>Variety!O757</f>
        <v>5858.6627130507841</v>
      </c>
      <c r="P91" s="88">
        <f>Variety!P757</f>
        <v>-12407.9268940576</v>
      </c>
      <c r="Q91" s="87">
        <f>Variety!Q757</f>
        <v>-0.67926893639900332</v>
      </c>
    </row>
    <row r="92" spans="2:17">
      <c r="B92" s="500"/>
      <c r="C92" s="120" t="s">
        <v>165</v>
      </c>
      <c r="D92" s="124">
        <f>Variety!D758</f>
        <v>2868577.7749458193</v>
      </c>
      <c r="E92" s="88">
        <f>Variety!E758</f>
        <v>143328.19595367415</v>
      </c>
      <c r="F92" s="87">
        <f>Variety!F758</f>
        <v>5.2592686210662563E-2</v>
      </c>
      <c r="G92" s="126">
        <f>Variety!G758</f>
        <v>1.4966429962659351</v>
      </c>
      <c r="H92" s="90">
        <f>Variety!H758</f>
        <v>4.7393506107739292E-2</v>
      </c>
      <c r="I92" s="258">
        <f>Variety!I758</f>
        <v>5.6356393714662909</v>
      </c>
      <c r="J92" s="259">
        <f>Variety!J758</f>
        <v>0.14699894689806126</v>
      </c>
      <c r="K92" s="87">
        <f>Variety!K758</f>
        <v>2.678239701038989E-2</v>
      </c>
      <c r="L92" s="125">
        <f>Variety!L758</f>
        <v>16166269.848597828</v>
      </c>
      <c r="M92" s="89">
        <f>Variety!M758</f>
        <v>1208354.8423039913</v>
      </c>
      <c r="N92" s="87">
        <f>Variety!N758</f>
        <v>8.0783641422989244E-2</v>
      </c>
      <c r="O92" s="124">
        <f>Variety!O758</f>
        <v>2366411.0207624426</v>
      </c>
      <c r="P92" s="88">
        <f>Variety!P758</f>
        <v>102168.58329062816</v>
      </c>
      <c r="Q92" s="87">
        <f>Variety!Q758</f>
        <v>4.5122634219640606E-2</v>
      </c>
    </row>
    <row r="93" spans="2:17">
      <c r="B93" s="500"/>
      <c r="C93" s="120" t="s">
        <v>238</v>
      </c>
      <c r="D93" s="124">
        <f>Variety!D759</f>
        <v>493976.54096358072</v>
      </c>
      <c r="E93" s="88">
        <f>Variety!E759</f>
        <v>-2960.1004452074412</v>
      </c>
      <c r="F93" s="87">
        <f>Variety!F759</f>
        <v>-5.9566958814220635E-3</v>
      </c>
      <c r="G93" s="126">
        <f>Variety!G759</f>
        <v>0.25772580991525657</v>
      </c>
      <c r="H93" s="90">
        <f>Variety!H759</f>
        <v>-6.5381238375383788E-3</v>
      </c>
      <c r="I93" s="258">
        <f>Variety!I759</f>
        <v>8.5755296195239588</v>
      </c>
      <c r="J93" s="259">
        <f>Variety!J759</f>
        <v>0.2491654126643752</v>
      </c>
      <c r="K93" s="87">
        <f>Variety!K759</f>
        <v>2.9924875548814334E-2</v>
      </c>
      <c r="L93" s="125">
        <f>Variety!L759</f>
        <v>4236110.4583831765</v>
      </c>
      <c r="M93" s="89">
        <f>Variety!M759</f>
        <v>98434.994280027226</v>
      </c>
      <c r="N93" s="87">
        <f>Variety!N759</f>
        <v>2.3789926284458668E-2</v>
      </c>
      <c r="O93" s="124">
        <f>Variety!O759</f>
        <v>736351.26288217306</v>
      </c>
      <c r="P93" s="88">
        <f>Variety!P759</f>
        <v>5763.2397921076044</v>
      </c>
      <c r="Q93" s="87">
        <f>Variety!Q759</f>
        <v>7.8884947603324231E-3</v>
      </c>
    </row>
    <row r="94" spans="2:17">
      <c r="B94" s="500"/>
      <c r="C94" s="120" t="s">
        <v>184</v>
      </c>
      <c r="D94" s="124">
        <f>Variety!D760</f>
        <v>47629.409321275132</v>
      </c>
      <c r="E94" s="88">
        <f>Variety!E760</f>
        <v>-35915.884823328379</v>
      </c>
      <c r="F94" s="87">
        <f>Variety!F760</f>
        <v>-0.4298971616661465</v>
      </c>
      <c r="G94" s="126">
        <f>Variety!G760</f>
        <v>2.4850022369819223E-2</v>
      </c>
      <c r="H94" s="90">
        <f>Variety!H760</f>
        <v>-1.9578192894399014E-2</v>
      </c>
      <c r="I94" s="258">
        <f>Variety!I760</f>
        <v>8.3462733685485677</v>
      </c>
      <c r="J94" s="259">
        <f>Variety!J760</f>
        <v>1.5356181113060163</v>
      </c>
      <c r="K94" s="87">
        <f>Variety!K760</f>
        <v>0.22547288818840411</v>
      </c>
      <c r="L94" s="125">
        <f>Variety!L760</f>
        <v>397528.07057785755</v>
      </c>
      <c r="M94" s="89">
        <f>Variety!M760</f>
        <v>-171470.12620596169</v>
      </c>
      <c r="N94" s="87">
        <f>Variety!N760</f>
        <v>-0.30135442814260571</v>
      </c>
      <c r="O94" s="124">
        <f>Variety!O760</f>
        <v>76747.499180316867</v>
      </c>
      <c r="P94" s="88">
        <f>Variety!P760</f>
        <v>-16804.543928393919</v>
      </c>
      <c r="Q94" s="87">
        <f>Variety!Q760</f>
        <v>-0.17962775980067527</v>
      </c>
    </row>
    <row r="95" spans="2:17">
      <c r="B95" s="500"/>
      <c r="C95" s="120" t="s">
        <v>170</v>
      </c>
      <c r="D95" s="124">
        <f>Variety!D761</f>
        <v>1235047.9783803197</v>
      </c>
      <c r="E95" s="88">
        <f>Variety!E761</f>
        <v>-85316.340418435168</v>
      </c>
      <c r="F95" s="87">
        <f>Variety!F761</f>
        <v>-6.4615757335865096E-2</v>
      </c>
      <c r="G95" s="126">
        <f>Variety!G761</f>
        <v>0.64437015549638355</v>
      </c>
      <c r="H95" s="90">
        <f>Variety!H761</f>
        <v>-5.7781064191112286E-2</v>
      </c>
      <c r="I95" s="258">
        <f>Variety!I761</f>
        <v>6.87653595023255</v>
      </c>
      <c r="J95" s="259">
        <f>Variety!J761</f>
        <v>0.15484898021600291</v>
      </c>
      <c r="K95" s="87">
        <f>Variety!K761</f>
        <v>2.3037219809065538E-2</v>
      </c>
      <c r="L95" s="125">
        <f>Variety!L761</f>
        <v>8492851.8235943019</v>
      </c>
      <c r="M95" s="89">
        <f>Variety!M761</f>
        <v>-382223.81375006214</v>
      </c>
      <c r="N95" s="87">
        <f>Variety!N761</f>
        <v>-4.3067104931675003E-2</v>
      </c>
      <c r="O95" s="124">
        <f>Variety!O761</f>
        <v>1694347.3768477365</v>
      </c>
      <c r="P95" s="88">
        <f>Variety!P761</f>
        <v>-203691.51951944921</v>
      </c>
      <c r="Q95" s="87">
        <f>Variety!Q761</f>
        <v>-0.10731683102454398</v>
      </c>
    </row>
    <row r="96" spans="2:17">
      <c r="B96" s="500"/>
      <c r="C96" s="120" t="s">
        <v>174</v>
      </c>
      <c r="D96" s="124">
        <f>Variety!D762</f>
        <v>533177.52426134073</v>
      </c>
      <c r="E96" s="88">
        <f>Variety!E762</f>
        <v>70655.211179428268</v>
      </c>
      <c r="F96" s="87">
        <f>Variety!F762</f>
        <v>0.15276065431013111</v>
      </c>
      <c r="G96" s="126">
        <f>Variety!G762</f>
        <v>0.27817841106546892</v>
      </c>
      <c r="H96" s="90">
        <f>Variety!H762</f>
        <v>3.2215534275062796E-2</v>
      </c>
      <c r="I96" s="258">
        <f>Variety!I762</f>
        <v>10.228046694192169</v>
      </c>
      <c r="J96" s="259">
        <f>Variety!J762</f>
        <v>-7.5881214750621595E-2</v>
      </c>
      <c r="K96" s="87">
        <f>Variety!K762</f>
        <v>-7.364299849649006E-3</v>
      </c>
      <c r="L96" s="125">
        <f>Variety!L762</f>
        <v>5453364.6144387713</v>
      </c>
      <c r="M96" s="89">
        <f>Variety!M762</f>
        <v>687568.04416527785</v>
      </c>
      <c r="N96" s="87">
        <f>Variety!N762</f>
        <v>0.14427137919691368</v>
      </c>
      <c r="O96" s="124">
        <f>Variety!O762</f>
        <v>806145.25856333971</v>
      </c>
      <c r="P96" s="88">
        <f>Variety!P762</f>
        <v>118652.79001211585</v>
      </c>
      <c r="Q96" s="87">
        <f>Variety!Q762</f>
        <v>0.17258776705169859</v>
      </c>
    </row>
    <row r="97" spans="2:17">
      <c r="B97" s="500"/>
      <c r="C97" s="120" t="s">
        <v>182</v>
      </c>
      <c r="D97" s="124">
        <f>Variety!D763</f>
        <v>262232.85824316018</v>
      </c>
      <c r="E97" s="88">
        <f>Variety!E763</f>
        <v>25606.080914168619</v>
      </c>
      <c r="F97" s="87">
        <f>Variety!F763</f>
        <v>0.10821294700120719</v>
      </c>
      <c r="G97" s="126">
        <f>Variety!G763</f>
        <v>0.13681656955870275</v>
      </c>
      <c r="H97" s="90">
        <f>Variety!H763</f>
        <v>1.0981769309456879E-2</v>
      </c>
      <c r="I97" s="258">
        <f>Variety!I763</f>
        <v>12.768620955436234</v>
      </c>
      <c r="J97" s="259">
        <f>Variety!J763</f>
        <v>-0.44298411662662396</v>
      </c>
      <c r="K97" s="87">
        <f>Variety!K763</f>
        <v>-3.3529924200001573E-2</v>
      </c>
      <c r="L97" s="125">
        <f>Variety!L763</f>
        <v>3348351.9689675542</v>
      </c>
      <c r="M97" s="89">
        <f>Variety!M763</f>
        <v>222132.43742196076</v>
      </c>
      <c r="N97" s="87">
        <f>Variety!N763</f>
        <v>7.1054650890796253E-2</v>
      </c>
      <c r="O97" s="124">
        <f>Variety!O763</f>
        <v>364722.62253767205</v>
      </c>
      <c r="P97" s="88">
        <f>Variety!P763</f>
        <v>15845.800650669844</v>
      </c>
      <c r="Q97" s="87">
        <f>Variety!Q763</f>
        <v>4.5419470875030336E-2</v>
      </c>
    </row>
    <row r="98" spans="2:17">
      <c r="B98" s="500"/>
      <c r="C98" s="120" t="s">
        <v>172</v>
      </c>
      <c r="D98" s="124">
        <f>Variety!D764</f>
        <v>1050102.6698933567</v>
      </c>
      <c r="E98" s="88">
        <f>Variety!E764</f>
        <v>-103264.34523978527</v>
      </c>
      <c r="F98" s="87">
        <f>Variety!F764</f>
        <v>-8.9532944747743343E-2</v>
      </c>
      <c r="G98" s="126">
        <f>Variety!G764</f>
        <v>0.54787735580421415</v>
      </c>
      <c r="H98" s="90">
        <f>Variety!H764</f>
        <v>-6.5467040808865451E-2</v>
      </c>
      <c r="I98" s="258">
        <f>Variety!I764</f>
        <v>5.5264193772033723</v>
      </c>
      <c r="J98" s="259">
        <f>Variety!J764</f>
        <v>0.73133365584747168</v>
      </c>
      <c r="K98" s="87">
        <f>Variety!K764</f>
        <v>0.15251732676859703</v>
      </c>
      <c r="L98" s="125">
        <f>Variety!L764</f>
        <v>5803307.7429516427</v>
      </c>
      <c r="M98" s="89">
        <f>Variety!M764</f>
        <v>272814.03720383905</v>
      </c>
      <c r="N98" s="87">
        <f>Variety!N764</f>
        <v>4.932905663020741E-2</v>
      </c>
      <c r="O98" s="124">
        <f>Variety!O764</f>
        <v>901131.61918009771</v>
      </c>
      <c r="P98" s="88">
        <f>Variety!P764</f>
        <v>-146820.80106126377</v>
      </c>
      <c r="Q98" s="87">
        <f>Variety!Q764</f>
        <v>-0.14010254494898577</v>
      </c>
    </row>
    <row r="99" spans="2:17">
      <c r="B99" s="500"/>
      <c r="C99" s="120" t="s">
        <v>162</v>
      </c>
      <c r="D99" s="124">
        <f>Variety!D765</f>
        <v>1945403.6064829682</v>
      </c>
      <c r="E99" s="88">
        <f>Variety!E765</f>
        <v>160872.1686434811</v>
      </c>
      <c r="F99" s="87">
        <f>Variety!F765</f>
        <v>9.0148128092518945E-2</v>
      </c>
      <c r="G99" s="126">
        <f>Variety!G765</f>
        <v>1.0149889286541023</v>
      </c>
      <c r="H99" s="90">
        <f>Variety!H765</f>
        <v>6.6000147444349011E-2</v>
      </c>
      <c r="I99" s="258">
        <f>Variety!I765</f>
        <v>5.313607963561199</v>
      </c>
      <c r="J99" s="259">
        <f>Variety!J765</f>
        <v>2.2575619172195971E-2</v>
      </c>
      <c r="K99" s="87">
        <f>Variety!K765</f>
        <v>4.266770207167001E-3</v>
      </c>
      <c r="L99" s="125">
        <f>Variety!L765</f>
        <v>10337112.095748577</v>
      </c>
      <c r="M99" s="89">
        <f>Variety!M765</f>
        <v>895098.53856083751</v>
      </c>
      <c r="N99" s="87">
        <f>Variety!N765</f>
        <v>9.4799539646863051E-2</v>
      </c>
      <c r="O99" s="124">
        <f>Variety!O765</f>
        <v>2727238.488838614</v>
      </c>
      <c r="P99" s="88">
        <f>Variety!P765</f>
        <v>219661.0730127031</v>
      </c>
      <c r="Q99" s="87">
        <f>Variety!Q765</f>
        <v>8.7598919828504762E-2</v>
      </c>
    </row>
    <row r="100" spans="2:17">
      <c r="B100" s="500"/>
      <c r="C100" s="120" t="s">
        <v>188</v>
      </c>
      <c r="D100" s="124">
        <f>Variety!D766</f>
        <v>361325.73430967383</v>
      </c>
      <c r="E100" s="88">
        <f>Variety!E766</f>
        <v>-57318.351831119973</v>
      </c>
      <c r="F100" s="87">
        <f>Variety!F766</f>
        <v>-0.13691427570254341</v>
      </c>
      <c r="G100" s="126">
        <f>Variety!G766</f>
        <v>0.18851698369427455</v>
      </c>
      <c r="H100" s="90">
        <f>Variety!H766</f>
        <v>-3.4112067631610621E-2</v>
      </c>
      <c r="I100" s="258">
        <f>Variety!I766</f>
        <v>6.9570456412926092</v>
      </c>
      <c r="J100" s="259">
        <f>Variety!J766</f>
        <v>0.47268349964081136</v>
      </c>
      <c r="K100" s="87">
        <f>Variety!K766</f>
        <v>7.2895913170019533E-2</v>
      </c>
      <c r="L100" s="125">
        <f>Variety!L766</f>
        <v>2513759.6249659676</v>
      </c>
      <c r="M100" s="89">
        <f>Variety!M766</f>
        <v>-200880.23803180968</v>
      </c>
      <c r="N100" s="87">
        <f>Variety!N766</f>
        <v>-7.399885368587257E-2</v>
      </c>
      <c r="O100" s="124">
        <f>Variety!O766</f>
        <v>174635.16456860292</v>
      </c>
      <c r="P100" s="88">
        <f>Variety!P766</f>
        <v>-38576.790614517522</v>
      </c>
      <c r="Q100" s="87">
        <f>Variety!Q766</f>
        <v>-0.18093164889081964</v>
      </c>
    </row>
    <row r="101" spans="2:17">
      <c r="B101" s="500"/>
      <c r="C101" s="120" t="s">
        <v>179</v>
      </c>
      <c r="D101" s="124">
        <f>Variety!D767</f>
        <v>77165.455704647175</v>
      </c>
      <c r="E101" s="88">
        <f>Variety!E767</f>
        <v>11480.989365641144</v>
      </c>
      <c r="F101" s="87">
        <f>Variety!F767</f>
        <v>0.17479002274885316</v>
      </c>
      <c r="G101" s="126">
        <f>Variety!G767</f>
        <v>4.0260068889437992E-2</v>
      </c>
      <c r="H101" s="90">
        <f>Variety!H767</f>
        <v>5.3299912602462751E-3</v>
      </c>
      <c r="I101" s="258">
        <f>Variety!I767</f>
        <v>7.4957579104589618</v>
      </c>
      <c r="J101" s="259">
        <f>Variety!J767</f>
        <v>2.0797381300988071E-2</v>
      </c>
      <c r="K101" s="87">
        <f>Variety!K767</f>
        <v>2.7822730594847462E-3</v>
      </c>
      <c r="L101" s="125">
        <f>Variety!L767</f>
        <v>578413.57501227967</v>
      </c>
      <c r="M101" s="89">
        <f>Variety!M767</f>
        <v>87424.781749404036</v>
      </c>
      <c r="N101" s="87">
        <f>Variety!N767</f>
        <v>0.17805860937969875</v>
      </c>
      <c r="O101" s="124">
        <f>Variety!O767</f>
        <v>132692.91160500044</v>
      </c>
      <c r="P101" s="88">
        <f>Variety!P767</f>
        <v>20148.831374021305</v>
      </c>
      <c r="Q101" s="87">
        <f>Variety!Q767</f>
        <v>0.17903057479939397</v>
      </c>
    </row>
    <row r="102" spans="2:17">
      <c r="B102" s="500"/>
      <c r="C102" s="120" t="s">
        <v>158</v>
      </c>
      <c r="D102" s="124">
        <f>Variety!D768</f>
        <v>6104211.6323097218</v>
      </c>
      <c r="E102" s="88">
        <f>Variety!E768</f>
        <v>-182908.60859150253</v>
      </c>
      <c r="F102" s="87">
        <f>Variety!F768</f>
        <v>-2.9092589545461529E-2</v>
      </c>
      <c r="G102" s="126">
        <f>Variety!G768</f>
        <v>3.1847927105249747</v>
      </c>
      <c r="H102" s="90">
        <f>Variety!H768</f>
        <v>-0.15860962367849973</v>
      </c>
      <c r="I102" s="258">
        <f>Variety!I768</f>
        <v>4.4685474183248344</v>
      </c>
      <c r="J102" s="259">
        <f>Variety!J768</f>
        <v>0.21268842572995617</v>
      </c>
      <c r="K102" s="87">
        <f>Variety!K768</f>
        <v>4.997543999931163E-2</v>
      </c>
      <c r="L102" s="125">
        <f>Variety!L768</f>
        <v>27276959.130466029</v>
      </c>
      <c r="M102" s="89">
        <f>Variety!M768</f>
        <v>519861.91570127755</v>
      </c>
      <c r="N102" s="87">
        <f>Variety!N768</f>
        <v>1.9428935490596273E-2</v>
      </c>
      <c r="O102" s="124">
        <f>Variety!O768</f>
        <v>7957470.5175291449</v>
      </c>
      <c r="P102" s="88">
        <f>Variety!P768</f>
        <v>-381457.18390671536</v>
      </c>
      <c r="Q102" s="87">
        <f>Variety!Q768</f>
        <v>-4.5744152913213668E-2</v>
      </c>
    </row>
    <row r="103" spans="2:17">
      <c r="B103" s="500"/>
      <c r="C103" s="120" t="s">
        <v>156</v>
      </c>
      <c r="D103" s="124">
        <f>Variety!D769</f>
        <v>21028555.084672954</v>
      </c>
      <c r="E103" s="88">
        <f>Variety!E769</f>
        <v>339947.34230689332</v>
      </c>
      <c r="F103" s="87">
        <f>Variety!F769</f>
        <v>1.6431620075175495E-2</v>
      </c>
      <c r="G103" s="126">
        <f>Variety!G769</f>
        <v>10.9713740251169</v>
      </c>
      <c r="H103" s="90">
        <f>Variety!H769</f>
        <v>-3.0537305806138448E-2</v>
      </c>
      <c r="I103" s="258">
        <f>Variety!I769</f>
        <v>3.7473045973742121</v>
      </c>
      <c r="J103" s="259">
        <f>Variety!J769</f>
        <v>0.23239350169519923</v>
      </c>
      <c r="K103" s="87">
        <f>Variety!K769</f>
        <v>6.6116466496375301E-2</v>
      </c>
      <c r="L103" s="125">
        <f>Variety!L769</f>
        <v>78800401.144931823</v>
      </c>
      <c r="M103" s="89">
        <f>Variety!M769</f>
        <v>6081784.237138629</v>
      </c>
      <c r="N103" s="87">
        <f>Variety!N769</f>
        <v>8.3634487229732352E-2</v>
      </c>
      <c r="O103" s="124">
        <f>Variety!O769</f>
        <v>15474902.818337105</v>
      </c>
      <c r="P103" s="88">
        <f>Variety!P769</f>
        <v>657866.60284116864</v>
      </c>
      <c r="Q103" s="87">
        <f>Variety!Q769</f>
        <v>4.439933825316289E-2</v>
      </c>
    </row>
    <row r="104" spans="2:17">
      <c r="B104" s="500"/>
      <c r="C104" s="120" t="s">
        <v>166</v>
      </c>
      <c r="D104" s="124">
        <f>Variety!D770</f>
        <v>1397832.7790121813</v>
      </c>
      <c r="E104" s="88">
        <f>Variety!E770</f>
        <v>1810.0226414352655</v>
      </c>
      <c r="F104" s="87">
        <f>Variety!F770</f>
        <v>1.2965566880448274E-3</v>
      </c>
      <c r="G104" s="126">
        <f>Variety!G770</f>
        <v>0.72930099958647421</v>
      </c>
      <c r="H104" s="90">
        <f>Variety!H770</f>
        <v>-1.3084315694543047E-2</v>
      </c>
      <c r="I104" s="258">
        <f>Variety!I770</f>
        <v>4.8931542209849281</v>
      </c>
      <c r="J104" s="259">
        <f>Variety!J770</f>
        <v>0.21899812962481224</v>
      </c>
      <c r="K104" s="87">
        <f>Variety!K770</f>
        <v>4.6852977381225361E-2</v>
      </c>
      <c r="L104" s="125">
        <f>Variety!L770</f>
        <v>6839811.3628545478</v>
      </c>
      <c r="M104" s="89">
        <f>Variety!M770</f>
        <v>314583.09248688631</v>
      </c>
      <c r="N104" s="87">
        <f>Variety!N770</f>
        <v>4.8210281610448741E-2</v>
      </c>
      <c r="O104" s="124">
        <f>Variety!O770</f>
        <v>1727669.6784859216</v>
      </c>
      <c r="P104" s="88">
        <f>Variety!P770</f>
        <v>-60354.226093778387</v>
      </c>
      <c r="Q104" s="87">
        <f>Variety!Q770</f>
        <v>-3.3754708725756935E-2</v>
      </c>
    </row>
    <row r="105" spans="2:17">
      <c r="B105" s="500"/>
      <c r="C105" s="120" t="s">
        <v>186</v>
      </c>
      <c r="D105" s="124">
        <f>Variety!D771</f>
        <v>281673.00662766403</v>
      </c>
      <c r="E105" s="88">
        <f>Variety!E771</f>
        <v>-5803.9315849760314</v>
      </c>
      <c r="F105" s="87">
        <f>Variety!F771</f>
        <v>-2.0189207597177749E-2</v>
      </c>
      <c r="G105" s="126">
        <f>Variety!G771</f>
        <v>0.14695921312937874</v>
      </c>
      <c r="H105" s="90">
        <f>Variety!H771</f>
        <v>-5.9169892370059263E-3</v>
      </c>
      <c r="I105" s="258">
        <f>Variety!I771</f>
        <v>4.1192401333944968</v>
      </c>
      <c r="J105" s="259">
        <f>Variety!J771</f>
        <v>0.29589355139259466</v>
      </c>
      <c r="K105" s="87">
        <f>Variety!K771</f>
        <v>7.7391244828677014E-2</v>
      </c>
      <c r="L105" s="125">
        <f>Variety!L771</f>
        <v>1160278.7533945679</v>
      </c>
      <c r="M105" s="89">
        <f>Variety!M771</f>
        <v>61154.784274898469</v>
      </c>
      <c r="N105" s="87">
        <f>Variety!N771</f>
        <v>5.5639569323449184E-2</v>
      </c>
      <c r="O105" s="124">
        <f>Variety!O771</f>
        <v>186219.79923349631</v>
      </c>
      <c r="P105" s="88">
        <f>Variety!P771</f>
        <v>-11354.696889826679</v>
      </c>
      <c r="Q105" s="87">
        <f>Variety!Q771</f>
        <v>-5.7470458549160365E-2</v>
      </c>
    </row>
    <row r="106" spans="2:17">
      <c r="B106" s="500"/>
      <c r="C106" s="120" t="s">
        <v>181</v>
      </c>
      <c r="D106" s="124">
        <f>Variety!D772</f>
        <v>1185049.7915293826</v>
      </c>
      <c r="E106" s="88">
        <f>Variety!E772</f>
        <v>363907.6981657102</v>
      </c>
      <c r="F106" s="87">
        <f>Variety!F772</f>
        <v>0.44317262640260308</v>
      </c>
      <c r="G106" s="126">
        <f>Variety!G772</f>
        <v>0.61828425438189694</v>
      </c>
      <c r="H106" s="90">
        <f>Variety!H772</f>
        <v>0.1816124099650499</v>
      </c>
      <c r="I106" s="258">
        <f>Variety!I772</f>
        <v>3.4302316060323705</v>
      </c>
      <c r="J106" s="259">
        <f>Variety!J772</f>
        <v>-1.0550316023645796</v>
      </c>
      <c r="K106" s="87">
        <f>Variety!K772</f>
        <v>-0.23522178149755715</v>
      </c>
      <c r="L106" s="125">
        <f>Variety!L772</f>
        <v>4064995.2496261597</v>
      </c>
      <c r="M106" s="89">
        <f>Variety!M772</f>
        <v>381956.82939602621</v>
      </c>
      <c r="N106" s="87">
        <f>Variety!N772</f>
        <v>0.10370699021167414</v>
      </c>
      <c r="O106" s="124">
        <f>Variety!O772</f>
        <v>602331.18154579704</v>
      </c>
      <c r="P106" s="88">
        <f>Variety!P772</f>
        <v>101253.11435562716</v>
      </c>
      <c r="Q106" s="87">
        <f>Variety!Q772</f>
        <v>0.20207053747814396</v>
      </c>
    </row>
    <row r="107" spans="2:17">
      <c r="B107" s="500"/>
      <c r="C107" s="120" t="s">
        <v>159</v>
      </c>
      <c r="D107" s="124">
        <f>Variety!D773</f>
        <v>7186644.8451845869</v>
      </c>
      <c r="E107" s="88">
        <f>Variety!E773</f>
        <v>197559.8438810017</v>
      </c>
      <c r="F107" s="87">
        <f>Variety!F773</f>
        <v>2.8266911025427988E-2</v>
      </c>
      <c r="G107" s="126">
        <f>Variety!G773</f>
        <v>3.7495381049584231</v>
      </c>
      <c r="H107" s="90">
        <f>Variety!H773</f>
        <v>3.2840759918411067E-2</v>
      </c>
      <c r="I107" s="258">
        <f>Variety!I773</f>
        <v>8.0398512040828898</v>
      </c>
      <c r="J107" s="259">
        <f>Variety!J773</f>
        <v>0.54594289706089949</v>
      </c>
      <c r="K107" s="87">
        <f>Variety!K773</f>
        <v>7.2851558184844151E-2</v>
      </c>
      <c r="L107" s="125">
        <f>Variety!L773</f>
        <v>57779555.211873397</v>
      </c>
      <c r="M107" s="89">
        <f>Variety!M773</f>
        <v>5403993.0621216595</v>
      </c>
      <c r="N107" s="87">
        <f>Variety!N773</f>
        <v>0.10317775772354693</v>
      </c>
      <c r="O107" s="124">
        <f>Variety!O773</f>
        <v>11000129.237830825</v>
      </c>
      <c r="P107" s="88">
        <f>Variety!P773</f>
        <v>311829.36620657519</v>
      </c>
      <c r="Q107" s="87">
        <f>Variety!Q773</f>
        <v>2.9174833224358997E-2</v>
      </c>
    </row>
    <row r="108" spans="2:17">
      <c r="B108" s="500"/>
      <c r="C108" s="120" t="s">
        <v>161</v>
      </c>
      <c r="D108" s="124">
        <f>Variety!D774</f>
        <v>4466724.2698507831</v>
      </c>
      <c r="E108" s="88">
        <f>Variety!E774</f>
        <v>-309749.31777661201</v>
      </c>
      <c r="F108" s="87">
        <f>Variety!F774</f>
        <v>-6.4848954379013529E-2</v>
      </c>
      <c r="G108" s="126">
        <f>Variety!G774</f>
        <v>2.330455061428311</v>
      </c>
      <c r="H108" s="90">
        <f>Variety!H774</f>
        <v>-0.20960657732372745</v>
      </c>
      <c r="I108" s="258">
        <f>Variety!I774</f>
        <v>3.6908343947119904</v>
      </c>
      <c r="J108" s="259">
        <f>Variety!J774</f>
        <v>0.20157317077388859</v>
      </c>
      <c r="K108" s="87">
        <f>Variety!K774</f>
        <v>5.7769584401131793E-2</v>
      </c>
      <c r="L108" s="125">
        <f>Variety!L774</f>
        <v>16485939.566860072</v>
      </c>
      <c r="M108" s="89">
        <f>Variety!M774</f>
        <v>-180424.50961270928</v>
      </c>
      <c r="N108" s="87">
        <f>Variety!N774</f>
        <v>-1.0825667121205345E-2</v>
      </c>
      <c r="O108" s="124">
        <f>Variety!O774</f>
        <v>2725430.2953756172</v>
      </c>
      <c r="P108" s="88">
        <f>Variety!P774</f>
        <v>-119050.27794778161</v>
      </c>
      <c r="Q108" s="87">
        <f>Variety!Q774</f>
        <v>-4.1853081741629591E-2</v>
      </c>
    </row>
    <row r="109" spans="2:17">
      <c r="B109" s="500"/>
      <c r="C109" s="120" t="s">
        <v>177</v>
      </c>
      <c r="D109" s="124">
        <f>Variety!D775</f>
        <v>420232.67467594118</v>
      </c>
      <c r="E109" s="88">
        <f>Variety!E775</f>
        <v>88211.208686356549</v>
      </c>
      <c r="F109" s="87">
        <f>Variety!F775</f>
        <v>0.26567923379123837</v>
      </c>
      <c r="G109" s="126">
        <f>Variety!G775</f>
        <v>0.21925091062511901</v>
      </c>
      <c r="H109" s="90">
        <f>Variety!H775</f>
        <v>4.2686553358092627E-2</v>
      </c>
      <c r="I109" s="258">
        <f>Variety!I775</f>
        <v>10.660953050793715</v>
      </c>
      <c r="J109" s="259">
        <f>Variety!J775</f>
        <v>-0.54164275150820806</v>
      </c>
      <c r="K109" s="87">
        <f>Variety!K775</f>
        <v>-4.8349754027268453E-2</v>
      </c>
      <c r="L109" s="125">
        <f>Variety!L775</f>
        <v>4480080.8151296778</v>
      </c>
      <c r="M109" s="89">
        <f>Variety!M775</f>
        <v>760578.53396062646</v>
      </c>
      <c r="N109" s="87">
        <f>Variety!N775</f>
        <v>0.20448395416001042</v>
      </c>
      <c r="O109" s="124">
        <f>Variety!O775</f>
        <v>294931.50870707794</v>
      </c>
      <c r="P109" s="88">
        <f>Variety!P775</f>
        <v>59849.463802700397</v>
      </c>
      <c r="Q109" s="87">
        <f>Variety!Q775</f>
        <v>0.25458968517584951</v>
      </c>
    </row>
    <row r="110" spans="2:17">
      <c r="B110" s="500"/>
      <c r="C110" s="120" t="s">
        <v>164</v>
      </c>
      <c r="D110" s="124">
        <f>Variety!D776</f>
        <v>2489884.7609214587</v>
      </c>
      <c r="E110" s="88">
        <f>Variety!E776</f>
        <v>5338.4615380382165</v>
      </c>
      <c r="F110" s="87">
        <f>Variety!F776</f>
        <v>2.1486665550821253E-3</v>
      </c>
      <c r="G110" s="126">
        <f>Variety!G776</f>
        <v>1.2990648611619977</v>
      </c>
      <c r="H110" s="90">
        <f>Variety!H776</f>
        <v>-2.2182002028961589E-2</v>
      </c>
      <c r="I110" s="258">
        <f>Variety!I776</f>
        <v>5.2552093968918347</v>
      </c>
      <c r="J110" s="259">
        <f>Variety!J776</f>
        <v>0.22669008372030142</v>
      </c>
      <c r="K110" s="87">
        <f>Variety!K776</f>
        <v>4.5080881588048606E-2</v>
      </c>
      <c r="L110" s="125">
        <f>Variety!L776</f>
        <v>13084865.79277223</v>
      </c>
      <c r="M110" s="89">
        <f>Variety!M776</f>
        <v>591276.74185383692</v>
      </c>
      <c r="N110" s="87">
        <f>Variety!N776</f>
        <v>4.7326411925672607E-2</v>
      </c>
      <c r="O110" s="124">
        <f>Variety!O776</f>
        <v>3624259.2986318357</v>
      </c>
      <c r="P110" s="88">
        <f>Variety!P776</f>
        <v>-7244.9512912835926</v>
      </c>
      <c r="Q110" s="87">
        <f>Variety!Q776</f>
        <v>-1.9950276229022648E-3</v>
      </c>
    </row>
    <row r="111" spans="2:17">
      <c r="B111" s="500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500"/>
      <c r="C112" s="120" t="s">
        <v>180</v>
      </c>
      <c r="D112" s="124">
        <f>Variety!D778</f>
        <v>339689.97622339107</v>
      </c>
      <c r="E112" s="88">
        <f>Variety!E778</f>
        <v>28358.016382407863</v>
      </c>
      <c r="F112" s="87">
        <f>Variety!F778</f>
        <v>9.1086107564710292E-2</v>
      </c>
      <c r="G112" s="126">
        <f>Variety!G778</f>
        <v>0.17722880943190833</v>
      </c>
      <c r="H112" s="90">
        <f>Variety!H778</f>
        <v>1.1666841255636079E-2</v>
      </c>
      <c r="I112" s="258">
        <f>Variety!I778</f>
        <v>4.9107980264809381</v>
      </c>
      <c r="J112" s="259">
        <f>Variety!J778</f>
        <v>0.10826635894883818</v>
      </c>
      <c r="K112" s="87">
        <f>Variety!K778</f>
        <v>2.2543601259473533E-2</v>
      </c>
      <c r="L112" s="125">
        <f>Variety!L778</f>
        <v>1668148.8648531856</v>
      </c>
      <c r="M112" s="89">
        <f>Variety!M778</f>
        <v>172967.26860203175</v>
      </c>
      <c r="N112" s="87">
        <f>Variety!N778</f>
        <v>0.11568311771340013</v>
      </c>
      <c r="O112" s="124">
        <f>Variety!O778</f>
        <v>269066.97132415301</v>
      </c>
      <c r="P112" s="88">
        <f>Variety!P778</f>
        <v>24340.447489268554</v>
      </c>
      <c r="Q112" s="87">
        <f>Variety!Q778</f>
        <v>9.9459785183280386E-2</v>
      </c>
    </row>
    <row r="113" spans="2:17">
      <c r="B113" s="500"/>
      <c r="C113" s="120" t="s">
        <v>185</v>
      </c>
      <c r="D113" s="124">
        <f>Variety!D779</f>
        <v>360011.36501842731</v>
      </c>
      <c r="E113" s="88">
        <f>Variety!E779</f>
        <v>32426.891648411693</v>
      </c>
      <c r="F113" s="87">
        <f>Variety!F779</f>
        <v>9.8987877278861852E-2</v>
      </c>
      <c r="G113" s="126">
        <f>Variety!G779</f>
        <v>0.18783122867956581</v>
      </c>
      <c r="H113" s="90">
        <f>Variety!H779</f>
        <v>1.3626401835482971E-2</v>
      </c>
      <c r="I113" s="258">
        <f>Variety!I779</f>
        <v>5.2560522618431849</v>
      </c>
      <c r="J113" s="259">
        <f>Variety!J779</f>
        <v>-1.1248495837238082E-2</v>
      </c>
      <c r="K113" s="87">
        <f>Variety!K779</f>
        <v>-2.1355332369878978E-3</v>
      </c>
      <c r="L113" s="125">
        <f>Variety!L779</f>
        <v>1892238.5493943573</v>
      </c>
      <c r="M113" s="89">
        <f>Variety!M779</f>
        <v>166752.60460813157</v>
      </c>
      <c r="N113" s="87">
        <f>Variety!N779</f>
        <v>9.664095213988598E-2</v>
      </c>
      <c r="O113" s="124">
        <f>Variety!O779</f>
        <v>267129.78730380541</v>
      </c>
      <c r="P113" s="88">
        <f>Variety!P779</f>
        <v>20051.321538090706</v>
      </c>
      <c r="Q113" s="87">
        <f>Variety!Q779</f>
        <v>8.1153658923492814E-2</v>
      </c>
    </row>
    <row r="114" spans="2:17">
      <c r="B114" s="500"/>
      <c r="C114" s="120" t="s">
        <v>163</v>
      </c>
      <c r="D114" s="124">
        <f>Variety!D780</f>
        <v>4414034.1061357344</v>
      </c>
      <c r="E114" s="88">
        <f>Variety!E780</f>
        <v>253594.05579960812</v>
      </c>
      <c r="F114" s="87">
        <f>Variety!F780</f>
        <v>6.0953661807750359E-2</v>
      </c>
      <c r="G114" s="126">
        <f>Variety!G780</f>
        <v>2.3029646565367363</v>
      </c>
      <c r="H114" s="90">
        <f>Variety!H780</f>
        <v>9.0501009807832933E-2</v>
      </c>
      <c r="I114" s="258">
        <f>Variety!I780</f>
        <v>4.6114975921895542</v>
      </c>
      <c r="J114" s="259">
        <f>Variety!J780</f>
        <v>2.1011370589557821E-2</v>
      </c>
      <c r="K114" s="87">
        <f>Variety!K780</f>
        <v>4.5771557903150368E-3</v>
      </c>
      <c r="L114" s="125">
        <f>Variety!L780</f>
        <v>20355307.652287509</v>
      </c>
      <c r="M114" s="89">
        <f>Variety!M780</f>
        <v>1256864.9254267253</v>
      </c>
      <c r="N114" s="87">
        <f>Variety!N780</f>
        <v>6.5809812004149537E-2</v>
      </c>
      <c r="O114" s="124">
        <f>Variety!O780</f>
        <v>3698625.1177644767</v>
      </c>
      <c r="P114" s="88">
        <f>Variety!P780</f>
        <v>247925.83163420483</v>
      </c>
      <c r="Q114" s="87">
        <f>Variety!Q780</f>
        <v>7.184799690622623E-2</v>
      </c>
    </row>
    <row r="115" spans="2:17">
      <c r="B115" s="500"/>
      <c r="C115" s="120" t="s">
        <v>175</v>
      </c>
      <c r="D115" s="124">
        <f>Variety!D781</f>
        <v>1952727.7563368273</v>
      </c>
      <c r="E115" s="88">
        <f>Variety!E781</f>
        <v>369680.26239157887</v>
      </c>
      <c r="F115" s="87">
        <f>Variety!F781</f>
        <v>0.23352442918201208</v>
      </c>
      <c r="G115" s="126">
        <f>Variety!G781</f>
        <v>1.0188102082017998</v>
      </c>
      <c r="H115" s="90">
        <f>Variety!H781</f>
        <v>0.17696776148364779</v>
      </c>
      <c r="I115" s="258">
        <f>Variety!I781</f>
        <v>5.007601794232694</v>
      </c>
      <c r="J115" s="259">
        <f>Variety!J781</f>
        <v>1.5164390841905018E-2</v>
      </c>
      <c r="K115" s="87">
        <f>Variety!K781</f>
        <v>3.0374724040817397E-3</v>
      </c>
      <c r="L115" s="125">
        <f>Variety!L781</f>
        <v>9778483.0162802786</v>
      </c>
      <c r="M115" s="89">
        <f>Variety!M781</f>
        <v>1875217.4961639671</v>
      </c>
      <c r="N115" s="87">
        <f>Variety!N781</f>
        <v>0.23727122559541308</v>
      </c>
      <c r="O115" s="124">
        <f>Variety!O781</f>
        <v>1318728.4397680769</v>
      </c>
      <c r="P115" s="88">
        <f>Variety!P781</f>
        <v>219877.66826410592</v>
      </c>
      <c r="Q115" s="87">
        <f>Variety!Q781</f>
        <v>0.20009784218758347</v>
      </c>
    </row>
    <row r="116" spans="2:17">
      <c r="B116" s="500"/>
      <c r="C116" s="120" t="s">
        <v>207</v>
      </c>
      <c r="D116" s="124">
        <f>Variety!D782</f>
        <v>2182898.6727081761</v>
      </c>
      <c r="E116" s="88">
        <f>Variety!E782</f>
        <v>115694.10804861225</v>
      </c>
      <c r="F116" s="87">
        <f>Variety!F782</f>
        <v>5.5966453454336901E-2</v>
      </c>
      <c r="G116" s="126">
        <f>Variety!G782</f>
        <v>1.1388988782528666</v>
      </c>
      <c r="H116" s="90">
        <f>Variety!H782</f>
        <v>3.9588494176589162E-2</v>
      </c>
      <c r="I116" s="258">
        <f>Variety!I782</f>
        <v>2.8139596142411838</v>
      </c>
      <c r="J116" s="259">
        <f>Variety!J782</f>
        <v>0.18640058834590034</v>
      </c>
      <c r="K116" s="87">
        <f>Variety!K782</f>
        <v>7.0940590300302919E-2</v>
      </c>
      <c r="L116" s="125">
        <f>Variety!L782</f>
        <v>6142588.7069814913</v>
      </c>
      <c r="M116" s="89">
        <f>Variety!M782</f>
        <v>710886.69473832473</v>
      </c>
      <c r="N116" s="87">
        <f>Variety!N782</f>
        <v>0.130877336999705</v>
      </c>
      <c r="O116" s="124">
        <f>Variety!O782</f>
        <v>1490221.9997140188</v>
      </c>
      <c r="P116" s="88">
        <f>Variety!P782</f>
        <v>69966.816049835645</v>
      </c>
      <c r="Q116" s="87">
        <f>Variety!Q782</f>
        <v>4.9263552673206916E-2</v>
      </c>
    </row>
    <row r="117" spans="2:17">
      <c r="B117" s="500"/>
      <c r="C117" s="120" t="s">
        <v>208</v>
      </c>
      <c r="D117" s="124">
        <f>Variety!D783</f>
        <v>13312.029123753338</v>
      </c>
      <c r="E117" s="88">
        <f>Variety!E783</f>
        <v>-1227.9679771800584</v>
      </c>
      <c r="F117" s="87">
        <f>Variety!F783</f>
        <v>-8.445448569595855E-2</v>
      </c>
      <c r="G117" s="126">
        <f>Variety!G783</f>
        <v>6.9453773671971962E-3</v>
      </c>
      <c r="H117" s="90">
        <f>Variety!H783</f>
        <v>-7.8678909119457921E-4</v>
      </c>
      <c r="I117" s="258">
        <f>Variety!I783</f>
        <v>10.986405377435817</v>
      </c>
      <c r="J117" s="259">
        <f>Variety!J783</f>
        <v>0.12954320925763518</v>
      </c>
      <c r="K117" s="87">
        <f>Variety!K783</f>
        <v>1.1931919854092886E-2</v>
      </c>
      <c r="L117" s="125">
        <f>Variety!L783</f>
        <v>146251.3483497859</v>
      </c>
      <c r="M117" s="89">
        <f>Variety!M783</f>
        <v>-11607.396100758342</v>
      </c>
      <c r="N117" s="87">
        <f>Variety!N783</f>
        <v>-7.3530269996508413E-2</v>
      </c>
      <c r="O117" s="124">
        <f>Variety!O783</f>
        <v>27020.555174231529</v>
      </c>
      <c r="P117" s="88">
        <f>Variety!P783</f>
        <v>-2442.310409097001</v>
      </c>
      <c r="Q117" s="87">
        <f>Variety!Q783</f>
        <v>-8.2894530479037137E-2</v>
      </c>
    </row>
    <row r="118" spans="2:17">
      <c r="B118" s="500"/>
      <c r="C118" s="120" t="s">
        <v>239</v>
      </c>
      <c r="D118" s="124">
        <f>Variety!D784</f>
        <v>229702.78787017404</v>
      </c>
      <c r="E118" s="88">
        <f>Variety!E784</f>
        <v>23868.087724690122</v>
      </c>
      <c r="F118" s="87">
        <f>Variety!F784</f>
        <v>0.11595755092712824</v>
      </c>
      <c r="G118" s="126">
        <f>Variety!G784</f>
        <v>0.1198444301183882</v>
      </c>
      <c r="H118" s="90">
        <f>Variety!H784</f>
        <v>1.0384424494599614E-2</v>
      </c>
      <c r="I118" s="258">
        <f>Variety!I784</f>
        <v>13.112511472517813</v>
      </c>
      <c r="J118" s="259">
        <f>Variety!J784</f>
        <v>-1.0611807039345127</v>
      </c>
      <c r="K118" s="87">
        <f>Variety!K784</f>
        <v>-7.4869743939939726E-2</v>
      </c>
      <c r="L118" s="125">
        <f>Variety!L784</f>
        <v>3011980.4412169824</v>
      </c>
      <c r="M118" s="89">
        <f>Variety!M784</f>
        <v>94542.762122526765</v>
      </c>
      <c r="N118" s="87">
        <f>Variety!N784</f>
        <v>3.2406094841371871E-2</v>
      </c>
      <c r="O118" s="124">
        <f>Variety!O784</f>
        <v>245476.89544582349</v>
      </c>
      <c r="P118" s="88">
        <f>Variety!P784</f>
        <v>9504.8072093165247</v>
      </c>
      <c r="Q118" s="87">
        <f>Variety!Q784</f>
        <v>4.0279370667729873E-2</v>
      </c>
    </row>
    <row r="119" spans="2:17">
      <c r="B119" s="500"/>
      <c r="C119" s="120" t="s">
        <v>209</v>
      </c>
      <c r="D119" s="124">
        <f>Variety!D785</f>
        <v>11006664.089217454</v>
      </c>
      <c r="E119" s="88">
        <f>Variety!E785</f>
        <v>173606.51029487327</v>
      </c>
      <c r="F119" s="87">
        <f>Variety!F785</f>
        <v>1.6025624255210466E-2</v>
      </c>
      <c r="G119" s="126">
        <f>Variety!G785</f>
        <v>5.7425832638232075</v>
      </c>
      <c r="H119" s="90">
        <f>Variety!H785</f>
        <v>-1.8284766074462055E-2</v>
      </c>
      <c r="I119" s="258">
        <f>Variety!I785</f>
        <v>4.8535824567953272</v>
      </c>
      <c r="J119" s="259">
        <f>Variety!J785</f>
        <v>0.53242499468144455</v>
      </c>
      <c r="K119" s="87">
        <f>Variety!K785</f>
        <v>0.12321351382112922</v>
      </c>
      <c r="L119" s="125">
        <f>Variety!L785</f>
        <v>53421751.731264949</v>
      </c>
      <c r="M119" s="89">
        <f>Variety!M785</f>
        <v>6610404.1365942881</v>
      </c>
      <c r="N119" s="87">
        <f>Variety!N785</f>
        <v>0.14121371155200121</v>
      </c>
      <c r="O119" s="124">
        <f>Variety!O785</f>
        <v>10246011.217688983</v>
      </c>
      <c r="P119" s="88">
        <f>Variety!P785</f>
        <v>205841.37033140659</v>
      </c>
      <c r="Q119" s="87">
        <f>Variety!Q785</f>
        <v>2.050178168903995E-2</v>
      </c>
    </row>
    <row r="120" spans="2:17" ht="15" thickBot="1">
      <c r="B120" s="501"/>
      <c r="C120" s="95" t="s">
        <v>210</v>
      </c>
      <c r="D120" s="121">
        <f>Variety!D786</f>
        <v>2397662.5650936374</v>
      </c>
      <c r="E120" s="84">
        <f>Variety!E786</f>
        <v>180387.1609927984</v>
      </c>
      <c r="F120" s="83">
        <f>Variety!F786</f>
        <v>8.1355324944827917E-2</v>
      </c>
      <c r="G120" s="123">
        <f>Variety!G786</f>
        <v>1.2509491347238044</v>
      </c>
      <c r="H120" s="86">
        <f>Variety!H786</f>
        <v>7.183318376498371E-2</v>
      </c>
      <c r="I120" s="260">
        <f>Variety!I786</f>
        <v>5.6005904906818893</v>
      </c>
      <c r="J120" s="261">
        <f>Variety!J786</f>
        <v>0.27447803938899806</v>
      </c>
      <c r="K120" s="83">
        <f>Variety!K786</f>
        <v>5.1534405609924679E-2</v>
      </c>
      <c r="L120" s="122">
        <f>Variety!L786</f>
        <v>13428326.161927372</v>
      </c>
      <c r="M120" s="85">
        <f>Variety!M786</f>
        <v>1618868.0242004171</v>
      </c>
      <c r="N120" s="83">
        <f>Variety!N786</f>
        <v>0.13708232886898666</v>
      </c>
      <c r="O120" s="121">
        <f>Variety!O786</f>
        <v>3948185.5833606869</v>
      </c>
      <c r="P120" s="84">
        <f>Variety!P786</f>
        <v>281577.78506423347</v>
      </c>
      <c r="Q120" s="83">
        <f>Variety!Q786</f>
        <v>7.6795174328450844E-2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12" t="s">
        <v>212</v>
      </c>
      <c r="C122" s="512"/>
      <c r="D122" s="512"/>
      <c r="E122" s="512"/>
      <c r="F122" s="512"/>
      <c r="G122" s="512"/>
      <c r="H122" s="512"/>
      <c r="I122" s="512"/>
      <c r="J122" s="512"/>
      <c r="K122" s="512"/>
      <c r="L122" s="512"/>
      <c r="M122" s="512"/>
      <c r="N122" s="512"/>
      <c r="O122" s="512"/>
      <c r="P122" s="512"/>
      <c r="Q122" s="512"/>
    </row>
    <row r="123" spans="2:17" s="55" customFormat="1">
      <c r="B123" s="513" t="s">
        <v>17</v>
      </c>
      <c r="C123" s="513"/>
      <c r="D123" s="513"/>
      <c r="E123" s="513"/>
      <c r="F123" s="513"/>
      <c r="G123" s="513"/>
      <c r="H123" s="513"/>
      <c r="I123" s="513"/>
      <c r="J123" s="513"/>
      <c r="K123" s="513"/>
      <c r="L123" s="513"/>
      <c r="M123" s="513"/>
      <c r="N123" s="513"/>
      <c r="O123" s="513"/>
      <c r="P123" s="513"/>
      <c r="Q123" s="513"/>
    </row>
    <row r="124" spans="2:17" s="55" customFormat="1" ht="15" thickBot="1">
      <c r="B124" s="513" t="str">
        <f>'HOME PAGE'!H6</f>
        <v>LATEST 52 WEEKS ENDING 04-20-2025</v>
      </c>
      <c r="C124" s="513"/>
      <c r="D124" s="513"/>
      <c r="E124" s="513"/>
      <c r="F124" s="513"/>
      <c r="G124" s="513"/>
      <c r="H124" s="513"/>
      <c r="I124" s="513"/>
      <c r="J124" s="513"/>
      <c r="K124" s="513"/>
      <c r="L124" s="513"/>
      <c r="M124" s="513"/>
      <c r="N124" s="513"/>
      <c r="O124" s="513"/>
      <c r="P124" s="513"/>
      <c r="Q124" s="513"/>
    </row>
    <row r="125" spans="2:17" s="55" customFormat="1" ht="24" customHeight="1">
      <c r="B125" s="1"/>
      <c r="C125" s="68"/>
      <c r="D125" s="496" t="s">
        <v>70</v>
      </c>
      <c r="E125" s="497"/>
      <c r="F125" s="498"/>
      <c r="G125" s="494" t="s">
        <v>19</v>
      </c>
      <c r="H125" s="495"/>
      <c r="I125" s="496" t="s">
        <v>20</v>
      </c>
      <c r="J125" s="497"/>
      <c r="K125" s="498"/>
      <c r="L125" s="494" t="s">
        <v>21</v>
      </c>
      <c r="M125" s="497"/>
      <c r="N125" s="495"/>
      <c r="O125" s="496" t="s">
        <v>22</v>
      </c>
      <c r="P125" s="497"/>
      <c r="Q125" s="498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2543277538.3117266</v>
      </c>
      <c r="E127" s="425">
        <f>'Segment Data'!E99</f>
        <v>103516263.1070528</v>
      </c>
      <c r="F127" s="426">
        <f>'Segment Data'!F99</f>
        <v>4.242884914974672E-2</v>
      </c>
      <c r="G127" s="427">
        <f>'Segment Data'!G99</f>
        <v>100.94231287805951</v>
      </c>
      <c r="H127" s="428">
        <f>'Segment Data'!H99</f>
        <v>0.15465820268170205</v>
      </c>
      <c r="I127" s="429">
        <f>'Segment Data'!I99</f>
        <v>4.7434627511429754</v>
      </c>
      <c r="J127" s="430">
        <f>'Segment Data'!J99</f>
        <v>8.4215670178004132E-2</v>
      </c>
      <c r="K127" s="426">
        <f>'Segment Data'!K99</f>
        <v>1.8074952608128761E-2</v>
      </c>
      <c r="L127" s="431">
        <f>'Segment Data'!L99</f>
        <v>12063942268.800278</v>
      </c>
      <c r="M127" s="432">
        <f>'Segment Data'!M99</f>
        <v>696491669.05152512</v>
      </c>
      <c r="N127" s="426">
        <f>'Segment Data'!N99</f>
        <v>6.1270701195474668E-2</v>
      </c>
      <c r="O127" s="424">
        <f>'Segment Data'!O99</f>
        <v>2606804208.5276709</v>
      </c>
      <c r="P127" s="425">
        <f>'Segment Data'!P99</f>
        <v>124061655.35190392</v>
      </c>
      <c r="Q127" s="426">
        <f>'Segment Data'!Q99</f>
        <v>4.9969601235219541E-2</v>
      </c>
    </row>
    <row r="128" spans="2:17" s="55" customFormat="1">
      <c r="B128" s="499" t="s">
        <v>66</v>
      </c>
      <c r="C128" s="421" t="s">
        <v>194</v>
      </c>
      <c r="D128" s="355">
        <f>'Segment Data'!D100</f>
        <v>2159835975.9042344</v>
      </c>
      <c r="E128" s="347">
        <f>'Segment Data'!E100</f>
        <v>89609675.487215042</v>
      </c>
      <c r="F128" s="114">
        <f>'Segment Data'!F100</f>
        <v>4.3284966222854174E-2</v>
      </c>
      <c r="G128" s="348">
        <f>'Segment Data'!G100</f>
        <v>85.723573444422044</v>
      </c>
      <c r="H128" s="115">
        <f>'Segment Data'!H100</f>
        <v>0.20157767095794554</v>
      </c>
      <c r="I128" s="349">
        <f>'Segment Data'!I100</f>
        <v>4.7791244380530999</v>
      </c>
      <c r="J128" s="350">
        <f>'Segment Data'!J100</f>
        <v>6.2418507069289753E-2</v>
      </c>
      <c r="K128" s="114">
        <f>'Segment Data'!K100</f>
        <v>1.3233495575644358E-2</v>
      </c>
      <c r="L128" s="351">
        <f>'Segment Data'!L100</f>
        <v>10322124894.630194</v>
      </c>
      <c r="M128" s="352">
        <f>'Segment Data'!M100</f>
        <v>557476224.97456741</v>
      </c>
      <c r="N128" s="114">
        <f>'Segment Data'!N100</f>
        <v>5.7091273207500681E-2</v>
      </c>
      <c r="O128" s="353">
        <f>'Segment Data'!O100</f>
        <v>2234561033.3007808</v>
      </c>
      <c r="P128" s="354">
        <f>'Segment Data'!P100</f>
        <v>72224536.372793674</v>
      </c>
      <c r="Q128" s="114">
        <f>'Segment Data'!Q100</f>
        <v>3.3401154942999139E-2</v>
      </c>
    </row>
    <row r="129" spans="2:17" s="55" customFormat="1">
      <c r="B129" s="500"/>
      <c r="C129" s="421" t="s">
        <v>195</v>
      </c>
      <c r="D129" s="355">
        <f>'Segment Data'!D101</f>
        <v>344927950.8471536</v>
      </c>
      <c r="E129" s="347">
        <f>'Segment Data'!E101</f>
        <v>-1673857.5829874277</v>
      </c>
      <c r="F129" s="114">
        <f>'Segment Data'!F101</f>
        <v>-4.8293388617007185E-3</v>
      </c>
      <c r="G129" s="348">
        <f>'Segment Data'!G101</f>
        <v>13.690139833466233</v>
      </c>
      <c r="H129" s="115">
        <f>'Segment Data'!H101</f>
        <v>-0.62813947235967582</v>
      </c>
      <c r="I129" s="349">
        <f>'Segment Data'!I101</f>
        <v>4.1507700370839586</v>
      </c>
      <c r="J129" s="350">
        <f>'Segment Data'!J101</f>
        <v>2.754131229204404E-2</v>
      </c>
      <c r="K129" s="114">
        <f>'Segment Data'!K101</f>
        <v>6.6795499668609714E-3</v>
      </c>
      <c r="L129" s="351">
        <f>'Segment Data'!L101</f>
        <v>1431716603.3291335</v>
      </c>
      <c r="M129" s="352">
        <f>'Segment Data'!M101</f>
        <v>2598070.7451515198</v>
      </c>
      <c r="N129" s="114">
        <f>'Segment Data'!N101</f>
        <v>1.8179532949264615E-3</v>
      </c>
      <c r="O129" s="353">
        <f>'Segment Data'!O101</f>
        <v>285733394.89069384</v>
      </c>
      <c r="P129" s="354">
        <f>'Segment Data'!P101</f>
        <v>4102448.9397202134</v>
      </c>
      <c r="Q129" s="114">
        <f>'Segment Data'!Q101</f>
        <v>1.4566754821163611E-2</v>
      </c>
    </row>
    <row r="130" spans="2:17" s="55" customFormat="1">
      <c r="B130" s="500"/>
      <c r="C130" s="421" t="s">
        <v>293</v>
      </c>
      <c r="D130" s="355">
        <f>'Segment Data'!D102</f>
        <v>4501125.2861801516</v>
      </c>
      <c r="E130" s="347">
        <f>'Segment Data'!E102</f>
        <v>-312116.54212581739</v>
      </c>
      <c r="F130" s="114">
        <f>'Segment Data'!F102</f>
        <v>-6.4845389710175338E-2</v>
      </c>
      <c r="G130" s="348">
        <f>'Segment Data'!G102</f>
        <v>0.17864900314518972</v>
      </c>
      <c r="H130" s="115">
        <f>'Segment Data'!H102</f>
        <v>-2.0188219246451616E-2</v>
      </c>
      <c r="I130" s="349">
        <f>'Segment Data'!I102</f>
        <v>9.4468117421871529</v>
      </c>
      <c r="J130" s="350">
        <f>'Segment Data'!J102</f>
        <v>-0.53459473745658492</v>
      </c>
      <c r="K130" s="114">
        <f>'Segment Data'!K102</f>
        <v>-5.3559058890833386E-2</v>
      </c>
      <c r="L130" s="351">
        <f>'Segment Data'!L102</f>
        <v>42521283.206542164</v>
      </c>
      <c r="M130" s="352">
        <f>'Segment Data'!M102</f>
        <v>-5521639.9666033089</v>
      </c>
      <c r="N130" s="114">
        <f>'Segment Data'!N102</f>
        <v>-0.11493139055472247</v>
      </c>
      <c r="O130" s="353">
        <f>'Segment Data'!O102</f>
        <v>9026070.1862846911</v>
      </c>
      <c r="P130" s="354">
        <f>'Segment Data'!P102</f>
        <v>-372321.84204368293</v>
      </c>
      <c r="Q130" s="114">
        <f>'Segment Data'!Q102</f>
        <v>-3.9615483257289197E-2</v>
      </c>
    </row>
    <row r="131" spans="2:17" s="55" customFormat="1">
      <c r="B131" s="500"/>
      <c r="C131" s="421" t="s">
        <v>193</v>
      </c>
      <c r="D131" s="355">
        <f>'Segment Data'!D103</f>
        <v>4921041.2886443688</v>
      </c>
      <c r="E131" s="347">
        <f>'Segment Data'!E103</f>
        <v>-461036.8911520578</v>
      </c>
      <c r="F131" s="114">
        <f>'Segment Data'!F103</f>
        <v>-8.5661500214308711E-2</v>
      </c>
      <c r="G131" s="348">
        <f>'Segment Data'!G103</f>
        <v>0.19531540776078052</v>
      </c>
      <c r="H131" s="115">
        <f>'Segment Data'!H103</f>
        <v>-2.7020704601565998E-2</v>
      </c>
      <c r="I131" s="349">
        <f>'Segment Data'!I103</f>
        <v>2.3354357993957535</v>
      </c>
      <c r="J131" s="350">
        <f>'Segment Data'!J103</f>
        <v>-2.5586160428269444E-2</v>
      </c>
      <c r="K131" s="114">
        <f>'Segment Data'!K103</f>
        <v>-1.0836900657279989E-2</v>
      </c>
      <c r="L131" s="351">
        <f>'Segment Data'!L103</f>
        <v>11492775.995804671</v>
      </c>
      <c r="M131" s="352">
        <f>'Segment Data'!M103</f>
        <v>-1214428.7761843987</v>
      </c>
      <c r="N131" s="114">
        <f>'Segment Data'!N103</f>
        <v>-9.5570095703612648E-2</v>
      </c>
      <c r="O131" s="353">
        <f>'Segment Data'!O103</f>
        <v>7445094.7774130963</v>
      </c>
      <c r="P131" s="354">
        <f>'Segment Data'!P103</f>
        <v>-778084.68483694457</v>
      </c>
      <c r="Q131" s="114">
        <f>'Segment Data'!Q103</f>
        <v>-9.4620905260414154E-2</v>
      </c>
    </row>
    <row r="132" spans="2:17" s="55" customFormat="1" ht="15" thickBot="1">
      <c r="B132" s="501"/>
      <c r="C132" s="422" t="s">
        <v>292</v>
      </c>
      <c r="D132" s="356">
        <f>'Segment Data'!D104</f>
        <v>1670085.6558377184</v>
      </c>
      <c r="E132" s="113">
        <f>'Segment Data'!E104</f>
        <v>-1889759.7340824078</v>
      </c>
      <c r="F132" s="111">
        <f>'Segment Data'!F104</f>
        <v>-0.5308544408791892</v>
      </c>
      <c r="G132" s="171">
        <f>'Segment Data'!G104</f>
        <v>6.6285454994675155E-2</v>
      </c>
      <c r="H132" s="112">
        <f>'Segment Data'!H104</f>
        <v>-8.0773386992603405E-2</v>
      </c>
      <c r="I132" s="234">
        <f>'Segment Data'!I104</f>
        <v>18.66493924807326</v>
      </c>
      <c r="J132" s="235">
        <f>'Segment Data'!J104</f>
        <v>2.5747590548464565</v>
      </c>
      <c r="K132" s="111">
        <f>'Segment Data'!K104</f>
        <v>0.16002052332082067</v>
      </c>
      <c r="L132" s="170">
        <f>'Segment Data'!L104</f>
        <v>31172047.3052896</v>
      </c>
      <c r="M132" s="169">
        <f>'Segment Data'!M104</f>
        <v>-26106506.478552964</v>
      </c>
      <c r="N132" s="111">
        <f>'Segment Data'!N104</f>
        <v>-0.45578152299503805</v>
      </c>
      <c r="O132" s="168">
        <f>'Segment Data'!O104</f>
        <v>6026106.332890192</v>
      </c>
      <c r="P132" s="167">
        <f>'Segment Data'!P104</f>
        <v>-4433493.5582164712</v>
      </c>
      <c r="Q132" s="111">
        <f>'Segment Data'!Q104</f>
        <v>-0.42386837014540829</v>
      </c>
    </row>
    <row r="133" spans="2:17" s="55" customFormat="1">
      <c r="B133" s="499" t="s">
        <v>151</v>
      </c>
      <c r="C133" s="224" t="s">
        <v>150</v>
      </c>
      <c r="D133" s="110">
        <f>Fat!D67</f>
        <v>2444656215.514534</v>
      </c>
      <c r="E133" s="109">
        <f>Fat!E67</f>
        <v>111155870.80800772</v>
      </c>
      <c r="F133" s="107">
        <f>Fat!F67</f>
        <v>4.7634820821930192E-2</v>
      </c>
      <c r="G133" s="223">
        <f>Fat!G67</f>
        <v>97.028047025324369</v>
      </c>
      <c r="H133" s="108">
        <f>Fat!H67</f>
        <v>0.63008001216805098</v>
      </c>
      <c r="I133" s="236">
        <f>Fat!I67</f>
        <v>4.7395327849473583</v>
      </c>
      <c r="J133" s="237">
        <f>Fat!J67</f>
        <v>8.5439754088008968E-2</v>
      </c>
      <c r="K133" s="107">
        <f>Fat!K67</f>
        <v>1.8357981570521605E-2</v>
      </c>
      <c r="L133" s="222">
        <f>Fat!L67</f>
        <v>11586528281.356468</v>
      </c>
      <c r="M133" s="221">
        <f>Fat!M67</f>
        <v>726200589.54993439</v>
      </c>
      <c r="N133" s="107">
        <f>Fat!N67</f>
        <v>6.6867281555215791E-2</v>
      </c>
      <c r="O133" s="225">
        <f>Fat!O67</f>
        <v>2501037009.5802488</v>
      </c>
      <c r="P133" s="226">
        <f>Fat!P67</f>
        <v>132630310.31736565</v>
      </c>
      <c r="Q133" s="107">
        <f>Fat!Q67</f>
        <v>5.5999803732460329E-2</v>
      </c>
    </row>
    <row r="134" spans="2:17" s="55" customFormat="1">
      <c r="B134" s="500"/>
      <c r="C134" s="220" t="s">
        <v>213</v>
      </c>
      <c r="D134" s="99">
        <f>Fat!D68</f>
        <v>90721720.265254229</v>
      </c>
      <c r="E134" s="98">
        <f>Fat!E68</f>
        <v>-8700106.8148048818</v>
      </c>
      <c r="F134" s="96">
        <f>Fat!F68</f>
        <v>-8.7507009982819448E-2</v>
      </c>
      <c r="G134" s="203">
        <f>Fat!G68</f>
        <v>3.6007317856194812</v>
      </c>
      <c r="H134" s="97">
        <f>Fat!H68</f>
        <v>-0.5064293849337691</v>
      </c>
      <c r="I134" s="238">
        <f>Fat!I68</f>
        <v>4.8258971006645686</v>
      </c>
      <c r="J134" s="239">
        <f>Fat!J68</f>
        <v>8.4170521323822634E-2</v>
      </c>
      <c r="K134" s="96">
        <f>Fat!K68</f>
        <v>1.7751028009616924E-2</v>
      </c>
      <c r="L134" s="202">
        <f>Fat!L68</f>
        <v>437813686.79539239</v>
      </c>
      <c r="M134" s="201">
        <f>Fat!M68</f>
        <v>-33617433.23674345</v>
      </c>
      <c r="N134" s="96">
        <f>Fat!N68</f>
        <v>-7.1309321358445463E-2</v>
      </c>
      <c r="O134" s="200">
        <f>Fat!O68</f>
        <v>91600449.374940723</v>
      </c>
      <c r="P134" s="199">
        <f>Fat!P68</f>
        <v>-10179007.661421806</v>
      </c>
      <c r="Q134" s="96">
        <f>Fat!Q68</f>
        <v>-0.10001043391089395</v>
      </c>
    </row>
    <row r="135" spans="2:17" s="55" customFormat="1">
      <c r="B135" s="500"/>
      <c r="C135" s="220" t="s">
        <v>65</v>
      </c>
      <c r="D135" s="99">
        <f>Fat!D69</f>
        <v>484.27677017450333</v>
      </c>
      <c r="E135" s="98">
        <f>Fat!E69</f>
        <v>-563.59822982549667</v>
      </c>
      <c r="F135" s="96">
        <f>Fat!F69</f>
        <v>-0.5378487222478795</v>
      </c>
      <c r="G135" s="203">
        <f>Fat!G69</f>
        <v>1.9220874056466923E-5</v>
      </c>
      <c r="H135" s="97">
        <f>Fat!H69</f>
        <v>-2.4067321684774818E-5</v>
      </c>
      <c r="I135" s="238">
        <f>Fat!I69</f>
        <v>4.3920344613094056</v>
      </c>
      <c r="J135" s="239">
        <f>Fat!J69</f>
        <v>-0.95747764652710199</v>
      </c>
      <c r="K135" s="96">
        <f>Fat!K69</f>
        <v>-0.17898410681686125</v>
      </c>
      <c r="L135" s="202">
        <f>Fat!L69</f>
        <v>2126.9602634180337</v>
      </c>
      <c r="M135" s="201">
        <f>Fat!M69</f>
        <v>-3478.6597365811467</v>
      </c>
      <c r="N135" s="96">
        <f>Fat!N69</f>
        <v>-0.62056645591061388</v>
      </c>
      <c r="O135" s="200">
        <f>Fat!O69</f>
        <v>639.16746664047241</v>
      </c>
      <c r="P135" s="199">
        <f>Fat!P69</f>
        <v>-824.83253335952759</v>
      </c>
      <c r="Q135" s="96">
        <f>Fat!Q69</f>
        <v>-0.56341020038219103</v>
      </c>
    </row>
    <row r="136" spans="2:17" s="55" customFormat="1" ht="15" thickBot="1">
      <c r="B136" s="501"/>
      <c r="C136" s="227" t="s">
        <v>13</v>
      </c>
      <c r="D136" s="94">
        <f>Fat!D70</f>
        <v>7784118.0920093032</v>
      </c>
      <c r="E136" s="93">
        <f>Fat!E70</f>
        <v>1075609.0172572704</v>
      </c>
      <c r="F136" s="91">
        <f>Fat!F70</f>
        <v>0.16033503201261276</v>
      </c>
      <c r="G136" s="215">
        <f>Fat!G70</f>
        <v>0.30895050661476808</v>
      </c>
      <c r="H136" s="92">
        <f>Fat!H70</f>
        <v>3.1818927027734756E-2</v>
      </c>
      <c r="I136" s="240">
        <f>Fat!I70</f>
        <v>4.8595414401240102</v>
      </c>
      <c r="J136" s="241">
        <f>Fat!J70</f>
        <v>-0.17355062428581647</v>
      </c>
      <c r="K136" s="91">
        <f>Fat!K70</f>
        <v>-3.4481909344165111E-2</v>
      </c>
      <c r="L136" s="214">
        <f>Fat!L70</f>
        <v>37827244.442938253</v>
      </c>
      <c r="M136" s="213">
        <f>Fat!M70</f>
        <v>4062700.6547824889</v>
      </c>
      <c r="N136" s="91">
        <f>Fat!N70</f>
        <v>0.12032446462989499</v>
      </c>
      <c r="O136" s="212">
        <f>Fat!O70</f>
        <v>13300063.068130611</v>
      </c>
      <c r="P136" s="211">
        <f>Fat!P70</f>
        <v>1716827.8729297593</v>
      </c>
      <c r="Q136" s="91">
        <f>Fat!Q70</f>
        <v>0.14821661168039418</v>
      </c>
    </row>
    <row r="137" spans="2:17" s="55" customFormat="1">
      <c r="B137" s="499" t="s">
        <v>67</v>
      </c>
      <c r="C137" s="224" t="s">
        <v>148</v>
      </c>
      <c r="D137" s="110">
        <f>'Form Data'!D307</f>
        <v>19494625.613021076</v>
      </c>
      <c r="E137" s="109">
        <f>'Form Data'!E307</f>
        <v>515294.84909719601</v>
      </c>
      <c r="F137" s="107">
        <f>'Form Data'!F307</f>
        <v>2.7150317126917567E-2</v>
      </c>
      <c r="G137" s="223">
        <f>'Form Data'!G307</f>
        <v>0.77373883440833291</v>
      </c>
      <c r="H137" s="108">
        <f>'Form Data'!H307</f>
        <v>-1.0306004094835619E-2</v>
      </c>
      <c r="I137" s="236">
        <f>'Form Data'!I307</f>
        <v>7.1999995496158986</v>
      </c>
      <c r="J137" s="237">
        <f>'Form Data'!J307</f>
        <v>0.41971525074226967</v>
      </c>
      <c r="K137" s="107">
        <f>'Form Data'!K307</f>
        <v>6.1902308552459172E-2</v>
      </c>
      <c r="L137" s="222">
        <f>'Form Data'!L307</f>
        <v>140361295.63368231</v>
      </c>
      <c r="M137" s="221">
        <f>'Form Data'!M307</f>
        <v>11676037.251919985</v>
      </c>
      <c r="N137" s="107">
        <f>'Form Data'!N307</f>
        <v>9.0733292987464284E-2</v>
      </c>
      <c r="O137" s="225">
        <f>'Form Data'!O307</f>
        <v>21117677.506027922</v>
      </c>
      <c r="P137" s="226">
        <f>'Form Data'!P307</f>
        <v>1386843.3508795053</v>
      </c>
      <c r="Q137" s="107">
        <f>'Form Data'!Q307</f>
        <v>7.028812568056747E-2</v>
      </c>
    </row>
    <row r="138" spans="2:17" s="55" customFormat="1">
      <c r="B138" s="500"/>
      <c r="C138" s="220" t="s">
        <v>147</v>
      </c>
      <c r="D138" s="99">
        <f>'Form Data'!D308</f>
        <v>452490411.28498638</v>
      </c>
      <c r="E138" s="98">
        <f>'Form Data'!E308</f>
        <v>37831669.703237891</v>
      </c>
      <c r="F138" s="96">
        <f>'Form Data'!F308</f>
        <v>9.1235673843329576E-2</v>
      </c>
      <c r="G138" s="203">
        <f>'Form Data'!G308</f>
        <v>17.959278129185687</v>
      </c>
      <c r="H138" s="97">
        <f>'Form Data'!H308</f>
        <v>0.82953577307670656</v>
      </c>
      <c r="I138" s="238">
        <f>'Form Data'!I308</f>
        <v>4.4910423079217248</v>
      </c>
      <c r="J138" s="239">
        <f>'Form Data'!J308</f>
        <v>0.1180562186762133</v>
      </c>
      <c r="K138" s="96">
        <f>'Form Data'!K308</f>
        <v>2.6996705744513814E-2</v>
      </c>
      <c r="L138" s="202">
        <f>'Form Data'!L308</f>
        <v>2032153581.0097756</v>
      </c>
      <c r="M138" s="201">
        <f>'Form Data'!M308</f>
        <v>218856672.28874016</v>
      </c>
      <c r="N138" s="96">
        <f>'Form Data'!N308</f>
        <v>0.12069544222799417</v>
      </c>
      <c r="O138" s="200">
        <f>'Form Data'!O308</f>
        <v>458900251.01889873</v>
      </c>
      <c r="P138" s="199">
        <f>'Form Data'!P308</f>
        <v>31971005.510741472</v>
      </c>
      <c r="Q138" s="96">
        <f>'Form Data'!Q308</f>
        <v>7.4885957912505213E-2</v>
      </c>
    </row>
    <row r="139" spans="2:17" s="55" customFormat="1">
      <c r="B139" s="500"/>
      <c r="C139" s="220" t="s">
        <v>146</v>
      </c>
      <c r="D139" s="99">
        <f>'Form Data'!D309</f>
        <v>952741.80190052651</v>
      </c>
      <c r="E139" s="98">
        <f>'Form Data'!E309</f>
        <v>-232935.11142390408</v>
      </c>
      <c r="F139" s="96">
        <f>'Form Data'!F309</f>
        <v>-0.19645749091191697</v>
      </c>
      <c r="G139" s="203">
        <f>'Form Data'!G309</f>
        <v>3.7814182530503532E-2</v>
      </c>
      <c r="H139" s="97">
        <f>'Form Data'!H309</f>
        <v>-1.1166673306174747E-2</v>
      </c>
      <c r="I139" s="238">
        <f>'Form Data'!I309</f>
        <v>5.9342661646884558</v>
      </c>
      <c r="J139" s="239">
        <f>'Form Data'!J309</f>
        <v>0.19047041231605188</v>
      </c>
      <c r="K139" s="96">
        <f>'Form Data'!K309</f>
        <v>3.3161069879161433E-2</v>
      </c>
      <c r="L139" s="202">
        <f>'Form Data'!L309</f>
        <v>5653823.4387026057</v>
      </c>
      <c r="M139" s="201">
        <f>'Form Data'!M309</f>
        <v>-1156462.5797362812</v>
      </c>
      <c r="N139" s="96">
        <f>'Form Data'!N309</f>
        <v>-0.16981116161717033</v>
      </c>
      <c r="O139" s="200">
        <f>'Form Data'!O309</f>
        <v>911110.03083127458</v>
      </c>
      <c r="P139" s="199">
        <f>'Form Data'!P309</f>
        <v>-177011.2241711244</v>
      </c>
      <c r="Q139" s="96">
        <f>'Form Data'!Q309</f>
        <v>-0.16267601001023929</v>
      </c>
    </row>
    <row r="140" spans="2:17" s="55" customFormat="1">
      <c r="B140" s="500"/>
      <c r="C140" s="220" t="s">
        <v>145</v>
      </c>
      <c r="D140" s="99">
        <f>'Form Data'!D310</f>
        <v>23343545.875517264</v>
      </c>
      <c r="E140" s="98">
        <f>'Form Data'!E310</f>
        <v>792325.84729279205</v>
      </c>
      <c r="F140" s="96">
        <f>'Form Data'!F310</f>
        <v>3.5134500319767149E-2</v>
      </c>
      <c r="G140" s="203">
        <f>'Form Data'!G310</f>
        <v>0.92650191571856211</v>
      </c>
      <c r="H140" s="97">
        <f>'Form Data'!H310</f>
        <v>-5.099302733630906E-3</v>
      </c>
      <c r="I140" s="238">
        <f>'Form Data'!I310</f>
        <v>6.9326820339406634</v>
      </c>
      <c r="J140" s="239">
        <f>'Form Data'!J310</f>
        <v>3.4342359004702061E-2</v>
      </c>
      <c r="K140" s="96">
        <f>'Form Data'!K310</f>
        <v>4.9783514038138268E-3</v>
      </c>
      <c r="L140" s="202">
        <f>'Form Data'!L310</f>
        <v>161833381.0996682</v>
      </c>
      <c r="M140" s="201">
        <f>'Form Data'!M310</f>
        <v>6267405.2607568502</v>
      </c>
      <c r="N140" s="96">
        <f>'Form Data'!N310</f>
        <v>4.0287763612570089E-2</v>
      </c>
      <c r="O140" s="200">
        <f>'Form Data'!O310</f>
        <v>32229790.688568562</v>
      </c>
      <c r="P140" s="199">
        <f>'Form Data'!P310</f>
        <v>733222.25073365867</v>
      </c>
      <c r="Q140" s="96">
        <f>'Form Data'!Q310</f>
        <v>2.3279432874753543E-2</v>
      </c>
    </row>
    <row r="141" spans="2:17" s="55" customFormat="1">
      <c r="B141" s="500"/>
      <c r="C141" s="220" t="s">
        <v>144</v>
      </c>
      <c r="D141" s="99">
        <f>'Form Data'!D311</f>
        <v>14844314.805156201</v>
      </c>
      <c r="E141" s="98">
        <f>'Form Data'!E311</f>
        <v>885326.93728212267</v>
      </c>
      <c r="F141" s="96">
        <f>'Form Data'!F311</f>
        <v>6.3423433393739015E-2</v>
      </c>
      <c r="G141" s="203">
        <f>'Form Data'!G311</f>
        <v>0.58916867976476095</v>
      </c>
      <c r="H141" s="97">
        <f>'Form Data'!H311</f>
        <v>1.2516503527946865E-2</v>
      </c>
      <c r="I141" s="238">
        <f>'Form Data'!I311</f>
        <v>5.340678090328244</v>
      </c>
      <c r="J141" s="239">
        <f>'Form Data'!J311</f>
        <v>0.12274273601336461</v>
      </c>
      <c r="K141" s="96">
        <f>'Form Data'!K311</f>
        <v>2.3523238154314171E-2</v>
      </c>
      <c r="L141" s="202">
        <f>'Form Data'!L311</f>
        <v>79278706.845832899</v>
      </c>
      <c r="M141" s="201">
        <f>'Form Data'!M311</f>
        <v>6441610.539600268</v>
      </c>
      <c r="N141" s="96">
        <f>'Form Data'!N311</f>
        <v>8.8438596076338402E-2</v>
      </c>
      <c r="O141" s="200">
        <f>'Form Data'!O311</f>
        <v>22361859.810588446</v>
      </c>
      <c r="P141" s="199">
        <f>'Form Data'!P311</f>
        <v>806642.63703805208</v>
      </c>
      <c r="Q141" s="96">
        <f>'Form Data'!Q311</f>
        <v>3.7422153093769492E-2</v>
      </c>
    </row>
    <row r="142" spans="2:17" s="55" customFormat="1">
      <c r="B142" s="500"/>
      <c r="C142" s="220" t="s">
        <v>143</v>
      </c>
      <c r="D142" s="99">
        <f>'Form Data'!D312</f>
        <v>2096645.261597109</v>
      </c>
      <c r="E142" s="98">
        <f>'Form Data'!E312</f>
        <v>-442883.88903075643</v>
      </c>
      <c r="F142" s="96">
        <f>'Form Data'!F312</f>
        <v>-0.17439606429454024</v>
      </c>
      <c r="G142" s="203">
        <f>'Form Data'!G312</f>
        <v>8.3215543251692184E-2</v>
      </c>
      <c r="H142" s="97">
        <f>'Form Data'!H312</f>
        <v>-2.1693568009639924E-2</v>
      </c>
      <c r="I142" s="238">
        <f>'Form Data'!I312</f>
        <v>9.1468727292704752</v>
      </c>
      <c r="J142" s="239">
        <f>'Form Data'!J312</f>
        <v>-2.2188295507641342E-2</v>
      </c>
      <c r="K142" s="96">
        <f>'Form Data'!K312</f>
        <v>-2.4199092412713306E-3</v>
      </c>
      <c r="L142" s="202">
        <f>'Form Data'!L312</f>
        <v>19177747.366256759</v>
      </c>
      <c r="M142" s="201">
        <f>'Form Data'!M312</f>
        <v>-4107350.3900530785</v>
      </c>
      <c r="N142" s="96">
        <f>'Form Data'!N312</f>
        <v>-0.17639395088818391</v>
      </c>
      <c r="O142" s="200">
        <f>'Form Data'!O312</f>
        <v>3427386.5027604634</v>
      </c>
      <c r="P142" s="199">
        <f>'Form Data'!P312</f>
        <v>-790890.43388959952</v>
      </c>
      <c r="Q142" s="96">
        <f>'Form Data'!Q312</f>
        <v>-0.18749134913785051</v>
      </c>
    </row>
    <row r="143" spans="2:17" s="55" customFormat="1">
      <c r="B143" s="500"/>
      <c r="C143" s="220" t="s">
        <v>142</v>
      </c>
      <c r="D143" s="99">
        <f>'Form Data'!D313</f>
        <v>51800282.308496088</v>
      </c>
      <c r="E143" s="98">
        <f>'Form Data'!E313</f>
        <v>459685.64471829683</v>
      </c>
      <c r="F143" s="96">
        <f>'Form Data'!F313</f>
        <v>8.9536482742635856E-3</v>
      </c>
      <c r="G143" s="203">
        <f>'Form Data'!G313</f>
        <v>2.0559456155253235</v>
      </c>
      <c r="H143" s="97">
        <f>'Form Data'!H313</f>
        <v>-6.4957925310897391E-2</v>
      </c>
      <c r="I143" s="238">
        <f>'Form Data'!I313</f>
        <v>6.5511368142842556</v>
      </c>
      <c r="J143" s="239">
        <f>'Form Data'!J313</f>
        <v>7.2688019316283992E-2</v>
      </c>
      <c r="K143" s="96">
        <f>'Form Data'!K313</f>
        <v>1.1219972807802882E-2</v>
      </c>
      <c r="L143" s="202">
        <f>'Form Data'!L313</f>
        <v>339350736.42150617</v>
      </c>
      <c r="M143" s="201">
        <f>'Form Data'!M313</f>
        <v>6743309.8321182728</v>
      </c>
      <c r="N143" s="96">
        <f>'Form Data'!N313</f>
        <v>2.0274080772234398E-2</v>
      </c>
      <c r="O143" s="200">
        <f>'Form Data'!O313</f>
        <v>70056242.849918455</v>
      </c>
      <c r="P143" s="199">
        <f>'Form Data'!P313</f>
        <v>1218322.2590554804</v>
      </c>
      <c r="Q143" s="96">
        <f>'Form Data'!Q313</f>
        <v>1.7698417508811144E-2</v>
      </c>
    </row>
    <row r="144" spans="2:17" s="55" customFormat="1">
      <c r="B144" s="500"/>
      <c r="C144" s="220" t="s">
        <v>141</v>
      </c>
      <c r="D144" s="99">
        <f>'Form Data'!D314</f>
        <v>79679420.439292535</v>
      </c>
      <c r="E144" s="98">
        <f>'Form Data'!E314</f>
        <v>1061293.9905683398</v>
      </c>
      <c r="F144" s="96">
        <f>'Form Data'!F314</f>
        <v>1.3499354900813238E-2</v>
      </c>
      <c r="G144" s="203">
        <f>'Form Data'!G314</f>
        <v>3.1624645233428343</v>
      </c>
      <c r="H144" s="97">
        <f>'Form Data'!H314</f>
        <v>-8.5286254681324891E-2</v>
      </c>
      <c r="I144" s="238">
        <f>'Form Data'!I314</f>
        <v>3.7308252190931674</v>
      </c>
      <c r="J144" s="239">
        <f>'Form Data'!J314</f>
        <v>-9.4796098830163267E-3</v>
      </c>
      <c r="K144" s="96">
        <f>'Form Data'!K314</f>
        <v>-2.5344484785244457E-3</v>
      </c>
      <c r="L144" s="202">
        <f>'Form Data'!L314</f>
        <v>297269991.21764016</v>
      </c>
      <c r="M144" s="201">
        <f>'Form Data'!M314</f>
        <v>3214233.2164168358</v>
      </c>
      <c r="N144" s="96">
        <f>'Form Data'!N314</f>
        <v>1.0930693002799367E-2</v>
      </c>
      <c r="O144" s="200">
        <f>'Form Data'!O314</f>
        <v>38005589.481993563</v>
      </c>
      <c r="P144" s="199">
        <f>'Form Data'!P314</f>
        <v>582319.13427045941</v>
      </c>
      <c r="Q144" s="96">
        <f>'Form Data'!Q314</f>
        <v>1.5560348650980171E-2</v>
      </c>
    </row>
    <row r="145" spans="2:17" s="55" customFormat="1">
      <c r="B145" s="500"/>
      <c r="C145" s="220" t="s">
        <v>140</v>
      </c>
      <c r="D145" s="99">
        <f>'Form Data'!D315</f>
        <v>7544050.8744184338</v>
      </c>
      <c r="E145" s="98">
        <f>'Form Data'!E315</f>
        <v>-288493.91052766889</v>
      </c>
      <c r="F145" s="96">
        <f>'Form Data'!F315</f>
        <v>-3.6832717647800092E-2</v>
      </c>
      <c r="G145" s="203">
        <f>'Form Data'!G315</f>
        <v>0.29942227392101772</v>
      </c>
      <c r="H145" s="97">
        <f>'Form Data'!H315</f>
        <v>-2.414373519532631E-2</v>
      </c>
      <c r="I145" s="238">
        <f>'Form Data'!I315</f>
        <v>8.0743828171579377</v>
      </c>
      <c r="J145" s="239">
        <f>'Form Data'!J315</f>
        <v>0.13325869338176854</v>
      </c>
      <c r="K145" s="96">
        <f>'Form Data'!K315</f>
        <v>1.6780834968034886E-2</v>
      </c>
      <c r="L145" s="202">
        <f>'Form Data'!L315</f>
        <v>60913554.75216952</v>
      </c>
      <c r="M145" s="201">
        <f>'Form Data'!M315</f>
        <v>-1285655.5901232064</v>
      </c>
      <c r="N145" s="96">
        <f>'Form Data'!N315</f>
        <v>-2.0669966436037166E-2</v>
      </c>
      <c r="O145" s="200">
        <f>'Form Data'!O315</f>
        <v>10007657.583463348</v>
      </c>
      <c r="P145" s="199">
        <f>'Form Data'!P315</f>
        <v>-138055.65087009221</v>
      </c>
      <c r="Q145" s="96">
        <f>'Form Data'!Q315</f>
        <v>-1.3607288879692279E-2</v>
      </c>
    </row>
    <row r="146" spans="2:17" s="55" customFormat="1">
      <c r="B146" s="500"/>
      <c r="C146" s="220" t="s">
        <v>139</v>
      </c>
      <c r="D146" s="99">
        <f>'Form Data'!D316</f>
        <v>22098532.909700118</v>
      </c>
      <c r="E146" s="98">
        <f>'Form Data'!E316</f>
        <v>1320883.8287292123</v>
      </c>
      <c r="F146" s="96">
        <f>'Form Data'!F316</f>
        <v>6.3572342741072485E-2</v>
      </c>
      <c r="G146" s="203">
        <f>'Form Data'!G316</f>
        <v>0.87708753351307922</v>
      </c>
      <c r="H146" s="97">
        <f>'Form Data'!H316</f>
        <v>1.8753342450309574E-2</v>
      </c>
      <c r="I146" s="238">
        <f>'Form Data'!I316</f>
        <v>9.0108139872051183</v>
      </c>
      <c r="J146" s="239">
        <f>'Form Data'!J316</f>
        <v>0.24155951115186802</v>
      </c>
      <c r="K146" s="96">
        <f>'Form Data'!K316</f>
        <v>2.7546185575012063E-2</v>
      </c>
      <c r="L146" s="202">
        <f>'Form Data'!L316</f>
        <v>199125769.43943846</v>
      </c>
      <c r="M146" s="201">
        <f>'Form Data'!M316</f>
        <v>16921277.234270632</v>
      </c>
      <c r="N146" s="96">
        <f>'Form Data'!N316</f>
        <v>9.2869703866668429E-2</v>
      </c>
      <c r="O146" s="200">
        <f>'Form Data'!O316</f>
        <v>32894383.428191602</v>
      </c>
      <c r="P146" s="199">
        <f>'Form Data'!P316</f>
        <v>2626992.1177510172</v>
      </c>
      <c r="Q146" s="96">
        <f>'Form Data'!Q316</f>
        <v>8.6792815766876127E-2</v>
      </c>
    </row>
    <row r="147" spans="2:17" s="55" customFormat="1">
      <c r="B147" s="500"/>
      <c r="C147" s="220" t="s">
        <v>138</v>
      </c>
      <c r="D147" s="99">
        <f>'Form Data'!D317</f>
        <v>89901486.51012072</v>
      </c>
      <c r="E147" s="98">
        <f>'Form Data'!E317</f>
        <v>9630712.8062382638</v>
      </c>
      <c r="F147" s="96">
        <f>'Form Data'!F317</f>
        <v>0.11997782457866674</v>
      </c>
      <c r="G147" s="203">
        <f>'Form Data'!G317</f>
        <v>3.5681768280513051</v>
      </c>
      <c r="H147" s="97">
        <f>'Form Data'!H317</f>
        <v>0.25215443569097307</v>
      </c>
      <c r="I147" s="238">
        <f>'Form Data'!I317</f>
        <v>5.840609690555965</v>
      </c>
      <c r="J147" s="239">
        <f>'Form Data'!J317</f>
        <v>-0.11333008522639076</v>
      </c>
      <c r="K147" s="96">
        <f>'Form Data'!K317</f>
        <v>-1.9034469526776333E-2</v>
      </c>
      <c r="L147" s="202">
        <f>'Form Data'!L317</f>
        <v>525079493.30639744</v>
      </c>
      <c r="M147" s="201">
        <f>'Form Data'!M317</f>
        <v>47152140.918027282</v>
      </c>
      <c r="N147" s="96">
        <f>'Form Data'!N317</f>
        <v>9.8659640806058782E-2</v>
      </c>
      <c r="O147" s="200">
        <f>'Form Data'!O317</f>
        <v>78612891.618535861</v>
      </c>
      <c r="P147" s="199">
        <f>'Form Data'!P317</f>
        <v>4453904.1793410778</v>
      </c>
      <c r="Q147" s="96">
        <f>'Form Data'!Q317</f>
        <v>6.0058859123352647E-2</v>
      </c>
    </row>
    <row r="148" spans="2:17" s="55" customFormat="1">
      <c r="B148" s="500"/>
      <c r="C148" s="220" t="s">
        <v>137</v>
      </c>
      <c r="D148" s="99">
        <f>'Form Data'!D318</f>
        <v>5135041.6472218316</v>
      </c>
      <c r="E148" s="98">
        <f>'Form Data'!E318</f>
        <v>564735.37291614339</v>
      </c>
      <c r="F148" s="96">
        <f>'Form Data'!F318</f>
        <v>0.12356619863554699</v>
      </c>
      <c r="G148" s="203">
        <f>'Form Data'!G318</f>
        <v>0.20380905063936458</v>
      </c>
      <c r="H148" s="97">
        <f>'Form Data'!H318</f>
        <v>1.5007607146992091E-2</v>
      </c>
      <c r="I148" s="238">
        <f>'Form Data'!I318</f>
        <v>8.5685439214953618</v>
      </c>
      <c r="J148" s="239">
        <f>'Form Data'!J318</f>
        <v>0.18507218798806768</v>
      </c>
      <c r="K148" s="96">
        <f>'Form Data'!K318</f>
        <v>2.2075840877278322E-2</v>
      </c>
      <c r="L148" s="202">
        <f>'Form Data'!L318</f>
        <v>43999829.892928153</v>
      </c>
      <c r="M148" s="201">
        <f>'Form Data'!M318</f>
        <v>5684796.4288153797</v>
      </c>
      <c r="N148" s="96">
        <f>'Form Data'!N318</f>
        <v>0.14836986725171369</v>
      </c>
      <c r="O148" s="200">
        <f>'Form Data'!O318</f>
        <v>7564279.3864485696</v>
      </c>
      <c r="P148" s="199">
        <f>'Form Data'!P318</f>
        <v>675676.59263717011</v>
      </c>
      <c r="Q148" s="96">
        <f>'Form Data'!Q318</f>
        <v>9.808615953937512E-2</v>
      </c>
    </row>
    <row r="149" spans="2:17" s="55" customFormat="1">
      <c r="B149" s="500"/>
      <c r="C149" s="220" t="s">
        <v>136</v>
      </c>
      <c r="D149" s="99">
        <f>'Form Data'!D319</f>
        <v>438521914.44010973</v>
      </c>
      <c r="E149" s="98">
        <f>'Form Data'!E319</f>
        <v>8661134.8692005873</v>
      </c>
      <c r="F149" s="96">
        <f>'Form Data'!F319</f>
        <v>2.0148697626813521E-2</v>
      </c>
      <c r="G149" s="203">
        <f>'Form Data'!G319</f>
        <v>17.404870535947666</v>
      </c>
      <c r="H149" s="97">
        <f>'Form Data'!H319</f>
        <v>-0.35287496570880705</v>
      </c>
      <c r="I149" s="238">
        <f>'Form Data'!I319</f>
        <v>4.0965721833351463</v>
      </c>
      <c r="J149" s="239">
        <f>'Form Data'!J319</f>
        <v>9.8578155794941669E-2</v>
      </c>
      <c r="K149" s="96">
        <f>'Form Data'!K319</f>
        <v>2.4656904216435915E-2</v>
      </c>
      <c r="L149" s="202">
        <f>'Form Data'!L319</f>
        <v>1796436676.4782286</v>
      </c>
      <c r="M149" s="201">
        <f>'Form Data'!M319</f>
        <v>77855847.079957485</v>
      </c>
      <c r="N149" s="96">
        <f>'Form Data'!N319</f>
        <v>4.5302406350719769E-2</v>
      </c>
      <c r="O149" s="200">
        <f>'Form Data'!O319</f>
        <v>315821921.72290277</v>
      </c>
      <c r="P149" s="199">
        <f>'Form Data'!P319</f>
        <v>1698230.895121932</v>
      </c>
      <c r="Q149" s="96">
        <f>'Form Data'!Q319</f>
        <v>5.4062490181709718E-3</v>
      </c>
    </row>
    <row r="150" spans="2:17" s="55" customFormat="1">
      <c r="B150" s="500"/>
      <c r="C150" s="220" t="s">
        <v>135</v>
      </c>
      <c r="D150" s="99">
        <f>'Form Data'!D320</f>
        <v>353950234.87424064</v>
      </c>
      <c r="E150" s="98">
        <f>'Form Data'!E320</f>
        <v>9011847.9357300401</v>
      </c>
      <c r="F150" s="96">
        <f>'Form Data'!F320</f>
        <v>2.6125964163381185E-2</v>
      </c>
      <c r="G150" s="203">
        <f>'Form Data'!G320</f>
        <v>14.048232964639626</v>
      </c>
      <c r="H150" s="97">
        <f>'Form Data'!H320</f>
        <v>-0.20132963821131078</v>
      </c>
      <c r="I150" s="238">
        <f>'Form Data'!I320</f>
        <v>3.8898749714758929</v>
      </c>
      <c r="J150" s="239">
        <f>'Form Data'!J320</f>
        <v>7.0893185250010315E-2</v>
      </c>
      <c r="K150" s="96">
        <f>'Form Data'!K320</f>
        <v>1.8563373490207365E-2</v>
      </c>
      <c r="L150" s="202">
        <f>'Form Data'!L320</f>
        <v>1376822159.7853224</v>
      </c>
      <c r="M150" s="201">
        <f>'Form Data'!M320</f>
        <v>59508742.69701457</v>
      </c>
      <c r="N150" s="96">
        <f>'Form Data'!N320</f>
        <v>4.5174323684145187E-2</v>
      </c>
      <c r="O150" s="200">
        <f>'Form Data'!O320</f>
        <v>386149103.07103431</v>
      </c>
      <c r="P150" s="199">
        <f>'Form Data'!P320</f>
        <v>24552518.882180929</v>
      </c>
      <c r="Q150" s="96">
        <f>'Form Data'!Q320</f>
        <v>6.790030646240211E-2</v>
      </c>
    </row>
    <row r="151" spans="2:17" s="55" customFormat="1">
      <c r="B151" s="500"/>
      <c r="C151" s="220" t="s">
        <v>134</v>
      </c>
      <c r="D151" s="99">
        <f>'Form Data'!D321</f>
        <v>555091078.37898505</v>
      </c>
      <c r="E151" s="98">
        <f>'Form Data'!E321</f>
        <v>14744237.967826247</v>
      </c>
      <c r="F151" s="96">
        <f>'Form Data'!F321</f>
        <v>2.7286618270233827E-2</v>
      </c>
      <c r="G151" s="203">
        <f>'Form Data'!G321</f>
        <v>22.031483574044472</v>
      </c>
      <c r="H151" s="97">
        <f>'Form Data'!H321</f>
        <v>-0.2904916576193699</v>
      </c>
      <c r="I151" s="238">
        <f>'Form Data'!I321</f>
        <v>4.5487828675035171</v>
      </c>
      <c r="J151" s="239">
        <f>'Form Data'!J321</f>
        <v>-1.3351735011086774E-2</v>
      </c>
      <c r="K151" s="96">
        <f>'Form Data'!K321</f>
        <v>-2.9266420599969646E-3</v>
      </c>
      <c r="L151" s="202">
        <f>'Form Data'!L321</f>
        <v>2524988787.2343793</v>
      </c>
      <c r="M151" s="201">
        <f>'Form Data'!M321</f>
        <v>59853769.23519516</v>
      </c>
      <c r="N151" s="96">
        <f>'Form Data'!N321</f>
        <v>2.428011804553213E-2</v>
      </c>
      <c r="O151" s="200">
        <f>'Form Data'!O321</f>
        <v>593708371.84557092</v>
      </c>
      <c r="P151" s="199">
        <f>'Form Data'!P321</f>
        <v>21634869.96298492</v>
      </c>
      <c r="Q151" s="96">
        <f>'Form Data'!Q321</f>
        <v>3.7818339587113621E-2</v>
      </c>
    </row>
    <row r="152" spans="2:17" s="55" customFormat="1">
      <c r="B152" s="500"/>
      <c r="C152" s="220" t="s">
        <v>133</v>
      </c>
      <c r="D152" s="99">
        <f>'Form Data'!D322</f>
        <v>132643375.54511529</v>
      </c>
      <c r="E152" s="98">
        <f>'Form Data'!E322</f>
        <v>1460676.8909932077</v>
      </c>
      <c r="F152" s="96">
        <f>'Form Data'!F322</f>
        <v>1.1134676340547364E-2</v>
      </c>
      <c r="G152" s="203">
        <f>'Form Data'!G322</f>
        <v>5.2645961417034641</v>
      </c>
      <c r="H152" s="97">
        <f>'Form Data'!H322</f>
        <v>-0.15462116685334326</v>
      </c>
      <c r="I152" s="238">
        <f>'Form Data'!I322</f>
        <v>5.6480740592685814</v>
      </c>
      <c r="J152" s="239">
        <f>'Form Data'!J322</f>
        <v>0.16027912365962216</v>
      </c>
      <c r="K152" s="96">
        <f>'Form Data'!K322</f>
        <v>2.9206471003428013E-2</v>
      </c>
      <c r="L152" s="202">
        <f>'Form Data'!L322</f>
        <v>749179608.55018616</v>
      </c>
      <c r="M152" s="201">
        <f>'Form Data'!M322</f>
        <v>29275859.236578703</v>
      </c>
      <c r="N152" s="96">
        <f>'Form Data'!N322</f>
        <v>4.0666351945647987E-2</v>
      </c>
      <c r="O152" s="200">
        <f>'Form Data'!O322</f>
        <v>185750639.2499308</v>
      </c>
      <c r="P152" s="199">
        <f>'Form Data'!P322</f>
        <v>-2940028.4609204531</v>
      </c>
      <c r="Q152" s="96">
        <f>'Form Data'!Q322</f>
        <v>-1.5581207574217394E-2</v>
      </c>
    </row>
    <row r="153" spans="2:17" s="55" customFormat="1">
      <c r="B153" s="500"/>
      <c r="C153" s="220" t="s">
        <v>132</v>
      </c>
      <c r="D153" s="99">
        <f>'Form Data'!D323</f>
        <v>32630095.748672456</v>
      </c>
      <c r="E153" s="98">
        <f>'Form Data'!E323</f>
        <v>697283.38640945777</v>
      </c>
      <c r="F153" s="96">
        <f>'Form Data'!F323</f>
        <v>2.1835952890684979E-2</v>
      </c>
      <c r="G153" s="203">
        <f>'Form Data'!G323</f>
        <v>1.2950837196045839</v>
      </c>
      <c r="H153" s="97">
        <f>'Form Data'!H323</f>
        <v>-2.4075371036937465E-2</v>
      </c>
      <c r="I153" s="238">
        <f>'Form Data'!I323</f>
        <v>7.4958419640832288</v>
      </c>
      <c r="J153" s="239">
        <f>'Form Data'!J323</f>
        <v>0.11744179148368339</v>
      </c>
      <c r="K153" s="96">
        <f>'Form Data'!K323</f>
        <v>1.5916972343112491E-2</v>
      </c>
      <c r="L153" s="202">
        <f>'Form Data'!L323</f>
        <v>244590041.00495276</v>
      </c>
      <c r="M153" s="201">
        <f>'Form Data'!M323</f>
        <v>8976972.7596425712</v>
      </c>
      <c r="N153" s="96">
        <f>'Form Data'!N323</f>
        <v>3.8100487492044088E-2</v>
      </c>
      <c r="O153" s="200">
        <f>'Form Data'!O323</f>
        <v>76102549.262592331</v>
      </c>
      <c r="P153" s="199">
        <f>'Form Data'!P323</f>
        <v>-189469.82885177433</v>
      </c>
      <c r="Q153" s="96">
        <f>'Form Data'!Q323</f>
        <v>-2.4834816420925311E-3</v>
      </c>
    </row>
    <row r="154" spans="2:17" s="55" customFormat="1">
      <c r="B154" s="506"/>
      <c r="C154" s="216" t="s">
        <v>131</v>
      </c>
      <c r="D154" s="99">
        <f>'Form Data'!D324</f>
        <v>142755403.42278904</v>
      </c>
      <c r="E154" s="98">
        <f>'Form Data'!E324</f>
        <v>6513767.6278315783</v>
      </c>
      <c r="F154" s="96">
        <f>'Form Data'!F324</f>
        <v>4.7810403844789011E-2</v>
      </c>
      <c r="G154" s="203">
        <f>'Form Data'!G324</f>
        <v>5.6659410466474149</v>
      </c>
      <c r="H154" s="97">
        <f>'Form Data'!H324</f>
        <v>3.7736729912037248E-2</v>
      </c>
      <c r="I154" s="238">
        <f>'Form Data'!I324</f>
        <v>4.6308240558930258</v>
      </c>
      <c r="J154" s="239">
        <f>'Form Data'!J324</f>
        <v>5.6089642297021847E-2</v>
      </c>
      <c r="K154" s="96">
        <f>'Form Data'!K324</f>
        <v>1.2260742859809465E-2</v>
      </c>
      <c r="L154" s="202">
        <f>'Form Data'!L324</f>
        <v>661075156.27896512</v>
      </c>
      <c r="M154" s="201">
        <f>'Form Data'!M324</f>
        <v>37805856.443160057</v>
      </c>
      <c r="N154" s="96">
        <f>'Form Data'!N324</f>
        <v>6.0657337772163152E-2</v>
      </c>
      <c r="O154" s="200">
        <f>'Form Data'!O324</f>
        <v>131479657.30813982</v>
      </c>
      <c r="P154" s="199">
        <f>'Form Data'!P324</f>
        <v>-3536208.5526726693</v>
      </c>
      <c r="Q154" s="96">
        <f>'Form Data'!Q324</f>
        <v>-2.6191059325710194E-2</v>
      </c>
    </row>
    <row r="155" spans="2:17" s="55" customFormat="1" ht="15" thickBot="1">
      <c r="B155" s="500"/>
      <c r="C155" s="228" t="s">
        <v>130</v>
      </c>
      <c r="D155" s="94">
        <f>'Form Data'!D325</f>
        <v>27780890.273389041</v>
      </c>
      <c r="E155" s="93">
        <f>'Form Data'!E325</f>
        <v>1070842.7705409601</v>
      </c>
      <c r="F155" s="91">
        <f>'Form Data'!F325</f>
        <v>4.0091383979260112E-2</v>
      </c>
      <c r="G155" s="215">
        <f>'Form Data'!G325</f>
        <v>1.1026194647513796</v>
      </c>
      <c r="H155" s="92">
        <f>'Form Data'!H325</f>
        <v>-7.8481969204391433E-4</v>
      </c>
      <c r="I155" s="240">
        <f>'Form Data'!I325</f>
        <v>2.7221719008093759</v>
      </c>
      <c r="J155" s="241">
        <f>'Form Data'!J325</f>
        <v>8.9285380738541864E-2</v>
      </c>
      <c r="K155" s="91">
        <f>'Form Data'!K325</f>
        <v>3.391159476791266E-2</v>
      </c>
      <c r="L155" s="214">
        <f>'Form Data'!L325</f>
        <v>75624358.881688148</v>
      </c>
      <c r="M155" s="213">
        <f>'Form Data'!M325</f>
        <v>5299834.8609877974</v>
      </c>
      <c r="N155" s="91">
        <f>'Form Data'!N325</f>
        <v>7.536254151436228E-2</v>
      </c>
      <c r="O155" s="212">
        <f>'Form Data'!O325</f>
        <v>19440373.207913063</v>
      </c>
      <c r="P155" s="211">
        <f>'Form Data'!P325</f>
        <v>782819.78806371987</v>
      </c>
      <c r="Q155" s="91">
        <f>'Form Data'!Q325</f>
        <v>4.1957258298984466E-2</v>
      </c>
    </row>
    <row r="156" spans="2:17" s="55" customFormat="1">
      <c r="B156" s="499" t="s">
        <v>68</v>
      </c>
      <c r="C156" s="210" t="s">
        <v>129</v>
      </c>
      <c r="D156" s="104">
        <f>Package!D115</f>
        <v>1041694505.2535996</v>
      </c>
      <c r="E156" s="103">
        <f>Package!E115</f>
        <v>37339469.29908967</v>
      </c>
      <c r="F156" s="101">
        <f>Package!F115</f>
        <v>3.7177559689939042E-2</v>
      </c>
      <c r="G156" s="209">
        <f>Package!G115</f>
        <v>41.344702294058564</v>
      </c>
      <c r="H156" s="102">
        <f>Package!H115</f>
        <v>-0.14566381840786136</v>
      </c>
      <c r="I156" s="242">
        <f>Package!I115</f>
        <v>4.2119345195371496</v>
      </c>
      <c r="J156" s="243">
        <f>Package!J115</f>
        <v>0.11698933780974929</v>
      </c>
      <c r="K156" s="101">
        <f>Package!K115</f>
        <v>2.8569207307531975E-2</v>
      </c>
      <c r="L156" s="208">
        <f>Package!L115</f>
        <v>4387549045.489809</v>
      </c>
      <c r="M156" s="207">
        <f>Package!M115</f>
        <v>274770230.26423836</v>
      </c>
      <c r="N156" s="101">
        <f>Package!N115</f>
        <v>6.6808900407441002E-2</v>
      </c>
      <c r="O156" s="206">
        <f>Package!O115</f>
        <v>1048405270.7994666</v>
      </c>
      <c r="P156" s="205">
        <f>Package!P115</f>
        <v>78728792.278776169</v>
      </c>
      <c r="Q156" s="101">
        <f>Package!Q115</f>
        <v>8.119078272258648E-2</v>
      </c>
    </row>
    <row r="157" spans="2:17" s="55" customFormat="1">
      <c r="B157" s="500"/>
      <c r="C157" s="204" t="s">
        <v>128</v>
      </c>
      <c r="D157" s="99">
        <f>Package!D116</f>
        <v>11704583.944886876</v>
      </c>
      <c r="E157" s="98">
        <f>Package!E116</f>
        <v>587057.17154643498</v>
      </c>
      <c r="F157" s="96">
        <f>Package!F116</f>
        <v>5.2804655524121051E-2</v>
      </c>
      <c r="G157" s="203">
        <f>Package!G116</f>
        <v>0.46455322192503534</v>
      </c>
      <c r="H157" s="97">
        <f>Package!H116</f>
        <v>5.2831037116443103E-3</v>
      </c>
      <c r="I157" s="238">
        <f>Package!I116</f>
        <v>11.438137119409353</v>
      </c>
      <c r="J157" s="239">
        <f>Package!J116</f>
        <v>0.43685765319898628</v>
      </c>
      <c r="K157" s="96">
        <f>Package!K116</f>
        <v>3.9709713269330441E-2</v>
      </c>
      <c r="L157" s="202">
        <f>Package!L116</f>
        <v>133878636.08725333</v>
      </c>
      <c r="M157" s="201">
        <f>Package!M116</f>
        <v>11571617.080659136</v>
      </c>
      <c r="N157" s="96">
        <f>Package!N116</f>
        <v>9.4611226523600017E-2</v>
      </c>
      <c r="O157" s="200">
        <f>Package!O116</f>
        <v>12532344.890387969</v>
      </c>
      <c r="P157" s="199">
        <f>Package!P116</f>
        <v>546622.5895456709</v>
      </c>
      <c r="Q157" s="96">
        <f>Package!Q116</f>
        <v>4.5606145030346393E-2</v>
      </c>
    </row>
    <row r="158" spans="2:17" s="55" customFormat="1">
      <c r="B158" s="500"/>
      <c r="C158" s="204" t="s">
        <v>127</v>
      </c>
      <c r="D158" s="99">
        <f>Package!D117</f>
        <v>3417175.5253633596</v>
      </c>
      <c r="E158" s="98">
        <f>Package!E117</f>
        <v>496348.27617199672</v>
      </c>
      <c r="F158" s="96">
        <f>Package!F117</f>
        <v>0.16993414324979739</v>
      </c>
      <c r="G158" s="203">
        <f>Package!G117</f>
        <v>0.13562719594867811</v>
      </c>
      <c r="H158" s="97">
        <f>Package!H117</f>
        <v>1.4966485759630291E-2</v>
      </c>
      <c r="I158" s="238">
        <f>Package!I117</f>
        <v>6.2744558706893097</v>
      </c>
      <c r="J158" s="239">
        <f>Package!J117</f>
        <v>0.22305932017416197</v>
      </c>
      <c r="K158" s="96">
        <f>Package!K117</f>
        <v>3.686080036436766E-2</v>
      </c>
      <c r="L158" s="202">
        <f>Package!L117</f>
        <v>21440917.036291957</v>
      </c>
      <c r="M158" s="201">
        <f>Package!M117</f>
        <v>3765833.0958846956</v>
      </c>
      <c r="N158" s="96">
        <f>Package!N117</f>
        <v>0.21305885214358564</v>
      </c>
      <c r="O158" s="200">
        <f>Package!O117</f>
        <v>6836527.4675543383</v>
      </c>
      <c r="P158" s="199">
        <f>Package!P117</f>
        <v>1095423.9400815181</v>
      </c>
      <c r="Q158" s="96">
        <f>Package!Q117</f>
        <v>0.19080372524891803</v>
      </c>
    </row>
    <row r="159" spans="2:17" s="55" customFormat="1">
      <c r="B159" s="500"/>
      <c r="C159" s="204" t="s">
        <v>126</v>
      </c>
      <c r="D159" s="99">
        <f>Package!D118</f>
        <v>235875267.84945166</v>
      </c>
      <c r="E159" s="98">
        <f>Package!E118</f>
        <v>8780062.4175056815</v>
      </c>
      <c r="F159" s="96">
        <f>Package!F118</f>
        <v>3.8662473744461412E-2</v>
      </c>
      <c r="G159" s="203">
        <f>Package!G118</f>
        <v>9.3618548226792644</v>
      </c>
      <c r="H159" s="97">
        <f>Package!H118</f>
        <v>-1.9552028935279964E-2</v>
      </c>
      <c r="I159" s="238">
        <f>Package!I118</f>
        <v>5.852506307276454</v>
      </c>
      <c r="J159" s="239">
        <f>Package!J118</f>
        <v>2.2698454649121125E-2</v>
      </c>
      <c r="K159" s="96">
        <f>Package!K118</f>
        <v>3.8935167715504655E-3</v>
      </c>
      <c r="L159" s="202">
        <f>Package!L118</f>
        <v>1380461492.8194389</v>
      </c>
      <c r="M159" s="201">
        <f>Package!M118</f>
        <v>56540080.898262978</v>
      </c>
      <c r="N159" s="96">
        <f>Package!N118</f>
        <v>4.2706523505965682E-2</v>
      </c>
      <c r="O159" s="200">
        <f>Package!O118</f>
        <v>300358898.52446723</v>
      </c>
      <c r="P159" s="199">
        <f>Package!P118</f>
        <v>10914231.821210742</v>
      </c>
      <c r="Q159" s="96">
        <f>Package!Q118</f>
        <v>3.7707489813243629E-2</v>
      </c>
    </row>
    <row r="160" spans="2:17" s="55" customFormat="1">
      <c r="B160" s="500"/>
      <c r="C160" s="204" t="s">
        <v>125</v>
      </c>
      <c r="D160" s="99">
        <f>Package!D119</f>
        <v>428067345.02344322</v>
      </c>
      <c r="E160" s="98">
        <f>Package!E119</f>
        <v>3924442.7194123864</v>
      </c>
      <c r="F160" s="96">
        <f>Package!F119</f>
        <v>9.2526426779606877E-3</v>
      </c>
      <c r="G160" s="203">
        <f>Package!G119</f>
        <v>16.989930207507115</v>
      </c>
      <c r="H160" s="97">
        <f>Package!H119</f>
        <v>-0.53160716784325857</v>
      </c>
      <c r="I160" s="238">
        <f>Package!I119</f>
        <v>4.6745924048070915</v>
      </c>
      <c r="J160" s="239">
        <f>Package!J119</f>
        <v>4.5812349700926625E-2</v>
      </c>
      <c r="K160" s="96">
        <f>Package!K119</f>
        <v>9.8972837671103993E-3</v>
      </c>
      <c r="L160" s="202">
        <f>Package!L119</f>
        <v>2001040359.7925243</v>
      </c>
      <c r="M160" s="201">
        <f>Package!M119</f>
        <v>37776153.092783689</v>
      </c>
      <c r="N160" s="96">
        <f>Package!N119</f>
        <v>1.9241502475250461E-2</v>
      </c>
      <c r="O160" s="200">
        <f>Package!O119</f>
        <v>372161973.44273794</v>
      </c>
      <c r="P160" s="199">
        <f>Package!P119</f>
        <v>-582482.94916713238</v>
      </c>
      <c r="Q160" s="96">
        <f>Package!Q119</f>
        <v>-1.5626870881071064E-3</v>
      </c>
    </row>
    <row r="161" spans="2:17" s="55" customFormat="1">
      <c r="B161" s="500"/>
      <c r="C161" s="204" t="s">
        <v>124</v>
      </c>
      <c r="D161" s="99">
        <f>Package!D120</f>
        <v>452518206.96350408</v>
      </c>
      <c r="E161" s="98">
        <f>Package!E120</f>
        <v>35995158.616948962</v>
      </c>
      <c r="F161" s="96">
        <f>Package!F120</f>
        <v>8.6418167637629273E-2</v>
      </c>
      <c r="G161" s="203">
        <f>Package!G120</f>
        <v>17.960381335593691</v>
      </c>
      <c r="H161" s="97">
        <f>Package!H120</f>
        <v>0.7536236139528576</v>
      </c>
      <c r="I161" s="238">
        <f>Package!I120</f>
        <v>4.8285785486373474</v>
      </c>
      <c r="J161" s="239">
        <f>Package!J120</f>
        <v>3.1281734939651251E-2</v>
      </c>
      <c r="K161" s="96">
        <f>Package!K120</f>
        <v>6.5207003348912414E-3</v>
      </c>
      <c r="L161" s="202">
        <f>Package!L120</f>
        <v>2185019707.0118113</v>
      </c>
      <c r="M161" s="201">
        <f>Package!M120</f>
        <v>186835014.34723091</v>
      </c>
      <c r="N161" s="96">
        <f>Package!N120</f>
        <v>9.3502374947175837E-2</v>
      </c>
      <c r="O161" s="200">
        <f>Package!O120</f>
        <v>514317142.73848796</v>
      </c>
      <c r="P161" s="199">
        <f>Package!P120</f>
        <v>25174740.957815051</v>
      </c>
      <c r="Q161" s="96">
        <f>Package!Q120</f>
        <v>5.1467100104527805E-2</v>
      </c>
    </row>
    <row r="162" spans="2:17" s="55" customFormat="1" ht="15" thickBot="1">
      <c r="B162" s="501"/>
      <c r="C162" s="198" t="s">
        <v>123</v>
      </c>
      <c r="D162" s="197">
        <f>Package!D121</f>
        <v>32923751.249145456</v>
      </c>
      <c r="E162" s="139">
        <f>Package!E121</f>
        <v>7041540.7051175237</v>
      </c>
      <c r="F162" s="137">
        <f>Package!F121</f>
        <v>0.27206102404349269</v>
      </c>
      <c r="G162" s="196">
        <f>Package!G121</f>
        <v>1.3067388633946657</v>
      </c>
      <c r="H162" s="138">
        <f>Package!H121</f>
        <v>0.23753290252537029</v>
      </c>
      <c r="I162" s="244">
        <f>Package!I121</f>
        <v>6.1494773623149834</v>
      </c>
      <c r="J162" s="245">
        <f>Package!J121</f>
        <v>-0.47649441513110968</v>
      </c>
      <c r="K162" s="137">
        <f>Package!K121</f>
        <v>-7.1913136840249137E-2</v>
      </c>
      <c r="L162" s="195">
        <f>Package!L121</f>
        <v>202463862.98910964</v>
      </c>
      <c r="M162" s="194">
        <f>Package!M121</f>
        <v>30969066.386462867</v>
      </c>
      <c r="N162" s="137">
        <f>Package!N121</f>
        <v>0.18058312555230557</v>
      </c>
      <c r="O162" s="193">
        <f>Package!O121</f>
        <v>23469170.97172761</v>
      </c>
      <c r="P162" s="192">
        <f>Package!P121</f>
        <v>5725525.6604196578</v>
      </c>
      <c r="Q162" s="137">
        <f>Package!Q121</f>
        <v>0.32268034893431985</v>
      </c>
    </row>
    <row r="163" spans="2:17" s="55" customFormat="1">
      <c r="B163" s="499" t="s">
        <v>122</v>
      </c>
      <c r="C163" s="219" t="s">
        <v>12</v>
      </c>
      <c r="D163" s="136">
        <f>'NB &amp; PL'!D35</f>
        <v>1072988496.2795168</v>
      </c>
      <c r="E163" s="119">
        <f>'NB &amp; PL'!E35</f>
        <v>40258426.630920887</v>
      </c>
      <c r="F163" s="117">
        <f>'NB &amp; PL'!F35</f>
        <v>3.8982525844937881E-2</v>
      </c>
      <c r="G163" s="181">
        <f>'NB &amp; PL'!G35</f>
        <v>42.58675621297062</v>
      </c>
      <c r="H163" s="118">
        <f>'NB &amp; PL'!H35</f>
        <v>-7.5795525370971006E-2</v>
      </c>
      <c r="I163" s="246">
        <f>'NB &amp; PL'!I35</f>
        <v>5.4257118924249319</v>
      </c>
      <c r="J163" s="247">
        <f>'NB &amp; PL'!J35</f>
        <v>1.4316978055477492E-3</v>
      </c>
      <c r="K163" s="117">
        <f>'NB &amp; PL'!K35</f>
        <v>2.6394245027532357E-4</v>
      </c>
      <c r="L163" s="180">
        <f>'NB &amp; PL'!L35</f>
        <v>5821726444.6989193</v>
      </c>
      <c r="M163" s="179">
        <f>'NB &amp; PL'!M35</f>
        <v>219909181.51614285</v>
      </c>
      <c r="N163" s="117">
        <f>'NB &amp; PL'!N35</f>
        <v>3.9256757438602588E-2</v>
      </c>
      <c r="O163" s="178">
        <f>'NB &amp; PL'!O35</f>
        <v>1026289976.4910185</v>
      </c>
      <c r="P163" s="177">
        <f>'NB &amp; PL'!P35</f>
        <v>22190751.198742628</v>
      </c>
      <c r="Q163" s="117">
        <f>'NB &amp; PL'!Q35</f>
        <v>2.2100157673444358E-2</v>
      </c>
    </row>
    <row r="164" spans="2:17" s="55" customFormat="1" ht="15" thickBot="1">
      <c r="B164" s="501"/>
      <c r="C164" s="217" t="s">
        <v>11</v>
      </c>
      <c r="D164" s="134">
        <f>'NB &amp; PL'!D36</f>
        <v>1342596299.4365344</v>
      </c>
      <c r="E164" s="113">
        <f>'NB &amp; PL'!E36</f>
        <v>48942273.69054389</v>
      </c>
      <c r="F164" s="111">
        <f>'NB &amp; PL'!F36</f>
        <v>3.7832583300099219E-2</v>
      </c>
      <c r="G164" s="171">
        <f>'NB &amp; PL'!G36</f>
        <v>53.287450419827671</v>
      </c>
      <c r="H164" s="112">
        <f>'NB &amp; PL'!H36</f>
        <v>-0.15398933962636363</v>
      </c>
      <c r="I164" s="234">
        <f>'NB &amp; PL'!I36</f>
        <v>3.8550133729601002</v>
      </c>
      <c r="J164" s="235">
        <f>'NB &amp; PL'!J36</f>
        <v>0.11362163018038851</v>
      </c>
      <c r="K164" s="111">
        <f>'NB &amp; PL'!K36</f>
        <v>3.0368814064889116E-2</v>
      </c>
      <c r="L164" s="170">
        <f>'NB &amp; PL'!L36</f>
        <v>5175726688.8145828</v>
      </c>
      <c r="M164" s="169">
        <f>'NB &amp; PL'!M36</f>
        <v>335660198.87480164</v>
      </c>
      <c r="N164" s="111">
        <f>'NB &amp; PL'!N36</f>
        <v>6.9350328052823471E-2</v>
      </c>
      <c r="O164" s="168">
        <f>'NB &amp; PL'!O36</f>
        <v>1317951574.3147538</v>
      </c>
      <c r="P164" s="167">
        <f>'NB &amp; PL'!P36</f>
        <v>64498028.91079998</v>
      </c>
      <c r="Q164" s="111">
        <f>'NB &amp; PL'!Q36</f>
        <v>5.1456257910231548E-2</v>
      </c>
    </row>
    <row r="165" spans="2:17" s="55" customFormat="1">
      <c r="B165" s="499" t="s">
        <v>121</v>
      </c>
      <c r="C165" s="120" t="s">
        <v>120</v>
      </c>
      <c r="D165" s="166">
        <f>Sodium!D67</f>
        <v>2542716213.8249497</v>
      </c>
      <c r="E165" s="165">
        <f>Sodium!E67</f>
        <v>103413367.57652521</v>
      </c>
      <c r="F165" s="158">
        <f>Sodium!F67</f>
        <v>4.2394640639054681E-2</v>
      </c>
      <c r="G165" s="164">
        <f>Sodium!G67</f>
        <v>100.92003399141939</v>
      </c>
      <c r="H165" s="163">
        <f>Sodium!H67</f>
        <v>0.15131722599414843</v>
      </c>
      <c r="I165" s="248">
        <f>Sodium!I67</f>
        <v>4.7428789339831914</v>
      </c>
      <c r="J165" s="249">
        <f>Sodium!J67</f>
        <v>8.4179904286880713E-2</v>
      </c>
      <c r="K165" s="158">
        <f>Sodium!K67</f>
        <v>1.8069401725736338E-2</v>
      </c>
      <c r="L165" s="162">
        <f>Sodium!L67</f>
        <v>12059795165.647854</v>
      </c>
      <c r="M165" s="161">
        <f>Sodium!M67</f>
        <v>695817362.69487</v>
      </c>
      <c r="N165" s="158">
        <f>Sodium!N67</f>
        <v>6.1230088157516335E-2</v>
      </c>
      <c r="O165" s="160">
        <f>Sodium!O67</f>
        <v>2606024077.8891411</v>
      </c>
      <c r="P165" s="159">
        <f>Sodium!P67</f>
        <v>123943882.3954649</v>
      </c>
      <c r="Q165" s="158">
        <f>Sodium!Q67</f>
        <v>4.9935486621459843E-2</v>
      </c>
    </row>
    <row r="166" spans="2:17" s="55" customFormat="1">
      <c r="B166" s="500"/>
      <c r="C166" s="100" t="s">
        <v>119</v>
      </c>
      <c r="D166" s="157">
        <f>Sodium!D68</f>
        <v>402621.82374191657</v>
      </c>
      <c r="E166" s="156">
        <f>Sodium!E68</f>
        <v>59770.579411238432</v>
      </c>
      <c r="F166" s="149">
        <f>Sodium!F68</f>
        <v>0.17433385586196104</v>
      </c>
      <c r="G166" s="155">
        <f>Sodium!G68</f>
        <v>1.5980001195886027E-2</v>
      </c>
      <c r="H166" s="154">
        <f>Sodium!H68</f>
        <v>1.8166594092085108E-3</v>
      </c>
      <c r="I166" s="250">
        <f>Sodium!I68</f>
        <v>7.4461632644061453</v>
      </c>
      <c r="J166" s="251">
        <f>Sodium!J68</f>
        <v>-0.35801902307780331</v>
      </c>
      <c r="K166" s="149">
        <f>Sodium!K68</f>
        <v>-4.5875276856613231E-2</v>
      </c>
      <c r="L166" s="153">
        <f>Sodium!L68</f>
        <v>2997987.833395265</v>
      </c>
      <c r="M166" s="152">
        <f>Sodium!M68</f>
        <v>322314.22514795512</v>
      </c>
      <c r="N166" s="149">
        <f>Sodium!N68</f>
        <v>0.12046096510219939</v>
      </c>
      <c r="O166" s="151">
        <f>Sodium!O68</f>
        <v>571430.30339059606</v>
      </c>
      <c r="P166" s="150">
        <f>Sodium!P68</f>
        <v>79686.30641884543</v>
      </c>
      <c r="Q166" s="149">
        <f>Sodium!Q68</f>
        <v>0.16204835627799885</v>
      </c>
    </row>
    <row r="167" spans="2:17" s="55" customFormat="1">
      <c r="B167" s="500"/>
      <c r="C167" s="100" t="s">
        <v>118</v>
      </c>
      <c r="D167" s="157">
        <f>Sodium!D69</f>
        <v>158702.66303689219</v>
      </c>
      <c r="E167" s="156">
        <f>Sodium!E69</f>
        <v>43555.09478383977</v>
      </c>
      <c r="F167" s="149">
        <f>Sodium!F69</f>
        <v>0.37825457753585845</v>
      </c>
      <c r="G167" s="155">
        <f>Sodium!G69</f>
        <v>6.2988854442859819E-3</v>
      </c>
      <c r="H167" s="154">
        <f>Sodium!H69</f>
        <v>1.5420867100227062E-3</v>
      </c>
      <c r="I167" s="250">
        <f>Sodium!I69</f>
        <v>7.2406807612262618</v>
      </c>
      <c r="J167" s="251">
        <f>Sodium!J69</f>
        <v>0.33599618986498569</v>
      </c>
      <c r="K167" s="149">
        <f>Sodium!K69</f>
        <v>4.8662062168430553E-2</v>
      </c>
      <c r="L167" s="153">
        <f>Sodium!L69</f>
        <v>1149115.3190065995</v>
      </c>
      <c r="M167" s="152">
        <f>Sodium!M69</f>
        <v>354057.6810599789</v>
      </c>
      <c r="N167" s="149">
        <f>Sodium!N69</f>
        <v>0.44532328747183231</v>
      </c>
      <c r="O167" s="151">
        <f>Sodium!O69</f>
        <v>208700.33513722569</v>
      </c>
      <c r="P167" s="150">
        <f>Sodium!P69</f>
        <v>38510.003262557089</v>
      </c>
      <c r="Q167" s="149">
        <f>Sodium!Q69</f>
        <v>0.22627609240997654</v>
      </c>
    </row>
    <row r="168" spans="2:17" s="55" customFormat="1" ht="15" thickBot="1">
      <c r="B168" s="501"/>
      <c r="C168" s="297" t="s">
        <v>117</v>
      </c>
      <c r="D168" s="148">
        <f>Sodium!D70</f>
        <v>0</v>
      </c>
      <c r="E168" s="147">
        <f>Sodium!E70</f>
        <v>-430.14366340637207</v>
      </c>
      <c r="F168" s="140">
        <f>Sodium!F70</f>
        <v>-1</v>
      </c>
      <c r="G168" s="146">
        <f>Sodium!G70</f>
        <v>0</v>
      </c>
      <c r="H168" s="145">
        <f>Sodium!H70</f>
        <v>-1.7769431562342691E-5</v>
      </c>
      <c r="I168" s="254">
        <f>Sodium!I70</f>
        <v>0</v>
      </c>
      <c r="J168" s="255">
        <f>Sodium!J70</f>
        <v>-4.8019992986758275</v>
      </c>
      <c r="K168" s="140">
        <f>Sodium!K70</f>
        <v>-1</v>
      </c>
      <c r="L168" s="144">
        <f>Sodium!L70</f>
        <v>0</v>
      </c>
      <c r="M168" s="143">
        <f>Sodium!M70</f>
        <v>-2065.5495700072497</v>
      </c>
      <c r="N168" s="140">
        <f>Sodium!N70</f>
        <v>-1</v>
      </c>
      <c r="O168" s="142">
        <f>Sodium!O70</f>
        <v>0</v>
      </c>
      <c r="P168" s="141">
        <f>Sodium!P70</f>
        <v>-423.35324096679688</v>
      </c>
      <c r="Q168" s="140">
        <f>Sodium!Q70</f>
        <v>-1</v>
      </c>
    </row>
    <row r="169" spans="2:17" s="55" customFormat="1" hidden="1">
      <c r="B169" s="508"/>
      <c r="C169" s="285" t="s">
        <v>114</v>
      </c>
      <c r="D169" s="286">
        <f>'Flavor Groups'!D195</f>
        <v>12494371.987459427</v>
      </c>
      <c r="E169" s="287">
        <f>'Flavor Groups'!E195</f>
        <v>-35510.528061671183</v>
      </c>
      <c r="F169" s="288">
        <f>'Flavor Groups'!F195</f>
        <v>-2.8340671205562659E-3</v>
      </c>
      <c r="G169" s="289">
        <f>'Flavor Groups'!G195</f>
        <v>0.49589979362229047</v>
      </c>
      <c r="H169" s="290">
        <f>'Flavor Groups'!H195</f>
        <v>-2.17153865725222E-2</v>
      </c>
      <c r="I169" s="291">
        <f>'Flavor Groups'!I195</f>
        <v>6.2438455758261453</v>
      </c>
      <c r="J169" s="292">
        <f>'Flavor Groups'!J195</f>
        <v>0.17114115694370646</v>
      </c>
      <c r="K169" s="288">
        <f>'Flavor Groups'!K195</f>
        <v>2.818203310069908E-2</v>
      </c>
      <c r="L169" s="293">
        <f>'Flavor Groups'!L195</f>
        <v>78012929.256624669</v>
      </c>
      <c r="M169" s="294">
        <f>'Flavor Groups'!M195</f>
        <v>1922656.3365418911</v>
      </c>
      <c r="N169" s="288">
        <f>'Flavor Groups'!N195</f>
        <v>2.5268096206741787E-2</v>
      </c>
      <c r="O169" s="295">
        <f>'Flavor Groups'!O195</f>
        <v>22552264.582709447</v>
      </c>
      <c r="P169" s="296">
        <f>'Flavor Groups'!P195</f>
        <v>-145126.87422643602</v>
      </c>
      <c r="Q169" s="288">
        <f>'Flavor Groups'!Q195</f>
        <v>-6.3939891287414031E-3</v>
      </c>
    </row>
    <row r="170" spans="2:17" s="55" customFormat="1" hidden="1">
      <c r="B170" s="508"/>
      <c r="C170" s="218" t="s">
        <v>113</v>
      </c>
      <c r="D170" s="135">
        <f>'Flavor Groups'!D196</f>
        <v>1515550.1358576892</v>
      </c>
      <c r="E170" s="116">
        <f>'Flavor Groups'!E196</f>
        <v>32619.746885557659</v>
      </c>
      <c r="F170" s="114">
        <f>'Flavor Groups'!F196</f>
        <v>2.1996815985521407E-2</v>
      </c>
      <c r="G170" s="176">
        <f>'Flavor Groups'!G196</f>
        <v>6.0151962847784783E-2</v>
      </c>
      <c r="H170" s="115">
        <f>'Flavor Groups'!H196</f>
        <v>-1.1085700864500586E-3</v>
      </c>
      <c r="I170" s="232">
        <f>'Flavor Groups'!I196</f>
        <v>8.178246078783566</v>
      </c>
      <c r="J170" s="233">
        <f>'Flavor Groups'!J196</f>
        <v>-0.22429772269224202</v>
      </c>
      <c r="K170" s="114">
        <f>'Flavor Groups'!K196</f>
        <v>-2.6694025998751324E-2</v>
      </c>
      <c r="L170" s="175">
        <f>'Flavor Groups'!L196</f>
        <v>12394541.955778047</v>
      </c>
      <c r="M170" s="174">
        <f>'Flavor Groups'!M196</f>
        <v>-65845.592099845409</v>
      </c>
      <c r="N170" s="114">
        <f>'Flavor Groups'!N196</f>
        <v>-5.2843935910371793E-3</v>
      </c>
      <c r="O170" s="173">
        <f>'Flavor Groups'!O196</f>
        <v>2360623.1003696099</v>
      </c>
      <c r="P170" s="172">
        <f>'Flavor Groups'!P196</f>
        <v>79579.584110412747</v>
      </c>
      <c r="Q170" s="114">
        <f>'Flavor Groups'!Q196</f>
        <v>3.4887359028081794E-2</v>
      </c>
    </row>
    <row r="171" spans="2:17" s="55" customFormat="1" hidden="1">
      <c r="B171" s="508"/>
      <c r="C171" s="218" t="s">
        <v>112</v>
      </c>
      <c r="D171" s="135">
        <f>'Flavor Groups'!D197</f>
        <v>1682510.384881926</v>
      </c>
      <c r="E171" s="116">
        <f>'Flavor Groups'!E197</f>
        <v>246594.9237553929</v>
      </c>
      <c r="F171" s="114">
        <f>'Flavor Groups'!F197</f>
        <v>0.17173359465182533</v>
      </c>
      <c r="G171" s="176">
        <f>'Flavor Groups'!G197</f>
        <v>6.6778590670083252E-2</v>
      </c>
      <c r="H171" s="115">
        <f>'Flavor Groups'!H197</f>
        <v>7.4602659184471176E-3</v>
      </c>
      <c r="I171" s="232">
        <f>'Flavor Groups'!I197</f>
        <v>12.272044574138683</v>
      </c>
      <c r="J171" s="233">
        <f>'Flavor Groups'!J197</f>
        <v>-0.35899377121444864</v>
      </c>
      <c r="K171" s="114">
        <f>'Flavor Groups'!K197</f>
        <v>-2.8421556597246805E-2</v>
      </c>
      <c r="L171" s="175">
        <f>'Flavor Groups'!L197</f>
        <v>20647842.439722225</v>
      </c>
      <c r="M171" s="174">
        <f>'Flavor Groups'!M197</f>
        <v>2510739.1895475611</v>
      </c>
      <c r="N171" s="114">
        <f>'Flavor Groups'!N197</f>
        <v>0.1384311019745329</v>
      </c>
      <c r="O171" s="173">
        <f>'Flavor Groups'!O197</f>
        <v>5621158.3900715616</v>
      </c>
      <c r="P171" s="172">
        <f>'Flavor Groups'!P197</f>
        <v>695719.74686335865</v>
      </c>
      <c r="Q171" s="114">
        <f>'Flavor Groups'!Q197</f>
        <v>0.14125031236003766</v>
      </c>
    </row>
    <row r="172" spans="2:17" s="55" customFormat="1" hidden="1">
      <c r="B172" s="508"/>
      <c r="C172" s="218" t="s">
        <v>111</v>
      </c>
      <c r="D172" s="135">
        <f>'Flavor Groups'!D198</f>
        <v>426982.33046517149</v>
      </c>
      <c r="E172" s="116">
        <f>'Flavor Groups'!E198</f>
        <v>-67519.558061883785</v>
      </c>
      <c r="F172" s="114">
        <f>'Flavor Groups'!F198</f>
        <v>-0.13654054641328159</v>
      </c>
      <c r="G172" s="176">
        <f>'Flavor Groups'!G198</f>
        <v>1.6946866138655599E-2</v>
      </c>
      <c r="H172" s="115">
        <f>'Flavor Groups'!H198</f>
        <v>-3.4812331527416147E-3</v>
      </c>
      <c r="I172" s="232">
        <f>'Flavor Groups'!I198</f>
        <v>8.1662892810842678</v>
      </c>
      <c r="J172" s="233">
        <f>'Flavor Groups'!J198</f>
        <v>0.67026102956494427</v>
      </c>
      <c r="K172" s="114">
        <f>'Flavor Groups'!K198</f>
        <v>8.9415488719521999E-2</v>
      </c>
      <c r="L172" s="175">
        <f>'Flavor Groups'!L198</f>
        <v>3486861.2284901105</v>
      </c>
      <c r="M172" s="174">
        <f>'Flavor Groups'!M198</f>
        <v>-219938.89833835512</v>
      </c>
      <c r="N172" s="114">
        <f>'Flavor Groups'!N198</f>
        <v>-5.9333897381333753E-2</v>
      </c>
      <c r="O172" s="173">
        <f>'Flavor Groups'!O198</f>
        <v>1067650.8073538058</v>
      </c>
      <c r="P172" s="172">
        <f>'Flavor Groups'!P198</f>
        <v>-113281.54998276755</v>
      </c>
      <c r="Q172" s="114">
        <f>'Flavor Groups'!Q198</f>
        <v>-9.5925519593906411E-2</v>
      </c>
    </row>
    <row r="173" spans="2:17" s="55" customFormat="1" hidden="1">
      <c r="B173" s="508"/>
      <c r="C173" s="218" t="s">
        <v>110</v>
      </c>
      <c r="D173" s="135">
        <f>'Flavor Groups'!D199</f>
        <v>95773951.494372055</v>
      </c>
      <c r="E173" s="116">
        <f>'Flavor Groups'!E199</f>
        <v>9346914.8279476017</v>
      </c>
      <c r="F173" s="114">
        <f>'Flavor Groups'!F199</f>
        <v>0.1081480424236127</v>
      </c>
      <c r="G173" s="176">
        <f>'Flavor Groups'!G199</f>
        <v>3.8012541028969102</v>
      </c>
      <c r="H173" s="115">
        <f>'Flavor Groups'!H199</f>
        <v>0.23091367054414347</v>
      </c>
      <c r="I173" s="232">
        <f>'Flavor Groups'!I199</f>
        <v>5.0927446229117788</v>
      </c>
      <c r="J173" s="233">
        <f>'Flavor Groups'!J199</f>
        <v>0.54027007087355727</v>
      </c>
      <c r="K173" s="114">
        <f>'Flavor Groups'!K199</f>
        <v>0.11867613200202712</v>
      </c>
      <c r="L173" s="175">
        <f>'Flavor Groups'!L199</f>
        <v>487752276.48797679</v>
      </c>
      <c r="M173" s="174">
        <f>'Flavor Groups'!M199</f>
        <v>94295391.456005156</v>
      </c>
      <c r="N173" s="114">
        <f>'Flavor Groups'!N199</f>
        <v>0.2396587657840652</v>
      </c>
      <c r="O173" s="173">
        <f>'Flavor Groups'!O199</f>
        <v>125094684.2959823</v>
      </c>
      <c r="P173" s="172">
        <f>'Flavor Groups'!P199</f>
        <v>34923942.512158871</v>
      </c>
      <c r="Q173" s="114">
        <f>'Flavor Groups'!Q199</f>
        <v>0.38730902975031534</v>
      </c>
    </row>
    <row r="174" spans="2:17" s="55" customFormat="1" hidden="1">
      <c r="B174" s="508"/>
      <c r="C174" s="218" t="s">
        <v>109</v>
      </c>
      <c r="D174" s="135">
        <f>'Flavor Groups'!D200</f>
        <v>82127207.959003031</v>
      </c>
      <c r="E174" s="116">
        <f>'Flavor Groups'!E200</f>
        <v>6360646.6227748096</v>
      </c>
      <c r="F174" s="114">
        <f>'Flavor Groups'!F200</f>
        <v>8.3950578072934517E-2</v>
      </c>
      <c r="G174" s="176">
        <f>'Flavor Groups'!G200</f>
        <v>3.2596168513729222</v>
      </c>
      <c r="H174" s="115">
        <f>'Flavor Groups'!H200</f>
        <v>0.12966553297765282</v>
      </c>
      <c r="I174" s="232">
        <f>'Flavor Groups'!I200</f>
        <v>5.2014468116481645</v>
      </c>
      <c r="J174" s="233">
        <f>'Flavor Groups'!J200</f>
        <v>-5.6543067669625025E-2</v>
      </c>
      <c r="K174" s="114">
        <f>'Flavor Groups'!K200</f>
        <v>-1.0753742203277374E-2</v>
      </c>
      <c r="L174" s="175">
        <f>'Flavor Groups'!L200</f>
        <v>427180303.98792207</v>
      </c>
      <c r="M174" s="174">
        <f>'Flavor Groups'!M200</f>
        <v>28800491.291323543</v>
      </c>
      <c r="N174" s="114">
        <f>'Flavor Groups'!N200</f>
        <v>7.2294052995244676E-2</v>
      </c>
      <c r="O174" s="173">
        <f>'Flavor Groups'!O200</f>
        <v>117592147.10228744</v>
      </c>
      <c r="P174" s="172">
        <f>'Flavor Groups'!P200</f>
        <v>8267184.1179409623</v>
      </c>
      <c r="Q174" s="114">
        <f>'Flavor Groups'!Q200</f>
        <v>7.5620278226160353E-2</v>
      </c>
    </row>
    <row r="175" spans="2:17" s="55" customFormat="1" hidden="1">
      <c r="B175" s="508"/>
      <c r="C175" s="218" t="s">
        <v>108</v>
      </c>
      <c r="D175" s="135">
        <f>'Flavor Groups'!D201</f>
        <v>2292120666.2018747</v>
      </c>
      <c r="E175" s="116">
        <f>'Flavor Groups'!E201</f>
        <v>88407095.017792702</v>
      </c>
      <c r="F175" s="114">
        <f>'Flavor Groups'!F201</f>
        <v>4.0117325669637952E-2</v>
      </c>
      <c r="G175" s="176">
        <f>'Flavor Groups'!G201</f>
        <v>90.973933421204521</v>
      </c>
      <c r="H175" s="115">
        <f>'Flavor Groups'!H201</f>
        <v>-6.2482589338088701E-2</v>
      </c>
      <c r="I175" s="232">
        <f>'Flavor Groups'!I201</f>
        <v>4.6542223083337033</v>
      </c>
      <c r="J175" s="233">
        <f>'Flavor Groups'!J201</f>
        <v>6.970409604108152E-2</v>
      </c>
      <c r="K175" s="114">
        <f>'Flavor Groups'!K201</f>
        <v>1.5204235824427875E-2</v>
      </c>
      <c r="L175" s="175">
        <f>'Flavor Groups'!L201</f>
        <v>10668039138.029476</v>
      </c>
      <c r="M175" s="174">
        <f>'Flavor Groups'!M201</f>
        <v>565074136.25963974</v>
      </c>
      <c r="N175" s="114">
        <f>'Flavor Groups'!N201</f>
        <v>5.5931514774192538E-2</v>
      </c>
      <c r="O175" s="173">
        <f>'Flavor Groups'!O201</f>
        <v>2245313057.8339286</v>
      </c>
      <c r="P175" s="172">
        <f>'Flavor Groups'!P201</f>
        <v>80328379.549183846</v>
      </c>
      <c r="Q175" s="114">
        <f>'Flavor Groups'!Q201</f>
        <v>3.7103440202092199E-2</v>
      </c>
    </row>
    <row r="176" spans="2:17" s="55" customFormat="1" hidden="1">
      <c r="B176" s="508"/>
      <c r="C176" s="218" t="s">
        <v>107</v>
      </c>
      <c r="D176" s="135">
        <f>'Flavor Groups'!D202</f>
        <v>15903920.794346161</v>
      </c>
      <c r="E176" s="116">
        <f>'Flavor Groups'!E202</f>
        <v>-3081168.7119556591</v>
      </c>
      <c r="F176" s="114">
        <f>'Flavor Groups'!F202</f>
        <v>-0.16229413671886617</v>
      </c>
      <c r="G176" s="176">
        <f>'Flavor Groups'!G202</f>
        <v>0.63122428623202753</v>
      </c>
      <c r="H176" s="115">
        <f>'Flavor Groups'!H202</f>
        <v>-0.15305844855388406</v>
      </c>
      <c r="I176" s="232">
        <f>'Flavor Groups'!I202</f>
        <v>5.9690165496226291</v>
      </c>
      <c r="J176" s="233">
        <f>'Flavor Groups'!J202</f>
        <v>0.25020779894371259</v>
      </c>
      <c r="K176" s="114">
        <f>'Flavor Groups'!K202</f>
        <v>4.3751733945292158E-2</v>
      </c>
      <c r="L176" s="175">
        <f>'Flavor Groups'!L202</f>
        <v>94930766.425339699</v>
      </c>
      <c r="M176" s="174">
        <f>'Flavor Groups'!M202</f>
        <v>-13641329.575721622</v>
      </c>
      <c r="N176" s="114">
        <f>'Flavor Groups'!N202</f>
        <v>-0.12564305266417877</v>
      </c>
      <c r="O176" s="173">
        <f>'Flavor Groups'!O202</f>
        <v>21938584.852581367</v>
      </c>
      <c r="P176" s="172">
        <f>'Flavor Groups'!P202</f>
        <v>-3683592.2052870542</v>
      </c>
      <c r="Q176" s="114">
        <f>'Flavor Groups'!Q202</f>
        <v>-0.14376577747345809</v>
      </c>
    </row>
    <row r="177" spans="2:17" s="55" customFormat="1" hidden="1">
      <c r="B177" s="508"/>
      <c r="C177" s="218" t="s">
        <v>106</v>
      </c>
      <c r="D177" s="135">
        <f>'Flavor Groups'!D203</f>
        <v>10908841.434525277</v>
      </c>
      <c r="E177" s="116">
        <f>'Flavor Groups'!E203</f>
        <v>-379330.3910981603</v>
      </c>
      <c r="F177" s="114">
        <f>'Flavor Groups'!F203</f>
        <v>-3.3604236094024034E-2</v>
      </c>
      <c r="G177" s="176">
        <f>'Flavor Groups'!G203</f>
        <v>0.43297031827362537</v>
      </c>
      <c r="H177" s="115">
        <f>'Flavor Groups'!H203</f>
        <v>-3.3349225134087557E-2</v>
      </c>
      <c r="I177" s="232">
        <f>'Flavor Groups'!I203</f>
        <v>4.3681599603382422</v>
      </c>
      <c r="J177" s="233">
        <f>'Flavor Groups'!J203</f>
        <v>-7.6847358092644313E-2</v>
      </c>
      <c r="K177" s="114">
        <f>'Flavor Groups'!K203</f>
        <v>-1.7288466044589525E-2</v>
      </c>
      <c r="L177" s="175">
        <f>'Flavor Groups'!L203</f>
        <v>47651564.367972106</v>
      </c>
      <c r="M177" s="174">
        <f>'Flavor Groups'!M203</f>
        <v>-2524442.0086294115</v>
      </c>
      <c r="N177" s="114">
        <f>'Flavor Groups'!N203</f>
        <v>-5.0311736443947631E-2</v>
      </c>
      <c r="O177" s="173">
        <f>'Flavor Groups'!O203</f>
        <v>14558620.277372904</v>
      </c>
      <c r="P177" s="172">
        <f>'Flavor Groups'!P203</f>
        <v>148900.68417892605</v>
      </c>
      <c r="Q177" s="114">
        <f>'Flavor Groups'!Q203</f>
        <v>1.0333350570489593E-2</v>
      </c>
    </row>
    <row r="178" spans="2:17" s="55" customFormat="1" hidden="1">
      <c r="B178" s="508"/>
      <c r="C178" s="218" t="s">
        <v>105</v>
      </c>
      <c r="D178" s="135">
        <f>'Flavor Groups'!D204</f>
        <v>5596526.9974065321</v>
      </c>
      <c r="E178" s="116">
        <f>'Flavor Groups'!E204</f>
        <v>1596469.8094109357</v>
      </c>
      <c r="F178" s="114">
        <f>'Flavor Groups'!F204</f>
        <v>0.39911174625253715</v>
      </c>
      <c r="G178" s="176">
        <f>'Flavor Groups'!G204</f>
        <v>0.22212533657562425</v>
      </c>
      <c r="H178" s="115">
        <f>'Flavor Groups'!H204</f>
        <v>5.6881143775801501E-2</v>
      </c>
      <c r="I178" s="232">
        <f>'Flavor Groups'!I204</f>
        <v>4.2336987651759941</v>
      </c>
      <c r="J178" s="233">
        <f>'Flavor Groups'!J204</f>
        <v>4.0130908475399352E-2</v>
      </c>
      <c r="K178" s="114">
        <f>'Flavor Groups'!K204</f>
        <v>9.5696337454697702E-3</v>
      </c>
      <c r="L178" s="175">
        <f>'Flavor Groups'!L204</f>
        <v>23694009.438194148</v>
      </c>
      <c r="M178" s="174">
        <f>'Flavor Groups'!M204</f>
        <v>6919498.1896516457</v>
      </c>
      <c r="N178" s="114">
        <f>'Flavor Groups'!N204</f>
        <v>0.41250073323315839</v>
      </c>
      <c r="O178" s="173">
        <f>'Flavor Groups'!O204</f>
        <v>4479650.4989997102</v>
      </c>
      <c r="P178" s="172">
        <f>'Flavor Groups'!P204</f>
        <v>1395178.419280746</v>
      </c>
      <c r="Q178" s="114">
        <f>'Flavor Groups'!Q204</f>
        <v>0.45232324469860824</v>
      </c>
    </row>
    <row r="179" spans="2:17" s="55" customFormat="1" hidden="1">
      <c r="B179" s="508"/>
      <c r="C179" s="218" t="s">
        <v>104</v>
      </c>
      <c r="D179" s="135">
        <f>'Flavor Groups'!D205</f>
        <v>5911213.1637668442</v>
      </c>
      <c r="E179" s="116">
        <f>'Flavor Groups'!E205</f>
        <v>286945.45277910493</v>
      </c>
      <c r="F179" s="114">
        <f>'Flavor Groups'!F205</f>
        <v>5.1019166854116782E-2</v>
      </c>
      <c r="G179" s="176">
        <f>'Flavor Groups'!G205</f>
        <v>0.23461518441355469</v>
      </c>
      <c r="H179" s="115">
        <f>'Flavor Groups'!H205</f>
        <v>2.2741116955466156E-3</v>
      </c>
      <c r="I179" s="232">
        <f>'Flavor Groups'!I205</f>
        <v>6.7138373194690937</v>
      </c>
      <c r="J179" s="233">
        <f>'Flavor Groups'!J205</f>
        <v>0.17735135814241598</v>
      </c>
      <c r="K179" s="114">
        <f>'Flavor Groups'!K205</f>
        <v>2.7132523375973085E-2</v>
      </c>
      <c r="L179" s="175">
        <f>'Flavor Groups'!L205</f>
        <v>39686923.542234808</v>
      </c>
      <c r="M179" s="174">
        <f>'Flavor Groups'!M205</f>
        <v>2923976.6066205204</v>
      </c>
      <c r="N179" s="114">
        <f>'Flavor Groups'!N205</f>
        <v>7.9535968967381757E-2</v>
      </c>
      <c r="O179" s="173">
        <f>'Flavor Groups'!O205</f>
        <v>10231622.719232868</v>
      </c>
      <c r="P179" s="172">
        <f>'Flavor Groups'!P205</f>
        <v>405243.17479580641</v>
      </c>
      <c r="Q179" s="114">
        <f>'Flavor Groups'!Q205</f>
        <v>4.1240334037903496E-2</v>
      </c>
    </row>
    <row r="180" spans="2:17" s="55" customFormat="1" ht="15" hidden="1" thickBot="1">
      <c r="B180" s="509"/>
      <c r="C180" s="217" t="s">
        <v>103</v>
      </c>
      <c r="D180" s="134">
        <f>'Flavor Groups'!D206</f>
        <v>1109061.1633396288</v>
      </c>
      <c r="E180" s="113">
        <f>'Flavor Groups'!E206</f>
        <v>-4998.9470526352525</v>
      </c>
      <c r="F180" s="111">
        <f>'Flavor Groups'!F206</f>
        <v>-4.4871430239748081E-3</v>
      </c>
      <c r="G180" s="171">
        <f>'Flavor Groups'!G206</f>
        <v>4.4018475083552527E-2</v>
      </c>
      <c r="H180" s="112">
        <f>'Flavor Groups'!H206</f>
        <v>-2.0038578532669132E-3</v>
      </c>
      <c r="I180" s="234">
        <f>'Flavor Groups'!I206</f>
        <v>7.1507526305662417</v>
      </c>
      <c r="J180" s="235">
        <f>'Flavor Groups'!J206</f>
        <v>0.56767717436676879</v>
      </c>
      <c r="K180" s="111">
        <f>'Flavor Groups'!K206</f>
        <v>8.6232822051609745E-2</v>
      </c>
      <c r="L180" s="170">
        <f>'Flavor Groups'!L206</f>
        <v>7930622.0312097073</v>
      </c>
      <c r="M180" s="169">
        <f>'Flavor Groups'!M206</f>
        <v>596680.26175551862</v>
      </c>
      <c r="N180" s="111">
        <f>'Flavor Groups'!N206</f>
        <v>8.1358740021728465E-2</v>
      </c>
      <c r="O180" s="168">
        <f>'Flavor Groups'!O206</f>
        <v>1403629.8722535241</v>
      </c>
      <c r="P180" s="167">
        <f>'Flavor Groups'!P206</f>
        <v>-74943.536043867469</v>
      </c>
      <c r="Q180" s="111">
        <f>'Flavor Groups'!Q206</f>
        <v>-5.0686381631985744E-2</v>
      </c>
    </row>
    <row r="181" spans="2:17" s="55" customFormat="1">
      <c r="B181" s="502" t="s">
        <v>102</v>
      </c>
      <c r="C181" s="120" t="s">
        <v>101</v>
      </c>
      <c r="D181" s="166">
        <f>'Cheddar Sharpness'!D83</f>
        <v>2543277538.311729</v>
      </c>
      <c r="E181" s="165">
        <f>'Cheddar Sharpness'!E83</f>
        <v>103516263.10705566</v>
      </c>
      <c r="F181" s="158">
        <f>'Cheddar Sharpness'!F83</f>
        <v>4.2428849149747906E-2</v>
      </c>
      <c r="G181" s="164">
        <f>'Cheddar Sharpness'!G83</f>
        <v>100.94231287805972</v>
      </c>
      <c r="H181" s="163">
        <f>'Cheddar Sharpness'!H83</f>
        <v>0.15465820268188679</v>
      </c>
      <c r="I181" s="248">
        <f>'Cheddar Sharpness'!I83</f>
        <v>4.7434627511429728</v>
      </c>
      <c r="J181" s="249">
        <f>'Cheddar Sharpness'!J83</f>
        <v>8.4215670177997026E-2</v>
      </c>
      <c r="K181" s="158">
        <f>'Cheddar Sharpness'!K83</f>
        <v>1.807495260812722E-2</v>
      </c>
      <c r="L181" s="162">
        <f>'Cheddar Sharpness'!L83</f>
        <v>12063942268.800282</v>
      </c>
      <c r="M181" s="161">
        <f>'Cheddar Sharpness'!M83</f>
        <v>696491669.0515213</v>
      </c>
      <c r="N181" s="158">
        <f>'Cheddar Sharpness'!N83</f>
        <v>6.1270701195474293E-2</v>
      </c>
      <c r="O181" s="160">
        <f>'Cheddar Sharpness'!O83</f>
        <v>2606804208.5276718</v>
      </c>
      <c r="P181" s="159">
        <f>'Cheddar Sharpness'!P83</f>
        <v>124061655.35190296</v>
      </c>
      <c r="Q181" s="158">
        <f>'Cheddar Sharpness'!Q83</f>
        <v>4.9969601235219117E-2</v>
      </c>
    </row>
    <row r="182" spans="2:17" s="55" customFormat="1">
      <c r="B182" s="503"/>
      <c r="C182" s="106" t="s">
        <v>100</v>
      </c>
      <c r="D182" s="157">
        <f>'Cheddar Sharpness'!D84</f>
        <v>63883339.405558258</v>
      </c>
      <c r="E182" s="156">
        <f>'Cheddar Sharpness'!E84</f>
        <v>3027360.0187934935</v>
      </c>
      <c r="F182" s="149">
        <f>'Cheddar Sharpness'!F84</f>
        <v>4.974630347419727E-2</v>
      </c>
      <c r="G182" s="155">
        <f>'Cheddar Sharpness'!G84</f>
        <v>2.5355203814098046</v>
      </c>
      <c r="H182" s="154">
        <f>'Cheddar Sharpness'!H84</f>
        <v>2.1532026196398046E-2</v>
      </c>
      <c r="I182" s="250">
        <f>'Cheddar Sharpness'!I84</f>
        <v>5.318727877262889</v>
      </c>
      <c r="J182" s="251">
        <f>'Cheddar Sharpness'!J84</f>
        <v>8.3104203415260258E-2</v>
      </c>
      <c r="K182" s="149">
        <f>'Cheddar Sharpness'!K84</f>
        <v>1.5872837429162946E-2</v>
      </c>
      <c r="L182" s="153">
        <f>'Cheddar Sharpness'!L84</f>
        <v>339778098.18898952</v>
      </c>
      <c r="M182" s="152">
        <f>'Cheddar Sharpness'!M84</f>
        <v>21159091.816460609</v>
      </c>
      <c r="N182" s="149">
        <f>'Cheddar Sharpness'!N84</f>
        <v>6.6408755891107854E-2</v>
      </c>
      <c r="O182" s="151">
        <f>'Cheddar Sharpness'!O84</f>
        <v>79337187.063715875</v>
      </c>
      <c r="P182" s="150">
        <f>'Cheddar Sharpness'!P84</f>
        <v>2875400.9288256466</v>
      </c>
      <c r="Q182" s="149">
        <f>'Cheddar Sharpness'!Q84</f>
        <v>3.7605725345638691E-2</v>
      </c>
    </row>
    <row r="183" spans="2:17" s="55" customFormat="1">
      <c r="B183" s="503"/>
      <c r="C183" s="106" t="s">
        <v>99</v>
      </c>
      <c r="D183" s="157">
        <f>'Cheddar Sharpness'!D85</f>
        <v>191977616.16482389</v>
      </c>
      <c r="E183" s="156">
        <f>'Cheddar Sharpness'!E85</f>
        <v>11029288.050477386</v>
      </c>
      <c r="F183" s="149">
        <f>'Cheddar Sharpness'!F85</f>
        <v>6.0952693873510995E-2</v>
      </c>
      <c r="G183" s="155">
        <f>'Cheddar Sharpness'!G85</f>
        <v>7.6195634587948264</v>
      </c>
      <c r="H183" s="154">
        <f>'Cheddar Sharpness'!H85</f>
        <v>0.14450522526098375</v>
      </c>
      <c r="I183" s="250">
        <f>'Cheddar Sharpness'!I85</f>
        <v>4.5792666813585825</v>
      </c>
      <c r="J183" s="251">
        <f>'Cheddar Sharpness'!J85</f>
        <v>8.0011880229378107E-3</v>
      </c>
      <c r="K183" s="149">
        <f>'Cheddar Sharpness'!K85</f>
        <v>1.7503223198483179E-3</v>
      </c>
      <c r="L183" s="153">
        <f>'Cheddar Sharpness'!L85</f>
        <v>879116701.27022481</v>
      </c>
      <c r="M183" s="152">
        <f>'Cheddar Sharpness'!M85</f>
        <v>51953852.884336472</v>
      </c>
      <c r="N183" s="149">
        <f>'Cheddar Sharpness'!N85</f>
        <v>6.2809703053900864E-2</v>
      </c>
      <c r="O183" s="151">
        <f>'Cheddar Sharpness'!O85</f>
        <v>223015866.82674921</v>
      </c>
      <c r="P183" s="150">
        <f>'Cheddar Sharpness'!P85</f>
        <v>11018304.497122705</v>
      </c>
      <c r="Q183" s="149">
        <f>'Cheddar Sharpness'!Q85</f>
        <v>5.1973732037497611E-2</v>
      </c>
    </row>
    <row r="184" spans="2:17" s="55" customFormat="1">
      <c r="B184" s="503"/>
      <c r="C184" s="106" t="s">
        <v>98</v>
      </c>
      <c r="D184" s="157">
        <f>'Cheddar Sharpness'!D86</f>
        <v>62442084.044788137</v>
      </c>
      <c r="E184" s="156">
        <f>'Cheddar Sharpness'!E86</f>
        <v>3746692.8175021708</v>
      </c>
      <c r="F184" s="149">
        <f>'Cheddar Sharpness'!F86</f>
        <v>6.3832828083449769E-2</v>
      </c>
      <c r="G184" s="155">
        <f>'Cheddar Sharpness'!G86</f>
        <v>2.4783171673002613</v>
      </c>
      <c r="H184" s="154">
        <f>'Cheddar Sharpness'!H86</f>
        <v>5.3583697606337299E-2</v>
      </c>
      <c r="I184" s="250">
        <f>'Cheddar Sharpness'!I86</f>
        <v>4.5967417017528218</v>
      </c>
      <c r="J184" s="251">
        <f>'Cheddar Sharpness'!J86</f>
        <v>-0.11070387768930079</v>
      </c>
      <c r="K184" s="149">
        <f>'Cheddar Sharpness'!K86</f>
        <v>-2.351676207851568E-2</v>
      </c>
      <c r="L184" s="153">
        <f>'Cheddar Sharpness'!L86</f>
        <v>287030131.67303216</v>
      </c>
      <c r="M184" s="152">
        <f>'Cheddar Sharpness'!M86</f>
        <v>10724771.706518888</v>
      </c>
      <c r="N184" s="149">
        <f>'Cheddar Sharpness'!N86</f>
        <v>3.8814924574096833E-2</v>
      </c>
      <c r="O184" s="151">
        <f>'Cheddar Sharpness'!O86</f>
        <v>55947572.474121556</v>
      </c>
      <c r="P184" s="150">
        <f>'Cheddar Sharpness'!P86</f>
        <v>1877251.1217364371</v>
      </c>
      <c r="Q184" s="149">
        <f>'Cheddar Sharpness'!Q86</f>
        <v>3.4718697333091193E-2</v>
      </c>
    </row>
    <row r="185" spans="2:17" s="55" customFormat="1" ht="15" thickBot="1">
      <c r="B185" s="504"/>
      <c r="C185" s="105" t="s">
        <v>97</v>
      </c>
      <c r="D185" s="148">
        <f>'Cheddar Sharpness'!D87</f>
        <v>104234567.90162855</v>
      </c>
      <c r="E185" s="147">
        <f>'Cheddar Sharpness'!E87</f>
        <v>-5376122.0814177394</v>
      </c>
      <c r="F185" s="140">
        <f>'Cheddar Sharpness'!F87</f>
        <v>-4.9047424865670264E-2</v>
      </c>
      <c r="G185" s="146">
        <f>'Cheddar Sharpness'!G87</f>
        <v>4.1370547285295576</v>
      </c>
      <c r="H185" s="145">
        <f>'Cheddar Sharpness'!H87</f>
        <v>-0.39101303081070604</v>
      </c>
      <c r="I185" s="254">
        <f>'Cheddar Sharpness'!I87</f>
        <v>4.4021628892130753</v>
      </c>
      <c r="J185" s="255">
        <f>'Cheddar Sharpness'!J87</f>
        <v>7.286188369022728E-2</v>
      </c>
      <c r="K185" s="140">
        <f>'Cheddar Sharpness'!K87</f>
        <v>1.6829941738233972E-2</v>
      </c>
      <c r="L185" s="144">
        <f>'Cheddar Sharpness'!L87</f>
        <v>458857546.58970964</v>
      </c>
      <c r="M185" s="143">
        <f>'Cheddar Sharpness'!M87</f>
        <v>-15680123.76994586</v>
      </c>
      <c r="N185" s="140">
        <f>'Cheddar Sharpness'!N87</f>
        <v>-3.3042948430335957E-2</v>
      </c>
      <c r="O185" s="142">
        <f>'Cheddar Sharpness'!O87</f>
        <v>128604450.56248114</v>
      </c>
      <c r="P185" s="141">
        <f>'Cheddar Sharpness'!P87</f>
        <v>-4019406.8594812453</v>
      </c>
      <c r="Q185" s="140">
        <f>'Cheddar Sharpness'!Q87</f>
        <v>-3.030681611599419E-2</v>
      </c>
    </row>
    <row r="186" spans="2:17" s="55" customFormat="1">
      <c r="B186" s="505" t="s">
        <v>69</v>
      </c>
      <c r="C186" s="362" t="s">
        <v>294</v>
      </c>
      <c r="D186" s="317">
        <f>Size!D99</f>
        <v>2437045.399527709</v>
      </c>
      <c r="E186" s="318">
        <f>Size!E99</f>
        <v>942179.71347108157</v>
      </c>
      <c r="F186" s="321">
        <f>Size!F99</f>
        <v>0.6302771695539412</v>
      </c>
      <c r="G186" s="333">
        <f>Size!G99</f>
        <v>9.6725974853873728E-2</v>
      </c>
      <c r="H186" s="334">
        <f>Size!H99</f>
        <v>3.4972389335672732E-2</v>
      </c>
      <c r="I186" s="332">
        <f>Size!I99</f>
        <v>15.815258675775727</v>
      </c>
      <c r="J186" s="319">
        <f>Size!J99</f>
        <v>-1.9982092148317214</v>
      </c>
      <c r="K186" s="321">
        <f>Size!K99</f>
        <v>-0.11217407116361224</v>
      </c>
      <c r="L186" s="337">
        <f>Size!L99</f>
        <v>38542503.398139924</v>
      </c>
      <c r="M186" s="340">
        <f>Size!M99</f>
        <v>11913761.498799317</v>
      </c>
      <c r="N186" s="321">
        <f>Size!N99</f>
        <v>0.4474023423199851</v>
      </c>
      <c r="O186" s="329">
        <f>Size!O99</f>
        <v>15522692.264096819</v>
      </c>
      <c r="P186" s="320">
        <f>Size!P99</f>
        <v>4900741.4224266633</v>
      </c>
      <c r="Q186" s="321">
        <f>Size!Q99</f>
        <v>0.46137865778863735</v>
      </c>
    </row>
    <row r="187" spans="2:17" s="55" customFormat="1">
      <c r="B187" s="506"/>
      <c r="C187" s="362" t="s">
        <v>295</v>
      </c>
      <c r="D187" s="157">
        <f>Size!D100</f>
        <v>100102121.05236603</v>
      </c>
      <c r="E187" s="357">
        <f>Size!E100</f>
        <v>4219158.3601417094</v>
      </c>
      <c r="F187" s="325">
        <f>Size!F100</f>
        <v>4.4003212267072177E-2</v>
      </c>
      <c r="G187" s="313">
        <f>Size!G100</f>
        <v>3.9730385185302706</v>
      </c>
      <c r="H187" s="335">
        <f>Size!H100</f>
        <v>1.206945516757596E-2</v>
      </c>
      <c r="I187" s="315">
        <f>Size!I100</f>
        <v>8.489442343092465</v>
      </c>
      <c r="J187" s="358">
        <f>Size!J100</f>
        <v>-3.6966619064010331E-2</v>
      </c>
      <c r="K187" s="325">
        <f>Size!K100</f>
        <v>-4.3355437474419285E-3</v>
      </c>
      <c r="L187" s="338">
        <f>Size!L100</f>
        <v>849811185.09532392</v>
      </c>
      <c r="M187" s="359">
        <f>Size!M100</f>
        <v>32273832.678227425</v>
      </c>
      <c r="N187" s="325">
        <f>Size!N100</f>
        <v>3.9476890667818385E-2</v>
      </c>
      <c r="O187" s="360">
        <f>Size!O100</f>
        <v>252915742.00444305</v>
      </c>
      <c r="P187" s="361">
        <f>Size!P100</f>
        <v>11404755.24017635</v>
      </c>
      <c r="Q187" s="325">
        <f>Size!Q100</f>
        <v>4.7222511045877463E-2</v>
      </c>
    </row>
    <row r="188" spans="2:17" s="55" customFormat="1">
      <c r="B188" s="506"/>
      <c r="C188" s="100" t="s">
        <v>96</v>
      </c>
      <c r="D188" s="157">
        <f>Size!D101</f>
        <v>471679067.95234931</v>
      </c>
      <c r="E188" s="322">
        <f>Size!E101</f>
        <v>14732373.772248328</v>
      </c>
      <c r="F188" s="325">
        <f>Size!F101</f>
        <v>3.2240902406970272E-2</v>
      </c>
      <c r="G188" s="313">
        <f>Size!G101</f>
        <v>18.720873100968589</v>
      </c>
      <c r="H188" s="335">
        <f>Size!H101</f>
        <v>-0.15580392728528736</v>
      </c>
      <c r="I188" s="315">
        <f>Size!I101</f>
        <v>5.3134645241336234</v>
      </c>
      <c r="J188" s="323">
        <f>Size!J101</f>
        <v>-4.1757094869609546E-2</v>
      </c>
      <c r="K188" s="325">
        <f>Size!K101</f>
        <v>-7.7974541186928113E-3</v>
      </c>
      <c r="L188" s="338">
        <f>Size!L101</f>
        <v>2506249994.3412209</v>
      </c>
      <c r="M188" s="341">
        <f>Size!M101</f>
        <v>59199178.935885429</v>
      </c>
      <c r="N188" s="325">
        <f>Size!N101</f>
        <v>2.4192051331013955E-2</v>
      </c>
      <c r="O188" s="330">
        <f>Size!O101</f>
        <v>920342791.9387182</v>
      </c>
      <c r="P188" s="324">
        <f>Size!P101</f>
        <v>28292606.398556948</v>
      </c>
      <c r="Q188" s="325">
        <f>Size!Q101</f>
        <v>3.1716384186866106E-2</v>
      </c>
    </row>
    <row r="189" spans="2:17" s="55" customFormat="1">
      <c r="B189" s="506"/>
      <c r="C189" s="100" t="s">
        <v>95</v>
      </c>
      <c r="D189" s="157">
        <f>Size!D102</f>
        <v>125185487.73523882</v>
      </c>
      <c r="E189" s="322">
        <f>Size!E102</f>
        <v>-722964.79342441261</v>
      </c>
      <c r="F189" s="325">
        <f>Size!F102</f>
        <v>-5.7419877609871245E-3</v>
      </c>
      <c r="G189" s="313">
        <f>Size!G102</f>
        <v>4.9685936671902997</v>
      </c>
      <c r="H189" s="335">
        <f>Size!H102</f>
        <v>-0.23274212051110954</v>
      </c>
      <c r="I189" s="315">
        <f>Size!I102</f>
        <v>5.2265900128638991</v>
      </c>
      <c r="J189" s="323">
        <f>Size!J102</f>
        <v>0.11186160542708734</v>
      </c>
      <c r="K189" s="325">
        <f>Size!K102</f>
        <v>2.1870487837524401E-2</v>
      </c>
      <c r="L189" s="338">
        <f>Size!L102</f>
        <v>654293219.95249534</v>
      </c>
      <c r="M189" s="341">
        <f>Size!M102</f>
        <v>10305681.067732215</v>
      </c>
      <c r="N189" s="325">
        <f>Size!N102</f>
        <v>1.6002920003047358E-2</v>
      </c>
      <c r="O189" s="330">
        <f>Size!O102</f>
        <v>159407377.33172017</v>
      </c>
      <c r="P189" s="324">
        <f>Size!P102</f>
        <v>-1372224.215336293</v>
      </c>
      <c r="Q189" s="325">
        <f>Size!Q102</f>
        <v>-8.5348153754111322E-3</v>
      </c>
    </row>
    <row r="190" spans="2:17" s="55" customFormat="1">
      <c r="B190" s="506"/>
      <c r="C190" s="100" t="s">
        <v>94</v>
      </c>
      <c r="D190" s="157">
        <f>Size!D103</f>
        <v>660701111.965698</v>
      </c>
      <c r="E190" s="322">
        <f>Size!E103</f>
        <v>36485180.865671158</v>
      </c>
      <c r="F190" s="325">
        <f>Size!F103</f>
        <v>5.8449615025645073E-2</v>
      </c>
      <c r="G190" s="313">
        <f>Size!G103</f>
        <v>26.223130334094499</v>
      </c>
      <c r="H190" s="335">
        <f>Size!H103</f>
        <v>0.43648458888689845</v>
      </c>
      <c r="I190" s="315">
        <f>Size!I103</f>
        <v>4.9462924588278563</v>
      </c>
      <c r="J190" s="323">
        <f>Size!J103</f>
        <v>9.179621230471291E-2</v>
      </c>
      <c r="K190" s="325">
        <f>Size!K103</f>
        <v>1.890952379877904E-2</v>
      </c>
      <c r="L190" s="338">
        <f>Size!L103</f>
        <v>3268020927.6551113</v>
      </c>
      <c r="M190" s="341">
        <f>Size!M103</f>
        <v>237767033.11008215</v>
      </c>
      <c r="N190" s="325">
        <f>Size!N103</f>
        <v>7.8464393210781164E-2</v>
      </c>
      <c r="O190" s="330">
        <f>Size!O103</f>
        <v>600175803.09807289</v>
      </c>
      <c r="P190" s="324">
        <f>Size!P103</f>
        <v>33174577.084214449</v>
      </c>
      <c r="Q190" s="325">
        <f>Size!Q103</f>
        <v>5.8508827780565695E-2</v>
      </c>
    </row>
    <row r="191" spans="2:17" s="55" customFormat="1" ht="15" thickBot="1">
      <c r="B191" s="507"/>
      <c r="C191" s="95" t="s">
        <v>93</v>
      </c>
      <c r="D191" s="148">
        <f>Size!D104</f>
        <v>1038543988.4320962</v>
      </c>
      <c r="E191" s="147">
        <f>Size!E104</f>
        <v>34829514.558815837</v>
      </c>
      <c r="F191" s="328">
        <f>Size!F104</f>
        <v>3.4700620012393171E-2</v>
      </c>
      <c r="G191" s="314">
        <f>Size!G104</f>
        <v>41.219658742997709</v>
      </c>
      <c r="H191" s="336">
        <f>Size!H104</f>
        <v>-0.24424545678184728</v>
      </c>
      <c r="I191" s="316">
        <f>Size!I104</f>
        <v>3.5116795168649753</v>
      </c>
      <c r="J191" s="326">
        <f>Size!J104</f>
        <v>8.9259583295145273E-2</v>
      </c>
      <c r="K191" s="328">
        <f>Size!K104</f>
        <v>2.60808390050607E-2</v>
      </c>
      <c r="L191" s="339">
        <f>Size!L104</f>
        <v>3647033651.5402484</v>
      </c>
      <c r="M191" s="342">
        <f>Size!M104</f>
        <v>211901228.54377937</v>
      </c>
      <c r="N191" s="328">
        <f>Size!N104</f>
        <v>6.1686480301372998E-2</v>
      </c>
      <c r="O191" s="331">
        <f>Size!O104</f>
        <v>393999666.0802843</v>
      </c>
      <c r="P191" s="327">
        <f>Size!P104</f>
        <v>12738358.72643882</v>
      </c>
      <c r="Q191" s="328">
        <f>Size!Q104</f>
        <v>3.3411097535309173E-2</v>
      </c>
    </row>
    <row r="192" spans="2:17" s="55" customFormat="1">
      <c r="B192" s="515" t="s">
        <v>92</v>
      </c>
      <c r="C192" s="120" t="s">
        <v>189</v>
      </c>
      <c r="D192" s="129">
        <f>Variety!D787</f>
        <v>572435.04891967832</v>
      </c>
      <c r="E192" s="128">
        <f>Variety!E787</f>
        <v>62656.25399959163</v>
      </c>
      <c r="F192" s="127">
        <f>Variety!F787</f>
        <v>0.12290870986388061</v>
      </c>
      <c r="G192" s="133">
        <f>Variety!G787</f>
        <v>2.2719863223726204E-2</v>
      </c>
      <c r="H192" s="132">
        <f>Variety!H787</f>
        <v>1.6606679387589744E-3</v>
      </c>
      <c r="I192" s="256">
        <f>Variety!I787</f>
        <v>3.0938583555025221</v>
      </c>
      <c r="J192" s="257">
        <f>Variety!J787</f>
        <v>0.34784567488076057</v>
      </c>
      <c r="K192" s="127">
        <f>Variety!K787</f>
        <v>0.1266730038559036</v>
      </c>
      <c r="L192" s="131">
        <f>Variety!L787</f>
        <v>1771032.9590826416</v>
      </c>
      <c r="M192" s="130">
        <f>Variety!M787</f>
        <v>371173.92392000323</v>
      </c>
      <c r="N192" s="127">
        <f>Variety!N787</f>
        <v>0.26515092919829569</v>
      </c>
      <c r="O192" s="129">
        <f>Variety!O787</f>
        <v>114570.09783935524</v>
      </c>
      <c r="P192" s="128">
        <f>Variety!P787</f>
        <v>12584.672919153469</v>
      </c>
      <c r="Q192" s="127">
        <f>Variety!Q787</f>
        <v>0.12339677879462005</v>
      </c>
    </row>
    <row r="193" spans="2:17" s="55" customFormat="1">
      <c r="B193" s="516"/>
      <c r="C193" s="120" t="s">
        <v>176</v>
      </c>
      <c r="D193" s="124">
        <f>Variety!D788</f>
        <v>603047.18693421222</v>
      </c>
      <c r="E193" s="88">
        <f>Variety!E788</f>
        <v>-103758.71810245933</v>
      </c>
      <c r="F193" s="87">
        <f>Variety!F788</f>
        <v>-0.14679944998065059</v>
      </c>
      <c r="G193" s="126">
        <f>Variety!G788</f>
        <v>2.3934854496515355E-2</v>
      </c>
      <c r="H193" s="90">
        <f>Variety!H788</f>
        <v>-5.2636208638978145E-3</v>
      </c>
      <c r="I193" s="258">
        <f>Variety!I788</f>
        <v>9.1435890554280981</v>
      </c>
      <c r="J193" s="259">
        <f>Variety!J788</f>
        <v>0.61901229396179502</v>
      </c>
      <c r="K193" s="87">
        <f>Variety!K788</f>
        <v>7.2615017880995586E-2</v>
      </c>
      <c r="L193" s="125">
        <f>Variety!L788</f>
        <v>5514015.6583583653</v>
      </c>
      <c r="M193" s="89">
        <f>Variety!M788</f>
        <v>-511205.53458440304</v>
      </c>
      <c r="N193" s="87">
        <f>Variety!N788</f>
        <v>-8.4844276784920153E-2</v>
      </c>
      <c r="O193" s="124">
        <f>Variety!O788</f>
        <v>934076.32057344168</v>
      </c>
      <c r="P193" s="88">
        <f>Variety!P788</f>
        <v>-111947.0931564644</v>
      </c>
      <c r="Q193" s="87">
        <f>Variety!Q788</f>
        <v>-0.10702159405522664</v>
      </c>
    </row>
    <row r="194" spans="2:17" s="55" customFormat="1">
      <c r="B194" s="516"/>
      <c r="C194" s="120" t="s">
        <v>171</v>
      </c>
      <c r="D194" s="124">
        <f>Variety!D789</f>
        <v>7789294.3581842259</v>
      </c>
      <c r="E194" s="88">
        <f>Variety!E789</f>
        <v>-4030849.9444303066</v>
      </c>
      <c r="F194" s="87">
        <f>Variety!F789</f>
        <v>-0.34101529061186764</v>
      </c>
      <c r="G194" s="126">
        <f>Variety!G789</f>
        <v>0.30915595186087169</v>
      </c>
      <c r="H194" s="90">
        <f>Variety!H789</f>
        <v>-0.17913961799364436</v>
      </c>
      <c r="I194" s="258">
        <f>Variety!I789</f>
        <v>5.4248689924254929</v>
      </c>
      <c r="J194" s="259">
        <f>Variety!J789</f>
        <v>0.41230772448801023</v>
      </c>
      <c r="K194" s="87">
        <f>Variety!K789</f>
        <v>8.2254899730664521E-2</v>
      </c>
      <c r="L194" s="125">
        <f>Variety!L789</f>
        <v>42255901.436588436</v>
      </c>
      <c r="M194" s="89">
        <f>Variety!M789</f>
        <v>-16993296.076129079</v>
      </c>
      <c r="N194" s="87">
        <f>Variety!N789</f>
        <v>-0.28681056941710581</v>
      </c>
      <c r="O194" s="124">
        <f>Variety!O789</f>
        <v>9089232.4063615948</v>
      </c>
      <c r="P194" s="88">
        <f>Variety!P789</f>
        <v>-7071250.8754869774</v>
      </c>
      <c r="Q194" s="87">
        <f>Variety!Q789</f>
        <v>-0.43756431983871391</v>
      </c>
    </row>
    <row r="195" spans="2:17" s="55" customFormat="1">
      <c r="B195" s="516"/>
      <c r="C195" s="120" t="s">
        <v>173</v>
      </c>
      <c r="D195" s="124">
        <f>Variety!D790</f>
        <v>2708868.0273057334</v>
      </c>
      <c r="E195" s="88">
        <f>Variety!E790</f>
        <v>12114.650157834403</v>
      </c>
      <c r="F195" s="87">
        <f>Variety!F790</f>
        <v>4.4923092561941734E-3</v>
      </c>
      <c r="G195" s="126">
        <f>Variety!G790</f>
        <v>0.10751457512544281</v>
      </c>
      <c r="H195" s="90">
        <f>Variety!H790</f>
        <v>-3.8895408767835316E-3</v>
      </c>
      <c r="I195" s="258">
        <f>Variety!I790</f>
        <v>10.025950763298104</v>
      </c>
      <c r="J195" s="259">
        <f>Variety!J790</f>
        <v>0.23990068223987393</v>
      </c>
      <c r="K195" s="87">
        <f>Variety!K790</f>
        <v>2.4514556971685954E-2</v>
      </c>
      <c r="L195" s="125">
        <f>Variety!L790</f>
        <v>27158977.466039747</v>
      </c>
      <c r="M195" s="89">
        <f>Variety!M790</f>
        <v>768413.86100749671</v>
      </c>
      <c r="N195" s="87">
        <f>Variety!N790</f>
        <v>2.9116993199075625E-2</v>
      </c>
      <c r="O195" s="124">
        <f>Variety!O790</f>
        <v>6082281.9750523679</v>
      </c>
      <c r="P195" s="88">
        <f>Variety!P790</f>
        <v>118499.4739764221</v>
      </c>
      <c r="Q195" s="87">
        <f>Variety!Q790</f>
        <v>1.9869851718274975E-2</v>
      </c>
    </row>
    <row r="196" spans="2:17" s="55" customFormat="1">
      <c r="B196" s="516"/>
      <c r="C196" s="120" t="s">
        <v>169</v>
      </c>
      <c r="D196" s="124">
        <f>Variety!D791</f>
        <v>8816140.1581309065</v>
      </c>
      <c r="E196" s="88">
        <f>Variety!E791</f>
        <v>-314964.69195763394</v>
      </c>
      <c r="F196" s="87">
        <f>Variety!F791</f>
        <v>-3.4493601500433964E-2</v>
      </c>
      <c r="G196" s="126">
        <f>Variety!G791</f>
        <v>0.34991131121679375</v>
      </c>
      <c r="H196" s="90">
        <f>Variety!H791</f>
        <v>-2.7298808391398477E-2</v>
      </c>
      <c r="I196" s="258">
        <f>Variety!I791</f>
        <v>7.8927414423954652</v>
      </c>
      <c r="J196" s="259">
        <f>Variety!J791</f>
        <v>1.3770698874616905E-2</v>
      </c>
      <c r="K196" s="87">
        <f>Variety!K791</f>
        <v>1.7477789070280568E-3</v>
      </c>
      <c r="L196" s="125">
        <f>Variety!L791</f>
        <v>69583514.788046718</v>
      </c>
      <c r="M196" s="89">
        <f>Variety!M791</f>
        <v>-2360193.1818222106</v>
      </c>
      <c r="N196" s="87">
        <f>Variety!N791</f>
        <v>-3.2806109782535724E-2</v>
      </c>
      <c r="O196" s="124">
        <f>Variety!O791</f>
        <v>9636823.9237465225</v>
      </c>
      <c r="P196" s="88">
        <f>Variety!P791</f>
        <v>-469361.52034631744</v>
      </c>
      <c r="Q196" s="87">
        <f>Variety!Q791</f>
        <v>-4.6442995029411779E-2</v>
      </c>
    </row>
    <row r="197" spans="2:17" s="55" customFormat="1">
      <c r="B197" s="516"/>
      <c r="C197" s="120" t="s">
        <v>233</v>
      </c>
      <c r="D197" s="124">
        <f>Variety!D792</f>
        <v>2384082.7751348522</v>
      </c>
      <c r="E197" s="88">
        <f>Variety!E792</f>
        <v>335269.91785807908</v>
      </c>
      <c r="F197" s="87">
        <f>Variety!F792</f>
        <v>0.16364106495490799</v>
      </c>
      <c r="G197" s="126">
        <f>Variety!G792</f>
        <v>9.4623896051315673E-2</v>
      </c>
      <c r="H197" s="90">
        <f>Variety!H792</f>
        <v>9.9864994124325007E-3</v>
      </c>
      <c r="I197" s="258">
        <f>Variety!I792</f>
        <v>8.1507182339264954</v>
      </c>
      <c r="J197" s="259">
        <f>Variety!J792</f>
        <v>7.3529120966986383E-2</v>
      </c>
      <c r="K197" s="87">
        <f>Variety!K792</f>
        <v>9.1033056102415646E-3</v>
      </c>
      <c r="L197" s="125">
        <f>Variety!L792</f>
        <v>19431986.94648172</v>
      </c>
      <c r="M197" s="89">
        <f>Variety!M792</f>
        <v>2883338.0411943048</v>
      </c>
      <c r="N197" s="87">
        <f>Variety!N792</f>
        <v>0.17423404518981953</v>
      </c>
      <c r="O197" s="124">
        <f>Variety!O792</f>
        <v>2704399.3963526487</v>
      </c>
      <c r="P197" s="88">
        <f>Variety!P792</f>
        <v>383025.65005986858</v>
      </c>
      <c r="Q197" s="87">
        <f>Variety!Q792</f>
        <v>0.16499956143277583</v>
      </c>
    </row>
    <row r="198" spans="2:17" s="55" customFormat="1">
      <c r="B198" s="516"/>
      <c r="C198" s="120" t="s">
        <v>153</v>
      </c>
      <c r="D198" s="124">
        <f>Variety!D793</f>
        <v>414113931.82684362</v>
      </c>
      <c r="E198" s="88">
        <f>Variety!E793</f>
        <v>7023592.5686817169</v>
      </c>
      <c r="F198" s="87">
        <f>Variety!F793</f>
        <v>1.7253154622830804E-2</v>
      </c>
      <c r="G198" s="126">
        <f>Variety!G793</f>
        <v>16.436121282059272</v>
      </c>
      <c r="H198" s="90">
        <f>Variety!H793</f>
        <v>-0.380966910879593</v>
      </c>
      <c r="I198" s="258">
        <f>Variety!I793</f>
        <v>4.7239860722262677</v>
      </c>
      <c r="J198" s="259">
        <f>Variety!J793</f>
        <v>1.2331098814596153E-2</v>
      </c>
      <c r="K198" s="87">
        <f>Variety!K793</f>
        <v>2.6171480900409189E-3</v>
      </c>
      <c r="L198" s="125">
        <f>Variety!L793</f>
        <v>1956268446.2648673</v>
      </c>
      <c r="M198" s="89">
        <f>Variety!M793</f>
        <v>38199224.671304226</v>
      </c>
      <c r="N198" s="87">
        <f>Variety!N793</f>
        <v>1.9915456773540053E-2</v>
      </c>
      <c r="O198" s="124">
        <f>Variety!O793</f>
        <v>482578337.01376569</v>
      </c>
      <c r="P198" s="88">
        <f>Variety!P793</f>
        <v>4595093.4734311104</v>
      </c>
      <c r="Q198" s="87">
        <f>Variety!Q793</f>
        <v>9.6135032671775117E-3</v>
      </c>
    </row>
    <row r="199" spans="2:17" s="55" customFormat="1">
      <c r="B199" s="516"/>
      <c r="C199" s="120" t="s">
        <v>234</v>
      </c>
      <c r="D199" s="124">
        <f>Variety!D794</f>
        <v>62927525.876122311</v>
      </c>
      <c r="E199" s="88">
        <f>Variety!E794</f>
        <v>-2712570.76500424</v>
      </c>
      <c r="F199" s="87">
        <f>Variety!F794</f>
        <v>-4.1324905108453013E-2</v>
      </c>
      <c r="G199" s="126">
        <f>Variety!G794</f>
        <v>2.49758428246346</v>
      </c>
      <c r="H199" s="90">
        <f>Variety!H794</f>
        <v>-0.21403814566499957</v>
      </c>
      <c r="I199" s="258">
        <f>Variety!I794</f>
        <v>2.3171545778288665</v>
      </c>
      <c r="J199" s="259">
        <f>Variety!J794</f>
        <v>6.6963523998441854E-2</v>
      </c>
      <c r="K199" s="87">
        <f>Variety!K794</f>
        <v>2.9759039297775226E-2</v>
      </c>
      <c r="L199" s="125">
        <f>Variety!L794</f>
        <v>145812804.65530127</v>
      </c>
      <c r="M199" s="89">
        <f>Variety!M794</f>
        <v>-1889953.579126209</v>
      </c>
      <c r="N199" s="87">
        <f>Variety!N794</f>
        <v>-1.2795655285777099E-2</v>
      </c>
      <c r="O199" s="124">
        <f>Variety!O794</f>
        <v>29150607.187233984</v>
      </c>
      <c r="P199" s="88">
        <f>Variety!P794</f>
        <v>-1031613.096016854</v>
      </c>
      <c r="Q199" s="87">
        <f>Variety!Q794</f>
        <v>-3.4179496615407451E-2</v>
      </c>
    </row>
    <row r="200" spans="2:17" s="55" customFormat="1">
      <c r="B200" s="516"/>
      <c r="C200" s="120" t="s">
        <v>235</v>
      </c>
      <c r="D200" s="124">
        <f>Variety!D795</f>
        <v>168339241.53067616</v>
      </c>
      <c r="E200" s="88">
        <f>Variety!E795</f>
        <v>4433157.9147742987</v>
      </c>
      <c r="F200" s="87">
        <f>Variety!F795</f>
        <v>2.7046939423938515E-2</v>
      </c>
      <c r="G200" s="126">
        <f>Variety!G795</f>
        <v>6.6813598328418049</v>
      </c>
      <c r="H200" s="90">
        <f>Variety!H795</f>
        <v>-8.9675482196240885E-2</v>
      </c>
      <c r="I200" s="258">
        <f>Variety!I795</f>
        <v>3.7711030469187024</v>
      </c>
      <c r="J200" s="259">
        <f>Variety!J795</f>
        <v>0.10880379436137089</v>
      </c>
      <c r="K200" s="87">
        <f>Variety!K795</f>
        <v>2.9709149050393614E-2</v>
      </c>
      <c r="L200" s="125">
        <f>Variety!L795</f>
        <v>634824626.65231621</v>
      </c>
      <c r="M200" s="89">
        <f>Variety!M795</f>
        <v>34551499.136199355</v>
      </c>
      <c r="N200" s="87">
        <f>Variety!N795</f>
        <v>5.7559630029034865E-2</v>
      </c>
      <c r="O200" s="124">
        <f>Variety!O795</f>
        <v>126928811.81321517</v>
      </c>
      <c r="P200" s="88">
        <f>Variety!P795</f>
        <v>7272785.772773236</v>
      </c>
      <c r="Q200" s="87">
        <f>Variety!Q795</f>
        <v>6.0780773133106931E-2</v>
      </c>
    </row>
    <row r="201" spans="2:17" s="55" customFormat="1">
      <c r="B201" s="516"/>
      <c r="C201" s="120" t="s">
        <v>236</v>
      </c>
      <c r="D201" s="124">
        <f>Variety!D796</f>
        <v>4000382.5844809511</v>
      </c>
      <c r="E201" s="88">
        <f>Variety!E796</f>
        <v>-571514.35970601672</v>
      </c>
      <c r="F201" s="87">
        <f>Variety!F796</f>
        <v>-0.12500595850759069</v>
      </c>
      <c r="G201" s="126">
        <f>Variety!G796</f>
        <v>0.15877459867894389</v>
      </c>
      <c r="H201" s="90">
        <f>Variety!H796</f>
        <v>-3.0092556114089952E-2</v>
      </c>
      <c r="I201" s="258">
        <f>Variety!I796</f>
        <v>5.8249257333395024</v>
      </c>
      <c r="J201" s="259">
        <f>Variety!J796</f>
        <v>-0.39121900250828023</v>
      </c>
      <c r="K201" s="87">
        <f>Variety!K796</f>
        <v>-6.293595453982366E-2</v>
      </c>
      <c r="L201" s="125">
        <f>Variety!L796</f>
        <v>23301931.459546279</v>
      </c>
      <c r="M201" s="89">
        <f>Variety!M796</f>
        <v>-5117641.6629001051</v>
      </c>
      <c r="N201" s="87">
        <f>Variety!N796</f>
        <v>-0.18007454372557352</v>
      </c>
      <c r="O201" s="124">
        <f>Variety!O796</f>
        <v>6842944.4547188319</v>
      </c>
      <c r="P201" s="88">
        <f>Variety!P796</f>
        <v>-712936.66328810714</v>
      </c>
      <c r="Q201" s="87">
        <f>Variety!Q796</f>
        <v>-9.4355198573606303E-2</v>
      </c>
    </row>
    <row r="202" spans="2:17" s="55" customFormat="1">
      <c r="B202" s="516"/>
      <c r="C202" s="120" t="s">
        <v>160</v>
      </c>
      <c r="D202" s="124">
        <f>Variety!D797</f>
        <v>26571243.864789367</v>
      </c>
      <c r="E202" s="88">
        <f>Variety!E797</f>
        <v>-1164744.9425877035</v>
      </c>
      <c r="F202" s="87">
        <f>Variety!F797</f>
        <v>-4.1993993820689413E-2</v>
      </c>
      <c r="G202" s="126">
        <f>Variety!G797</f>
        <v>1.0546087760202756</v>
      </c>
      <c r="H202" s="90">
        <f>Variety!H797</f>
        <v>-9.1177613167965577E-2</v>
      </c>
      <c r="I202" s="258">
        <f>Variety!I797</f>
        <v>4.5104505856669874</v>
      </c>
      <c r="J202" s="259">
        <f>Variety!J797</f>
        <v>4.107675775519759E-2</v>
      </c>
      <c r="K202" s="87">
        <f>Variety!K797</f>
        <v>9.1907187308137399E-3</v>
      </c>
      <c r="L202" s="125">
        <f>Variety!L797</f>
        <v>119848282.45183954</v>
      </c>
      <c r="M202" s="89">
        <f>Variety!M797</f>
        <v>-4114220.0151058733</v>
      </c>
      <c r="N202" s="87">
        <f>Variety!N797</f>
        <v>-3.3189230075465197E-2</v>
      </c>
      <c r="O202" s="124">
        <f>Variety!O797</f>
        <v>27808139.68899858</v>
      </c>
      <c r="P202" s="88">
        <f>Variety!P797</f>
        <v>-1341466.1527602673</v>
      </c>
      <c r="Q202" s="87">
        <f>Variety!Q797</f>
        <v>-4.6020044320411471E-2</v>
      </c>
    </row>
    <row r="203" spans="2:17" s="55" customFormat="1">
      <c r="B203" s="516"/>
      <c r="C203" s="120" t="s">
        <v>155</v>
      </c>
      <c r="D203" s="124">
        <f>Variety!D798</f>
        <v>245183663.82931039</v>
      </c>
      <c r="E203" s="88">
        <f>Variety!E798</f>
        <v>-194612.19611215591</v>
      </c>
      <c r="F203" s="87">
        <f>Variety!F798</f>
        <v>-7.931109439043944E-4</v>
      </c>
      <c r="G203" s="126">
        <f>Variety!G798</f>
        <v>9.7313036953396477</v>
      </c>
      <c r="H203" s="90">
        <f>Variety!H798</f>
        <v>-0.40538516853909101</v>
      </c>
      <c r="I203" s="258">
        <f>Variety!I798</f>
        <v>4.0150227566041634</v>
      </c>
      <c r="J203" s="259">
        <f>Variety!J798</f>
        <v>-2.425342108472428E-2</v>
      </c>
      <c r="K203" s="87">
        <f>Variety!K798</f>
        <v>-6.0043978222358435E-3</v>
      </c>
      <c r="L203" s="125">
        <f>Variety!L798</f>
        <v>984417989.82226634</v>
      </c>
      <c r="M203" s="89">
        <f>Variety!M798</f>
        <v>-6732635.0495913029</v>
      </c>
      <c r="N203" s="87">
        <f>Variety!N798</f>
        <v>-6.7927466125158745E-3</v>
      </c>
      <c r="O203" s="124">
        <f>Variety!O798</f>
        <v>204508561.15578872</v>
      </c>
      <c r="P203" s="88">
        <f>Variety!P798</f>
        <v>3254784.7843309641</v>
      </c>
      <c r="Q203" s="87">
        <f>Variety!Q798</f>
        <v>1.6172540177947014E-2</v>
      </c>
    </row>
    <row r="204" spans="2:17" s="55" customFormat="1">
      <c r="B204" s="516"/>
      <c r="C204" s="120" t="s">
        <v>168</v>
      </c>
      <c r="D204" s="124">
        <f>Variety!D799</f>
        <v>4207540.9185879473</v>
      </c>
      <c r="E204" s="88">
        <f>Variety!E799</f>
        <v>-699981.16727163456</v>
      </c>
      <c r="F204" s="87">
        <f>Variety!F799</f>
        <v>-0.14263433867950259</v>
      </c>
      <c r="G204" s="126">
        <f>Variety!G799</f>
        <v>0.16699668260872499</v>
      </c>
      <c r="H204" s="90">
        <f>Variety!H799</f>
        <v>-3.5735300363629957E-2</v>
      </c>
      <c r="I204" s="258">
        <f>Variety!I799</f>
        <v>5.3891044213541015</v>
      </c>
      <c r="J204" s="259">
        <f>Variety!J799</f>
        <v>0.20334873512011065</v>
      </c>
      <c r="K204" s="87">
        <f>Variety!K799</f>
        <v>3.9212941647042178E-2</v>
      </c>
      <c r="L204" s="125">
        <f>Variety!L799</f>
        <v>22674877.367390603</v>
      </c>
      <c r="M204" s="89">
        <f>Variety!M799</f>
        <v>-2774333.1946746185</v>
      </c>
      <c r="N204" s="87">
        <f>Variety!N799</f>
        <v>-0.10901450903196423</v>
      </c>
      <c r="O204" s="124">
        <f>Variety!O799</f>
        <v>6028082.7073851228</v>
      </c>
      <c r="P204" s="88">
        <f>Variety!P799</f>
        <v>-961326.56248394027</v>
      </c>
      <c r="Q204" s="87">
        <f>Variety!Q799</f>
        <v>-0.13754045948177096</v>
      </c>
    </row>
    <row r="205" spans="2:17" s="55" customFormat="1">
      <c r="B205" s="516"/>
      <c r="C205" s="120" t="s">
        <v>157</v>
      </c>
      <c r="D205" s="124">
        <f>Variety!D800</f>
        <v>181049759.41296542</v>
      </c>
      <c r="E205" s="88">
        <f>Variety!E800</f>
        <v>8036913.3239557445</v>
      </c>
      <c r="F205" s="87">
        <f>Variety!F800</f>
        <v>4.645269704320687E-2</v>
      </c>
      <c r="G205" s="126">
        <f>Variety!G800</f>
        <v>7.1858384253621921</v>
      </c>
      <c r="H205" s="90">
        <f>Variety!H800</f>
        <v>3.8598585447719103E-2</v>
      </c>
      <c r="I205" s="258">
        <f>Variety!I800</f>
        <v>4.6403378299907745</v>
      </c>
      <c r="J205" s="259">
        <f>Variety!J800</f>
        <v>-2.7402766397146117E-2</v>
      </c>
      <c r="K205" s="87">
        <f>Variety!K800</f>
        <v>-5.8706703663762815E-3</v>
      </c>
      <c r="L205" s="125">
        <f>Variety!L800</f>
        <v>840132047.71471167</v>
      </c>
      <c r="M205" s="89">
        <f>Variety!M800</f>
        <v>32552962.328426123</v>
      </c>
      <c r="N205" s="87">
        <f>Variety!N800</f>
        <v>4.030931820486066E-2</v>
      </c>
      <c r="O205" s="124">
        <f>Variety!O800</f>
        <v>229489279.58847058</v>
      </c>
      <c r="P205" s="88">
        <f>Variety!P800</f>
        <v>8724066.6838083863</v>
      </c>
      <c r="Q205" s="87">
        <f>Variety!Q800</f>
        <v>3.9517397551107329E-2</v>
      </c>
    </row>
    <row r="206" spans="2:17" s="55" customFormat="1">
      <c r="B206" s="516"/>
      <c r="C206" s="120" t="s">
        <v>178</v>
      </c>
      <c r="D206" s="124">
        <f>Variety!D801</f>
        <v>9228983.6403272748</v>
      </c>
      <c r="E206" s="88">
        <f>Variety!E801</f>
        <v>1101181.0575817674</v>
      </c>
      <c r="F206" s="87">
        <f>Variety!F801</f>
        <v>0.13548324364071809</v>
      </c>
      <c r="G206" s="126">
        <f>Variety!G801</f>
        <v>0.36629700853915398</v>
      </c>
      <c r="H206" s="90">
        <f>Variety!H801</f>
        <v>3.0533764690357568E-2</v>
      </c>
      <c r="I206" s="258">
        <f>Variety!I801</f>
        <v>3.6313585492573499</v>
      </c>
      <c r="J206" s="259">
        <f>Variety!J801</f>
        <v>0.1180046626546658</v>
      </c>
      <c r="K206" s="87">
        <f>Variety!K801</f>
        <v>3.358746840295472E-2</v>
      </c>
      <c r="L206" s="125">
        <f>Variety!L801</f>
        <v>33513748.643258668</v>
      </c>
      <c r="M206" s="89">
        <f>Variety!M801</f>
        <v>4957901.849630408</v>
      </c>
      <c r="N206" s="87">
        <f>Variety!N801</f>
        <v>0.17362125120858532</v>
      </c>
      <c r="O206" s="124">
        <f>Variety!O801</f>
        <v>5989326.8136305306</v>
      </c>
      <c r="P206" s="88">
        <f>Variety!P801</f>
        <v>529567.62012143247</v>
      </c>
      <c r="Q206" s="87">
        <f>Variety!Q801</f>
        <v>9.6994684445243562E-2</v>
      </c>
    </row>
    <row r="207" spans="2:17" s="55" customFormat="1">
      <c r="B207" s="516"/>
      <c r="C207" s="120" t="s">
        <v>154</v>
      </c>
      <c r="D207" s="124">
        <f>Variety!D802</f>
        <v>257120660.46499956</v>
      </c>
      <c r="E207" s="88">
        <f>Variety!E802</f>
        <v>8973203.8457376361</v>
      </c>
      <c r="F207" s="87">
        <f>Variety!F802</f>
        <v>3.6160772985497164E-2</v>
      </c>
      <c r="G207" s="126">
        <f>Variety!G802</f>
        <v>10.205081342911665</v>
      </c>
      <c r="H207" s="90">
        <f>Variety!H802</f>
        <v>-4.6003638432388527E-2</v>
      </c>
      <c r="I207" s="258">
        <f>Variety!I802</f>
        <v>4.57924252497748</v>
      </c>
      <c r="J207" s="259">
        <f>Variety!J802</f>
        <v>0.12967489634926288</v>
      </c>
      <c r="K207" s="87">
        <f>Variety!K802</f>
        <v>2.9143257766202579E-2</v>
      </c>
      <c r="L207" s="125">
        <f>Variety!L802</f>
        <v>1177417862.4516218</v>
      </c>
      <c r="M207" s="89">
        <f>Variety!M802</f>
        <v>73268972.352129221</v>
      </c>
      <c r="N207" s="87">
        <f>Variety!N802</f>
        <v>6.6357873479841206E-2</v>
      </c>
      <c r="O207" s="124">
        <f>Variety!O802</f>
        <v>288648628.31369936</v>
      </c>
      <c r="P207" s="88">
        <f>Variety!P802</f>
        <v>887900.14849722385</v>
      </c>
      <c r="Q207" s="87">
        <f>Variety!Q802</f>
        <v>3.0855501171358044E-3</v>
      </c>
    </row>
    <row r="208" spans="2:17" s="55" customFormat="1">
      <c r="B208" s="516"/>
      <c r="C208" s="120" t="s">
        <v>237</v>
      </c>
      <c r="D208" s="124">
        <f>Variety!D803</f>
        <v>6126698.5284410883</v>
      </c>
      <c r="E208" s="88">
        <f>Variety!E803</f>
        <v>869490.29631831497</v>
      </c>
      <c r="F208" s="87">
        <f>Variety!F803</f>
        <v>0.16539011922821045</v>
      </c>
      <c r="G208" s="126">
        <f>Variety!G803</f>
        <v>0.24316776696655026</v>
      </c>
      <c r="H208" s="90">
        <f>Variety!H803</f>
        <v>2.5990089281141243E-2</v>
      </c>
      <c r="I208" s="258">
        <f>Variety!I803</f>
        <v>7.0797966448247962</v>
      </c>
      <c r="J208" s="259">
        <f>Variety!J803</f>
        <v>-5.4712823302357272E-2</v>
      </c>
      <c r="K208" s="87">
        <f>Variety!K803</f>
        <v>-7.668757543427814E-3</v>
      </c>
      <c r="L208" s="125">
        <f>Variety!L803</f>
        <v>43375779.685510233</v>
      </c>
      <c r="M208" s="89">
        <f>Variety!M803</f>
        <v>5868177.7775142938</v>
      </c>
      <c r="N208" s="87">
        <f>Variety!N803</f>
        <v>0.15645302496034291</v>
      </c>
      <c r="O208" s="124">
        <f>Variety!O803</f>
        <v>4085525.3176181572</v>
      </c>
      <c r="P208" s="88">
        <f>Variety!P803</f>
        <v>527373.44440156873</v>
      </c>
      <c r="Q208" s="87">
        <f>Variety!Q803</f>
        <v>0.14821555211605408</v>
      </c>
    </row>
    <row r="209" spans="2:17" s="55" customFormat="1">
      <c r="B209" s="516"/>
      <c r="C209" s="120" t="s">
        <v>183</v>
      </c>
      <c r="D209" s="124">
        <f>Variety!D804</f>
        <v>90726.80130267702</v>
      </c>
      <c r="E209" s="88">
        <f>Variety!E804</f>
        <v>15061.345793251647</v>
      </c>
      <c r="F209" s="87">
        <f>Variety!F804</f>
        <v>0.19905180893777225</v>
      </c>
      <c r="G209" s="126">
        <f>Variety!G804</f>
        <v>3.6009334512503606E-3</v>
      </c>
      <c r="H209" s="90">
        <f>Variety!H804</f>
        <v>4.751588608247633E-4</v>
      </c>
      <c r="I209" s="258">
        <f>Variety!I804</f>
        <v>5.0159436229246692</v>
      </c>
      <c r="J209" s="259">
        <f>Variety!J804</f>
        <v>-3.6148212462249418E-2</v>
      </c>
      <c r="K209" s="87">
        <f>Variety!K804</f>
        <v>-7.1550980544440122E-3</v>
      </c>
      <c r="L209" s="125">
        <f>Variety!L804</f>
        <v>455080.52042251639</v>
      </c>
      <c r="M209" s="89">
        <f>Variety!M804</f>
        <v>72811.690422516316</v>
      </c>
      <c r="N209" s="87">
        <f>Variety!N804</f>
        <v>0.19047247567246406</v>
      </c>
      <c r="O209" s="124">
        <f>Variety!O804</f>
        <v>71022.996735131368</v>
      </c>
      <c r="P209" s="88">
        <f>Variety!P804</f>
        <v>10486.092565467115</v>
      </c>
      <c r="Q209" s="87">
        <f>Variety!Q804</f>
        <v>0.17321818334281155</v>
      </c>
    </row>
    <row r="210" spans="2:17" s="55" customFormat="1">
      <c r="B210" s="516"/>
      <c r="C210" s="120" t="s">
        <v>167</v>
      </c>
      <c r="D210" s="124">
        <f>Variety!D805</f>
        <v>26003895.47451897</v>
      </c>
      <c r="E210" s="88">
        <f>Variety!E805</f>
        <v>776842.63783407211</v>
      </c>
      <c r="F210" s="87">
        <f>Variety!F805</f>
        <v>3.0794030633035194E-2</v>
      </c>
      <c r="G210" s="126">
        <f>Variety!G805</f>
        <v>1.0320908015330892</v>
      </c>
      <c r="H210" s="90">
        <f>Variety!H805</f>
        <v>-1.0050294655924885E-2</v>
      </c>
      <c r="I210" s="258">
        <f>Variety!I805</f>
        <v>6.4549964739755925</v>
      </c>
      <c r="J210" s="259">
        <f>Variety!J805</f>
        <v>8.2831378863332361E-2</v>
      </c>
      <c r="K210" s="87">
        <f>Variety!K805</f>
        <v>1.2998937979003053E-2</v>
      </c>
      <c r="L210" s="125">
        <f>Variety!L805</f>
        <v>167855053.59764981</v>
      </c>
      <c r="M210" s="89">
        <f>Variety!M805</f>
        <v>7104108.059173584</v>
      </c>
      <c r="N210" s="87">
        <f>Variety!N805</f>
        <v>4.4193258306360596E-2</v>
      </c>
      <c r="O210" s="124">
        <f>Variety!O805</f>
        <v>29152120.318290383</v>
      </c>
      <c r="P210" s="88">
        <f>Variety!P805</f>
        <v>528901.05836002529</v>
      </c>
      <c r="Q210" s="87">
        <f>Variety!Q805</f>
        <v>1.8478042373816207E-2</v>
      </c>
    </row>
    <row r="211" spans="2:17" s="55" customFormat="1">
      <c r="B211" s="516"/>
      <c r="C211" s="120" t="s">
        <v>187</v>
      </c>
      <c r="D211" s="124">
        <f>Variety!D806</f>
        <v>153571.09057041793</v>
      </c>
      <c r="E211" s="88">
        <f>Variety!E806</f>
        <v>32436.345369386487</v>
      </c>
      <c r="F211" s="87">
        <f>Variety!F806</f>
        <v>0.26777078133574428</v>
      </c>
      <c r="G211" s="126">
        <f>Variety!G806</f>
        <v>6.0952140849222227E-3</v>
      </c>
      <c r="H211" s="90">
        <f>Variety!H806</f>
        <v>1.0910823312992321E-3</v>
      </c>
      <c r="I211" s="258">
        <f>Variety!I806</f>
        <v>8.5262146693733829</v>
      </c>
      <c r="J211" s="259">
        <f>Variety!J806</f>
        <v>-0.80521508786298668</v>
      </c>
      <c r="K211" s="87">
        <f>Variety!K806</f>
        <v>-8.6290644500491009E-2</v>
      </c>
      <c r="L211" s="125">
        <f>Variety!L806</f>
        <v>1309380.0852131657</v>
      </c>
      <c r="M211" s="89">
        <f>Variety!M806</f>
        <v>179019.71920901537</v>
      </c>
      <c r="N211" s="87">
        <f>Variety!N806</f>
        <v>0.15837402353539176</v>
      </c>
      <c r="O211" s="124">
        <f>Variety!O806</f>
        <v>237389.4397607767</v>
      </c>
      <c r="P211" s="88">
        <f>Variety!P806</f>
        <v>28593.284586568829</v>
      </c>
      <c r="Q211" s="87">
        <f>Variety!Q806</f>
        <v>0.13694353980183296</v>
      </c>
    </row>
    <row r="212" spans="2:17" s="55" customFormat="1">
      <c r="B212" s="516"/>
      <c r="C212" s="120" t="s">
        <v>165</v>
      </c>
      <c r="D212" s="124">
        <f>Variety!D807</f>
        <v>39988243.430409148</v>
      </c>
      <c r="E212" s="88">
        <f>Variety!E807</f>
        <v>1379315.5147628635</v>
      </c>
      <c r="F212" s="87">
        <f>Variety!F807</f>
        <v>3.5725299541505669E-2</v>
      </c>
      <c r="G212" s="126">
        <f>Variety!G807</f>
        <v>1.5871275230448803</v>
      </c>
      <c r="H212" s="90">
        <f>Variety!H807</f>
        <v>-7.8249559931617974E-3</v>
      </c>
      <c r="I212" s="258">
        <f>Variety!I807</f>
        <v>5.4578440155726389</v>
      </c>
      <c r="J212" s="259">
        <f>Variety!J807</f>
        <v>4.1540449966121606E-2</v>
      </c>
      <c r="K212" s="87">
        <f>Variety!K807</f>
        <v>7.6695202665343796E-3</v>
      </c>
      <c r="L212" s="125">
        <f>Variety!L807</f>
        <v>218249595.09992045</v>
      </c>
      <c r="M212" s="89">
        <f>Variety!M807</f>
        <v>9131921.1661604643</v>
      </c>
      <c r="N212" s="87">
        <f>Variety!N807</f>
        <v>4.3668815716901517E-2</v>
      </c>
      <c r="O212" s="124">
        <f>Variety!O807</f>
        <v>32295765.532114118</v>
      </c>
      <c r="P212" s="88">
        <f>Variety!P807</f>
        <v>1312565.9606232494</v>
      </c>
      <c r="Q212" s="87">
        <f>Variety!Q807</f>
        <v>4.2363796469587489E-2</v>
      </c>
    </row>
    <row r="213" spans="2:17" s="55" customFormat="1">
      <c r="B213" s="516"/>
      <c r="C213" s="120" t="s">
        <v>238</v>
      </c>
      <c r="D213" s="124">
        <f>Variety!D808</f>
        <v>7854164.8111842349</v>
      </c>
      <c r="E213" s="88">
        <f>Variety!E808</f>
        <v>-40208.981179330498</v>
      </c>
      <c r="F213" s="87">
        <f>Variety!F808</f>
        <v>-5.0933718413771712E-3</v>
      </c>
      <c r="G213" s="126">
        <f>Variety!G808</f>
        <v>0.31173065063622246</v>
      </c>
      <c r="H213" s="90">
        <f>Variety!H808</f>
        <v>-1.4389543068525468E-2</v>
      </c>
      <c r="I213" s="258">
        <f>Variety!I808</f>
        <v>8.3888151327930363</v>
      </c>
      <c r="J213" s="259">
        <f>Variety!J808</f>
        <v>0.34751074579997443</v>
      </c>
      <c r="K213" s="87">
        <f>Variety!K808</f>
        <v>4.3215718380475512E-2</v>
      </c>
      <c r="L213" s="125">
        <f>Variety!L808</f>
        <v>65887136.623512864</v>
      </c>
      <c r="M213" s="89">
        <f>Variety!M808</f>
        <v>2406074.0144166648</v>
      </c>
      <c r="N213" s="87">
        <f>Variety!N808</f>
        <v>3.7902232815994141E-2</v>
      </c>
      <c r="O213" s="124">
        <f>Variety!O808</f>
        <v>11306872.268591806</v>
      </c>
      <c r="P213" s="88">
        <f>Variety!P808</f>
        <v>176848.63645168394</v>
      </c>
      <c r="Q213" s="87">
        <f>Variety!Q808</f>
        <v>1.5889331621992148E-2</v>
      </c>
    </row>
    <row r="214" spans="2:17" s="55" customFormat="1">
      <c r="B214" s="516"/>
      <c r="C214" s="120" t="s">
        <v>184</v>
      </c>
      <c r="D214" s="124">
        <f>Variety!D809</f>
        <v>978447.15595843992</v>
      </c>
      <c r="E214" s="88">
        <f>Variety!E809</f>
        <v>-122619.18018185487</v>
      </c>
      <c r="F214" s="87">
        <f>Variety!F809</f>
        <v>-0.11136402608737198</v>
      </c>
      <c r="G214" s="126">
        <f>Variety!G809</f>
        <v>3.883442426695103E-2</v>
      </c>
      <c r="H214" s="90">
        <f>Variety!H809</f>
        <v>-6.6511299097713264E-3</v>
      </c>
      <c r="I214" s="258">
        <f>Variety!I809</f>
        <v>6.978787202344928</v>
      </c>
      <c r="J214" s="259">
        <f>Variety!J809</f>
        <v>0.12772086567257812</v>
      </c>
      <c r="K214" s="87">
        <f>Variety!K809</f>
        <v>1.8642479782879137E-2</v>
      </c>
      <c r="L214" s="125">
        <f>Variety!L809</f>
        <v>6828374.4901735522</v>
      </c>
      <c r="M214" s="89">
        <f>Variety!M809</f>
        <v>-715104.0198003836</v>
      </c>
      <c r="N214" s="87">
        <f>Variety!N809</f>
        <v>-9.4797647909366733E-2</v>
      </c>
      <c r="O214" s="124">
        <f>Variety!O809</f>
        <v>1198533.8464077394</v>
      </c>
      <c r="P214" s="88">
        <f>Variety!P809</f>
        <v>-122233.1077183336</v>
      </c>
      <c r="Q214" s="87">
        <f>Variety!Q809</f>
        <v>-9.2547066942035183E-2</v>
      </c>
    </row>
    <row r="215" spans="2:17" s="55" customFormat="1">
      <c r="B215" s="516"/>
      <c r="C215" s="120" t="s">
        <v>170</v>
      </c>
      <c r="D215" s="124">
        <f>Variety!D810</f>
        <v>17272286.564049829</v>
      </c>
      <c r="E215" s="88">
        <f>Variety!E810</f>
        <v>943289.26335717738</v>
      </c>
      <c r="F215" s="87">
        <f>Variety!F810</f>
        <v>5.7767739560907666E-2</v>
      </c>
      <c r="G215" s="126">
        <f>Variety!G810</f>
        <v>0.68553452315125318</v>
      </c>
      <c r="H215" s="90">
        <f>Variety!H810</f>
        <v>1.0976172765385317E-2</v>
      </c>
      <c r="I215" s="258">
        <f>Variety!I810</f>
        <v>6.739947570779119</v>
      </c>
      <c r="J215" s="259">
        <f>Variety!J810</f>
        <v>-0.1131000659906265</v>
      </c>
      <c r="K215" s="87">
        <f>Variety!K810</f>
        <v>-1.6503615907146586E-2</v>
      </c>
      <c r="L215" s="125">
        <f>Variety!L810</f>
        <v>116414305.86916846</v>
      </c>
      <c r="M215" s="89">
        <f>Variety!M810</f>
        <v>4510909.5068371296</v>
      </c>
      <c r="N215" s="87">
        <f>Variety!N810</f>
        <v>4.0310747068223768E-2</v>
      </c>
      <c r="O215" s="124">
        <f>Variety!O810</f>
        <v>23850738.700943254</v>
      </c>
      <c r="P215" s="88">
        <f>Variety!P810</f>
        <v>1684100.8121738583</v>
      </c>
      <c r="Q215" s="87">
        <f>Variety!Q810</f>
        <v>7.5974571363711343E-2</v>
      </c>
    </row>
    <row r="216" spans="2:17" s="55" customFormat="1">
      <c r="B216" s="516"/>
      <c r="C216" s="120" t="s">
        <v>174</v>
      </c>
      <c r="D216" s="124">
        <f>Variety!D811</f>
        <v>5894041.8913914645</v>
      </c>
      <c r="E216" s="88">
        <f>Variety!E811</f>
        <v>114101.90285285376</v>
      </c>
      <c r="F216" s="87">
        <f>Variety!F811</f>
        <v>1.9741018605576054E-2</v>
      </c>
      <c r="G216" s="126">
        <f>Variety!G811</f>
        <v>0.23393365912875214</v>
      </c>
      <c r="H216" s="90">
        <f>Variety!H811</f>
        <v>-4.83830660808654E-3</v>
      </c>
      <c r="I216" s="258">
        <f>Variety!I811</f>
        <v>11.004759188695809</v>
      </c>
      <c r="J216" s="259">
        <f>Variety!J811</f>
        <v>0.40903476986376575</v>
      </c>
      <c r="K216" s="87">
        <f>Variety!K811</f>
        <v>3.8603756920742305E-2</v>
      </c>
      <c r="L216" s="125">
        <f>Variety!L811</f>
        <v>64862511.662848249</v>
      </c>
      <c r="M216" s="89">
        <f>Variety!M811</f>
        <v>3619860.3869058937</v>
      </c>
      <c r="N216" s="87">
        <f>Variety!N811</f>
        <v>5.910685300993599E-2</v>
      </c>
      <c r="O216" s="124">
        <f>Variety!O811</f>
        <v>9303047.6573827825</v>
      </c>
      <c r="P216" s="88">
        <f>Variety!P811</f>
        <v>570067.80190690793</v>
      </c>
      <c r="Q216" s="87">
        <f>Variety!Q811</f>
        <v>6.5277581231274237E-2</v>
      </c>
    </row>
    <row r="217" spans="2:17" s="55" customFormat="1">
      <c r="B217" s="516"/>
      <c r="C217" s="120" t="s">
        <v>182</v>
      </c>
      <c r="D217" s="124">
        <f>Variety!D812</f>
        <v>3289324.8647892438</v>
      </c>
      <c r="E217" s="88">
        <f>Variety!E812</f>
        <v>325508.62847193889</v>
      </c>
      <c r="F217" s="87">
        <f>Variety!F812</f>
        <v>0.10982753400271544</v>
      </c>
      <c r="G217" s="126">
        <f>Variety!G812</f>
        <v>0.13055282196198914</v>
      </c>
      <c r="H217" s="90">
        <f>Variety!H812</f>
        <v>8.1162170436793885E-3</v>
      </c>
      <c r="I217" s="258">
        <f>Variety!I812</f>
        <v>12.834227052372871</v>
      </c>
      <c r="J217" s="259">
        <f>Variety!J812</f>
        <v>-0.12665684247625641</v>
      </c>
      <c r="K217" s="87">
        <f>Variety!K812</f>
        <v>-9.7722380281943556E-3</v>
      </c>
      <c r="L217" s="125">
        <f>Variety!L812</f>
        <v>42215942.163720846</v>
      </c>
      <c r="M217" s="89">
        <f>Variety!M812</f>
        <v>3802264.0391435325</v>
      </c>
      <c r="N217" s="87">
        <f>Variety!N812</f>
        <v>9.8982035170196839E-2</v>
      </c>
      <c r="O217" s="124">
        <f>Variety!O812</f>
        <v>4668575.0621586721</v>
      </c>
      <c r="P217" s="88">
        <f>Variety!P812</f>
        <v>469633.87930395082</v>
      </c>
      <c r="Q217" s="87">
        <f>Variety!Q812</f>
        <v>0.11184578655723447</v>
      </c>
    </row>
    <row r="218" spans="2:17" s="55" customFormat="1">
      <c r="B218" s="516"/>
      <c r="C218" s="120" t="s">
        <v>172</v>
      </c>
      <c r="D218" s="124">
        <f>Variety!D813</f>
        <v>14233749.070879951</v>
      </c>
      <c r="E218" s="88">
        <f>Variety!E813</f>
        <v>-473947.23242031783</v>
      </c>
      <c r="F218" s="87">
        <f>Variety!F813</f>
        <v>-3.2224436964609374E-2</v>
      </c>
      <c r="G218" s="126">
        <f>Variety!G813</f>
        <v>0.5649354152257875</v>
      </c>
      <c r="H218" s="90">
        <f>Variety!H813</f>
        <v>-4.2646249075774523E-2</v>
      </c>
      <c r="I218" s="258">
        <f>Variety!I813</f>
        <v>5.2190833831242687</v>
      </c>
      <c r="J218" s="259">
        <f>Variety!J813</f>
        <v>6.8205062372209468E-2</v>
      </c>
      <c r="K218" s="87">
        <f>Variety!K813</f>
        <v>1.3241443133576317E-2</v>
      </c>
      <c r="L218" s="125">
        <f>Variety!L813</f>
        <v>74287123.255390048</v>
      </c>
      <c r="M218" s="89">
        <f>Variety!M813</f>
        <v>-1470430.7814845145</v>
      </c>
      <c r="N218" s="87">
        <f>Variety!N813</f>
        <v>-1.9409691880611545E-2</v>
      </c>
      <c r="O218" s="124">
        <f>Variety!O813</f>
        <v>12315210.041205287</v>
      </c>
      <c r="P218" s="88">
        <f>Variety!P813</f>
        <v>-1036390.0291187465</v>
      </c>
      <c r="Q218" s="87">
        <f>Variety!Q813</f>
        <v>-7.7622908390004977E-2</v>
      </c>
    </row>
    <row r="219" spans="2:17" s="55" customFormat="1">
      <c r="B219" s="516"/>
      <c r="C219" s="120" t="s">
        <v>162</v>
      </c>
      <c r="D219" s="124">
        <f>Variety!D814</f>
        <v>24414632.849531956</v>
      </c>
      <c r="E219" s="88">
        <f>Variety!E814</f>
        <v>1237539.6231047362</v>
      </c>
      <c r="F219" s="87">
        <f>Variety!F814</f>
        <v>5.3394945216583771E-2</v>
      </c>
      <c r="G219" s="126">
        <f>Variety!G814</f>
        <v>0.96901320079143438</v>
      </c>
      <c r="H219" s="90">
        <f>Variety!H814</f>
        <v>1.1556874131680828E-2</v>
      </c>
      <c r="I219" s="258">
        <f>Variety!I814</f>
        <v>5.3981071930488671</v>
      </c>
      <c r="J219" s="259">
        <f>Variety!J814</f>
        <v>-6.177814851675123E-3</v>
      </c>
      <c r="K219" s="87">
        <f>Variety!K814</f>
        <v>-1.1431326887171485E-3</v>
      </c>
      <c r="L219" s="125">
        <f>Variety!L814</f>
        <v>131792805.20070562</v>
      </c>
      <c r="M219" s="89">
        <f>Variety!M814</f>
        <v>6537187.7504117787</v>
      </c>
      <c r="N219" s="87">
        <f>Variety!N814</f>
        <v>5.2190775020577278E-2</v>
      </c>
      <c r="O219" s="124">
        <f>Variety!O814</f>
        <v>34179337.85599862</v>
      </c>
      <c r="P219" s="88">
        <f>Variety!P814</f>
        <v>1726343.3226402998</v>
      </c>
      <c r="Q219" s="87">
        <f>Variety!Q814</f>
        <v>5.3195193462526165E-2</v>
      </c>
    </row>
    <row r="220" spans="2:17" s="55" customFormat="1">
      <c r="B220" s="516"/>
      <c r="C220" s="120" t="s">
        <v>188</v>
      </c>
      <c r="D220" s="124">
        <f>Variety!D815</f>
        <v>5761759.3102878928</v>
      </c>
      <c r="E220" s="88">
        <f>Variety!E815</f>
        <v>-751462.21533916332</v>
      </c>
      <c r="F220" s="87">
        <f>Variety!F815</f>
        <v>-0.11537488973504809</v>
      </c>
      <c r="G220" s="126">
        <f>Variety!G815</f>
        <v>0.22868338286557327</v>
      </c>
      <c r="H220" s="90">
        <f>Variety!H815</f>
        <v>-4.0380778706573306E-2</v>
      </c>
      <c r="I220" s="258">
        <f>Variety!I815</f>
        <v>6.2296813393343129</v>
      </c>
      <c r="J220" s="259">
        <f>Variety!J815</f>
        <v>7.9541543645435198E-2</v>
      </c>
      <c r="K220" s="87">
        <f>Variety!K815</f>
        <v>1.2933290345886478E-2</v>
      </c>
      <c r="L220" s="125">
        <f>Variety!L815</f>
        <v>35893924.457036227</v>
      </c>
      <c r="M220" s="89">
        <f>Variety!M815</f>
        <v>-4163298.4458601549</v>
      </c>
      <c r="N220" s="87">
        <f>Variety!N815</f>
        <v>-0.10393377633672959</v>
      </c>
      <c r="O220" s="124">
        <f>Variety!O815</f>
        <v>2805438.4290280314</v>
      </c>
      <c r="P220" s="88">
        <f>Variety!P815</f>
        <v>-440003.98045850359</v>
      </c>
      <c r="Q220" s="87">
        <f>Variety!Q815</f>
        <v>-0.13557596313290216</v>
      </c>
    </row>
    <row r="221" spans="2:17" s="55" customFormat="1">
      <c r="B221" s="516"/>
      <c r="C221" s="120" t="s">
        <v>179</v>
      </c>
      <c r="D221" s="124">
        <f>Variety!D816</f>
        <v>877761.29541668901</v>
      </c>
      <c r="E221" s="88">
        <f>Variety!E816</f>
        <v>123730.11640817206</v>
      </c>
      <c r="F221" s="87">
        <f>Variety!F816</f>
        <v>0.16409151219829665</v>
      </c>
      <c r="G221" s="126">
        <f>Variety!G816</f>
        <v>3.4838217213611203E-2</v>
      </c>
      <c r="H221" s="90">
        <f>Variety!H816</f>
        <v>3.6888441758729622E-3</v>
      </c>
      <c r="I221" s="258">
        <f>Variety!I816</f>
        <v>7.5278155592627627</v>
      </c>
      <c r="J221" s="259">
        <f>Variety!J816</f>
        <v>5.4711850210249935E-2</v>
      </c>
      <c r="K221" s="87">
        <f>Variety!K816</f>
        <v>7.321168331168075E-3</v>
      </c>
      <c r="L221" s="125">
        <f>Variety!L816</f>
        <v>6607625.13695639</v>
      </c>
      <c r="M221" s="89">
        <f>Variety!M816</f>
        <v>972671.93636660278</v>
      </c>
      <c r="N221" s="87">
        <f>Variety!N816</f>
        <v>0.1726140221119844</v>
      </c>
      <c r="O221" s="124">
        <f>Variety!O816</f>
        <v>1494694.4881948614</v>
      </c>
      <c r="P221" s="88">
        <f>Variety!P816</f>
        <v>204084.23077188805</v>
      </c>
      <c r="Q221" s="87">
        <f>Variety!Q816</f>
        <v>0.15813002383802011</v>
      </c>
    </row>
    <row r="222" spans="2:17" s="55" customFormat="1">
      <c r="B222" s="516"/>
      <c r="C222" s="120" t="s">
        <v>158</v>
      </c>
      <c r="D222" s="124">
        <f>Variety!D817</f>
        <v>81464754.190914184</v>
      </c>
      <c r="E222" s="88">
        <f>Variety!E817</f>
        <v>3302891.9414797127</v>
      </c>
      <c r="F222" s="87">
        <f>Variety!F817</f>
        <v>4.2257078406593498E-2</v>
      </c>
      <c r="G222" s="126">
        <f>Variety!G817</f>
        <v>3.2333241583740837</v>
      </c>
      <c r="H222" s="90">
        <f>Variety!H817</f>
        <v>4.4218632019576987E-3</v>
      </c>
      <c r="I222" s="258">
        <f>Variety!I817</f>
        <v>4.4365393694264723</v>
      </c>
      <c r="J222" s="259">
        <f>Variety!J817</f>
        <v>-6.0199599564018769E-2</v>
      </c>
      <c r="K222" s="87">
        <f>Variety!K817</f>
        <v>-1.3387390279746093E-2</v>
      </c>
      <c r="L222" s="125">
        <f>Variety!L817</f>
        <v>361421589.18864095</v>
      </c>
      <c r="M222" s="89">
        <f>Variety!M817</f>
        <v>9948097.3227422237</v>
      </c>
      <c r="N222" s="87">
        <f>Variety!N817</f>
        <v>2.8303976126136485E-2</v>
      </c>
      <c r="O222" s="124">
        <f>Variety!O817</f>
        <v>107051192.19395572</v>
      </c>
      <c r="P222" s="88">
        <f>Variety!P817</f>
        <v>2975140.2763260901</v>
      </c>
      <c r="Q222" s="87">
        <f>Variety!Q817</f>
        <v>2.8586213845628455E-2</v>
      </c>
    </row>
    <row r="223" spans="2:17" s="55" customFormat="1">
      <c r="B223" s="516"/>
      <c r="C223" s="120" t="s">
        <v>156</v>
      </c>
      <c r="D223" s="124">
        <f>Variety!D818</f>
        <v>272085490.21872693</v>
      </c>
      <c r="E223" s="88">
        <f>Variety!E818</f>
        <v>16634288.186715245</v>
      </c>
      <c r="F223" s="87">
        <f>Variety!F818</f>
        <v>6.5117282887675473E-2</v>
      </c>
      <c r="G223" s="126">
        <f>Variety!G818</f>
        <v>10.799033243328479</v>
      </c>
      <c r="H223" s="90">
        <f>Variety!H818</f>
        <v>0.24622719690385075</v>
      </c>
      <c r="I223" s="258">
        <f>Variety!I818</f>
        <v>3.7738235290023812</v>
      </c>
      <c r="J223" s="259">
        <f>Variety!J818</f>
        <v>0.10663004008787036</v>
      </c>
      <c r="K223" s="87">
        <f>Variety!K818</f>
        <v>2.9076742312670514E-2</v>
      </c>
      <c r="L223" s="125">
        <f>Variety!L818</f>
        <v>1026802624.887579</v>
      </c>
      <c r="M223" s="89">
        <f>Variety!M818</f>
        <v>90013640.060400486</v>
      </c>
      <c r="N223" s="87">
        <f>Variety!N818</f>
        <v>9.6087423654972262E-2</v>
      </c>
      <c r="O223" s="124">
        <f>Variety!O818</f>
        <v>199428671.13743478</v>
      </c>
      <c r="P223" s="88">
        <f>Variety!P818</f>
        <v>15582353.693066835</v>
      </c>
      <c r="Q223" s="87">
        <f>Variety!Q818</f>
        <v>8.4757496966356524E-2</v>
      </c>
    </row>
    <row r="224" spans="2:17" s="55" customFormat="1">
      <c r="B224" s="516"/>
      <c r="C224" s="120" t="s">
        <v>166</v>
      </c>
      <c r="D224" s="124">
        <f>Variety!D819</f>
        <v>17733076.233980838</v>
      </c>
      <c r="E224" s="88">
        <f>Variety!E819</f>
        <v>474746.12452610582</v>
      </c>
      <c r="F224" s="87">
        <f>Variety!F819</f>
        <v>2.7508230606043564E-2</v>
      </c>
      <c r="G224" s="126">
        <f>Variety!G819</f>
        <v>0.70382319764016876</v>
      </c>
      <c r="H224" s="90">
        <f>Variety!H819</f>
        <v>-9.1263163238461953E-3</v>
      </c>
      <c r="I224" s="258">
        <f>Variety!I819</f>
        <v>4.8332391880975081</v>
      </c>
      <c r="J224" s="259">
        <f>Variety!J819</f>
        <v>-6.7800503799317013E-2</v>
      </c>
      <c r="K224" s="87">
        <f>Variety!K819</f>
        <v>-1.3833902204753726E-2</v>
      </c>
      <c r="L224" s="125">
        <f>Variety!L819</f>
        <v>85708198.979596764</v>
      </c>
      <c r="M224" s="89">
        <f>Variety!M819</f>
        <v>1124438.0973010361</v>
      </c>
      <c r="N224" s="87">
        <f>Variety!N819</f>
        <v>1.3293782229259954E-2</v>
      </c>
      <c r="O224" s="124">
        <f>Variety!O819</f>
        <v>22889415.598310567</v>
      </c>
      <c r="P224" s="88">
        <f>Variety!P819</f>
        <v>1043585.0567731187</v>
      </c>
      <c r="Q224" s="87">
        <f>Variety!Q819</f>
        <v>4.777044547648835E-2</v>
      </c>
    </row>
    <row r="225" spans="2:17" s="55" customFormat="1">
      <c r="B225" s="516"/>
      <c r="C225" s="120" t="s">
        <v>186</v>
      </c>
      <c r="D225" s="124">
        <f>Variety!D820</f>
        <v>3665746.0853581848</v>
      </c>
      <c r="E225" s="88">
        <f>Variety!E820</f>
        <v>221399.45118254004</v>
      </c>
      <c r="F225" s="87">
        <f>Variety!F820</f>
        <v>6.4279085323689797E-2</v>
      </c>
      <c r="G225" s="126">
        <f>Variety!G820</f>
        <v>0.14549292505661013</v>
      </c>
      <c r="H225" s="90">
        <f>Variety!H820</f>
        <v>3.2053895195638116E-3</v>
      </c>
      <c r="I225" s="258">
        <f>Variety!I820</f>
        <v>3.9432424752570383</v>
      </c>
      <c r="J225" s="259">
        <f>Variety!J820</f>
        <v>3.0698625740992469E-3</v>
      </c>
      <c r="K225" s="87">
        <f>Variety!K820</f>
        <v>7.7911880414013607E-4</v>
      </c>
      <c r="L225" s="125">
        <f>Variety!L820</f>
        <v>14454925.667291608</v>
      </c>
      <c r="M225" s="89">
        <f>Variety!M820</f>
        <v>883605.39072607085</v>
      </c>
      <c r="N225" s="87">
        <f>Variety!N820</f>
        <v>6.5108285171918648E-2</v>
      </c>
      <c r="O225" s="124">
        <f>Variety!O820</f>
        <v>2445996.4755791882</v>
      </c>
      <c r="P225" s="88">
        <f>Variety!P820</f>
        <v>-15449.214295675047</v>
      </c>
      <c r="Q225" s="87">
        <f>Variety!Q820</f>
        <v>-6.2764798586559369E-3</v>
      </c>
    </row>
    <row r="226" spans="2:17" s="55" customFormat="1">
      <c r="B226" s="516"/>
      <c r="C226" s="120" t="s">
        <v>181</v>
      </c>
      <c r="D226" s="124">
        <f>Variety!D821</f>
        <v>13655771.062015347</v>
      </c>
      <c r="E226" s="88">
        <f>Variety!E821</f>
        <v>4316465.0346936304</v>
      </c>
      <c r="F226" s="87">
        <f>Variety!F821</f>
        <v>0.46218263135033882</v>
      </c>
      <c r="G226" s="126">
        <f>Variety!G821</f>
        <v>0.5419955527339505</v>
      </c>
      <c r="H226" s="90">
        <f>Variety!H821</f>
        <v>0.15618454722464731</v>
      </c>
      <c r="I226" s="258">
        <f>Variety!I821</f>
        <v>3.7011113127532624</v>
      </c>
      <c r="J226" s="259">
        <f>Variety!J821</f>
        <v>-0.80083425357310123</v>
      </c>
      <c r="K226" s="87">
        <f>Variety!K821</f>
        <v>-0.1778862586796203</v>
      </c>
      <c r="L226" s="125">
        <f>Variety!L821</f>
        <v>50541528.761993632</v>
      </c>
      <c r="M226" s="89">
        <f>Variety!M821</f>
        <v>8496481.3997275457</v>
      </c>
      <c r="N226" s="87">
        <f>Variety!N821</f>
        <v>0.20208043355310457</v>
      </c>
      <c r="O226" s="124">
        <f>Variety!O821</f>
        <v>7305517.7070382936</v>
      </c>
      <c r="P226" s="88">
        <f>Variety!P821</f>
        <v>1665174.3077172777</v>
      </c>
      <c r="Q226" s="87">
        <f>Variety!Q821</f>
        <v>0.2952256963499299</v>
      </c>
    </row>
    <row r="227" spans="2:17" s="55" customFormat="1">
      <c r="B227" s="516"/>
      <c r="C227" s="120" t="s">
        <v>159</v>
      </c>
      <c r="D227" s="124">
        <f>Variety!D822</f>
        <v>87654488.075550392</v>
      </c>
      <c r="E227" s="88">
        <f>Variety!E822</f>
        <v>3123814.6589356661</v>
      </c>
      <c r="F227" s="87">
        <f>Variety!F822</f>
        <v>3.6954806257602488E-2</v>
      </c>
      <c r="G227" s="126">
        <f>Variety!G822</f>
        <v>3.4789937893926597</v>
      </c>
      <c r="H227" s="90">
        <f>Variety!H822</f>
        <v>-1.3007009364249811E-2</v>
      </c>
      <c r="I227" s="258">
        <f>Variety!I822</f>
        <v>8.0792486094958136</v>
      </c>
      <c r="J227" s="259">
        <f>Variety!J822</f>
        <v>0.12630117691479548</v>
      </c>
      <c r="K227" s="87">
        <f>Variety!K822</f>
        <v>1.588105265192306E-2</v>
      </c>
      <c r="L227" s="125">
        <f>Variety!L822</f>
        <v>708182400.90045786</v>
      </c>
      <c r="M227" s="89">
        <f>Variety!M822</f>
        <v>35914398.777447224</v>
      </c>
      <c r="N227" s="87">
        <f>Variety!N822</f>
        <v>5.3422740133444072E-2</v>
      </c>
      <c r="O227" s="124">
        <f>Variety!O822</f>
        <v>139304305.85616392</v>
      </c>
      <c r="P227" s="88">
        <f>Variety!P822</f>
        <v>6264546.3464179039</v>
      </c>
      <c r="Q227" s="87">
        <f>Variety!Q822</f>
        <v>4.7087775635666164E-2</v>
      </c>
    </row>
    <row r="228" spans="2:17" s="55" customFormat="1">
      <c r="B228" s="516"/>
      <c r="C228" s="120" t="s">
        <v>161</v>
      </c>
      <c r="D228" s="124">
        <f>Variety!D823</f>
        <v>60935255.132741675</v>
      </c>
      <c r="E228" s="88">
        <f>Variety!E823</f>
        <v>-1261026.0446027517</v>
      </c>
      <c r="F228" s="87">
        <f>Variety!F823</f>
        <v>-2.027494282185624E-2</v>
      </c>
      <c r="G228" s="126">
        <f>Variety!G823</f>
        <v>2.4185113485477894</v>
      </c>
      <c r="H228" s="90">
        <f>Variety!H823</f>
        <v>-0.15084548693563571</v>
      </c>
      <c r="I228" s="258">
        <f>Variety!I823</f>
        <v>3.6666539997924095</v>
      </c>
      <c r="J228" s="259">
        <f>Variety!J823</f>
        <v>0.10538005514740378</v>
      </c>
      <c r="K228" s="87">
        <f>Variety!K823</f>
        <v>2.9590550119251852E-2</v>
      </c>
      <c r="L228" s="125">
        <f>Variety!L823</f>
        <v>223428496.9608382</v>
      </c>
      <c r="M228" s="89">
        <f>Variety!M823</f>
        <v>1930501.3501468897</v>
      </c>
      <c r="N228" s="87">
        <f>Variety!N823</f>
        <v>8.7156605856604317E-3</v>
      </c>
      <c r="O228" s="124">
        <f>Variety!O823</f>
        <v>36979179.314273238</v>
      </c>
      <c r="P228" s="88">
        <f>Variety!P823</f>
        <v>-80442.361511468887</v>
      </c>
      <c r="Q228" s="87">
        <f>Variety!Q823</f>
        <v>-2.1706201486679259E-3</v>
      </c>
    </row>
    <row r="229" spans="2:17" s="55" customFormat="1">
      <c r="B229" s="516"/>
      <c r="C229" s="120" t="s">
        <v>177</v>
      </c>
      <c r="D229" s="124">
        <f>Variety!D824</f>
        <v>4741182.914522781</v>
      </c>
      <c r="E229" s="88">
        <f>Variety!E824</f>
        <v>585353.58797588386</v>
      </c>
      <c r="F229" s="87">
        <f>Variety!F824</f>
        <v>0.14085120970601975</v>
      </c>
      <c r="G229" s="126">
        <f>Variety!G824</f>
        <v>0.18817685524308247</v>
      </c>
      <c r="H229" s="90">
        <f>Variety!H824</f>
        <v>1.6497644120806565E-2</v>
      </c>
      <c r="I229" s="258">
        <f>Variety!I824</f>
        <v>10.785224731885091</v>
      </c>
      <c r="J229" s="259">
        <f>Variety!J824</f>
        <v>-0.42177240884968015</v>
      </c>
      <c r="K229" s="87">
        <f>Variety!K824</f>
        <v>-3.7634738686301406E-2</v>
      </c>
      <c r="L229" s="125">
        <f>Variety!L824</f>
        <v>51134723.228102133</v>
      </c>
      <c r="M229" s="89">
        <f>Variety!M824</f>
        <v>4560355.8481093496</v>
      </c>
      <c r="N229" s="87">
        <f>Variety!N824</f>
        <v>9.7915572548782873E-2</v>
      </c>
      <c r="O229" s="124">
        <f>Variety!O824</f>
        <v>3278040.2483414542</v>
      </c>
      <c r="P229" s="88">
        <f>Variety!P824</f>
        <v>369782.59394240566</v>
      </c>
      <c r="Q229" s="87">
        <f>Variety!Q824</f>
        <v>0.12714918617443341</v>
      </c>
    </row>
    <row r="230" spans="2:17" s="55" customFormat="1">
      <c r="B230" s="516"/>
      <c r="C230" s="120" t="s">
        <v>164</v>
      </c>
      <c r="D230" s="124">
        <f>Variety!D825</f>
        <v>32319944.686245367</v>
      </c>
      <c r="E230" s="88">
        <f>Variety!E825</f>
        <v>205138.22880366445</v>
      </c>
      <c r="F230" s="87">
        <f>Variety!F825</f>
        <v>6.3876526572100648E-3</v>
      </c>
      <c r="G230" s="126">
        <f>Variety!G825</f>
        <v>1.2827738693773201</v>
      </c>
      <c r="H230" s="90">
        <f>Variety!H825</f>
        <v>-4.3903480613690427E-2</v>
      </c>
      <c r="I230" s="258">
        <f>Variety!I825</f>
        <v>5.1698861460388796</v>
      </c>
      <c r="J230" s="259">
        <f>Variety!J825</f>
        <v>-4.643889827422143E-2</v>
      </c>
      <c r="K230" s="87">
        <f>Variety!K825</f>
        <v>-8.9026082308366998E-3</v>
      </c>
      <c r="L230" s="125">
        <f>Variety!L825</f>
        <v>167090434.27416283</v>
      </c>
      <c r="M230" s="89">
        <f>Variety!M825</f>
        <v>-430834.94305843115</v>
      </c>
      <c r="N230" s="87">
        <f>Variety!N825</f>
        <v>-2.5718223427484703E-3</v>
      </c>
      <c r="O230" s="124">
        <f>Variety!O825</f>
        <v>47474698.816025898</v>
      </c>
      <c r="P230" s="88">
        <f>Variety!P825</f>
        <v>1003183.8372890204</v>
      </c>
      <c r="Q230" s="87">
        <f>Variety!Q825</f>
        <v>2.1587069794217574E-2</v>
      </c>
    </row>
    <row r="231" spans="2:17" s="55" customFormat="1">
      <c r="B231" s="516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6"/>
      <c r="C232" s="120" t="s">
        <v>180</v>
      </c>
      <c r="D232" s="124">
        <f>Variety!D827</f>
        <v>4577743.575446303</v>
      </c>
      <c r="E232" s="88">
        <f>Variety!E827</f>
        <v>19610.784768454731</v>
      </c>
      <c r="F232" s="87">
        <f>Variety!F827</f>
        <v>4.302372411914392E-3</v>
      </c>
      <c r="G232" s="126">
        <f>Variety!G827</f>
        <v>0.18168997182075936</v>
      </c>
      <c r="H232" s="90">
        <f>Variety!H827</f>
        <v>-6.6085794925510033E-3</v>
      </c>
      <c r="I232" s="258">
        <f>Variety!I827</f>
        <v>4.3165410811908567</v>
      </c>
      <c r="J232" s="259">
        <f>Variety!J827</f>
        <v>0.25257355270743975</v>
      </c>
      <c r="K232" s="87">
        <f>Variety!K827</f>
        <v>6.2149500687987691E-2</v>
      </c>
      <c r="L232" s="125">
        <f>Variety!L827</f>
        <v>19760018.202571481</v>
      </c>
      <c r="M232" s="89">
        <f>Variety!M827</f>
        <v>1235914.5507412069</v>
      </c>
      <c r="N232" s="87">
        <f>Variety!N827</f>
        <v>6.6719263397076289E-2</v>
      </c>
      <c r="O232" s="124">
        <f>Variety!O827</f>
        <v>3677338.7572587058</v>
      </c>
      <c r="P232" s="88">
        <f>Variety!P827</f>
        <v>-54255.907833020203</v>
      </c>
      <c r="Q232" s="87">
        <f>Variety!Q827</f>
        <v>-1.4539603762587795E-2</v>
      </c>
    </row>
    <row r="233" spans="2:17" s="55" customFormat="1">
      <c r="B233" s="516"/>
      <c r="C233" s="120" t="s">
        <v>185</v>
      </c>
      <c r="D233" s="124">
        <f>Variety!D828</f>
        <v>4385249.9259426985</v>
      </c>
      <c r="E233" s="88">
        <f>Variety!E828</f>
        <v>483624.25363206351</v>
      </c>
      <c r="F233" s="87">
        <f>Variety!F828</f>
        <v>0.12395454978274474</v>
      </c>
      <c r="G233" s="126">
        <f>Variety!G828</f>
        <v>0.17404992707435279</v>
      </c>
      <c r="H233" s="90">
        <f>Variety!H828</f>
        <v>1.2871985228200711E-2</v>
      </c>
      <c r="I233" s="258">
        <f>Variety!I828</f>
        <v>5.2317683709729987</v>
      </c>
      <c r="J233" s="259">
        <f>Variety!J828</f>
        <v>-1.9801590737795749E-3</v>
      </c>
      <c r="K233" s="87">
        <f>Variety!K828</f>
        <v>-3.783443286225058E-4</v>
      </c>
      <c r="L233" s="125">
        <f>Variety!L828</f>
        <v>22942611.861358695</v>
      </c>
      <c r="M233" s="89">
        <f>Variety!M828</f>
        <v>2522484.2341101356</v>
      </c>
      <c r="N233" s="87">
        <f>Variety!N828</f>
        <v>0.12352930795320495</v>
      </c>
      <c r="O233" s="124">
        <f>Variety!O828</f>
        <v>3290818.0232898085</v>
      </c>
      <c r="P233" s="88">
        <f>Variety!P828</f>
        <v>342845.63097692328</v>
      </c>
      <c r="Q233" s="87">
        <f>Variety!Q828</f>
        <v>0.11629879298426452</v>
      </c>
    </row>
    <row r="234" spans="2:17" s="55" customFormat="1">
      <c r="B234" s="516"/>
      <c r="C234" s="120" t="s">
        <v>163</v>
      </c>
      <c r="D234" s="124">
        <f>Variety!D829</f>
        <v>55403751.653433077</v>
      </c>
      <c r="E234" s="88">
        <f>Variety!E829</f>
        <v>5267519.4408360869</v>
      </c>
      <c r="F234" s="87">
        <f>Variety!F829</f>
        <v>0.10506412644850874</v>
      </c>
      <c r="G234" s="126">
        <f>Variety!G829</f>
        <v>2.1989667858788269</v>
      </c>
      <c r="H234" s="90">
        <f>Variety!H829</f>
        <v>0.12781609161925678</v>
      </c>
      <c r="I234" s="258">
        <f>Variety!I829</f>
        <v>4.5717110325462196</v>
      </c>
      <c r="J234" s="259">
        <f>Variety!J829</f>
        <v>1.7620093741314236E-2</v>
      </c>
      <c r="K234" s="87">
        <f>Variety!K829</f>
        <v>3.8690693660013166E-3</v>
      </c>
      <c r="L234" s="125">
        <f>Variety!L829</f>
        <v>253289942.67845085</v>
      </c>
      <c r="M234" s="89">
        <f>Variety!M829</f>
        <v>24964981.853244275</v>
      </c>
      <c r="N234" s="87">
        <f>Variety!N829</f>
        <v>0.10933969620761759</v>
      </c>
      <c r="O234" s="124">
        <f>Variety!O829</f>
        <v>46775124.865873031</v>
      </c>
      <c r="P234" s="88">
        <f>Variety!P829</f>
        <v>4242931.7019329593</v>
      </c>
      <c r="Q234" s="87">
        <f>Variety!Q829</f>
        <v>9.9758121702744215E-2</v>
      </c>
    </row>
    <row r="235" spans="2:17" s="55" customFormat="1">
      <c r="B235" s="516"/>
      <c r="C235" s="120" t="s">
        <v>175</v>
      </c>
      <c r="D235" s="124">
        <f>Variety!D830</f>
        <v>23520119.256410174</v>
      </c>
      <c r="E235" s="88">
        <f>Variety!E830</f>
        <v>5081804.7550347745</v>
      </c>
      <c r="F235" s="87">
        <f>Variety!F830</f>
        <v>0.27561113325492409</v>
      </c>
      <c r="G235" s="126">
        <f>Variety!G830</f>
        <v>0.93351008733629992</v>
      </c>
      <c r="H235" s="90">
        <f>Variety!H830</f>
        <v>0.17181487819960517</v>
      </c>
      <c r="I235" s="258">
        <f>Variety!I830</f>
        <v>5.0300665478270155</v>
      </c>
      <c r="J235" s="259">
        <f>Variety!J830</f>
        <v>-6.795442131760332E-2</v>
      </c>
      <c r="K235" s="87">
        <f>Variety!K830</f>
        <v>-1.3329568812857429E-2</v>
      </c>
      <c r="L235" s="125">
        <f>Variety!L830</f>
        <v>118307765.07257083</v>
      </c>
      <c r="M235" s="89">
        <f>Variety!M830</f>
        <v>24308851.108875737</v>
      </c>
      <c r="N235" s="87">
        <f>Variety!N830</f>
        <v>0.25860778687575547</v>
      </c>
      <c r="O235" s="124">
        <f>Variety!O830</f>
        <v>15880909.821736772</v>
      </c>
      <c r="P235" s="88">
        <f>Variety!P830</f>
        <v>2819888.6953744795</v>
      </c>
      <c r="Q235" s="87">
        <f>Variety!Q830</f>
        <v>0.21590108982235945</v>
      </c>
    </row>
    <row r="236" spans="2:17" s="55" customFormat="1">
      <c r="B236" s="516"/>
      <c r="C236" s="120" t="s">
        <v>207</v>
      </c>
      <c r="D236" s="124">
        <f>Variety!D831</f>
        <v>27843627.172746927</v>
      </c>
      <c r="E236" s="88">
        <f>Variety!E831</f>
        <v>1054981.6051105708</v>
      </c>
      <c r="F236" s="87">
        <f>Variety!F831</f>
        <v>3.9381670209751293E-2</v>
      </c>
      <c r="G236" s="126">
        <f>Variety!G831</f>
        <v>1.1051094830952617</v>
      </c>
      <c r="H236" s="90">
        <f>Variety!H831</f>
        <v>-1.5417233698129529E-3</v>
      </c>
      <c r="I236" s="258">
        <f>Variety!I831</f>
        <v>2.7291932213382171</v>
      </c>
      <c r="J236" s="259">
        <f>Variety!J831</f>
        <v>9.1267237830959136E-2</v>
      </c>
      <c r="K236" s="87">
        <f>Variety!K831</f>
        <v>3.4598104117240874E-2</v>
      </c>
      <c r="L236" s="125">
        <f>Variety!L831</f>
        <v>75990638.537329495</v>
      </c>
      <c r="M236" s="89">
        <f>Variety!M831</f>
        <v>5324174.3314950168</v>
      </c>
      <c r="N236" s="87">
        <f>Variety!N831</f>
        <v>7.5342305453219974E-2</v>
      </c>
      <c r="O236" s="124">
        <f>Variety!O831</f>
        <v>19491949.396630675</v>
      </c>
      <c r="P236" s="88">
        <f>Variety!P831</f>
        <v>773534.10065913945</v>
      </c>
      <c r="Q236" s="87">
        <f>Variety!Q831</f>
        <v>4.1324764325835574E-2</v>
      </c>
    </row>
    <row r="237" spans="2:17" s="55" customFormat="1">
      <c r="B237" s="516"/>
      <c r="C237" s="120" t="s">
        <v>208</v>
      </c>
      <c r="D237" s="124">
        <f>Variety!D832</f>
        <v>194065.38321475824</v>
      </c>
      <c r="E237" s="88">
        <f>Variety!E832</f>
        <v>1128.4896382323932</v>
      </c>
      <c r="F237" s="87">
        <f>Variety!F832</f>
        <v>5.8490090584193679E-3</v>
      </c>
      <c r="G237" s="126">
        <f>Variety!G832</f>
        <v>7.7024266271263743E-3</v>
      </c>
      <c r="H237" s="90">
        <f>Variety!H832</f>
        <v>-2.6788473143048944E-4</v>
      </c>
      <c r="I237" s="258">
        <f>Variety!I832</f>
        <v>10.929165920668087</v>
      </c>
      <c r="J237" s="259">
        <f>Variety!J832</f>
        <v>1.7624709624178614</v>
      </c>
      <c r="K237" s="87">
        <f>Variety!K832</f>
        <v>0.19226896612629168</v>
      </c>
      <c r="L237" s="125">
        <f>Variety!L832</f>
        <v>2120972.7726121284</v>
      </c>
      <c r="M237" s="89">
        <f>Variety!M832</f>
        <v>352379.12300372869</v>
      </c>
      <c r="N237" s="87">
        <f>Variety!N832</f>
        <v>0.19924255810923674</v>
      </c>
      <c r="O237" s="124">
        <f>Variety!O832</f>
        <v>393843.64848913625</v>
      </c>
      <c r="P237" s="88">
        <f>Variety!P832</f>
        <v>7616.1881438028067</v>
      </c>
      <c r="Q237" s="87">
        <f>Variety!Q832</f>
        <v>1.9719437186038056E-2</v>
      </c>
    </row>
    <row r="238" spans="2:17" s="55" customFormat="1">
      <c r="B238" s="516"/>
      <c r="C238" s="120" t="s">
        <v>239</v>
      </c>
      <c r="D238" s="124">
        <f>Variety!D833</f>
        <v>2938666.9438689114</v>
      </c>
      <c r="E238" s="88">
        <f>Variety!E833</f>
        <v>428008.38374925079</v>
      </c>
      <c r="F238" s="87">
        <f>Variety!F833</f>
        <v>0.17047653972065857</v>
      </c>
      <c r="G238" s="126">
        <f>Variety!G833</f>
        <v>0.11663526045582072</v>
      </c>
      <c r="H238" s="90">
        <f>Variety!H833</f>
        <v>1.2918806499114088E-2</v>
      </c>
      <c r="I238" s="258">
        <f>Variety!I833</f>
        <v>13.823964178645976</v>
      </c>
      <c r="J238" s="259">
        <f>Variety!J833</f>
        <v>0.10305762825018761</v>
      </c>
      <c r="K238" s="87">
        <f>Variety!K833</f>
        <v>7.5109926499145815E-3</v>
      </c>
      <c r="L238" s="125">
        <f>Variety!L833</f>
        <v>40624026.565014876</v>
      </c>
      <c r="M238" s="89">
        <f>Variety!M833</f>
        <v>6175515.0816617683</v>
      </c>
      <c r="N238" s="87">
        <f>Variety!N833</f>
        <v>0.17926798040739794</v>
      </c>
      <c r="O238" s="124">
        <f>Variety!O833</f>
        <v>3297653.4886688367</v>
      </c>
      <c r="P238" s="88">
        <f>Variety!P833</f>
        <v>505004.84490299504</v>
      </c>
      <c r="Q238" s="87">
        <f>Variety!Q833</f>
        <v>0.18083364909880112</v>
      </c>
    </row>
    <row r="239" spans="2:17" s="55" customFormat="1">
      <c r="B239" s="516"/>
      <c r="C239" s="120" t="s">
        <v>209</v>
      </c>
      <c r="D239" s="124">
        <f>Variety!D834</f>
        <v>139963249.18905175</v>
      </c>
      <c r="E239" s="88">
        <f>Variety!E834</f>
        <v>7609546.7389584631</v>
      </c>
      <c r="F239" s="87">
        <f>Variety!F834</f>
        <v>5.7494022442083181E-2</v>
      </c>
      <c r="G239" s="126">
        <f>Variety!G834</f>
        <v>5.5551208541910224</v>
      </c>
      <c r="H239" s="90">
        <f>Variety!H834</f>
        <v>8.7528842989588185E-2</v>
      </c>
      <c r="I239" s="258">
        <f>Variety!I834</f>
        <v>4.5904951481525789</v>
      </c>
      <c r="J239" s="259">
        <f>Variety!J834</f>
        <v>8.1439642497789677E-2</v>
      </c>
      <c r="K239" s="87">
        <f>Variety!K834</f>
        <v>1.8061352847765243E-2</v>
      </c>
      <c r="L239" s="125">
        <f>Variety!L834</f>
        <v>642500616.32201242</v>
      </c>
      <c r="M239" s="89">
        <f>Variety!M834</f>
        <v>45710425.595623493</v>
      </c>
      <c r="N239" s="87">
        <f>Variety!N834</f>
        <v>7.6593795115812158E-2</v>
      </c>
      <c r="O239" s="124">
        <f>Variety!O834</f>
        <v>128414776.84311081</v>
      </c>
      <c r="P239" s="88">
        <f>Variety!P834</f>
        <v>-759232.19311775267</v>
      </c>
      <c r="Q239" s="87">
        <f>Variety!Q834</f>
        <v>-5.8775925496344699E-3</v>
      </c>
    </row>
    <row r="240" spans="2:17" ht="15" thickBot="1">
      <c r="B240" s="516"/>
      <c r="C240" s="95" t="s">
        <v>210</v>
      </c>
      <c r="D240" s="124">
        <f>Variety!D835</f>
        <v>30894476.370619074</v>
      </c>
      <c r="E240" s="88">
        <f>Variety!E835</f>
        <v>1951865.4402435124</v>
      </c>
      <c r="F240" s="87">
        <f>Variety!F835</f>
        <v>6.7439162449404663E-2</v>
      </c>
      <c r="G240" s="126">
        <f>Variety!G835</f>
        <v>1.2261972407765631</v>
      </c>
      <c r="H240" s="90">
        <f>Variety!H835</f>
        <v>3.0564739555807297E-2</v>
      </c>
      <c r="I240" s="258">
        <f>Variety!I835</f>
        <v>5.4316110026599782</v>
      </c>
      <c r="J240" s="259">
        <f>Variety!J835</f>
        <v>-0.12265942869906965</v>
      </c>
      <c r="K240" s="87">
        <f>Variety!K835</f>
        <v>-2.2083805643769619E-2</v>
      </c>
      <c r="L240" s="125">
        <f>Variety!L835</f>
        <v>167806777.77607328</v>
      </c>
      <c r="M240" s="89">
        <f>Variety!M835</f>
        <v>7051689.6791591048</v>
      </c>
      <c r="N240" s="87">
        <f>Variety!N835</f>
        <v>4.3866043449323752E-2</v>
      </c>
      <c r="O240" s="124">
        <f>Variety!O835</f>
        <v>51154911.590309769</v>
      </c>
      <c r="P240" s="88">
        <f>Variety!P835</f>
        <v>4411869.1941280663</v>
      </c>
      <c r="Q240" s="87">
        <f>Variety!Q835</f>
        <v>9.4385580569065791E-2</v>
      </c>
    </row>
    <row r="241" spans="2:17" ht="23.5">
      <c r="B241" s="512" t="s">
        <v>212</v>
      </c>
      <c r="C241" s="512"/>
      <c r="D241" s="512"/>
      <c r="E241" s="512"/>
      <c r="F241" s="512"/>
      <c r="G241" s="512"/>
      <c r="H241" s="512"/>
      <c r="I241" s="512"/>
      <c r="J241" s="512"/>
      <c r="K241" s="512"/>
      <c r="L241" s="512"/>
      <c r="M241" s="512"/>
      <c r="N241" s="512"/>
      <c r="O241" s="512"/>
      <c r="P241" s="512"/>
      <c r="Q241" s="512"/>
    </row>
    <row r="242" spans="2:17">
      <c r="B242" s="513" t="s">
        <v>17</v>
      </c>
      <c r="C242" s="513"/>
      <c r="D242" s="513"/>
      <c r="E242" s="513"/>
      <c r="F242" s="513"/>
      <c r="G242" s="513"/>
      <c r="H242" s="513"/>
      <c r="I242" s="513"/>
      <c r="J242" s="513"/>
      <c r="K242" s="513"/>
      <c r="L242" s="513"/>
      <c r="M242" s="513"/>
      <c r="N242" s="513"/>
      <c r="O242" s="513"/>
      <c r="P242" s="513"/>
      <c r="Q242" s="513"/>
    </row>
    <row r="243" spans="2:17" ht="15" thickBot="1">
      <c r="B243" s="513" t="str">
        <f>'HOME PAGE'!H7</f>
        <v>YTD ENDING 04-20-2025</v>
      </c>
      <c r="C243" s="513"/>
      <c r="D243" s="513"/>
      <c r="E243" s="513"/>
      <c r="F243" s="513"/>
      <c r="G243" s="513"/>
      <c r="H243" s="513"/>
      <c r="I243" s="513"/>
      <c r="J243" s="513"/>
      <c r="K243" s="513"/>
      <c r="L243" s="513"/>
      <c r="M243" s="513"/>
      <c r="N243" s="513"/>
      <c r="O243" s="513"/>
      <c r="P243" s="513"/>
      <c r="Q243" s="513"/>
    </row>
    <row r="244" spans="2:17">
      <c r="D244" s="496" t="s">
        <v>70</v>
      </c>
      <c r="E244" s="497"/>
      <c r="F244" s="498"/>
      <c r="G244" s="494" t="s">
        <v>19</v>
      </c>
      <c r="H244" s="495"/>
      <c r="I244" s="496" t="s">
        <v>20</v>
      </c>
      <c r="J244" s="497"/>
      <c r="K244" s="498"/>
      <c r="L244" s="494" t="s">
        <v>21</v>
      </c>
      <c r="M244" s="497"/>
      <c r="N244" s="495"/>
      <c r="O244" s="496" t="s">
        <v>22</v>
      </c>
      <c r="P244" s="497"/>
      <c r="Q244" s="498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781699664.11347842</v>
      </c>
      <c r="E246" s="425">
        <f>'Segment Data'!E105</f>
        <v>29448075.694668412</v>
      </c>
      <c r="F246" s="426">
        <f>'Segment Data'!F105</f>
        <v>3.9146578283160011E-2</v>
      </c>
      <c r="G246" s="427">
        <f>'Segment Data'!G105</f>
        <v>101.45827409086138</v>
      </c>
      <c r="H246" s="428">
        <f>'Segment Data'!H105</f>
        <v>0.73159254313976874</v>
      </c>
      <c r="I246" s="429">
        <f>'Segment Data'!I105</f>
        <v>4.8553135557230576</v>
      </c>
      <c r="J246" s="430">
        <f>'Segment Data'!J105</f>
        <v>0.24806488422138351</v>
      </c>
      <c r="K246" s="426">
        <f>'Segment Data'!K105</f>
        <v>5.3842304140386224E-2</v>
      </c>
      <c r="L246" s="431">
        <f>'Segment Data'!L105</f>
        <v>3795396975.6743326</v>
      </c>
      <c r="M246" s="432">
        <f>'Segment Data'!M105</f>
        <v>329586844.29674625</v>
      </c>
      <c r="N246" s="426">
        <f>'Segment Data'!N105</f>
        <v>9.5096624397523602E-2</v>
      </c>
      <c r="O246" s="424">
        <f>'Segment Data'!O105</f>
        <v>825179416.900249</v>
      </c>
      <c r="P246" s="425">
        <f>'Segment Data'!P105</f>
        <v>64404936.945203304</v>
      </c>
      <c r="Q246" s="426">
        <f>'Segment Data'!Q105</f>
        <v>8.4657068082789791E-2</v>
      </c>
    </row>
    <row r="247" spans="2:17">
      <c r="B247" s="499" t="s">
        <v>66</v>
      </c>
      <c r="C247" s="421" t="s">
        <v>194</v>
      </c>
      <c r="D247" s="135">
        <f>'Segment Data'!D106</f>
        <v>659836091.82621264</v>
      </c>
      <c r="E247" s="116">
        <f>'Segment Data'!E106</f>
        <v>20238136.596981406</v>
      </c>
      <c r="F247" s="114">
        <f>'Segment Data'!F106</f>
        <v>3.1641965756016341E-2</v>
      </c>
      <c r="G247" s="176">
        <f>'Segment Data'!G106</f>
        <v>85.641371146640552</v>
      </c>
      <c r="H247" s="115">
        <f>'Segment Data'!H106</f>
        <v>-9.5988567468907604E-4</v>
      </c>
      <c r="I247" s="232">
        <f>'Segment Data'!I106</f>
        <v>4.8231569596390917</v>
      </c>
      <c r="J247" s="233">
        <f>'Segment Data'!J106</f>
        <v>0.16751588727010613</v>
      </c>
      <c r="K247" s="114">
        <f>'Segment Data'!K106</f>
        <v>3.5981271894928751E-2</v>
      </c>
      <c r="L247" s="175">
        <f>'Segment Data'!L106</f>
        <v>3182493038.5126562</v>
      </c>
      <c r="M247" s="174">
        <f>'Segment Data'!M106</f>
        <v>204754528.34422779</v>
      </c>
      <c r="N247" s="114">
        <f>'Segment Data'!N106</f>
        <v>6.876175582410235E-2</v>
      </c>
      <c r="O247" s="173">
        <f>'Segment Data'!O106</f>
        <v>680211795.12123775</v>
      </c>
      <c r="P247" s="172">
        <f>'Segment Data'!P106</f>
        <v>17955703.70607996</v>
      </c>
      <c r="Q247" s="114">
        <f>'Segment Data'!Q106</f>
        <v>2.7112930992768802E-2</v>
      </c>
    </row>
    <row r="248" spans="2:17">
      <c r="B248" s="500"/>
      <c r="C248" s="421" t="s">
        <v>195</v>
      </c>
      <c r="D248" s="355">
        <f>'Segment Data'!D107</f>
        <v>102710275.73846479</v>
      </c>
      <c r="E248" s="347">
        <f>'Segment Data'!E107</f>
        <v>-2854916.2473920435</v>
      </c>
      <c r="F248" s="114">
        <f>'Segment Data'!F107</f>
        <v>-2.7044106051306502E-2</v>
      </c>
      <c r="G248" s="348">
        <f>'Segment Data'!G107</f>
        <v>13.330960452233652</v>
      </c>
      <c r="H248" s="115">
        <f>'Segment Data'!H107</f>
        <v>-0.80424595927282638</v>
      </c>
      <c r="I248" s="349">
        <f>'Segment Data'!I107</f>
        <v>4.1774749234499886</v>
      </c>
      <c r="J248" s="350">
        <f>'Segment Data'!J107</f>
        <v>6.3138934468248031E-2</v>
      </c>
      <c r="K248" s="114">
        <f>'Segment Data'!K107</f>
        <v>1.5346081272247852E-2</v>
      </c>
      <c r="L248" s="351">
        <f>'Segment Data'!L107</f>
        <v>429069601.27807045</v>
      </c>
      <c r="M248" s="352">
        <f>'Segment Data'!M107</f>
        <v>-5261067.293107152</v>
      </c>
      <c r="N248" s="114">
        <f>'Segment Data'!N107</f>
        <v>-1.2113045828457252E-2</v>
      </c>
      <c r="O248" s="353">
        <f>'Segment Data'!O107</f>
        <v>85579511.648413301</v>
      </c>
      <c r="P248" s="354">
        <f>'Segment Data'!P107</f>
        <v>-1092690.0277784467</v>
      </c>
      <c r="Q248" s="114">
        <f>'Segment Data'!Q107</f>
        <v>-1.260715669668515E-2</v>
      </c>
    </row>
    <row r="249" spans="2:17">
      <c r="B249" s="500"/>
      <c r="C249" s="421" t="s">
        <v>293</v>
      </c>
      <c r="D249" s="355">
        <f>'Segment Data'!D108</f>
        <v>1349264.5837431708</v>
      </c>
      <c r="E249" s="347">
        <f>'Segment Data'!E108</f>
        <v>-117550.05502717104</v>
      </c>
      <c r="F249" s="114">
        <f>'Segment Data'!F108</f>
        <v>-8.0139679493324012E-2</v>
      </c>
      <c r="G249" s="348">
        <f>'Segment Data'!G108</f>
        <v>0.17512359572746838</v>
      </c>
      <c r="H249" s="115">
        <f>'Segment Data'!H108</f>
        <v>-2.1283262408269277E-2</v>
      </c>
      <c r="I249" s="349">
        <f>'Segment Data'!I108</f>
        <v>9.5479353948851209</v>
      </c>
      <c r="J249" s="350">
        <f>'Segment Data'!J108</f>
        <v>-0.57461354956387645</v>
      </c>
      <c r="K249" s="114">
        <f>'Segment Data'!K108</f>
        <v>-5.6765697327547424E-2</v>
      </c>
      <c r="L249" s="351">
        <f>'Segment Data'!L108</f>
        <v>12882691.076186359</v>
      </c>
      <c r="M249" s="352">
        <f>'Segment Data'!M108</f>
        <v>-1965211.8972007036</v>
      </c>
      <c r="N249" s="114">
        <f>'Segment Data'!N108</f>
        <v>-0.13235619203082688</v>
      </c>
      <c r="O249" s="353">
        <f>'Segment Data'!O108</f>
        <v>2716953.8070868272</v>
      </c>
      <c r="P249" s="354">
        <f>'Segment Data'!P108</f>
        <v>-236663.20993049257</v>
      </c>
      <c r="Q249" s="114">
        <f>'Segment Data'!Q108</f>
        <v>-8.0126573136243814E-2</v>
      </c>
    </row>
    <row r="250" spans="2:17">
      <c r="B250" s="500"/>
      <c r="C250" s="421" t="s">
        <v>193</v>
      </c>
      <c r="D250" s="355">
        <f>'Segment Data'!D109</f>
        <v>1420947.2457097392</v>
      </c>
      <c r="E250" s="347">
        <f>'Segment Data'!E109</f>
        <v>-124412.12205424206</v>
      </c>
      <c r="F250" s="114">
        <f>'Segment Data'!F109</f>
        <v>-8.0506919393291049E-2</v>
      </c>
      <c r="G250" s="348">
        <f>'Segment Data'!G109</f>
        <v>0.18442742365429074</v>
      </c>
      <c r="H250" s="115">
        <f>'Segment Data'!H109</f>
        <v>-2.2496593935006914E-2</v>
      </c>
      <c r="I250" s="349">
        <f>'Segment Data'!I109</f>
        <v>2.3506131717896115</v>
      </c>
      <c r="J250" s="350">
        <f>'Segment Data'!J109</f>
        <v>-1.2075670654741355E-2</v>
      </c>
      <c r="K250" s="114">
        <f>'Segment Data'!K109</f>
        <v>-5.1109864480708769E-3</v>
      </c>
      <c r="L250" s="351">
        <f>'Segment Data'!L109</f>
        <v>3340097.3121834826</v>
      </c>
      <c r="M250" s="352">
        <f>'Segment Data'!M109</f>
        <v>-311106.02359933499</v>
      </c>
      <c r="N250" s="114">
        <f>'Segment Data'!N109</f>
        <v>-8.5206436067366789E-2</v>
      </c>
      <c r="O250" s="353">
        <f>'Segment Data'!O109</f>
        <v>2145071.5283943014</v>
      </c>
      <c r="P250" s="354">
        <f>'Segment Data'!P109</f>
        <v>-204247.2501518121</v>
      </c>
      <c r="Q250" s="114">
        <f>'Segment Data'!Q109</f>
        <v>-8.6938925452343857E-2</v>
      </c>
    </row>
    <row r="251" spans="2:17" ht="15" thickBot="1">
      <c r="B251" s="501"/>
      <c r="C251" s="422" t="s">
        <v>292</v>
      </c>
      <c r="D251" s="355">
        <f>'Segment Data'!D110</f>
        <v>287133.91968680359</v>
      </c>
      <c r="E251" s="347">
        <f>'Segment Data'!E110</f>
        <v>-843765.18945624097</v>
      </c>
      <c r="F251" s="114">
        <f>'Segment Data'!F110</f>
        <v>-0.74610120623016185</v>
      </c>
      <c r="G251" s="348">
        <f>'Segment Data'!G110</f>
        <v>3.7267653117653156E-2</v>
      </c>
      <c r="H251" s="115">
        <f>'Segment Data'!H110</f>
        <v>-0.11416002903412462</v>
      </c>
      <c r="I251" s="349">
        <f>'Segment Data'!I110</f>
        <v>21.790402452855936</v>
      </c>
      <c r="J251" s="350">
        <f>'Segment Data'!J110</f>
        <v>5.7744498271407956</v>
      </c>
      <c r="K251" s="114">
        <f>'Segment Data'!K110</f>
        <v>0.36054363808927392</v>
      </c>
      <c r="L251" s="351">
        <f>'Segment Data'!L110</f>
        <v>6256763.6678414643</v>
      </c>
      <c r="M251" s="352">
        <f>'Segment Data'!M110</f>
        <v>-11855662.888656992</v>
      </c>
      <c r="N251" s="114">
        <f>'Segment Data'!N110</f>
        <v>-0.65455961141790608</v>
      </c>
      <c r="O251" s="353">
        <f>'Segment Data'!O110</f>
        <v>1190514.3712891578</v>
      </c>
      <c r="P251" s="354">
        <f>'Segment Data'!P110</f>
        <v>-2147900.2785025816</v>
      </c>
      <c r="Q251" s="114">
        <f>'Segment Data'!Q110</f>
        <v>-0.64338930415266848</v>
      </c>
    </row>
    <row r="252" spans="2:17">
      <c r="B252" s="499" t="s">
        <v>151</v>
      </c>
      <c r="C252" s="224" t="s">
        <v>150</v>
      </c>
      <c r="D252" s="99">
        <f>Fat!D71</f>
        <v>751564007.54705024</v>
      </c>
      <c r="E252" s="98">
        <f>Fat!E71</f>
        <v>31204492.548390627</v>
      </c>
      <c r="F252" s="96">
        <f>Fat!F71</f>
        <v>4.3317943191808456E-2</v>
      </c>
      <c r="G252" s="203">
        <f>Fat!G71</f>
        <v>97.546910373835516</v>
      </c>
      <c r="H252" s="97">
        <f>Fat!H71</f>
        <v>1.0905856757955661</v>
      </c>
      <c r="I252" s="238">
        <f>Fat!I71</f>
        <v>4.8515567478986892</v>
      </c>
      <c r="J252" s="239">
        <f>Fat!J71</f>
        <v>0.25282907943215704</v>
      </c>
      <c r="K252" s="96">
        <f>Fat!K71</f>
        <v>5.4978049943206167E-2</v>
      </c>
      <c r="L252" s="202">
        <f>Fat!L71</f>
        <v>3646255432.2926731</v>
      </c>
      <c r="M252" s="201">
        <f>Fat!M71</f>
        <v>333518199.42520523</v>
      </c>
      <c r="N252" s="96">
        <f>Fat!N71</f>
        <v>0.10067752917925085</v>
      </c>
      <c r="O252" s="200">
        <f>Fat!O71</f>
        <v>791737006.53937793</v>
      </c>
      <c r="P252" s="199">
        <f>Fat!P71</f>
        <v>65602449.036251307</v>
      </c>
      <c r="Q252" s="96">
        <f>Fat!Q71</f>
        <v>9.0344755470433358E-2</v>
      </c>
    </row>
    <row r="253" spans="2:17">
      <c r="B253" s="500"/>
      <c r="C253" s="220" t="s">
        <v>213</v>
      </c>
      <c r="D253" s="99">
        <f>Fat!D72</f>
        <v>27620289.305223495</v>
      </c>
      <c r="E253" s="98">
        <f>Fat!E72</f>
        <v>-1930585.1464197338</v>
      </c>
      <c r="F253" s="96">
        <f>Fat!F72</f>
        <v>-6.5330897384404812E-2</v>
      </c>
      <c r="G253" s="203">
        <f>Fat!G72</f>
        <v>3.5848894549242689</v>
      </c>
      <c r="H253" s="97">
        <f>Fat!H72</f>
        <v>-0.3719802495371427</v>
      </c>
      <c r="I253" s="238">
        <f>Fat!I72</f>
        <v>4.9288981521211301</v>
      </c>
      <c r="J253" s="239">
        <f>Fat!J72</f>
        <v>0.14683685042904049</v>
      </c>
      <c r="K253" s="96">
        <f>Fat!K72</f>
        <v>3.070576497567766E-2</v>
      </c>
      <c r="L253" s="202">
        <f>Fat!L72</f>
        <v>136137592.9175671</v>
      </c>
      <c r="M253" s="201">
        <f>Fat!M72</f>
        <v>-5176500.2287974358</v>
      </c>
      <c r="N253" s="96">
        <f>Fat!N72</f>
        <v>-3.6631167589462797E-2</v>
      </c>
      <c r="O253" s="200">
        <f>Fat!O72</f>
        <v>28881744.27846878</v>
      </c>
      <c r="P253" s="199">
        <f>Fat!P72</f>
        <v>-1565887.3216669038</v>
      </c>
      <c r="Q253" s="96">
        <f>Fat!Q72</f>
        <v>-5.1428871126380997E-2</v>
      </c>
    </row>
    <row r="254" spans="2:17">
      <c r="B254" s="500"/>
      <c r="C254" s="220" t="s">
        <v>65</v>
      </c>
      <c r="D254" s="99">
        <f>Fat!D73</f>
        <v>116.19610759615898</v>
      </c>
      <c r="E254" s="98">
        <f>Fat!E73</f>
        <v>-70.491392403841019</v>
      </c>
      <c r="F254" s="96">
        <f>Fat!F73</f>
        <v>-0.37759031752978117</v>
      </c>
      <c r="G254" s="203">
        <f>Fat!G73</f>
        <v>1.5081312010223547E-5</v>
      </c>
      <c r="H254" s="97">
        <f>Fat!H73</f>
        <v>-9.9161923499414417E-6</v>
      </c>
      <c r="I254" s="238">
        <f>Fat!I73</f>
        <v>3.4883024350171481</v>
      </c>
      <c r="J254" s="239">
        <f>Fat!J73</f>
        <v>-1.1687313781741424</v>
      </c>
      <c r="K254" s="96">
        <f>Fat!K73</f>
        <v>-0.25096046648054177</v>
      </c>
      <c r="L254" s="202">
        <f>Fat!L73</f>
        <v>405.32716506719589</v>
      </c>
      <c r="M254" s="201">
        <f>Fat!M73</f>
        <v>-464.08283493295312</v>
      </c>
      <c r="N254" s="96">
        <f>Fat!N73</f>
        <v>-0.53379054178451313</v>
      </c>
      <c r="O254" s="200">
        <f>Fat!O73</f>
        <v>184.03792405128479</v>
      </c>
      <c r="P254" s="199">
        <f>Fat!P73</f>
        <v>-79.96207594871521</v>
      </c>
      <c r="Q254" s="96">
        <f>Fat!Q73</f>
        <v>-0.30288665132089093</v>
      </c>
    </row>
    <row r="255" spans="2:17" ht="15" thickBot="1">
      <c r="B255" s="501"/>
      <c r="C255" s="227" t="s">
        <v>13</v>
      </c>
      <c r="D255" s="94">
        <f>Fat!D74</f>
        <v>2482877.8330427404</v>
      </c>
      <c r="E255" s="93">
        <f>Fat!E74</f>
        <v>173740.56850638473</v>
      </c>
      <c r="F255" s="91">
        <f>Fat!F74</f>
        <v>7.5240468020106879E-2</v>
      </c>
      <c r="G255" s="215">
        <f>Fat!G74</f>
        <v>0.32225739792873309</v>
      </c>
      <c r="H255" s="92">
        <f>Fat!H74</f>
        <v>1.3063323132793292E-2</v>
      </c>
      <c r="I255" s="240">
        <f>Fat!I74</f>
        <v>5.0341057312533444</v>
      </c>
      <c r="J255" s="241">
        <f>Fat!J74</f>
        <v>0.14590145189073489</v>
      </c>
      <c r="K255" s="91">
        <f>Fat!K74</f>
        <v>2.9847658475876851E-2</v>
      </c>
      <c r="L255" s="214">
        <f>Fat!L74</f>
        <v>12499069.529322343</v>
      </c>
      <c r="M255" s="213">
        <f>Fat!M74</f>
        <v>1211534.8711800594</v>
      </c>
      <c r="N255" s="91">
        <f>Fat!N74</f>
        <v>0.10733387828901296</v>
      </c>
      <c r="O255" s="212">
        <f>Fat!O74</f>
        <v>4314874.0987916589</v>
      </c>
      <c r="P255" s="211">
        <f>Fat!P74</f>
        <v>360676.30157565884</v>
      </c>
      <c r="Q255" s="91">
        <f>Fat!Q74</f>
        <v>9.1213520433802597E-2</v>
      </c>
    </row>
    <row r="256" spans="2:17">
      <c r="B256" s="499" t="s">
        <v>67</v>
      </c>
      <c r="C256" s="224" t="s">
        <v>148</v>
      </c>
      <c r="D256" s="110">
        <f>'Form Data'!D326</f>
        <v>5392627.8098649113</v>
      </c>
      <c r="E256" s="109">
        <f>'Form Data'!E326</f>
        <v>169475.93266545236</v>
      </c>
      <c r="F256" s="107">
        <f>'Form Data'!F326</f>
        <v>3.2447061975215179E-2</v>
      </c>
      <c r="G256" s="223">
        <f>'Form Data'!G326</f>
        <v>0.69991933669789808</v>
      </c>
      <c r="H256" s="108">
        <f>'Form Data'!H326</f>
        <v>5.3795431237346758E-4</v>
      </c>
      <c r="I256" s="236">
        <f>'Form Data'!I326</f>
        <v>7.1682889620575772</v>
      </c>
      <c r="J256" s="237">
        <f>'Form Data'!J326</f>
        <v>0.19465118747463261</v>
      </c>
      <c r="K256" s="107">
        <f>'Form Data'!K326</f>
        <v>2.791243161267774E-2</v>
      </c>
      <c r="L256" s="222">
        <f>'Form Data'!L326</f>
        <v>38655914.40593937</v>
      </c>
      <c r="M256" s="221">
        <f>'Form Data'!M326</f>
        <v>2231545.1727174073</v>
      </c>
      <c r="N256" s="107">
        <f>'Form Data'!N326</f>
        <v>6.1265169986308453E-2</v>
      </c>
      <c r="O256" s="225">
        <f>'Form Data'!O326</f>
        <v>5747089.0790281445</v>
      </c>
      <c r="P256" s="226">
        <f>'Form Data'!P326</f>
        <v>74362.152550566941</v>
      </c>
      <c r="Q256" s="107">
        <f>'Form Data'!Q326</f>
        <v>1.3108713589487264E-2</v>
      </c>
    </row>
    <row r="257" spans="2:17">
      <c r="B257" s="500"/>
      <c r="C257" s="220" t="s">
        <v>147</v>
      </c>
      <c r="D257" s="99">
        <f>'Form Data'!D327</f>
        <v>136244975.15321773</v>
      </c>
      <c r="E257" s="98">
        <f>'Form Data'!E327</f>
        <v>9359055.7271691561</v>
      </c>
      <c r="F257" s="96">
        <f>'Form Data'!F327</f>
        <v>7.3759608390778011E-2</v>
      </c>
      <c r="G257" s="203">
        <f>'Form Data'!G327</f>
        <v>17.6834923528777</v>
      </c>
      <c r="H257" s="97">
        <f>'Form Data'!H327</f>
        <v>0.6934350426871525</v>
      </c>
      <c r="I257" s="238">
        <f>'Form Data'!I327</f>
        <v>4.6022603695495699</v>
      </c>
      <c r="J257" s="239">
        <f>'Form Data'!J327</f>
        <v>0.25374437934791239</v>
      </c>
      <c r="K257" s="96">
        <f>'Form Data'!K327</f>
        <v>5.8351948094399274E-2</v>
      </c>
      <c r="L257" s="202">
        <f>'Form Data'!L327</f>
        <v>627034849.69791985</v>
      </c>
      <c r="M257" s="201">
        <f>'Form Data'!M327</f>
        <v>75269400.142308474</v>
      </c>
      <c r="N257" s="96">
        <f>'Form Data'!N327</f>
        <v>0.13641557332545923</v>
      </c>
      <c r="O257" s="200">
        <f>'Form Data'!O327</f>
        <v>136416451.00421947</v>
      </c>
      <c r="P257" s="199">
        <f>'Form Data'!P327</f>
        <v>6515285.2406520545</v>
      </c>
      <c r="Q257" s="96">
        <f>'Form Data'!Q327</f>
        <v>5.0155710322958139E-2</v>
      </c>
    </row>
    <row r="258" spans="2:17">
      <c r="B258" s="500"/>
      <c r="C258" s="220" t="s">
        <v>146</v>
      </c>
      <c r="D258" s="99">
        <f>'Form Data'!D328</f>
        <v>238379.12963393249</v>
      </c>
      <c r="E258" s="98">
        <f>'Form Data'!E328</f>
        <v>-67831.624347486999</v>
      </c>
      <c r="F258" s="96">
        <f>'Form Data'!F328</f>
        <v>-0.22151940604804149</v>
      </c>
      <c r="G258" s="203">
        <f>'Form Data'!G328</f>
        <v>3.0939676940208469E-2</v>
      </c>
      <c r="H258" s="97">
        <f>'Form Data'!H328</f>
        <v>-1.0062021929720982E-2</v>
      </c>
      <c r="I258" s="238">
        <f>'Form Data'!I328</f>
        <v>6.0766578498374182</v>
      </c>
      <c r="J258" s="239">
        <f>'Form Data'!J328</f>
        <v>0.27027863550448927</v>
      </c>
      <c r="K258" s="96">
        <f>'Form Data'!K328</f>
        <v>4.6548567623229287E-2</v>
      </c>
      <c r="L258" s="202">
        <f>'Form Data'!L328</f>
        <v>1448548.4093274474</v>
      </c>
      <c r="M258" s="201">
        <f>'Form Data'!M328</f>
        <v>-329427.34779548086</v>
      </c>
      <c r="N258" s="96">
        <f>'Form Data'!N328</f>
        <v>-0.18528224947709701</v>
      </c>
      <c r="O258" s="200">
        <f>'Form Data'!O328</f>
        <v>228258.05916428415</v>
      </c>
      <c r="P258" s="199">
        <f>'Form Data'!P328</f>
        <v>-55621.486769319861</v>
      </c>
      <c r="Q258" s="96">
        <f>'Form Data'!Q328</f>
        <v>-0.19593340755282543</v>
      </c>
    </row>
    <row r="259" spans="2:17">
      <c r="B259" s="500"/>
      <c r="C259" s="220" t="s">
        <v>145</v>
      </c>
      <c r="D259" s="99">
        <f>'Form Data'!D329</f>
        <v>7118108.9484019186</v>
      </c>
      <c r="E259" s="98">
        <f>'Form Data'!E329</f>
        <v>84598.108904350549</v>
      </c>
      <c r="F259" s="96">
        <f>'Form Data'!F329</f>
        <v>1.202786358546278E-2</v>
      </c>
      <c r="G259" s="203">
        <f>'Form Data'!G329</f>
        <v>0.92387278880899604</v>
      </c>
      <c r="H259" s="97">
        <f>'Form Data'!H329</f>
        <v>-1.7916125165471697E-2</v>
      </c>
      <c r="I259" s="238">
        <f>'Form Data'!I329</f>
        <v>7.0515317695382898</v>
      </c>
      <c r="J259" s="239">
        <f>'Form Data'!J329</f>
        <v>0.14650557050559154</v>
      </c>
      <c r="K259" s="96">
        <f>'Form Data'!K329</f>
        <v>2.1217236007897409E-2</v>
      </c>
      <c r="L259" s="202">
        <f>'Form Data'!L329</f>
        <v>50193571.388690919</v>
      </c>
      <c r="M259" s="201">
        <f>'Form Data'!M329</f>
        <v>1626994.7707797438</v>
      </c>
      <c r="N259" s="96">
        <f>'Form Data'!N329</f>
        <v>3.3500297613723799E-2</v>
      </c>
      <c r="O259" s="200">
        <f>'Form Data'!O329</f>
        <v>9917204.7878592424</v>
      </c>
      <c r="P259" s="199">
        <f>'Form Data'!P329</f>
        <v>54049.122187074274</v>
      </c>
      <c r="Q259" s="96">
        <f>'Form Data'!Q329</f>
        <v>5.4799015669181224E-3</v>
      </c>
    </row>
    <row r="260" spans="2:17">
      <c r="B260" s="500"/>
      <c r="C260" s="220" t="s">
        <v>144</v>
      </c>
      <c r="D260" s="99">
        <f>'Form Data'!D330</f>
        <v>4345391.6078513702</v>
      </c>
      <c r="E260" s="98">
        <f>'Form Data'!E330</f>
        <v>56034.56371055916</v>
      </c>
      <c r="F260" s="96">
        <f>'Form Data'!F330</f>
        <v>1.3063627749781618E-2</v>
      </c>
      <c r="G260" s="203">
        <f>'Form Data'!G330</f>
        <v>0.56399657441519846</v>
      </c>
      <c r="H260" s="97">
        <f>'Form Data'!H330</f>
        <v>-1.034943918086173E-2</v>
      </c>
      <c r="I260" s="238">
        <f>'Form Data'!I330</f>
        <v>5.4394647828128928</v>
      </c>
      <c r="J260" s="239">
        <f>'Form Data'!J330</f>
        <v>0.1546463389613093</v>
      </c>
      <c r="K260" s="96">
        <f>'Form Data'!K330</f>
        <v>2.9262374971693979E-2</v>
      </c>
      <c r="L260" s="202">
        <f>'Form Data'!L330</f>
        <v>23636604.618438222</v>
      </c>
      <c r="M260" s="201">
        <f>'Form Data'!M330</f>
        <v>968131.39929815382</v>
      </c>
      <c r="N260" s="96">
        <f>'Form Data'!N330</f>
        <v>4.2708275495180442E-2</v>
      </c>
      <c r="O260" s="200">
        <f>'Form Data'!O330</f>
        <v>6699747.2406842709</v>
      </c>
      <c r="P260" s="199">
        <f>'Form Data'!P330</f>
        <v>-32619.081779370084</v>
      </c>
      <c r="Q260" s="96">
        <f>'Form Data'!Q330</f>
        <v>-4.8451139193854001E-3</v>
      </c>
    </row>
    <row r="261" spans="2:17">
      <c r="B261" s="500"/>
      <c r="C261" s="220" t="s">
        <v>143</v>
      </c>
      <c r="D261" s="99">
        <f>'Form Data'!D331</f>
        <v>484090.44373723934</v>
      </c>
      <c r="E261" s="98">
        <f>'Form Data'!E331</f>
        <v>-180812.70143317408</v>
      </c>
      <c r="F261" s="96">
        <f>'Form Data'!F331</f>
        <v>-0.27193840598668267</v>
      </c>
      <c r="G261" s="203">
        <f>'Form Data'!G331</f>
        <v>6.283101193494893E-2</v>
      </c>
      <c r="H261" s="97">
        <f>'Form Data'!H331</f>
        <v>-2.6199690551745938E-2</v>
      </c>
      <c r="I261" s="238">
        <f>'Form Data'!I331</f>
        <v>9.1135079928158422</v>
      </c>
      <c r="J261" s="239">
        <f>'Form Data'!J331</f>
        <v>1.7590398163013887E-2</v>
      </c>
      <c r="K261" s="96">
        <f>'Form Data'!K331</f>
        <v>1.9338783558631475E-3</v>
      </c>
      <c r="L261" s="202">
        <f>'Form Data'!L331</f>
        <v>4411762.1282450985</v>
      </c>
      <c r="M261" s="201">
        <f>'Form Data'!M331</f>
        <v>-1636142.0886504687</v>
      </c>
      <c r="N261" s="96">
        <f>'Form Data'!N331</f>
        <v>-0.27053042342828509</v>
      </c>
      <c r="O261" s="200">
        <f>'Form Data'!O331</f>
        <v>803351.09919791529</v>
      </c>
      <c r="P261" s="199">
        <f>'Form Data'!P331</f>
        <v>-299959.57355940808</v>
      </c>
      <c r="Q261" s="96">
        <f>'Form Data'!Q331</f>
        <v>-0.27187226677484078</v>
      </c>
    </row>
    <row r="262" spans="2:17">
      <c r="B262" s="500"/>
      <c r="C262" s="220" t="s">
        <v>142</v>
      </c>
      <c r="D262" s="99">
        <f>'Form Data'!D332</f>
        <v>16289752.466836825</v>
      </c>
      <c r="E262" s="98">
        <f>'Form Data'!E332</f>
        <v>-157429.77626152337</v>
      </c>
      <c r="F262" s="96">
        <f>'Form Data'!F332</f>
        <v>-9.5718387462742967E-3</v>
      </c>
      <c r="G262" s="203">
        <f>'Form Data'!G332</f>
        <v>2.1142777034795945</v>
      </c>
      <c r="H262" s="97">
        <f>'Form Data'!H332</f>
        <v>-8.8004237380290284E-2</v>
      </c>
      <c r="I262" s="238">
        <f>'Form Data'!I332</f>
        <v>6.5697839327641478</v>
      </c>
      <c r="J262" s="239">
        <f>'Form Data'!J332</f>
        <v>0.18046071967211663</v>
      </c>
      <c r="K262" s="96">
        <f>'Form Data'!K332</f>
        <v>2.8244105620192122E-2</v>
      </c>
      <c r="L262" s="202">
        <f>'Form Data'!L332</f>
        <v>107020154.02532971</v>
      </c>
      <c r="M262" s="201">
        <f>'Form Data'!M332</f>
        <v>1933790.7295463681</v>
      </c>
      <c r="N262" s="96">
        <f>'Form Data'!N332</f>
        <v>1.8401918849388545E-2</v>
      </c>
      <c r="O262" s="200">
        <f>'Form Data'!O332</f>
        <v>22099362.938568301</v>
      </c>
      <c r="P262" s="199">
        <f>'Form Data'!P332</f>
        <v>113926.3827143684</v>
      </c>
      <c r="Q262" s="96">
        <f>'Form Data'!Q332</f>
        <v>5.1819022299120047E-3</v>
      </c>
    </row>
    <row r="263" spans="2:17" ht="15" customHeight="1">
      <c r="B263" s="500"/>
      <c r="C263" s="220" t="s">
        <v>141</v>
      </c>
      <c r="D263" s="99">
        <f>'Form Data'!D333</f>
        <v>25706079.676235821</v>
      </c>
      <c r="E263" s="98">
        <f>'Form Data'!E333</f>
        <v>2123059.8240061402</v>
      </c>
      <c r="F263" s="96">
        <f>'Form Data'!F333</f>
        <v>9.0024934775493282E-2</v>
      </c>
      <c r="G263" s="203">
        <f>'Form Data'!G333</f>
        <v>3.3364405759990712</v>
      </c>
      <c r="H263" s="97">
        <f>'Form Data'!H333</f>
        <v>0.17866814034071243</v>
      </c>
      <c r="I263" s="238">
        <f>'Form Data'!I333</f>
        <v>3.5388598650429515</v>
      </c>
      <c r="J263" s="239">
        <f>'Form Data'!J333</f>
        <v>-0.21405864545669884</v>
      </c>
      <c r="K263" s="96">
        <f>'Form Data'!K333</f>
        <v>-5.7037914587759017E-2</v>
      </c>
      <c r="L263" s="202">
        <f>'Form Data'!L333</f>
        <v>90970213.65382725</v>
      </c>
      <c r="M263" s="201">
        <f>'Form Data'!M333</f>
        <v>2465061.9169137478</v>
      </c>
      <c r="N263" s="96">
        <f>'Form Data'!N333</f>
        <v>2.7852185647240985E-2</v>
      </c>
      <c r="O263" s="200">
        <f>'Form Data'!O333</f>
        <v>11923315.256557427</v>
      </c>
      <c r="P263" s="199">
        <f>'Form Data'!P333</f>
        <v>631283.59274317883</v>
      </c>
      <c r="Q263" s="96">
        <f>'Form Data'!Q333</f>
        <v>5.5905226936809917E-2</v>
      </c>
    </row>
    <row r="264" spans="2:17">
      <c r="B264" s="500"/>
      <c r="C264" s="220" t="s">
        <v>140</v>
      </c>
      <c r="D264" s="99">
        <f>'Form Data'!D334</f>
        <v>1899170.4328194372</v>
      </c>
      <c r="E264" s="98">
        <f>'Form Data'!E334</f>
        <v>-131865.92950362712</v>
      </c>
      <c r="F264" s="96">
        <f>'Form Data'!F334</f>
        <v>-6.4925440011719501E-2</v>
      </c>
      <c r="G264" s="203">
        <f>'Form Data'!G334</f>
        <v>0.24649691328290274</v>
      </c>
      <c r="H264" s="97">
        <f>'Form Data'!H334</f>
        <v>-2.5459379038889063E-2</v>
      </c>
      <c r="I264" s="238">
        <f>'Form Data'!I334</f>
        <v>8.2470373870394376</v>
      </c>
      <c r="J264" s="239">
        <f>'Form Data'!J334</f>
        <v>0.38925199134596777</v>
      </c>
      <c r="K264" s="96">
        <f>'Form Data'!K334</f>
        <v>4.953711150718125E-2</v>
      </c>
      <c r="L264" s="202">
        <f>'Form Data'!L334</f>
        <v>15662529.56382177</v>
      </c>
      <c r="M264" s="201">
        <f>'Form Data'!M334</f>
        <v>-296918.30216279626</v>
      </c>
      <c r="N264" s="96">
        <f>'Form Data'!N334</f>
        <v>-1.8604547266051603E-2</v>
      </c>
      <c r="O264" s="200">
        <f>'Form Data'!O334</f>
        <v>2671791.7554832734</v>
      </c>
      <c r="P264" s="199">
        <f>'Form Data'!P334</f>
        <v>23809.555652286857</v>
      </c>
      <c r="Q264" s="96">
        <f>'Form Data'!Q334</f>
        <v>8.9915844803664293E-3</v>
      </c>
    </row>
    <row r="265" spans="2:17">
      <c r="B265" s="500"/>
      <c r="C265" s="220" t="s">
        <v>139</v>
      </c>
      <c r="D265" s="99">
        <f>'Form Data'!D335</f>
        <v>6757121.5001596529</v>
      </c>
      <c r="E265" s="98">
        <f>'Form Data'!E335</f>
        <v>62236.752132432535</v>
      </c>
      <c r="F265" s="96">
        <f>'Form Data'!F335</f>
        <v>9.296164829539719E-3</v>
      </c>
      <c r="G265" s="203">
        <f>'Form Data'!G335</f>
        <v>0.87701954689458284</v>
      </c>
      <c r="H265" s="97">
        <f>'Form Data'!H335</f>
        <v>-1.9427246166617063E-2</v>
      </c>
      <c r="I265" s="238">
        <f>'Form Data'!I335</f>
        <v>9.0570743375809446</v>
      </c>
      <c r="J265" s="239">
        <f>'Form Data'!J335</f>
        <v>0.500815749681772</v>
      </c>
      <c r="K265" s="96">
        <f>'Form Data'!K335</f>
        <v>5.8532096071764218E-2</v>
      </c>
      <c r="L265" s="202">
        <f>'Form Data'!L335</f>
        <v>61199751.735012442</v>
      </c>
      <c r="M265" s="201">
        <f>'Form Data'!M335</f>
        <v>3916586.6147093475</v>
      </c>
      <c r="N265" s="96">
        <f>'Form Data'!N335</f>
        <v>6.8372384914205386E-2</v>
      </c>
      <c r="O265" s="200">
        <f>'Form Data'!O335</f>
        <v>10297486.498669676</v>
      </c>
      <c r="P265" s="199">
        <f>'Form Data'!P335</f>
        <v>454239.36784989759</v>
      </c>
      <c r="Q265" s="96">
        <f>'Form Data'!Q335</f>
        <v>4.6147309095557268E-2</v>
      </c>
    </row>
    <row r="266" spans="2:17">
      <c r="B266" s="500"/>
      <c r="C266" s="220" t="s">
        <v>138</v>
      </c>
      <c r="D266" s="99">
        <f>'Form Data'!D336</f>
        <v>27669863.259368397</v>
      </c>
      <c r="E266" s="98">
        <f>'Form Data'!E336</f>
        <v>3016781.7660280131</v>
      </c>
      <c r="F266" s="96">
        <f>'Form Data'!F336</f>
        <v>0.12236935844482345</v>
      </c>
      <c r="G266" s="203">
        <f>'Form Data'!G336</f>
        <v>3.5913237519545813</v>
      </c>
      <c r="H266" s="97">
        <f>'Form Data'!H336</f>
        <v>0.29026978679205095</v>
      </c>
      <c r="I266" s="238">
        <f>'Form Data'!I336</f>
        <v>5.776141560971058</v>
      </c>
      <c r="J266" s="239">
        <f>'Form Data'!J336</f>
        <v>-0.19398166142956352</v>
      </c>
      <c r="K266" s="96">
        <f>'Form Data'!K336</f>
        <v>-3.249206996293158E-2</v>
      </c>
      <c r="L266" s="202">
        <f>'Form Data'!L336</f>
        <v>159825047.15882391</v>
      </c>
      <c r="M266" s="201">
        <f>'Form Data'!M336</f>
        <v>12643112.831697494</v>
      </c>
      <c r="N266" s="96">
        <f>'Form Data'!N336</f>
        <v>8.5901254725983728E-2</v>
      </c>
      <c r="O266" s="200">
        <f>'Form Data'!O336</f>
        <v>23263587.295536458</v>
      </c>
      <c r="P266" s="199">
        <f>'Form Data'!P336</f>
        <v>590190.39563955739</v>
      </c>
      <c r="Q266" s="96">
        <f>'Form Data'!Q336</f>
        <v>2.6030082666715065E-2</v>
      </c>
    </row>
    <row r="267" spans="2:17">
      <c r="B267" s="500"/>
      <c r="C267" s="220" t="s">
        <v>137</v>
      </c>
      <c r="D267" s="99">
        <f>'Form Data'!D337</f>
        <v>1659554.706717805</v>
      </c>
      <c r="E267" s="98">
        <f>'Form Data'!E337</f>
        <v>193003.45507849846</v>
      </c>
      <c r="F267" s="96">
        <f>'Form Data'!F337</f>
        <v>0.13160362098682865</v>
      </c>
      <c r="G267" s="203">
        <f>'Form Data'!G337</f>
        <v>0.21539673615429777</v>
      </c>
      <c r="H267" s="97">
        <f>'Form Data'!H337</f>
        <v>1.9025145623281808E-2</v>
      </c>
      <c r="I267" s="238">
        <f>'Form Data'!I337</f>
        <v>8.6298284133271501</v>
      </c>
      <c r="J267" s="239">
        <f>'Form Data'!J337</f>
        <v>0.13834206056948872</v>
      </c>
      <c r="K267" s="96">
        <f>'Form Data'!K337</f>
        <v>1.62918545496527E-2</v>
      </c>
      <c r="L267" s="202">
        <f>'Form Data'!L337</f>
        <v>14321672.361504119</v>
      </c>
      <c r="M267" s="201">
        <f>'Form Data'!M337</f>
        <v>1868472.4225892797</v>
      </c>
      <c r="N267" s="96">
        <f>'Form Data'!N337</f>
        <v>0.1500395425878063</v>
      </c>
      <c r="O267" s="200">
        <f>'Form Data'!O337</f>
        <v>2416857.7136187563</v>
      </c>
      <c r="P267" s="199">
        <f>'Form Data'!P337</f>
        <v>154539.17671891022</v>
      </c>
      <c r="Q267" s="96">
        <f>'Form Data'!Q337</f>
        <v>6.8310087283589171E-2</v>
      </c>
    </row>
    <row r="268" spans="2:17">
      <c r="B268" s="500"/>
      <c r="C268" s="220" t="s">
        <v>136</v>
      </c>
      <c r="D268" s="99">
        <f>'Form Data'!D338</f>
        <v>136028793.19052899</v>
      </c>
      <c r="E268" s="98">
        <f>'Form Data'!E338</f>
        <v>577185.14931741357</v>
      </c>
      <c r="F268" s="96">
        <f>'Form Data'!F338</f>
        <v>4.2611908242669453E-3</v>
      </c>
      <c r="G268" s="203">
        <f>'Form Data'!G338</f>
        <v>17.65543368811052</v>
      </c>
      <c r="H268" s="97">
        <f>'Form Data'!H338</f>
        <v>-0.48157153506484107</v>
      </c>
      <c r="I268" s="238">
        <f>'Form Data'!I338</f>
        <v>4.1369309825014344</v>
      </c>
      <c r="J268" s="239">
        <f>'Form Data'!J338</f>
        <v>0.20844344961309469</v>
      </c>
      <c r="K268" s="96">
        <f>'Form Data'!K338</f>
        <v>5.3059465727727774E-2</v>
      </c>
      <c r="L268" s="202">
        <f>'Form Data'!L338</f>
        <v>562741729.06217957</v>
      </c>
      <c r="M268" s="201">
        <f>'Form Data'!M338</f>
        <v>30621775.562601924</v>
      </c>
      <c r="N268" s="96">
        <f>'Form Data'!N338</f>
        <v>5.7546753060494338E-2</v>
      </c>
      <c r="O268" s="200">
        <f>'Form Data'!O338</f>
        <v>98994083.358676672</v>
      </c>
      <c r="P268" s="199">
        <f>'Form Data'!P338</f>
        <v>514860.26956495643</v>
      </c>
      <c r="Q268" s="96">
        <f>'Form Data'!Q338</f>
        <v>5.2281105944455971E-3</v>
      </c>
    </row>
    <row r="269" spans="2:17">
      <c r="B269" s="500"/>
      <c r="C269" s="220" t="s">
        <v>135</v>
      </c>
      <c r="D269" s="99">
        <f>'Form Data'!D339</f>
        <v>109837008.98455475</v>
      </c>
      <c r="E269" s="98">
        <f>'Form Data'!E339</f>
        <v>1930698.6782187372</v>
      </c>
      <c r="F269" s="96">
        <f>'Form Data'!F339</f>
        <v>1.7892361185714373E-2</v>
      </c>
      <c r="G269" s="203">
        <f>'Form Data'!G339</f>
        <v>14.255952604909416</v>
      </c>
      <c r="H269" s="97">
        <f>'Form Data'!H339</f>
        <v>-0.1927301530253942</v>
      </c>
      <c r="I269" s="238">
        <f>'Form Data'!I339</f>
        <v>3.8812320877014579</v>
      </c>
      <c r="J269" s="239">
        <f>'Form Data'!J339</f>
        <v>0.13946663008188542</v>
      </c>
      <c r="K269" s="96">
        <f>'Form Data'!K339</f>
        <v>3.7272948200930522E-2</v>
      </c>
      <c r="L269" s="202">
        <f>'Form Data'!L339</f>
        <v>426302923.68800724</v>
      </c>
      <c r="M269" s="201">
        <f>'Form Data'!M339</f>
        <v>22542819.124580264</v>
      </c>
      <c r="N269" s="96">
        <f>'Form Data'!N339</f>
        <v>5.583221043831238E-2</v>
      </c>
      <c r="O269" s="200">
        <f>'Form Data'!O339</f>
        <v>121888001.16036355</v>
      </c>
      <c r="P269" s="199">
        <f>'Form Data'!P339</f>
        <v>8589154.8855316937</v>
      </c>
      <c r="Q269" s="96">
        <f>'Form Data'!Q339</f>
        <v>7.5809729471531986E-2</v>
      </c>
    </row>
    <row r="270" spans="2:17">
      <c r="B270" s="500"/>
      <c r="C270" s="220" t="s">
        <v>134</v>
      </c>
      <c r="D270" s="99">
        <f>'Form Data'!D340</f>
        <v>164676274.08307734</v>
      </c>
      <c r="E270" s="98">
        <f>'Form Data'!E340</f>
        <v>1524408.3861235678</v>
      </c>
      <c r="F270" s="96">
        <f>'Form Data'!F340</f>
        <v>9.343493435466305E-3</v>
      </c>
      <c r="G270" s="203">
        <f>'Form Data'!G340</f>
        <v>21.373644276962647</v>
      </c>
      <c r="H270" s="97">
        <f>'Form Data'!H340</f>
        <v>-0.47243258479114303</v>
      </c>
      <c r="I270" s="238">
        <f>'Form Data'!I340</f>
        <v>4.5995711819860503</v>
      </c>
      <c r="J270" s="239">
        <f>'Form Data'!J340</f>
        <v>7.0700701124441601E-2</v>
      </c>
      <c r="K270" s="96">
        <f>'Form Data'!K340</f>
        <v>1.5611111296561285E-2</v>
      </c>
      <c r="L270" s="202">
        <f>'Form Data'!L340</f>
        <v>757440244.62935877</v>
      </c>
      <c r="M270" s="201">
        <f>'Form Data'!M340</f>
        <v>18546576.17692709</v>
      </c>
      <c r="N270" s="96">
        <f>'Form Data'!N340</f>
        <v>2.5100467047947207E-2</v>
      </c>
      <c r="O270" s="200">
        <f>'Form Data'!O340</f>
        <v>177035734.5001654</v>
      </c>
      <c r="P270" s="199">
        <f>'Form Data'!P340</f>
        <v>1504611.8036127687</v>
      </c>
      <c r="Q270" s="96">
        <f>'Form Data'!Q340</f>
        <v>8.5717665363187392E-3</v>
      </c>
    </row>
    <row r="271" spans="2:17">
      <c r="B271" s="500"/>
      <c r="C271" s="220" t="s">
        <v>133</v>
      </c>
      <c r="D271" s="99">
        <f>'Form Data'!D341</f>
        <v>39591281.320451185</v>
      </c>
      <c r="E271" s="98">
        <f>'Form Data'!E341</f>
        <v>611358.31783451885</v>
      </c>
      <c r="F271" s="96">
        <f>'Form Data'!F341</f>
        <v>1.5683928308259595E-2</v>
      </c>
      <c r="G271" s="203">
        <f>'Form Data'!G341</f>
        <v>5.1386270919973338</v>
      </c>
      <c r="H271" s="97">
        <f>'Form Data'!H341</f>
        <v>-8.0794643345456052E-2</v>
      </c>
      <c r="I271" s="238">
        <f>'Form Data'!I341</f>
        <v>5.7392070679071026</v>
      </c>
      <c r="J271" s="239">
        <f>'Form Data'!J341</f>
        <v>0.1114233555066475</v>
      </c>
      <c r="K271" s="96">
        <f>'Form Data'!K341</f>
        <v>1.979879846148554E-2</v>
      </c>
      <c r="L271" s="202">
        <f>'Form Data'!L341</f>
        <v>227222561.58183187</v>
      </c>
      <c r="M271" s="201">
        <f>'Form Data'!M341</f>
        <v>7851985.7970819473</v>
      </c>
      <c r="N271" s="96">
        <f>'Form Data'!N341</f>
        <v>3.5793249705404644E-2</v>
      </c>
      <c r="O271" s="200">
        <f>'Form Data'!O341</f>
        <v>55707911.905177146</v>
      </c>
      <c r="P271" s="199">
        <f>'Form Data'!P341</f>
        <v>575414.39900735021</v>
      </c>
      <c r="Q271" s="96">
        <f>'Form Data'!Q341</f>
        <v>1.0436936925321702E-2</v>
      </c>
    </row>
    <row r="272" spans="2:17">
      <c r="B272" s="500"/>
      <c r="C272" s="220" t="s">
        <v>132</v>
      </c>
      <c r="D272" s="99">
        <f>'Form Data'!D342</f>
        <v>10260095.799025699</v>
      </c>
      <c r="E272" s="98">
        <f>'Form Data'!E342</f>
        <v>493808.33239543438</v>
      </c>
      <c r="F272" s="96">
        <f>'Form Data'!F342</f>
        <v>5.0562543247133884E-2</v>
      </c>
      <c r="G272" s="203">
        <f>'Form Data'!G342</f>
        <v>1.331677189546455</v>
      </c>
      <c r="H272" s="97">
        <f>'Form Data'!H342</f>
        <v>2.3968780950726298E-2</v>
      </c>
      <c r="I272" s="238">
        <f>'Form Data'!I342</f>
        <v>7.5850226253683513</v>
      </c>
      <c r="J272" s="239">
        <f>'Form Data'!J342</f>
        <v>0.22938179364707967</v>
      </c>
      <c r="K272" s="96">
        <f>'Form Data'!K342</f>
        <v>3.1184474459093826E-2</v>
      </c>
      <c r="L272" s="202">
        <f>'Form Data'!L342</f>
        <v>77823058.774056703</v>
      </c>
      <c r="M272" s="201">
        <f>'Form Data'!M342</f>
        <v>5985755.9101834297</v>
      </c>
      <c r="N272" s="96">
        <f>'Form Data'!N342</f>
        <v>8.3323784044704793E-2</v>
      </c>
      <c r="O272" s="200">
        <f>'Form Data'!O342</f>
        <v>23100073.538352251</v>
      </c>
      <c r="P272" s="199">
        <f>'Form Data'!P342</f>
        <v>24111.859130531549</v>
      </c>
      <c r="Q272" s="96">
        <f>'Form Data'!Q342</f>
        <v>1.0448907597312655E-3</v>
      </c>
    </row>
    <row r="273" spans="2:17">
      <c r="B273" s="506"/>
      <c r="C273" s="216" t="s">
        <v>131</v>
      </c>
      <c r="D273" s="99">
        <f>'Form Data'!D343</f>
        <v>45163920.95744808</v>
      </c>
      <c r="E273" s="98">
        <f>'Form Data'!E343</f>
        <v>289195.66990935057</v>
      </c>
      <c r="F273" s="96">
        <f>'Form Data'!F343</f>
        <v>6.4445112043874141E-3</v>
      </c>
      <c r="G273" s="203">
        <f>'Form Data'!G343</f>
        <v>5.8619105033331129</v>
      </c>
      <c r="H273" s="97">
        <f>'Form Data'!H343</f>
        <v>-0.14682677707643332</v>
      </c>
      <c r="I273" s="238">
        <f>'Form Data'!I343</f>
        <v>4.7331998257857091</v>
      </c>
      <c r="J273" s="239">
        <f>'Form Data'!J343</f>
        <v>0.3275005106157538</v>
      </c>
      <c r="K273" s="96">
        <f>'Form Data'!K343</f>
        <v>7.4335647348443723E-2</v>
      </c>
      <c r="L273" s="202">
        <f>'Form Data'!L343</f>
        <v>213769862.80759278</v>
      </c>
      <c r="M273" s="201">
        <f>'Form Data'!M343</f>
        <v>16065316.339843541</v>
      </c>
      <c r="N273" s="96">
        <f>'Form Data'!N343</f>
        <v>8.1259215465053616E-2</v>
      </c>
      <c r="O273" s="200">
        <f>'Form Data'!O343</f>
        <v>40382392.869846828</v>
      </c>
      <c r="P273" s="199">
        <f>'Form Data'!P343</f>
        <v>-1027769.6238558143</v>
      </c>
      <c r="Q273" s="96">
        <f>'Form Data'!Q343</f>
        <v>-2.4819260827873113E-2</v>
      </c>
    </row>
    <row r="274" spans="2:17" ht="15" thickBot="1">
      <c r="B274" s="500"/>
      <c r="C274" s="228" t="s">
        <v>130</v>
      </c>
      <c r="D274" s="94">
        <f>'Form Data'!D344</f>
        <v>8785529.0101401806</v>
      </c>
      <c r="E274" s="93">
        <f>'Form Data'!E344</f>
        <v>447662.88124532625</v>
      </c>
      <c r="F274" s="91">
        <f>'Form Data'!F344</f>
        <v>5.369034166834985E-2</v>
      </c>
      <c r="G274" s="215">
        <f>'Form Data'!G344</f>
        <v>1.1402903842294834</v>
      </c>
      <c r="H274" s="92">
        <f>'Form Data'!H344</f>
        <v>2.3847960866797413E-2</v>
      </c>
      <c r="I274" s="240">
        <f>'Form Data'!I344</f>
        <v>2.8332929083131457</v>
      </c>
      <c r="J274" s="241">
        <f>'Form Data'!J344</f>
        <v>0.19498284385484776</v>
      </c>
      <c r="K274" s="91">
        <f>'Form Data'!K344</f>
        <v>7.3904446062476717E-2</v>
      </c>
      <c r="L274" s="214">
        <f>'Form Data'!L344</f>
        <v>24891977.040209584</v>
      </c>
      <c r="M274" s="213">
        <f>'Form Data'!M344</f>
        <v>2894100.916240342</v>
      </c>
      <c r="N274" s="91">
        <f>'Form Data'!N344</f>
        <v>0.13156274269073107</v>
      </c>
      <c r="O274" s="212">
        <f>'Form Data'!O344</f>
        <v>6225524.8865513802</v>
      </c>
      <c r="P274" s="211">
        <f>'Form Data'!P344</f>
        <v>365621.01579534262</v>
      </c>
      <c r="Q274" s="91">
        <f>'Form Data'!Q344</f>
        <v>6.2393688336762877E-2</v>
      </c>
    </row>
    <row r="275" spans="2:17">
      <c r="B275" s="499" t="s">
        <v>68</v>
      </c>
      <c r="C275" s="210" t="s">
        <v>129</v>
      </c>
      <c r="D275" s="104">
        <f>Package!D122</f>
        <v>326333055.45863396</v>
      </c>
      <c r="E275" s="103">
        <f>Package!E122</f>
        <v>12222801.774508297</v>
      </c>
      <c r="F275" s="101">
        <f>Package!F122</f>
        <v>3.8912457110679817E-2</v>
      </c>
      <c r="G275" s="209">
        <f>Package!G122</f>
        <v>42.355382899107795</v>
      </c>
      <c r="H275" s="102">
        <f>Package!H122</f>
        <v>0.29593898325124002</v>
      </c>
      <c r="I275" s="242">
        <f>Package!I122</f>
        <v>4.4264910516798297</v>
      </c>
      <c r="J275" s="243">
        <f>Package!J122</f>
        <v>0.42123079194723712</v>
      </c>
      <c r="K275" s="101">
        <f>Package!K122</f>
        <v>0.10516939340550124</v>
      </c>
      <c r="L275" s="208">
        <f>Package!L122</f>
        <v>1444510349.8549807</v>
      </c>
      <c r="M275" s="207">
        <f>Package!M122</f>
        <v>186417033.59942913</v>
      </c>
      <c r="N275" s="101">
        <f>Package!N122</f>
        <v>0.14817425002642887</v>
      </c>
      <c r="O275" s="206">
        <f>Package!O122</f>
        <v>355493418.43068039</v>
      </c>
      <c r="P275" s="205">
        <f>Package!P122</f>
        <v>54517189.046363711</v>
      </c>
      <c r="Q275" s="101">
        <f>Package!Q122</f>
        <v>0.18113453397261711</v>
      </c>
    </row>
    <row r="276" spans="2:17">
      <c r="B276" s="500"/>
      <c r="C276" s="204" t="s">
        <v>128</v>
      </c>
      <c r="D276" s="99">
        <f>Package!D123</f>
        <v>3670131.3848858527</v>
      </c>
      <c r="E276" s="98">
        <f>Package!E123</f>
        <v>213423.49688060768</v>
      </c>
      <c r="F276" s="96">
        <f>Package!F123</f>
        <v>6.1741837550458312E-2</v>
      </c>
      <c r="G276" s="203">
        <f>Package!G123</f>
        <v>0.47635327619018331</v>
      </c>
      <c r="H276" s="97">
        <f>Package!H123</f>
        <v>1.3499199177914645E-2</v>
      </c>
      <c r="I276" s="238">
        <f>Package!I123</f>
        <v>11.793949772738653</v>
      </c>
      <c r="J276" s="239">
        <f>Package!J123</f>
        <v>0.59411014330749623</v>
      </c>
      <c r="K276" s="96">
        <f>Package!K123</f>
        <v>5.3046308069115741E-2</v>
      </c>
      <c r="L276" s="202">
        <f>Package!L123</f>
        <v>43285345.212695502</v>
      </c>
      <c r="M276" s="201">
        <f>Package!M123</f>
        <v>4570771.2212470844</v>
      </c>
      <c r="N276" s="96">
        <f>Package!N123</f>
        <v>0.11806332215502907</v>
      </c>
      <c r="O276" s="200">
        <f>Package!O123</f>
        <v>3944421.6097943881</v>
      </c>
      <c r="P276" s="199">
        <f>Package!P123</f>
        <v>239685.65429880843</v>
      </c>
      <c r="Q276" s="96">
        <f>Package!Q123</f>
        <v>6.4697095063754914E-2</v>
      </c>
    </row>
    <row r="277" spans="2:17">
      <c r="B277" s="500"/>
      <c r="C277" s="204" t="s">
        <v>127</v>
      </c>
      <c r="D277" s="99">
        <f>Package!D124</f>
        <v>1299623.6237532957</v>
      </c>
      <c r="E277" s="98">
        <f>Package!E124</f>
        <v>398050.59339530091</v>
      </c>
      <c r="F277" s="96">
        <f>Package!F124</f>
        <v>0.44150676649815462</v>
      </c>
      <c r="G277" s="203">
        <f>Package!G124</f>
        <v>0.16868060188212988</v>
      </c>
      <c r="H277" s="97">
        <f>Package!H124</f>
        <v>4.7959740777979029E-2</v>
      </c>
      <c r="I277" s="238">
        <f>Package!I124</f>
        <v>6.538560747493702</v>
      </c>
      <c r="J277" s="239">
        <f>Package!J124</f>
        <v>0.55123267846761514</v>
      </c>
      <c r="K277" s="96">
        <f>Package!K124</f>
        <v>9.2066556586280393E-2</v>
      </c>
      <c r="L277" s="202">
        <f>Package!L124</f>
        <v>8497668.0127888229</v>
      </c>
      <c r="M277" s="201">
        <f>Package!M124</f>
        <v>3099654.5018494921</v>
      </c>
      <c r="N277" s="96">
        <f>Package!N124</f>
        <v>0.574221330785463</v>
      </c>
      <c r="O277" s="200">
        <f>Package!O124</f>
        <v>2674154.139830837</v>
      </c>
      <c r="P277" s="199">
        <f>Package!P124</f>
        <v>912880.78774924297</v>
      </c>
      <c r="Q277" s="96">
        <f>Package!Q124</f>
        <v>0.51830727278666744</v>
      </c>
    </row>
    <row r="278" spans="2:17">
      <c r="B278" s="500"/>
      <c r="C278" s="204" t="s">
        <v>126</v>
      </c>
      <c r="D278" s="99">
        <f>Package!D125</f>
        <v>72095213.05615598</v>
      </c>
      <c r="E278" s="98">
        <f>Package!E125</f>
        <v>1514366.9708904028</v>
      </c>
      <c r="F278" s="96">
        <f>Package!F125</f>
        <v>2.1455778088306898E-2</v>
      </c>
      <c r="G278" s="203">
        <f>Package!G125</f>
        <v>9.3573737110224169</v>
      </c>
      <c r="H278" s="97">
        <f>Package!H125</f>
        <v>-9.3419768779723356E-2</v>
      </c>
      <c r="I278" s="238">
        <f>Package!I125</f>
        <v>5.9174047763793203</v>
      </c>
      <c r="J278" s="239">
        <f>Package!J125</f>
        <v>8.849675826680059E-2</v>
      </c>
      <c r="K278" s="96">
        <f>Package!K125</f>
        <v>1.5182390593882978E-2</v>
      </c>
      <c r="L278" s="202">
        <f>Package!L125</f>
        <v>426616558.09258211</v>
      </c>
      <c r="M278" s="201">
        <f>Package!M125</f>
        <v>15207298.421011925</v>
      </c>
      <c r="N278" s="96">
        <f>Package!N125</f>
        <v>3.6963918685622141E-2</v>
      </c>
      <c r="O278" s="200">
        <f>Package!O125</f>
        <v>92639666.052876532</v>
      </c>
      <c r="P278" s="199">
        <f>Package!P125</f>
        <v>1734093.7977276742</v>
      </c>
      <c r="Q278" s="96">
        <f>Package!Q125</f>
        <v>1.9075770106374925E-2</v>
      </c>
    </row>
    <row r="279" spans="2:17">
      <c r="B279" s="500"/>
      <c r="C279" s="204" t="s">
        <v>125</v>
      </c>
      <c r="D279" s="99">
        <f>Package!D126</f>
        <v>130783566.89923137</v>
      </c>
      <c r="E279" s="98">
        <f>Package!E126</f>
        <v>-1392881.5339148194</v>
      </c>
      <c r="F279" s="96">
        <f>Package!F126</f>
        <v>-1.0538046304212265E-2</v>
      </c>
      <c r="G279" s="203">
        <f>Package!G126</f>
        <v>16.974645872582158</v>
      </c>
      <c r="H279" s="97">
        <f>Package!H126</f>
        <v>-0.72381463505064048</v>
      </c>
      <c r="I279" s="238">
        <f>Package!I126</f>
        <v>4.7652329658754153</v>
      </c>
      <c r="J279" s="239">
        <f>Package!J126</f>
        <v>0.16203761200064015</v>
      </c>
      <c r="K279" s="96">
        <f>Package!K126</f>
        <v>3.5201115647686722E-2</v>
      </c>
      <c r="L279" s="202">
        <f>Package!L126</f>
        <v>623214164.38299012</v>
      </c>
      <c r="M279" s="201">
        <f>Package!M126</f>
        <v>14780151.063862801</v>
      </c>
      <c r="N279" s="96">
        <f>Package!N126</f>
        <v>2.4292118356819284E-2</v>
      </c>
      <c r="O279" s="200">
        <f>Package!O126</f>
        <v>113786941.58006811</v>
      </c>
      <c r="P279" s="199">
        <f>Package!P126</f>
        <v>-1522114.745958358</v>
      </c>
      <c r="Q279" s="96">
        <f>Package!Q126</f>
        <v>-1.3200305287857955E-2</v>
      </c>
    </row>
    <row r="280" spans="2:17">
      <c r="B280" s="500"/>
      <c r="C280" s="204" t="s">
        <v>124</v>
      </c>
      <c r="D280" s="99">
        <f>Package!D127</f>
        <v>139592898.60784996</v>
      </c>
      <c r="E280" s="98">
        <f>Package!E127</f>
        <v>11237731.767117739</v>
      </c>
      <c r="F280" s="96">
        <f>Package!F127</f>
        <v>8.7551845739579207E-2</v>
      </c>
      <c r="G280" s="203">
        <f>Package!G127</f>
        <v>18.118025653951221</v>
      </c>
      <c r="H280" s="97">
        <f>Package!H127</f>
        <v>0.93123573630321843</v>
      </c>
      <c r="I280" s="238">
        <f>Package!I127</f>
        <v>4.8696020470246388</v>
      </c>
      <c r="J280" s="239">
        <f>Package!J127</f>
        <v>0.13681997261970036</v>
      </c>
      <c r="K280" s="96">
        <f>Package!K127</f>
        <v>2.8908994850962579E-2</v>
      </c>
      <c r="L280" s="202">
        <f>Package!L127</f>
        <v>679761864.81088901</v>
      </c>
      <c r="M280" s="201">
        <f>Package!M127</f>
        <v>72284832.029816389</v>
      </c>
      <c r="N280" s="96">
        <f>Package!N127</f>
        <v>0.11899187644821951</v>
      </c>
      <c r="O280" s="200">
        <f>Package!O127</f>
        <v>154399162.21723503</v>
      </c>
      <c r="P280" s="199">
        <f>Package!P127</f>
        <v>5647140.5928176343</v>
      </c>
      <c r="Q280" s="96">
        <f>Package!Q127</f>
        <v>3.7963454419974521E-2</v>
      </c>
    </row>
    <row r="281" spans="2:17" ht="15" thickBot="1">
      <c r="B281" s="501"/>
      <c r="C281" s="198" t="s">
        <v>123</v>
      </c>
      <c r="D281" s="197">
        <f>Package!D128</f>
        <v>10330891.20017077</v>
      </c>
      <c r="E281" s="139">
        <f>Package!E128</f>
        <v>3529582.0883633755</v>
      </c>
      <c r="F281" s="137">
        <f>Package!F128</f>
        <v>0.51895628184813036</v>
      </c>
      <c r="G281" s="196">
        <f>Package!G128</f>
        <v>1.3408658582174264</v>
      </c>
      <c r="H281" s="138">
        <f>Package!H128</f>
        <v>0.43016881542004903</v>
      </c>
      <c r="I281" s="244">
        <f>Package!I128</f>
        <v>5.4781594625341281</v>
      </c>
      <c r="J281" s="245">
        <f>Package!J128</f>
        <v>-1.1051111353029928</v>
      </c>
      <c r="K281" s="137">
        <f>Package!K128</f>
        <v>-0.16786658225260676</v>
      </c>
      <c r="L281" s="195">
        <f>Package!L128</f>
        <v>56594269.384626061</v>
      </c>
      <c r="M281" s="194">
        <f>Package!M128</f>
        <v>11819411.082062736</v>
      </c>
      <c r="N281" s="137">
        <f>Package!N128</f>
        <v>0.26397428222315744</v>
      </c>
      <c r="O281" s="193">
        <f>Package!O128</f>
        <v>7701831.9420199357</v>
      </c>
      <c r="P281" s="192">
        <f>Package!P128</f>
        <v>2893910.1099186689</v>
      </c>
      <c r="Q281" s="137">
        <f>Package!Q128</f>
        <v>0.60190456729075126</v>
      </c>
    </row>
    <row r="282" spans="2:17">
      <c r="B282" s="499" t="s">
        <v>122</v>
      </c>
      <c r="C282" s="219" t="s">
        <v>12</v>
      </c>
      <c r="D282" s="136">
        <f>'NB &amp; PL'!D37</f>
        <v>330362135.00718361</v>
      </c>
      <c r="E282" s="119">
        <f>'NB &amp; PL'!E37</f>
        <v>17052659.865149021</v>
      </c>
      <c r="F282" s="117">
        <f>'NB &amp; PL'!F37</f>
        <v>5.4427526832434382E-2</v>
      </c>
      <c r="G282" s="181">
        <f>'NB &amp; PL'!G37</f>
        <v>42.87832473461981</v>
      </c>
      <c r="H282" s="118">
        <f>'NB &amp; PL'!H37</f>
        <v>0.92610527191328629</v>
      </c>
      <c r="I282" s="246">
        <f>'NB &amp; PL'!I37</f>
        <v>5.4651128340587487</v>
      </c>
      <c r="J282" s="247">
        <f>'NB &amp; PL'!J37</f>
        <v>5.7334969033089322E-2</v>
      </c>
      <c r="K282" s="117">
        <f>'NB &amp; PL'!K37</f>
        <v>1.0602315861363006E-2</v>
      </c>
      <c r="L282" s="180">
        <f>'NB &amp; PL'!L37</f>
        <v>1805466343.9148083</v>
      </c>
      <c r="M282" s="179">
        <f>'NB &amp; PL'!M37</f>
        <v>111158299.33890653</v>
      </c>
      <c r="N282" s="117">
        <f>'NB &amp; PL'!N37</f>
        <v>6.5606900524827705E-2</v>
      </c>
      <c r="O282" s="178">
        <f>'NB &amp; PL'!O37</f>
        <v>319569179.77580214</v>
      </c>
      <c r="P282" s="177">
        <f>'NB &amp; PL'!P37</f>
        <v>16582974.687991798</v>
      </c>
      <c r="Q282" s="117">
        <f>'NB &amp; PL'!Q37</f>
        <v>5.47317812148767E-2</v>
      </c>
    </row>
    <row r="283" spans="2:17" ht="15" thickBot="1">
      <c r="B283" s="501"/>
      <c r="C283" s="217" t="s">
        <v>11</v>
      </c>
      <c r="D283" s="134">
        <f>'NB &amp; PL'!D38</f>
        <v>408844833.10182607</v>
      </c>
      <c r="E283" s="113">
        <f>'NB &amp; PL'!E38</f>
        <v>4576086.4367468357</v>
      </c>
      <c r="F283" s="111">
        <f>'NB &amp; PL'!F38</f>
        <v>1.1319416785235549E-2</v>
      </c>
      <c r="G283" s="171">
        <f>'NB &amp; PL'!G38</f>
        <v>53.06474217885274</v>
      </c>
      <c r="H283" s="112">
        <f>'NB &amp; PL'!H38</f>
        <v>-1.0669471813817069</v>
      </c>
      <c r="I283" s="234">
        <f>'NB &amp; PL'!I38</f>
        <v>3.9149439095736422</v>
      </c>
      <c r="J283" s="235">
        <f>'NB &amp; PL'!J38</f>
        <v>0.22342537129392603</v>
      </c>
      <c r="K283" s="111">
        <f>'NB &amp; PL'!K38</f>
        <v>6.0523973800235727E-2</v>
      </c>
      <c r="L283" s="170">
        <f>'NB &amp; PL'!L38</f>
        <v>1600604589.3126462</v>
      </c>
      <c r="M283" s="169">
        <f>'NB &amp; PL'!M38</f>
        <v>108239016.55139995</v>
      </c>
      <c r="N283" s="111">
        <f>'NB &amp; PL'!N38</f>
        <v>7.2528486670414768E-2</v>
      </c>
      <c r="O283" s="168">
        <f>'NB &amp; PL'!O38</f>
        <v>403216342.19949031</v>
      </c>
      <c r="P283" s="167">
        <f>'NB &amp; PL'!P38</f>
        <v>12459716.575060368</v>
      </c>
      <c r="Q283" s="111">
        <f>'NB &amp; PL'!Q38</f>
        <v>3.1886130030808084E-2</v>
      </c>
    </row>
    <row r="284" spans="2:17">
      <c r="B284" s="499" t="s">
        <v>121</v>
      </c>
      <c r="C284" s="120" t="s">
        <v>120</v>
      </c>
      <c r="D284" s="166">
        <f>Sodium!D71</f>
        <v>781524537.84637964</v>
      </c>
      <c r="E284" s="165">
        <f>Sodium!E71</f>
        <v>29435280.325248003</v>
      </c>
      <c r="F284" s="158">
        <f>Sodium!F71</f>
        <v>3.9138014578570086E-2</v>
      </c>
      <c r="G284" s="164">
        <f>Sodium!G71</f>
        <v>101.43554412227685</v>
      </c>
      <c r="H284" s="163">
        <f>Sodium!H71</f>
        <v>0.73059872358786038</v>
      </c>
      <c r="I284" s="248">
        <f>Sodium!I71</f>
        <v>4.8547407438955004</v>
      </c>
      <c r="J284" s="249">
        <f>Sodium!J71</f>
        <v>0.24810167641694392</v>
      </c>
      <c r="K284" s="158">
        <f>Sodium!K71</f>
        <v>5.385741595612837E-2</v>
      </c>
      <c r="L284" s="162">
        <f>Sodium!L71</f>
        <v>3794099016.2369204</v>
      </c>
      <c r="M284" s="161">
        <f>Sodium!M71</f>
        <v>329495260.30913448</v>
      </c>
      <c r="N284" s="158">
        <f>Sodium!N71</f>
        <v>9.5103302865553518E-2</v>
      </c>
      <c r="O284" s="160">
        <f>Sodium!O71</f>
        <v>824933999.87615561</v>
      </c>
      <c r="P284" s="159">
        <f>Sodium!P71</f>
        <v>64389181.085043192</v>
      </c>
      <c r="Q284" s="158">
        <f>Sodium!Q71</f>
        <v>8.4661915371917112E-2</v>
      </c>
    </row>
    <row r="285" spans="2:17">
      <c r="B285" s="500"/>
      <c r="C285" s="100" t="s">
        <v>119</v>
      </c>
      <c r="D285" s="157">
        <f>Sodium!D72</f>
        <v>126284.7369367124</v>
      </c>
      <c r="E285" s="156">
        <f>Sodium!E72</f>
        <v>656.75378134613857</v>
      </c>
      <c r="F285" s="149">
        <f>Sodium!F72</f>
        <v>5.227766655570041E-3</v>
      </c>
      <c r="G285" s="155">
        <f>Sodium!G72</f>
        <v>1.6390734244651404E-2</v>
      </c>
      <c r="H285" s="154">
        <f>Sodium!H72</f>
        <v>-4.3088507471922624E-4</v>
      </c>
      <c r="I285" s="250">
        <f>Sodium!I72</f>
        <v>7.3978893009168898</v>
      </c>
      <c r="J285" s="251">
        <f>Sodium!J72</f>
        <v>-0.18007217440171086</v>
      </c>
      <c r="K285" s="149">
        <f>Sodium!K72</f>
        <v>-2.3762614126266731E-2</v>
      </c>
      <c r="L285" s="153">
        <f>Sodium!L72</f>
        <v>934240.50425320864</v>
      </c>
      <c r="M285" s="152">
        <f>Sodium!M72</f>
        <v>-17763.512320131063</v>
      </c>
      <c r="N285" s="149">
        <f>Sodium!N72</f>
        <v>-1.865907287247523E-2</v>
      </c>
      <c r="O285" s="151">
        <f>Sodium!O72</f>
        <v>179185.55564103159</v>
      </c>
      <c r="P285" s="150">
        <f>Sodium!P72</f>
        <v>-760.6287844304461</v>
      </c>
      <c r="Q285" s="149">
        <f>Sodium!Q72</f>
        <v>-4.2269792319242893E-3</v>
      </c>
    </row>
    <row r="286" spans="2:17">
      <c r="B286" s="500"/>
      <c r="C286" s="100" t="s">
        <v>118</v>
      </c>
      <c r="D286" s="157">
        <f>Sodium!D73</f>
        <v>48841.530160979368</v>
      </c>
      <c r="E286" s="156">
        <f>Sodium!E73</f>
        <v>12345.509302419145</v>
      </c>
      <c r="F286" s="149">
        <f>Sodium!F73</f>
        <v>0.33827000894875581</v>
      </c>
      <c r="G286" s="155">
        <f>Sodium!G73</f>
        <v>6.3392343397122783E-3</v>
      </c>
      <c r="H286" s="154">
        <f>Sodium!H73</f>
        <v>1.4524077415708266E-3</v>
      </c>
      <c r="I286" s="250">
        <f>Sodium!I73</f>
        <v>7.4469192910443036</v>
      </c>
      <c r="J286" s="251">
        <f>Sodium!J73</f>
        <v>0.49437165161834695</v>
      </c>
      <c r="K286" s="149">
        <f>Sodium!K73</f>
        <v>7.1106546442760543E-2</v>
      </c>
      <c r="L286" s="153">
        <f>Sodium!L73</f>
        <v>363718.93315991946</v>
      </c>
      <c r="M286" s="152">
        <f>Sodium!M73</f>
        <v>109978.60949129611</v>
      </c>
      <c r="N286" s="149">
        <f>Sodium!N73</f>
        <v>0.43342976749302414</v>
      </c>
      <c r="O286" s="151">
        <f>Sodium!O73</f>
        <v>66231.468454464339</v>
      </c>
      <c r="P286" s="150">
        <f>Sodium!P73</f>
        <v>16743.842189687304</v>
      </c>
      <c r="Q286" s="149">
        <f>Sodium!Q73</f>
        <v>0.3383440155343394</v>
      </c>
    </row>
    <row r="287" spans="2:17" ht="15" thickBot="1">
      <c r="B287" s="501"/>
      <c r="C287" s="191" t="s">
        <v>117</v>
      </c>
      <c r="D287" s="190">
        <f>Sodium!D74</f>
        <v>0</v>
      </c>
      <c r="E287" s="189">
        <f>Sodium!E74</f>
        <v>-206.89366340637207</v>
      </c>
      <c r="F287" s="182">
        <f>Sodium!F74</f>
        <v>-1</v>
      </c>
      <c r="G287" s="188">
        <f>Sodium!G74</f>
        <v>0</v>
      </c>
      <c r="H287" s="187">
        <f>Sodium!H74</f>
        <v>-2.7703114847492724E-5</v>
      </c>
      <c r="I287" s="252">
        <f>Sodium!I74</f>
        <v>0</v>
      </c>
      <c r="J287" s="253">
        <f>Sodium!J74</f>
        <v>-3.0504055059806543</v>
      </c>
      <c r="K287" s="182">
        <f>Sodium!K74</f>
        <v>-1</v>
      </c>
      <c r="L287" s="186">
        <f>Sodium!L74</f>
        <v>0</v>
      </c>
      <c r="M287" s="185">
        <f>Sodium!M74</f>
        <v>-631.10957000730559</v>
      </c>
      <c r="N287" s="182">
        <f>Sodium!N74</f>
        <v>-1</v>
      </c>
      <c r="O287" s="184">
        <f>Sodium!O74</f>
        <v>0</v>
      </c>
      <c r="P287" s="183">
        <f>Sodium!P74</f>
        <v>-227.35324096679688</v>
      </c>
      <c r="Q287" s="182">
        <f>Sodium!Q74</f>
        <v>-1</v>
      </c>
    </row>
    <row r="288" spans="2:17" ht="15.75" hidden="1" customHeight="1" thickBot="1">
      <c r="B288" s="510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508"/>
      <c r="C289" s="285" t="s">
        <v>113</v>
      </c>
      <c r="D289" s="286">
        <f>'Flavor Groups'!D208</f>
        <v>435332.18491721246</v>
      </c>
      <c r="E289" s="287">
        <f>'Flavor Groups'!E208</f>
        <v>12912.996301458217</v>
      </c>
      <c r="F289" s="288">
        <f>'Flavor Groups'!F208</f>
        <v>3.0569151803386194E-2</v>
      </c>
      <c r="G289" s="289">
        <f>'Flavor Groups'!G208</f>
        <v>5.6502585539671281E-2</v>
      </c>
      <c r="H289" s="290">
        <f>'Flavor Groups'!H208</f>
        <v>-5.9452675204831051E-5</v>
      </c>
      <c r="I289" s="291">
        <f>'Flavor Groups'!I208</f>
        <v>8.0765591240915597</v>
      </c>
      <c r="J289" s="292">
        <f>'Flavor Groups'!J208</f>
        <v>-0.35816352101463167</v>
      </c>
      <c r="K289" s="288">
        <f>'Flavor Groups'!K208</f>
        <v>-4.2462987354117375E-2</v>
      </c>
      <c r="L289" s="293">
        <f>'Flavor Groups'!L208</f>
        <v>3515986.1301038265</v>
      </c>
      <c r="M289" s="294">
        <f>'Flavor Groups'!M208</f>
        <v>-47002.565840858966</v>
      </c>
      <c r="N289" s="288">
        <f>'Flavor Groups'!N208</f>
        <v>-1.3191893057184335E-2</v>
      </c>
      <c r="O289" s="295">
        <f>'Flavor Groups'!O208</f>
        <v>716011.83647377091</v>
      </c>
      <c r="P289" s="296">
        <f>'Flavor Groups'!P208</f>
        <v>44932.498293829616</v>
      </c>
      <c r="Q289" s="288">
        <f>'Flavor Groups'!Q208</f>
        <v>6.6955568049066563E-2</v>
      </c>
    </row>
    <row r="290" spans="2:17" hidden="1">
      <c r="B290" s="508"/>
      <c r="C290" s="218" t="s">
        <v>112</v>
      </c>
      <c r="D290" s="135">
        <f>'Flavor Groups'!D209</f>
        <v>701204.65596248792</v>
      </c>
      <c r="E290" s="116">
        <f>'Flavor Groups'!E209</f>
        <v>293144.94347912609</v>
      </c>
      <c r="F290" s="114">
        <f>'Flavor Groups'!F209</f>
        <v>0.71838736957174798</v>
      </c>
      <c r="G290" s="176">
        <f>'Flavor Groups'!G209</f>
        <v>9.1010675128168614E-2</v>
      </c>
      <c r="H290" s="115">
        <f>'Flavor Groups'!H209</f>
        <v>3.6371374467918091E-2</v>
      </c>
      <c r="I290" s="232">
        <f>'Flavor Groups'!I209</f>
        <v>11.794295355131446</v>
      </c>
      <c r="J290" s="233">
        <f>'Flavor Groups'!J209</f>
        <v>-0.39825288075231846</v>
      </c>
      <c r="K290" s="114">
        <f>'Flavor Groups'!K209</f>
        <v>-3.2663629706235195E-2</v>
      </c>
      <c r="L290" s="175">
        <f>'Flavor Groups'!L209</f>
        <v>8270214.8168149153</v>
      </c>
      <c r="M290" s="174">
        <f>'Flavor Groups'!M209</f>
        <v>3294927.0892406655</v>
      </c>
      <c r="N290" s="114">
        <f>'Flavor Groups'!N209</f>
        <v>0.66225860084018484</v>
      </c>
      <c r="O290" s="173">
        <f>'Flavor Groups'!O209</f>
        <v>1955434.5769127654</v>
      </c>
      <c r="P290" s="172">
        <f>'Flavor Groups'!P209</f>
        <v>440431.51928252052</v>
      </c>
      <c r="Q290" s="114">
        <f>'Flavor Groups'!Q209</f>
        <v>0.29071328738533359</v>
      </c>
    </row>
    <row r="291" spans="2:17" hidden="1">
      <c r="B291" s="508"/>
      <c r="C291" s="218" t="s">
        <v>111</v>
      </c>
      <c r="D291" s="135">
        <f>'Flavor Groups'!D210</f>
        <v>108223.49296232866</v>
      </c>
      <c r="E291" s="116">
        <f>'Flavor Groups'!E210</f>
        <v>-37081.285647625453</v>
      </c>
      <c r="F291" s="114">
        <f>'Flavor Groups'!F210</f>
        <v>-0.25519660125675453</v>
      </c>
      <c r="G291" s="176">
        <f>'Flavor Groups'!G210</f>
        <v>1.4046531316467829E-2</v>
      </c>
      <c r="H291" s="115">
        <f>'Flavor Groups'!H210</f>
        <v>-5.4098159850662318E-3</v>
      </c>
      <c r="I291" s="232">
        <f>'Flavor Groups'!I210</f>
        <v>8.4968624938033201</v>
      </c>
      <c r="J291" s="233">
        <f>'Flavor Groups'!J210</f>
        <v>1.02728382271511</v>
      </c>
      <c r="K291" s="114">
        <f>'Flavor Groups'!K210</f>
        <v>0.13752901842928839</v>
      </c>
      <c r="L291" s="175">
        <f>'Flavor Groups'!L210</f>
        <v>919560.1382999979</v>
      </c>
      <c r="M291" s="174">
        <f>'Flavor Groups'!M210</f>
        <v>-165805.33681210969</v>
      </c>
      <c r="N291" s="114">
        <f>'Flavor Groups'!N210</f>
        <v>-0.15276452090479811</v>
      </c>
      <c r="O291" s="173">
        <f>'Flavor Groups'!O210</f>
        <v>270632.10667860496</v>
      </c>
      <c r="P291" s="172">
        <f>'Flavor Groups'!P210</f>
        <v>-75100.580680224928</v>
      </c>
      <c r="Q291" s="114">
        <f>'Flavor Groups'!Q210</f>
        <v>-0.21722152236730613</v>
      </c>
    </row>
    <row r="292" spans="2:17" hidden="1">
      <c r="B292" s="508"/>
      <c r="C292" s="218" t="s">
        <v>110</v>
      </c>
      <c r="D292" s="135">
        <f>'Flavor Groups'!D211</f>
        <v>34118888.788553759</v>
      </c>
      <c r="E292" s="116">
        <f>'Flavor Groups'!E211</f>
        <v>7265276.2348853424</v>
      </c>
      <c r="F292" s="114">
        <f>'Flavor Groups'!F211</f>
        <v>0.27055116775686289</v>
      </c>
      <c r="G292" s="176">
        <f>'Flavor Groups'!G211</f>
        <v>4.428354941549757</v>
      </c>
      <c r="H292" s="115">
        <f>'Flavor Groups'!H211</f>
        <v>0.83264930032306417</v>
      </c>
      <c r="I292" s="232">
        <f>'Flavor Groups'!I211</f>
        <v>6.0131947504087675</v>
      </c>
      <c r="J292" s="233">
        <f>'Flavor Groups'!J211</f>
        <v>1.5095682148545313</v>
      </c>
      <c r="K292" s="114">
        <f>'Flavor Groups'!K211</f>
        <v>0.33518947517897535</v>
      </c>
      <c r="L292" s="175">
        <f>'Flavor Groups'!L211</f>
        <v>205163522.95311201</v>
      </c>
      <c r="M292" s="174">
        <f>'Flavor Groups'!M211</f>
        <v>84224880.880918562</v>
      </c>
      <c r="N292" s="114">
        <f>'Flavor Groups'!N211</f>
        <v>0.6964265468653198</v>
      </c>
      <c r="O292" s="173">
        <f>'Flavor Groups'!O211</f>
        <v>59200396.04717537</v>
      </c>
      <c r="P292" s="172">
        <f>'Flavor Groups'!P211</f>
        <v>30838214.782566745</v>
      </c>
      <c r="Q292" s="114">
        <f>'Flavor Groups'!Q211</f>
        <v>1.0873005321719669</v>
      </c>
    </row>
    <row r="293" spans="2:17" hidden="1">
      <c r="B293" s="508"/>
      <c r="C293" s="218" t="s">
        <v>109</v>
      </c>
      <c r="D293" s="135">
        <f>'Flavor Groups'!D212</f>
        <v>24656359.310373537</v>
      </c>
      <c r="E293" s="116">
        <f>'Flavor Groups'!E212</f>
        <v>2164701.1212558299</v>
      </c>
      <c r="F293" s="114">
        <f>'Flavor Groups'!F212</f>
        <v>9.6244621141503561E-2</v>
      </c>
      <c r="G293" s="176">
        <f>'Flavor Groups'!G212</f>
        <v>3.2001953894040422</v>
      </c>
      <c r="H293" s="115">
        <f>'Flavor Groups'!H212</f>
        <v>0.18855656168493384</v>
      </c>
      <c r="I293" s="232">
        <f>'Flavor Groups'!I212</f>
        <v>5.2565676609044969</v>
      </c>
      <c r="J293" s="233">
        <f>'Flavor Groups'!J212</f>
        <v>7.3446608544839975E-2</v>
      </c>
      <c r="K293" s="114">
        <f>'Flavor Groups'!K212</f>
        <v>1.4170344046161689E-2</v>
      </c>
      <c r="L293" s="175">
        <f>'Flavor Groups'!L212</f>
        <v>129607820.98655105</v>
      </c>
      <c r="M293" s="174">
        <f>'Flavor Groups'!M212</f>
        <v>13030833.924057573</v>
      </c>
      <c r="N293" s="114">
        <f>'Flavor Groups'!N212</f>
        <v>0.11177878458183285</v>
      </c>
      <c r="O293" s="173">
        <f>'Flavor Groups'!O212</f>
        <v>36648964.746849604</v>
      </c>
      <c r="P293" s="172">
        <f>'Flavor Groups'!P212</f>
        <v>3671691.5202188715</v>
      </c>
      <c r="Q293" s="114">
        <f>'Flavor Groups'!Q212</f>
        <v>0.111340058196619</v>
      </c>
    </row>
    <row r="294" spans="2:17" hidden="1">
      <c r="B294" s="508"/>
      <c r="C294" s="218" t="s">
        <v>108</v>
      </c>
      <c r="D294" s="135">
        <f>'Flavor Groups'!D213</f>
        <v>700876718.05035007</v>
      </c>
      <c r="E294" s="116">
        <f>'Flavor Groups'!E213</f>
        <v>20058175.213728189</v>
      </c>
      <c r="F294" s="114">
        <f>'Flavor Groups'!F213</f>
        <v>2.9461852096677708E-2</v>
      </c>
      <c r="G294" s="176">
        <f>'Flavor Groups'!G213</f>
        <v>90.968111447893534</v>
      </c>
      <c r="H294" s="115">
        <f>'Flavor Groups'!H213</f>
        <v>-0.19366688777246566</v>
      </c>
      <c r="I294" s="232">
        <f>'Flavor Groups'!I213</f>
        <v>4.7309943944684267</v>
      </c>
      <c r="J294" s="233">
        <f>'Flavor Groups'!J213</f>
        <v>0.19375106491287397</v>
      </c>
      <c r="K294" s="114">
        <f>'Flavor Groups'!K213</f>
        <v>4.2702374732865145E-2</v>
      </c>
      <c r="L294" s="175">
        <f>'Flavor Groups'!L213</f>
        <v>3315843824.3096342</v>
      </c>
      <c r="M294" s="174">
        <f>'Flavor Groups'!M213</f>
        <v>226804432.18644047</v>
      </c>
      <c r="N294" s="114">
        <f>'Flavor Groups'!N213</f>
        <v>7.3422317878099524E-2</v>
      </c>
      <c r="O294" s="173">
        <f>'Flavor Groups'!O213</f>
        <v>693234254.2221539</v>
      </c>
      <c r="P294" s="172">
        <f>'Flavor Groups'!P213</f>
        <v>29821756.986700296</v>
      </c>
      <c r="Q294" s="114">
        <f>'Flavor Groups'!Q213</f>
        <v>4.4952057899078399E-2</v>
      </c>
    </row>
    <row r="295" spans="2:17" hidden="1">
      <c r="B295" s="508"/>
      <c r="C295" s="218" t="s">
        <v>107</v>
      </c>
      <c r="D295" s="135">
        <f>'Flavor Groups'!D214</f>
        <v>4539219.0490778219</v>
      </c>
      <c r="E295" s="116">
        <f>'Flavor Groups'!E214</f>
        <v>-1320815.4163225293</v>
      </c>
      <c r="F295" s="114">
        <f>'Flavor Groups'!F214</f>
        <v>-0.22539379659301928</v>
      </c>
      <c r="G295" s="176">
        <f>'Flavor Groups'!G214</f>
        <v>0.58915380366971848</v>
      </c>
      <c r="H295" s="115">
        <f>'Flavor Groups'!H214</f>
        <v>-0.19550632140326463</v>
      </c>
      <c r="I295" s="232">
        <f>'Flavor Groups'!I214</f>
        <v>5.9290531041986494</v>
      </c>
      <c r="J295" s="233">
        <f>'Flavor Groups'!J214</f>
        <v>0.21698966205986547</v>
      </c>
      <c r="K295" s="114">
        <f>'Flavor Groups'!K214</f>
        <v>3.7987964289594348E-2</v>
      </c>
      <c r="L295" s="175">
        <f>'Flavor Groups'!L214</f>
        <v>26913270.7935725</v>
      </c>
      <c r="M295" s="174">
        <f>'Flavor Groups'!M214</f>
        <v>-6559617.8459141403</v>
      </c>
      <c r="N295" s="114">
        <f>'Flavor Groups'!N214</f>
        <v>-0.19596808379949673</v>
      </c>
      <c r="O295" s="173">
        <f>'Flavor Groups'!O214</f>
        <v>6138792.7396986894</v>
      </c>
      <c r="P295" s="172">
        <f>'Flavor Groups'!P214</f>
        <v>-1830038.4013641067</v>
      </c>
      <c r="Q295" s="114">
        <f>'Flavor Groups'!Q214</f>
        <v>-0.22964953943296082</v>
      </c>
    </row>
    <row r="296" spans="2:17" hidden="1">
      <c r="B296" s="508"/>
      <c r="C296" s="218" t="s">
        <v>106</v>
      </c>
      <c r="D296" s="135">
        <f>'Flavor Groups'!D215</f>
        <v>3460519.8902274584</v>
      </c>
      <c r="E296" s="116">
        <f>'Flavor Groups'!E215</f>
        <v>73928.877308798954</v>
      </c>
      <c r="F296" s="114">
        <f>'Flavor Groups'!F215</f>
        <v>2.1829880557406006E-2</v>
      </c>
      <c r="G296" s="176">
        <f>'Flavor Groups'!G215</f>
        <v>0.4491474048639309</v>
      </c>
      <c r="H296" s="115">
        <f>'Flavor Groups'!H215</f>
        <v>-4.3180045048262228E-3</v>
      </c>
      <c r="I296" s="232">
        <f>'Flavor Groups'!I215</f>
        <v>4.2444377024223776</v>
      </c>
      <c r="J296" s="233">
        <f>'Flavor Groups'!J215</f>
        <v>-8.4079834942493825E-2</v>
      </c>
      <c r="K296" s="114">
        <f>'Flavor Groups'!K215</f>
        <v>-1.942462614895173E-2</v>
      </c>
      <c r="L296" s="175">
        <f>'Flavor Groups'!L215</f>
        <v>14687961.092063971</v>
      </c>
      <c r="M296" s="174">
        <f>'Flavor Groups'!M215</f>
        <v>29042.50076328963</v>
      </c>
      <c r="N296" s="114">
        <f>'Flavor Groups'!N215</f>
        <v>1.9812171397503272E-3</v>
      </c>
      <c r="O296" s="173">
        <f>'Flavor Groups'!O215</f>
        <v>4539793.6497938372</v>
      </c>
      <c r="P296" s="172">
        <f>'Flavor Groups'!P215</f>
        <v>201721.98376428708</v>
      </c>
      <c r="Q296" s="114">
        <f>'Flavor Groups'!Q215</f>
        <v>4.6500380651598248E-2</v>
      </c>
    </row>
    <row r="297" spans="2:17" hidden="1">
      <c r="B297" s="508"/>
      <c r="C297" s="218" t="s">
        <v>105</v>
      </c>
      <c r="D297" s="135">
        <f>'Flavor Groups'!D216</f>
        <v>1742713.3354622803</v>
      </c>
      <c r="E297" s="116">
        <f>'Flavor Groups'!E216</f>
        <v>346100.71996789379</v>
      </c>
      <c r="F297" s="114">
        <f>'Flavor Groups'!F216</f>
        <v>0.24781440188078044</v>
      </c>
      <c r="G297" s="176">
        <f>'Flavor Groups'!G216</f>
        <v>0.22619005145877066</v>
      </c>
      <c r="H297" s="115">
        <f>'Flavor Groups'!H216</f>
        <v>3.9183262331044438E-2</v>
      </c>
      <c r="I297" s="232">
        <f>'Flavor Groups'!I216</f>
        <v>4.2693419953653242</v>
      </c>
      <c r="J297" s="233">
        <f>'Flavor Groups'!J216</f>
        <v>5.9307550643011631E-2</v>
      </c>
      <c r="K297" s="114">
        <f>'Flavor Groups'!K216</f>
        <v>1.4087188934370694E-2</v>
      </c>
      <c r="L297" s="175">
        <f>'Flavor Groups'!L216</f>
        <v>7440239.2289722916</v>
      </c>
      <c r="M297" s="174">
        <f>'Flavor Groups'!M216</f>
        <v>1560452.0118072052</v>
      </c>
      <c r="N297" s="114">
        <f>'Flavor Groups'!N216</f>
        <v>0.26539259911510371</v>
      </c>
      <c r="O297" s="173">
        <f>'Flavor Groups'!O216</f>
        <v>1413364.0882216678</v>
      </c>
      <c r="P297" s="172">
        <f>'Flavor Groups'!P216</f>
        <v>317297.61938608205</v>
      </c>
      <c r="Q297" s="114">
        <f>'Flavor Groups'!Q216</f>
        <v>0.28948757069739167</v>
      </c>
    </row>
    <row r="298" spans="2:17" hidden="1">
      <c r="B298" s="508"/>
      <c r="C298" s="218" t="s">
        <v>104</v>
      </c>
      <c r="D298" s="135">
        <f>'Flavor Groups'!D217</f>
        <v>1912964.3404498384</v>
      </c>
      <c r="E298" s="116">
        <f>'Flavor Groups'!E217</f>
        <v>272672.91895266436</v>
      </c>
      <c r="F298" s="114">
        <f>'Flavor Groups'!F217</f>
        <v>0.16623443577104272</v>
      </c>
      <c r="G298" s="176">
        <f>'Flavor Groups'!G217</f>
        <v>0.24828725057662104</v>
      </c>
      <c r="H298" s="115">
        <f>'Flavor Groups'!H217</f>
        <v>2.865180652805388E-2</v>
      </c>
      <c r="I298" s="232">
        <f>'Flavor Groups'!I217</f>
        <v>6.9039044175966362</v>
      </c>
      <c r="J298" s="233">
        <f>'Flavor Groups'!J217</f>
        <v>0.27683739557575837</v>
      </c>
      <c r="K298" s="114">
        <f>'Flavor Groups'!K217</f>
        <v>4.177374314396759E-2</v>
      </c>
      <c r="L298" s="175">
        <f>'Flavor Groups'!L217</f>
        <v>13206922.960736476</v>
      </c>
      <c r="M298" s="174">
        <f>'Flavor Groups'!M217</f>
        <v>2336601.7748288065</v>
      </c>
      <c r="N298" s="114">
        <f>'Flavor Groups'!N217</f>
        <v>0.21495241353659236</v>
      </c>
      <c r="O298" s="173">
        <f>'Flavor Groups'!O217</f>
        <v>3286442.0459285732</v>
      </c>
      <c r="P298" s="172">
        <f>'Flavor Groups'!P217</f>
        <v>367635.74001454189</v>
      </c>
      <c r="Q298" s="114">
        <f>'Flavor Groups'!Q217</f>
        <v>0.12595414066005173</v>
      </c>
    </row>
    <row r="299" spans="2:17" ht="15" hidden="1" thickBot="1">
      <c r="B299" s="509"/>
      <c r="C299" s="217" t="s">
        <v>103</v>
      </c>
      <c r="D299" s="134">
        <f>'Flavor Groups'!D218</f>
        <v>341387.26016242965</v>
      </c>
      <c r="E299" s="113">
        <f>'Flavor Groups'!E218</f>
        <v>30979.564603243489</v>
      </c>
      <c r="F299" s="111">
        <f>'Flavor Groups'!F218</f>
        <v>9.9802823984228642E-2</v>
      </c>
      <c r="G299" s="171">
        <f>'Flavor Groups'!G218</f>
        <v>4.4309296527547018E-2</v>
      </c>
      <c r="H299" s="112">
        <f>'Flavor Groups'!H218</f>
        <v>2.745626098784891E-3</v>
      </c>
      <c r="I299" s="234">
        <f>'Flavor Groups'!I218</f>
        <v>7.4729209816312778</v>
      </c>
      <c r="J299" s="235">
        <f>'Flavor Groups'!J218</f>
        <v>0.92532436129490758</v>
      </c>
      <c r="K299" s="111">
        <f>'Flavor Groups'!K218</f>
        <v>0.14132275015551748</v>
      </c>
      <c r="L299" s="170">
        <f>'Flavor Groups'!L218</f>
        <v>2551160.0193294361</v>
      </c>
      <c r="M299" s="169">
        <f>'Flavor Groups'!M218</f>
        <v>518735.64095970802</v>
      </c>
      <c r="N299" s="111">
        <f>'Flavor Groups'!N218</f>
        <v>0.25522998369848443</v>
      </c>
      <c r="O299" s="168">
        <f>'Flavor Groups'!O218</f>
        <v>424487.47827378567</v>
      </c>
      <c r="P299" s="167">
        <f>'Flavor Groups'!P218</f>
        <v>15278.505127050914</v>
      </c>
      <c r="Q299" s="111">
        <f>'Flavor Groups'!Q218</f>
        <v>3.7336681572650472E-2</v>
      </c>
    </row>
    <row r="300" spans="2:17" hidden="1">
      <c r="B300" s="510" t="s">
        <v>102</v>
      </c>
      <c r="C300" s="120" t="s">
        <v>101</v>
      </c>
      <c r="D300" s="166">
        <f>'Cheddar Sharpness'!D88</f>
        <v>781699664.11347854</v>
      </c>
      <c r="E300" s="165">
        <f>'Cheddar Sharpness'!E88</f>
        <v>29448075.694667697</v>
      </c>
      <c r="F300" s="158">
        <f>'Cheddar Sharpness'!F88</f>
        <v>3.9146578283159018E-2</v>
      </c>
      <c r="G300" s="164">
        <f>'Cheddar Sharpness'!G88</f>
        <v>101.45827409086134</v>
      </c>
      <c r="H300" s="163">
        <f>'Cheddar Sharpness'!H88</f>
        <v>0.73159254313968347</v>
      </c>
      <c r="I300" s="248">
        <f>'Cheddar Sharpness'!I88</f>
        <v>4.8553135557230469</v>
      </c>
      <c r="J300" s="249">
        <f>'Cheddar Sharpness'!J88</f>
        <v>0.24806488422137463</v>
      </c>
      <c r="K300" s="158">
        <f>'Cheddar Sharpness'!K88</f>
        <v>5.3842304140384316E-2</v>
      </c>
      <c r="L300" s="162">
        <f>'Cheddar Sharpness'!L88</f>
        <v>3795396975.674325</v>
      </c>
      <c r="M300" s="161">
        <f>'Cheddar Sharpness'!M88</f>
        <v>329586844.29673576</v>
      </c>
      <c r="N300" s="158">
        <f>'Cheddar Sharpness'!N88</f>
        <v>9.5096624397520493E-2</v>
      </c>
      <c r="O300" s="160">
        <f>'Cheddar Sharpness'!O88</f>
        <v>825179416.90024924</v>
      </c>
      <c r="P300" s="159">
        <f>'Cheddar Sharpness'!P88</f>
        <v>64404936.945203781</v>
      </c>
      <c r="Q300" s="158">
        <f>'Cheddar Sharpness'!Q88</f>
        <v>8.4657068082790443E-2</v>
      </c>
    </row>
    <row r="301" spans="2:17">
      <c r="B301" s="508"/>
      <c r="C301" s="106" t="s">
        <v>100</v>
      </c>
      <c r="D301" s="157">
        <f>'Cheddar Sharpness'!D89</f>
        <v>19604758.7668055</v>
      </c>
      <c r="E301" s="156">
        <f>'Cheddar Sharpness'!E89</f>
        <v>1117128.8041376397</v>
      </c>
      <c r="F301" s="149">
        <f>'Cheddar Sharpness'!F89</f>
        <v>6.0425744478522239E-2</v>
      </c>
      <c r="G301" s="155">
        <f>'Cheddar Sharpness'!G89</f>
        <v>2.5445386249507442</v>
      </c>
      <c r="H301" s="154">
        <f>'Cheddar Sharpness'!H89</f>
        <v>6.904020860842186E-2</v>
      </c>
      <c r="I301" s="250">
        <f>'Cheddar Sharpness'!I89</f>
        <v>5.4444976886667531</v>
      </c>
      <c r="J301" s="251">
        <f>'Cheddar Sharpness'!J89</f>
        <v>0.19924667974482269</v>
      </c>
      <c r="K301" s="149">
        <f>'Cheddar Sharpness'!K89</f>
        <v>3.7986109607702906E-2</v>
      </c>
      <c r="L301" s="153">
        <f>'Cheddar Sharpness'!L89</f>
        <v>106738063.79274181</v>
      </c>
      <c r="M301" s="152">
        <f>'Cheddar Sharpness'!M89</f>
        <v>9765804.0784828961</v>
      </c>
      <c r="N301" s="149">
        <f>'Cheddar Sharpness'!N89</f>
        <v>0.10070719303911324</v>
      </c>
      <c r="O301" s="151">
        <f>'Cheddar Sharpness'!O89</f>
        <v>24305416.80396834</v>
      </c>
      <c r="P301" s="150">
        <f>'Cheddar Sharpness'!P89</f>
        <v>1194888.0877107978</v>
      </c>
      <c r="Q301" s="149">
        <f>'Cheddar Sharpness'!Q89</f>
        <v>5.1703191319471237E-2</v>
      </c>
    </row>
    <row r="302" spans="2:17">
      <c r="B302" s="508"/>
      <c r="C302" s="106" t="s">
        <v>99</v>
      </c>
      <c r="D302" s="157">
        <f>'Cheddar Sharpness'!D90</f>
        <v>58442232.842357442</v>
      </c>
      <c r="E302" s="156">
        <f>'Cheddar Sharpness'!E90</f>
        <v>3236432.7067567557</v>
      </c>
      <c r="F302" s="149">
        <f>'Cheddar Sharpness'!F90</f>
        <v>5.8624867293059491E-2</v>
      </c>
      <c r="G302" s="155">
        <f>'Cheddar Sharpness'!G90</f>
        <v>7.5853276525664057</v>
      </c>
      <c r="H302" s="154">
        <f>'Cheddar Sharpness'!H90</f>
        <v>0.19325678763931364</v>
      </c>
      <c r="I302" s="250">
        <f>'Cheddar Sharpness'!I90</f>
        <v>4.6007703010709493</v>
      </c>
      <c r="J302" s="251">
        <f>'Cheddar Sharpness'!J90</f>
        <v>8.9310538439286269E-2</v>
      </c>
      <c r="K302" s="149">
        <f>'Cheddar Sharpness'!K90</f>
        <v>1.9796372601844706E-2</v>
      </c>
      <c r="L302" s="153">
        <f>'Cheddar Sharpness'!L90</f>
        <v>268879289.18939137</v>
      </c>
      <c r="M302" s="152">
        <f>'Cheddar Sharpness'!M90</f>
        <v>19820543.213743269</v>
      </c>
      <c r="N302" s="149">
        <f>'Cheddar Sharpness'!N90</f>
        <v>7.9581799611571302E-2</v>
      </c>
      <c r="O302" s="151">
        <f>'Cheddar Sharpness'!O90</f>
        <v>67712065.695226461</v>
      </c>
      <c r="P302" s="150">
        <f>'Cheddar Sharpness'!P90</f>
        <v>2983227.6962462962</v>
      </c>
      <c r="Q302" s="149">
        <f>'Cheddar Sharpness'!Q90</f>
        <v>4.6088077408299816E-2</v>
      </c>
    </row>
    <row r="303" spans="2:17">
      <c r="B303" s="508"/>
      <c r="C303" s="106" t="s">
        <v>98</v>
      </c>
      <c r="D303" s="157">
        <f>'Cheddar Sharpness'!D91</f>
        <v>20463061.28153288</v>
      </c>
      <c r="E303" s="156">
        <f>'Cheddar Sharpness'!E91</f>
        <v>2003356.5027957112</v>
      </c>
      <c r="F303" s="149">
        <f>'Cheddar Sharpness'!F91</f>
        <v>0.10852592318287124</v>
      </c>
      <c r="G303" s="155">
        <f>'Cheddar Sharpness'!G91</f>
        <v>2.6559393275349583</v>
      </c>
      <c r="H303" s="154">
        <f>'Cheddar Sharpness'!H91</f>
        <v>0.18418010051739486</v>
      </c>
      <c r="I303" s="250">
        <f>'Cheddar Sharpness'!I91</f>
        <v>4.4733531966318978</v>
      </c>
      <c r="J303" s="251">
        <f>'Cheddar Sharpness'!J91</f>
        <v>-0.19921150605396587</v>
      </c>
      <c r="K303" s="149">
        <f>'Cheddar Sharpness'!K91</f>
        <v>-4.26342958802595E-2</v>
      </c>
      <c r="L303" s="153">
        <f>'Cheddar Sharpness'!L91</f>
        <v>91538500.596619532</v>
      </c>
      <c r="M303" s="152">
        <f>'Cheddar Sharpness'!M91</f>
        <v>5284335.6254906803</v>
      </c>
      <c r="N303" s="149">
        <f>'Cheddar Sharpness'!N91</f>
        <v>6.1264700982955E-2</v>
      </c>
      <c r="O303" s="151">
        <f>'Cheddar Sharpness'!O91</f>
        <v>17189040.26713426</v>
      </c>
      <c r="P303" s="150">
        <f>'Cheddar Sharpness'!P91</f>
        <v>663487.66081446037</v>
      </c>
      <c r="Q303" s="149">
        <f>'Cheddar Sharpness'!Q91</f>
        <v>4.0149196618134604E-2</v>
      </c>
    </row>
    <row r="304" spans="2:17" ht="15" thickBot="1">
      <c r="B304" s="509"/>
      <c r="C304" s="105" t="s">
        <v>97</v>
      </c>
      <c r="D304" s="148">
        <f>'Cheddar Sharpness'!D92</f>
        <v>30610215.172196053</v>
      </c>
      <c r="E304" s="147">
        <f>'Cheddar Sharpness'!E92</f>
        <v>-1616491.4855003431</v>
      </c>
      <c r="F304" s="140">
        <f>'Cheddar Sharpness'!F92</f>
        <v>-5.0159996262425774E-2</v>
      </c>
      <c r="G304" s="146">
        <f>'Cheddar Sharpness'!G92</f>
        <v>3.9729575737288076</v>
      </c>
      <c r="H304" s="145">
        <f>'Cheddar Sharpness'!H92</f>
        <v>-0.34220675269649981</v>
      </c>
      <c r="I304" s="254">
        <f>'Cheddar Sharpness'!I92</f>
        <v>4.4446740678520662</v>
      </c>
      <c r="J304" s="255">
        <f>'Cheddar Sharpness'!J92</f>
        <v>0.16363741310660629</v>
      </c>
      <c r="K304" s="140">
        <f>'Cheddar Sharpness'!K92</f>
        <v>3.8223782299368278E-2</v>
      </c>
      <c r="L304" s="144">
        <f>'Cheddar Sharpness'!L92</f>
        <v>136052429.58723167</v>
      </c>
      <c r="M304" s="143">
        <f>'Cheddar Sharpness'!M92</f>
        <v>-1911282.8760961592</v>
      </c>
      <c r="N304" s="140">
        <f>'Cheddar Sharpness'!N92</f>
        <v>-1.3853518740329621E-2</v>
      </c>
      <c r="O304" s="142">
        <f>'Cheddar Sharpness'!O92</f>
        <v>38151218.257975578</v>
      </c>
      <c r="P304" s="141">
        <f>'Cheddar Sharpness'!P92</f>
        <v>-1086828.2723242491</v>
      </c>
      <c r="Q304" s="140">
        <f>'Cheddar Sharpness'!Q92</f>
        <v>-2.7698327731096262E-2</v>
      </c>
    </row>
    <row r="305" spans="2:17">
      <c r="B305" s="499" t="s">
        <v>69</v>
      </c>
      <c r="C305" s="362" t="s">
        <v>294</v>
      </c>
      <c r="D305" s="317">
        <f>Size!D105</f>
        <v>1627665.6653332999</v>
      </c>
      <c r="E305" s="318">
        <f>Size!E105</f>
        <v>1174198.1937446711</v>
      </c>
      <c r="F305" s="321">
        <f>Size!F105</f>
        <v>2.5893768953947514</v>
      </c>
      <c r="G305" s="333">
        <f>Size!G105</f>
        <v>0.21125779731395264</v>
      </c>
      <c r="H305" s="334">
        <f>Size!H105</f>
        <v>0.15053838600773364</v>
      </c>
      <c r="I305" s="332">
        <f>Size!I105</f>
        <v>14.702013466963711</v>
      </c>
      <c r="J305" s="319">
        <f>Size!J105</f>
        <v>-3.2394114675804442</v>
      </c>
      <c r="K305" s="321">
        <f>Size!K105</f>
        <v>-0.1805548600180206</v>
      </c>
      <c r="L305" s="337">
        <f>Size!L105</f>
        <v>23929962.531444624</v>
      </c>
      <c r="M305" s="340">
        <f>Size!M105</f>
        <v>15794109.929679707</v>
      </c>
      <c r="N305" s="321">
        <f>Size!N105</f>
        <v>1.9412974524948348</v>
      </c>
      <c r="O305" s="329">
        <f>Size!O105</f>
        <v>9666128.8407804668</v>
      </c>
      <c r="P305" s="320">
        <f>Size!P105</f>
        <v>6410968.9486007942</v>
      </c>
      <c r="Q305" s="321">
        <f>Size!Q105</f>
        <v>1.9694789690677759</v>
      </c>
    </row>
    <row r="306" spans="2:17">
      <c r="B306" s="500"/>
      <c r="C306" s="362" t="s">
        <v>295</v>
      </c>
      <c r="D306" s="157">
        <f>Size!D106</f>
        <v>31344558.619158272</v>
      </c>
      <c r="E306" s="357">
        <f>Size!E106</f>
        <v>1289495.0806012824</v>
      </c>
      <c r="F306" s="325">
        <f>Size!F106</f>
        <v>4.2904420379847714E-2</v>
      </c>
      <c r="G306" s="313">
        <f>Size!G106</f>
        <v>4.0682693950575475</v>
      </c>
      <c r="H306" s="335">
        <f>Size!H106</f>
        <v>4.3888641926698391E-2</v>
      </c>
      <c r="I306" s="315">
        <f>Size!I106</f>
        <v>8.5782622183954302</v>
      </c>
      <c r="J306" s="358">
        <f>Size!J106</f>
        <v>7.4284924876888425E-2</v>
      </c>
      <c r="K306" s="325">
        <f>Size!K106</f>
        <v>8.7353155250668429E-3</v>
      </c>
      <c r="L306" s="338">
        <f>Size!L106</f>
        <v>268881842.95500624</v>
      </c>
      <c r="M306" s="359">
        <f>Size!M106</f>
        <v>13294265.067860574</v>
      </c>
      <c r="N306" s="325">
        <f>Size!N106</f>
        <v>5.2014519554352663E-2</v>
      </c>
      <c r="O306" s="360">
        <f>Size!O106</f>
        <v>79405468.248488069</v>
      </c>
      <c r="P306" s="361">
        <f>Size!P106</f>
        <v>3445916.4480163008</v>
      </c>
      <c r="Q306" s="325">
        <f>Size!Q106</f>
        <v>4.5365149824316088E-2</v>
      </c>
    </row>
    <row r="307" spans="2:17">
      <c r="B307" s="500"/>
      <c r="C307" s="100" t="s">
        <v>96</v>
      </c>
      <c r="D307" s="157">
        <f>Size!D107</f>
        <v>144622626.37695459</v>
      </c>
      <c r="E307" s="322">
        <f>Size!E107</f>
        <v>4876594.0811005235</v>
      </c>
      <c r="F307" s="325">
        <f>Size!F107</f>
        <v>3.4896118343999673E-2</v>
      </c>
      <c r="G307" s="313">
        <f>Size!G107</f>
        <v>18.770843509743663</v>
      </c>
      <c r="H307" s="335">
        <f>Size!H107</f>
        <v>5.8813772180222657E-2</v>
      </c>
      <c r="I307" s="315">
        <f>Size!I107</f>
        <v>5.375971551822631</v>
      </c>
      <c r="J307" s="323">
        <f>Size!J107</f>
        <v>1.243196883144293E-2</v>
      </c>
      <c r="K307" s="325">
        <f>Size!K107</f>
        <v>2.317866520621398E-3</v>
      </c>
      <c r="L307" s="338">
        <f>Size!L107</f>
        <v>777487125.15238106</v>
      </c>
      <c r="M307" s="341">
        <f>Size!M107</f>
        <v>27953749.367602825</v>
      </c>
      <c r="N307" s="325">
        <f>Size!N107</f>
        <v>3.7294869409030151E-2</v>
      </c>
      <c r="O307" s="330">
        <f>Size!O107</f>
        <v>282124542.68409997</v>
      </c>
      <c r="P307" s="324">
        <f>Size!P107</f>
        <v>9411528.4575619698</v>
      </c>
      <c r="Q307" s="325">
        <f>Size!Q107</f>
        <v>3.4510741939671331E-2</v>
      </c>
    </row>
    <row r="308" spans="2:17">
      <c r="B308" s="500"/>
      <c r="C308" s="100" t="s">
        <v>95</v>
      </c>
      <c r="D308" s="157">
        <f>Size!D108</f>
        <v>38336211.195158109</v>
      </c>
      <c r="E308" s="322">
        <f>Size!E108</f>
        <v>-81389.233475625515</v>
      </c>
      <c r="F308" s="325">
        <f>Size!F108</f>
        <v>-2.1185402671574406E-3</v>
      </c>
      <c r="G308" s="313">
        <f>Size!G108</f>
        <v>4.9757291727310493</v>
      </c>
      <c r="H308" s="335">
        <f>Size!H108</f>
        <v>-0.16839742504250133</v>
      </c>
      <c r="I308" s="315">
        <f>Size!I108</f>
        <v>5.3161837655882422</v>
      </c>
      <c r="J308" s="323">
        <f>Size!J108</f>
        <v>0.26022890757617922</v>
      </c>
      <c r="K308" s="325">
        <f>Size!K108</f>
        <v>5.146978461720244E-2</v>
      </c>
      <c r="L308" s="338">
        <f>Size!L108</f>
        <v>203802343.58986178</v>
      </c>
      <c r="M308" s="341">
        <f>Size!M108</f>
        <v>9564690.0695447326</v>
      </c>
      <c r="N308" s="325">
        <f>Size!N108</f>
        <v>4.92422035387916E-2</v>
      </c>
      <c r="O308" s="330">
        <f>Size!O108</f>
        <v>48760010.960444234</v>
      </c>
      <c r="P308" s="324">
        <f>Size!P108</f>
        <v>-268703.24835611135</v>
      </c>
      <c r="Q308" s="325">
        <f>Size!Q108</f>
        <v>-5.480528149520201E-3</v>
      </c>
    </row>
    <row r="309" spans="2:17">
      <c r="B309" s="500"/>
      <c r="C309" s="100" t="s">
        <v>94</v>
      </c>
      <c r="D309" s="157">
        <f>Size!D109</f>
        <v>202587262.12545955</v>
      </c>
      <c r="E309" s="322">
        <f>Size!E109</f>
        <v>10799180.924494416</v>
      </c>
      <c r="F309" s="325">
        <f>Size!F109</f>
        <v>5.6307883455898877E-2</v>
      </c>
      <c r="G309" s="313">
        <f>Size!G109</f>
        <v>26.294182934506441</v>
      </c>
      <c r="H309" s="335">
        <f>Size!H109</f>
        <v>0.61370943709065173</v>
      </c>
      <c r="I309" s="315">
        <f>Size!I109</f>
        <v>4.9471552667216079</v>
      </c>
      <c r="J309" s="323">
        <f>Size!J109</f>
        <v>0.12002097219446206</v>
      </c>
      <c r="K309" s="325">
        <f>Size!K109</f>
        <v>2.4863814609537193E-2</v>
      </c>
      <c r="L309" s="338">
        <f>Size!L109</f>
        <v>1002230640.7946782</v>
      </c>
      <c r="M309" s="341">
        <f>Size!M109</f>
        <v>76443816.747942328</v>
      </c>
      <c r="N309" s="325">
        <f>Size!N109</f>
        <v>8.2571726840738949E-2</v>
      </c>
      <c r="O309" s="330">
        <f>Size!O109</f>
        <v>183521661.75540721</v>
      </c>
      <c r="P309" s="324">
        <f>Size!P109</f>
        <v>9575988.8017404675</v>
      </c>
      <c r="Q309" s="325">
        <f>Size!Q109</f>
        <v>5.5051606855958918E-2</v>
      </c>
    </row>
    <row r="310" spans="2:17" ht="15" thickBot="1">
      <c r="B310" s="501"/>
      <c r="C310" s="95" t="s">
        <v>93</v>
      </c>
      <c r="D310" s="148">
        <f>Size!D110</f>
        <v>316727113.39729947</v>
      </c>
      <c r="E310" s="147">
        <f>Size!E110</f>
        <v>5245356.0545073152</v>
      </c>
      <c r="F310" s="328">
        <f>Size!F110</f>
        <v>1.6840010468846468E-2</v>
      </c>
      <c r="G310" s="314">
        <f>Size!G110</f>
        <v>41.108609557244968</v>
      </c>
      <c r="H310" s="336">
        <f>Size!H110</f>
        <v>-0.5988780211323359</v>
      </c>
      <c r="I310" s="316">
        <f>Size!I110</f>
        <v>3.5519133135926748</v>
      </c>
      <c r="J310" s="326">
        <f>Size!J110</f>
        <v>0.21056052655296176</v>
      </c>
      <c r="K310" s="328">
        <f>Size!K110</f>
        <v>6.3016550473112068E-2</v>
      </c>
      <c r="L310" s="339">
        <f>Size!L110</f>
        <v>1124987250.8516448</v>
      </c>
      <c r="M310" s="342">
        <f>Size!M110</f>
        <v>84216812.8422786</v>
      </c>
      <c r="N310" s="328">
        <f>Size!N110</f>
        <v>8.0917760311636278E-2</v>
      </c>
      <c r="O310" s="331">
        <f>Size!O110</f>
        <v>119574698.04046589</v>
      </c>
      <c r="P310" s="327">
        <f>Size!P110</f>
        <v>2060197.352852717</v>
      </c>
      <c r="Q310" s="328">
        <f>Size!Q110</f>
        <v>1.7531430936589733E-2</v>
      </c>
    </row>
    <row r="311" spans="2:17">
      <c r="B311" s="499" t="s">
        <v>92</v>
      </c>
      <c r="C311" s="120" t="s">
        <v>189</v>
      </c>
      <c r="D311" s="129">
        <f>Variety!D836</f>
        <v>186683.00000000003</v>
      </c>
      <c r="E311" s="128">
        <f>Variety!E836</f>
        <v>14840.750000000029</v>
      </c>
      <c r="F311" s="127">
        <f>Variety!F836</f>
        <v>8.6362637826262342E-2</v>
      </c>
      <c r="G311" s="133">
        <f>Variety!G836</f>
        <v>2.4229938749666256E-2</v>
      </c>
      <c r="H311" s="132">
        <f>Variety!H836</f>
        <v>1.2202171901854915E-3</v>
      </c>
      <c r="I311" s="256">
        <f>Variety!I836</f>
        <v>3.2719253493890705</v>
      </c>
      <c r="J311" s="257">
        <f>Variety!J836</f>
        <v>0.56711020643092125</v>
      </c>
      <c r="K311" s="127">
        <f>Variety!K836</f>
        <v>0.20966690012342035</v>
      </c>
      <c r="L311" s="131">
        <f>Variety!L836</f>
        <v>610812.84</v>
      </c>
      <c r="M311" s="130">
        <f>Variety!M836</f>
        <v>146011.31999999995</v>
      </c>
      <c r="N311" s="127">
        <f>Variety!N836</f>
        <v>0.31413692450919684</v>
      </c>
      <c r="O311" s="129">
        <f>Variety!O836</f>
        <v>37339.999999999942</v>
      </c>
      <c r="P311" s="128">
        <f>Variety!P836</f>
        <v>2968.9999999999709</v>
      </c>
      <c r="Q311" s="127">
        <f>Variety!Q836</f>
        <v>8.6380960693607206E-2</v>
      </c>
    </row>
    <row r="312" spans="2:17">
      <c r="B312" s="500"/>
      <c r="C312" s="120" t="s">
        <v>176</v>
      </c>
      <c r="D312" s="124">
        <f>Variety!D837</f>
        <v>169552.55729134614</v>
      </c>
      <c r="E312" s="88">
        <f>Variety!E837</f>
        <v>-26506.489226255799</v>
      </c>
      <c r="F312" s="87">
        <f>Variety!F837</f>
        <v>-0.13519646094920737</v>
      </c>
      <c r="G312" s="126">
        <f>Variety!G837</f>
        <v>2.2006546273729232E-2</v>
      </c>
      <c r="H312" s="90">
        <f>Variety!H837</f>
        <v>-4.2458105802301825E-3</v>
      </c>
      <c r="I312" s="258">
        <f>Variety!I837</f>
        <v>9.7403317657234947</v>
      </c>
      <c r="J312" s="259">
        <f>Variety!J837</f>
        <v>1.0501164978801079</v>
      </c>
      <c r="K312" s="87">
        <f>Variety!K837</f>
        <v>0.12083895110928716</v>
      </c>
      <c r="L312" s="125">
        <f>Variety!L837</f>
        <v>1651498.1597445514</v>
      </c>
      <c r="M312" s="89">
        <f>Variety!M837</f>
        <v>-52297.15970152989</v>
      </c>
      <c r="N312" s="87">
        <f>Variety!N837</f>
        <v>-3.0694508374710262E-2</v>
      </c>
      <c r="O312" s="124">
        <f>Variety!O837</f>
        <v>283330.30447533727</v>
      </c>
      <c r="P312" s="88">
        <f>Variety!P837</f>
        <v>-25566.151878258679</v>
      </c>
      <c r="Q312" s="87">
        <f>Variety!Q837</f>
        <v>-8.2766089906168835E-2</v>
      </c>
    </row>
    <row r="313" spans="2:17">
      <c r="B313" s="500"/>
      <c r="C313" s="120" t="s">
        <v>171</v>
      </c>
      <c r="D313" s="124">
        <f>Variety!D838</f>
        <v>2181518.6350188246</v>
      </c>
      <c r="E313" s="88">
        <f>Variety!E838</f>
        <v>-1498764.1908847066</v>
      </c>
      <c r="F313" s="87">
        <f>Variety!F838</f>
        <v>-0.40724157946115219</v>
      </c>
      <c r="G313" s="126">
        <f>Variety!G838</f>
        <v>0.28314341909955187</v>
      </c>
      <c r="H313" s="90">
        <f>Variety!H838</f>
        <v>-0.20964739971351226</v>
      </c>
      <c r="I313" s="258">
        <f>Variety!I838</f>
        <v>5.8473126893137977</v>
      </c>
      <c r="J313" s="259">
        <f>Variety!J838</f>
        <v>0.95383883752333976</v>
      </c>
      <c r="K313" s="87">
        <f>Variety!K838</f>
        <v>0.19492059555490271</v>
      </c>
      <c r="L313" s="125">
        <f>Variety!L838</f>
        <v>12756021.596520089</v>
      </c>
      <c r="M313" s="89">
        <f>Variety!M838</f>
        <v>-5253346.1792323366</v>
      </c>
      <c r="N313" s="87">
        <f>Variety!N838</f>
        <v>-0.29170075510953652</v>
      </c>
      <c r="O313" s="124">
        <f>Variety!O838</f>
        <v>2510021.3140428737</v>
      </c>
      <c r="P313" s="88">
        <f>Variety!P838</f>
        <v>-2490774.0169181395</v>
      </c>
      <c r="Q313" s="87">
        <f>Variety!Q838</f>
        <v>-0.49807557639826111</v>
      </c>
    </row>
    <row r="314" spans="2:17">
      <c r="B314" s="500"/>
      <c r="C314" s="120" t="s">
        <v>173</v>
      </c>
      <c r="D314" s="124">
        <f>Variety!D839</f>
        <v>926520.47374393465</v>
      </c>
      <c r="E314" s="88">
        <f>Variety!E839</f>
        <v>203530.87920924369</v>
      </c>
      <c r="F314" s="87">
        <f>Variety!F839</f>
        <v>0.28151287480179321</v>
      </c>
      <c r="G314" s="126">
        <f>Variety!G839</f>
        <v>0.12025484017895199</v>
      </c>
      <c r="H314" s="90">
        <f>Variety!H839</f>
        <v>2.3446347153254679E-2</v>
      </c>
      <c r="I314" s="258">
        <f>Variety!I839</f>
        <v>9.8677722072429681</v>
      </c>
      <c r="J314" s="259">
        <f>Variety!J839</f>
        <v>-0.42783447187824919</v>
      </c>
      <c r="K314" s="87">
        <f>Variety!K839</f>
        <v>-4.1555052092837629E-2</v>
      </c>
      <c r="L314" s="125">
        <f>Variety!L839</f>
        <v>9142692.9802519865</v>
      </c>
      <c r="M314" s="89">
        <f>Variety!M839</f>
        <v>1699076.4818254821</v>
      </c>
      <c r="N314" s="87">
        <f>Variety!N839</f>
        <v>0.22825954053176267</v>
      </c>
      <c r="O314" s="124">
        <f>Variety!O839</f>
        <v>1952069.1558772344</v>
      </c>
      <c r="P314" s="88">
        <f>Variety!P839</f>
        <v>162733.26998438593</v>
      </c>
      <c r="Q314" s="87">
        <f>Variety!Q839</f>
        <v>9.0946183591005758E-2</v>
      </c>
    </row>
    <row r="315" spans="2:17">
      <c r="B315" s="500"/>
      <c r="C315" s="120" t="s">
        <v>169</v>
      </c>
      <c r="D315" s="124">
        <f>Variety!D840</f>
        <v>2290696.0538685131</v>
      </c>
      <c r="E315" s="88">
        <f>Variety!E840</f>
        <v>-74629.050564349163</v>
      </c>
      <c r="F315" s="87">
        <f>Variety!F840</f>
        <v>-3.1551286723540309E-2</v>
      </c>
      <c r="G315" s="126">
        <f>Variety!G840</f>
        <v>0.2973137622565325</v>
      </c>
      <c r="H315" s="90">
        <f>Variety!H840</f>
        <v>-1.9403878781395711E-2</v>
      </c>
      <c r="I315" s="258">
        <f>Variety!I840</f>
        <v>7.8911778131696328</v>
      </c>
      <c r="J315" s="259">
        <f>Variety!J840</f>
        <v>4.8723201844877551E-2</v>
      </c>
      <c r="K315" s="87">
        <f>Variety!K840</f>
        <v>6.2127489746028859E-3</v>
      </c>
      <c r="L315" s="125">
        <f>Variety!L840</f>
        <v>18076289.87700244</v>
      </c>
      <c r="M315" s="89">
        <f>Variety!M840</f>
        <v>-473664.89553926885</v>
      </c>
      <c r="N315" s="87">
        <f>Variety!N840</f>
        <v>-2.5534557973176525E-2</v>
      </c>
      <c r="O315" s="124">
        <f>Variety!O840</f>
        <v>2519427.8429822316</v>
      </c>
      <c r="P315" s="88">
        <f>Variety!P840</f>
        <v>-155401.42997608893</v>
      </c>
      <c r="Q315" s="87">
        <f>Variety!Q840</f>
        <v>-5.809770049518611E-2</v>
      </c>
    </row>
    <row r="316" spans="2:17">
      <c r="B316" s="500"/>
      <c r="C316" s="120" t="s">
        <v>233</v>
      </c>
      <c r="D316" s="124">
        <f>Variety!D841</f>
        <v>639097.5751897099</v>
      </c>
      <c r="E316" s="88">
        <f>Variety!E841</f>
        <v>87521.768850193359</v>
      </c>
      <c r="F316" s="87">
        <f>Variety!F841</f>
        <v>0.15867586620780877</v>
      </c>
      <c r="G316" s="126">
        <f>Variety!G841</f>
        <v>8.2949679948934249E-2</v>
      </c>
      <c r="H316" s="90">
        <f>Variety!H841</f>
        <v>9.0935373366351213E-3</v>
      </c>
      <c r="I316" s="258">
        <f>Variety!I841</f>
        <v>8.3055142646999816</v>
      </c>
      <c r="J316" s="259">
        <f>Variety!J841</f>
        <v>0.39015926965066328</v>
      </c>
      <c r="K316" s="87">
        <f>Variety!K841</f>
        <v>4.9291443011044926E-2</v>
      </c>
      <c r="L316" s="125">
        <f>Variety!L841</f>
        <v>5308034.0272733048</v>
      </c>
      <c r="M316" s="89">
        <f>Variety!M841</f>
        <v>942115.71341545694</v>
      </c>
      <c r="N316" s="87">
        <f>Variety!N841</f>
        <v>0.21578867163526408</v>
      </c>
      <c r="O316" s="124">
        <f>Variety!O841</f>
        <v>743578.79214060307</v>
      </c>
      <c r="P316" s="88">
        <f>Variety!P841</f>
        <v>122696.01629600092</v>
      </c>
      <c r="Q316" s="87">
        <f>Variety!Q841</f>
        <v>0.19761542930401718</v>
      </c>
    </row>
    <row r="317" spans="2:17">
      <c r="B317" s="500"/>
      <c r="C317" s="120" t="s">
        <v>153</v>
      </c>
      <c r="D317" s="124">
        <f>Variety!D842</f>
        <v>126796353.96853697</v>
      </c>
      <c r="E317" s="88">
        <f>Variety!E842</f>
        <v>3338719.8562183082</v>
      </c>
      <c r="F317" s="87">
        <f>Variety!F842</f>
        <v>2.7043445957994176E-2</v>
      </c>
      <c r="G317" s="126">
        <f>Variety!G842</f>
        <v>16.457137984383429</v>
      </c>
      <c r="H317" s="90">
        <f>Variety!H842</f>
        <v>-7.3871038814921519E-2</v>
      </c>
      <c r="I317" s="258">
        <f>Variety!I842</f>
        <v>4.7628989624891656</v>
      </c>
      <c r="J317" s="259">
        <f>Variety!J842</f>
        <v>9.0822002085188203E-2</v>
      </c>
      <c r="K317" s="87">
        <f>Variety!K842</f>
        <v>1.9439320639387574E-2</v>
      </c>
      <c r="L317" s="125">
        <f>Variety!L842</f>
        <v>603918222.76415372</v>
      </c>
      <c r="M317" s="89">
        <f>Variety!M842</f>
        <v>27114654.842005491</v>
      </c>
      <c r="N317" s="87">
        <f>Variety!N842</f>
        <v>4.7008472814553018E-2</v>
      </c>
      <c r="O317" s="124">
        <f>Variety!O842</f>
        <v>145765428.82392025</v>
      </c>
      <c r="P317" s="88">
        <f>Variety!P842</f>
        <v>1226827.0475305915</v>
      </c>
      <c r="Q317" s="87">
        <f>Variety!Q842</f>
        <v>8.4878851217100489E-3</v>
      </c>
    </row>
    <row r="318" spans="2:17">
      <c r="B318" s="500"/>
      <c r="C318" s="120" t="s">
        <v>234</v>
      </c>
      <c r="D318" s="124">
        <f>Variety!D843</f>
        <v>19435858.560589097</v>
      </c>
      <c r="E318" s="88">
        <f>Variety!E843</f>
        <v>-1511232.0706012212</v>
      </c>
      <c r="F318" s="87">
        <f>Variety!F843</f>
        <v>-7.2145201317408217E-2</v>
      </c>
      <c r="G318" s="126">
        <f>Variety!G843</f>
        <v>2.5226167485536997</v>
      </c>
      <c r="H318" s="90">
        <f>Variety!H843</f>
        <v>-0.28220408511728268</v>
      </c>
      <c r="I318" s="258">
        <f>Variety!I843</f>
        <v>2.3439229200519751</v>
      </c>
      <c r="J318" s="259">
        <f>Variety!J843</f>
        <v>0.25492994039384387</v>
      </c>
      <c r="K318" s="87">
        <f>Variety!K843</f>
        <v>0.12203484783159194</v>
      </c>
      <c r="L318" s="125">
        <f>Variety!L843</f>
        <v>45556154.351053178</v>
      </c>
      <c r="M318" s="89">
        <f>Variety!M843</f>
        <v>1797829.0782339871</v>
      </c>
      <c r="N318" s="87">
        <f>Variety!N843</f>
        <v>4.1085417849634251E-2</v>
      </c>
      <c r="O318" s="124">
        <f>Variety!O843</f>
        <v>9074467.8517712355</v>
      </c>
      <c r="P318" s="88">
        <f>Variety!P843</f>
        <v>-300645.38652918115</v>
      </c>
      <c r="Q318" s="87">
        <f>Variety!Q843</f>
        <v>-3.2068453882876422E-2</v>
      </c>
    </row>
    <row r="319" spans="2:17">
      <c r="B319" s="500"/>
      <c r="C319" s="120" t="s">
        <v>235</v>
      </c>
      <c r="D319" s="124">
        <f>Variety!D844</f>
        <v>51646599.497388005</v>
      </c>
      <c r="E319" s="88">
        <f>Variety!E844</f>
        <v>-464424.42484349012</v>
      </c>
      <c r="F319" s="87">
        <f>Variety!F844</f>
        <v>-8.9122106972332645E-3</v>
      </c>
      <c r="G319" s="126">
        <f>Variety!G844</f>
        <v>6.703309580680914</v>
      </c>
      <c r="H319" s="90">
        <f>Variety!H844</f>
        <v>-0.27436995173901035</v>
      </c>
      <c r="I319" s="258">
        <f>Variety!I844</f>
        <v>3.8024763380516298</v>
      </c>
      <c r="J319" s="259">
        <f>Variety!J844</f>
        <v>0.227157307948751</v>
      </c>
      <c r="K319" s="87">
        <f>Variety!K844</f>
        <v>6.3534835922660196E-2</v>
      </c>
      <c r="L319" s="125">
        <f>Variety!L844</f>
        <v>196384972.52964708</v>
      </c>
      <c r="M319" s="89">
        <f>Variety!M844</f>
        <v>10071437.022346467</v>
      </c>
      <c r="N319" s="87">
        <f>Variety!N844</f>
        <v>5.4056389381070075E-2</v>
      </c>
      <c r="O319" s="124">
        <f>Variety!O844</f>
        <v>39822100.792139195</v>
      </c>
      <c r="P319" s="88">
        <f>Variety!P844</f>
        <v>1812439.2599931881</v>
      </c>
      <c r="Q319" s="87">
        <f>Variety!Q844</f>
        <v>4.7683646392387612E-2</v>
      </c>
    </row>
    <row r="320" spans="2:17">
      <c r="B320" s="500"/>
      <c r="C320" s="120" t="s">
        <v>236</v>
      </c>
      <c r="D320" s="124">
        <f>Variety!D845</f>
        <v>1197483.494629682</v>
      </c>
      <c r="E320" s="88">
        <f>Variety!E845</f>
        <v>-161197.24624640564</v>
      </c>
      <c r="F320" s="87">
        <f>Variety!F845</f>
        <v>-0.11864247530473158</v>
      </c>
      <c r="G320" s="126">
        <f>Variety!G845</f>
        <v>0.15542364183462604</v>
      </c>
      <c r="H320" s="90">
        <f>Variety!H845</f>
        <v>-2.650405950650403E-2</v>
      </c>
      <c r="I320" s="258">
        <f>Variety!I845</f>
        <v>5.7830124792522231</v>
      </c>
      <c r="J320" s="259">
        <f>Variety!J845</f>
        <v>-0.4422690678553689</v>
      </c>
      <c r="K320" s="87">
        <f>Variety!K845</f>
        <v>-7.1044026604846044E-2</v>
      </c>
      <c r="L320" s="125">
        <f>Variety!L845</f>
        <v>6925061.9931420134</v>
      </c>
      <c r="M320" s="89">
        <f>Variety!M845</f>
        <v>-1533108.1514443671</v>
      </c>
      <c r="N320" s="87">
        <f>Variety!N845</f>
        <v>-0.18125766273756352</v>
      </c>
      <c r="O320" s="124">
        <f>Variety!O845</f>
        <v>2133512.3976932759</v>
      </c>
      <c r="P320" s="88">
        <f>Variety!P845</f>
        <v>-151560.46097193379</v>
      </c>
      <c r="Q320" s="87">
        <f>Variety!Q845</f>
        <v>-6.6326314453039145E-2</v>
      </c>
    </row>
    <row r="321" spans="2:17">
      <c r="B321" s="500"/>
      <c r="C321" s="120" t="s">
        <v>160</v>
      </c>
      <c r="D321" s="124">
        <f>Variety!D846</f>
        <v>7948840.0424153116</v>
      </c>
      <c r="E321" s="88">
        <f>Variety!E846</f>
        <v>-304557.18417182006</v>
      </c>
      <c r="F321" s="87">
        <f>Variety!F846</f>
        <v>-3.6900827115255393E-2</v>
      </c>
      <c r="G321" s="126">
        <f>Variety!G846</f>
        <v>1.0316949446849337</v>
      </c>
      <c r="H321" s="90">
        <f>Variety!H846</f>
        <v>-7.3437070890750578E-2</v>
      </c>
      <c r="I321" s="258">
        <f>Variety!I846</f>
        <v>4.4512030186539153</v>
      </c>
      <c r="J321" s="259">
        <f>Variety!J846</f>
        <v>-4.4505481205956876E-2</v>
      </c>
      <c r="K321" s="87">
        <f>Variety!K846</f>
        <v>-9.8995478037208328E-3</v>
      </c>
      <c r="L321" s="125">
        <f>Variety!L846</f>
        <v>35381900.791596152</v>
      </c>
      <c r="M321" s="89">
        <f>Variety!M846</f>
        <v>-1722967.2726915106</v>
      </c>
      <c r="N321" s="87">
        <f>Variety!N846</f>
        <v>-4.6435073416951876E-2</v>
      </c>
      <c r="O321" s="124">
        <f>Variety!O846</f>
        <v>8237505.9212976322</v>
      </c>
      <c r="P321" s="88">
        <f>Variety!P846</f>
        <v>-465015.3292005863</v>
      </c>
      <c r="Q321" s="87">
        <f>Variety!Q846</f>
        <v>-5.3434552564173773E-2</v>
      </c>
    </row>
    <row r="322" spans="2:17">
      <c r="B322" s="500"/>
      <c r="C322" s="120" t="s">
        <v>155</v>
      </c>
      <c r="D322" s="124">
        <f>Variety!D847</f>
        <v>73263585.68569462</v>
      </c>
      <c r="E322" s="88">
        <f>Variety!E847</f>
        <v>-1063332.7401410788</v>
      </c>
      <c r="F322" s="87">
        <f>Variety!F847</f>
        <v>-1.4306159365426742E-2</v>
      </c>
      <c r="G322" s="126">
        <f>Variety!G847</f>
        <v>9.50901899875889</v>
      </c>
      <c r="H322" s="90">
        <f>Variety!H847</f>
        <v>-0.44337453282440542</v>
      </c>
      <c r="I322" s="258">
        <f>Variety!I847</f>
        <v>4.0408019949737906</v>
      </c>
      <c r="J322" s="259">
        <f>Variety!J847</f>
        <v>2.2268973311666329E-2</v>
      </c>
      <c r="K322" s="87">
        <f>Variety!K847</f>
        <v>5.541567828763431E-3</v>
      </c>
      <c r="L322" s="125">
        <f>Variety!L847</f>
        <v>296043643.19768804</v>
      </c>
      <c r="M322" s="89">
        <f>Variety!M847</f>
        <v>-2641532.8949196935</v>
      </c>
      <c r="N322" s="87">
        <f>Variety!N847</f>
        <v>-8.8438700891559571E-3</v>
      </c>
      <c r="O322" s="124">
        <f>Variety!O847</f>
        <v>61311419.987591028</v>
      </c>
      <c r="P322" s="88">
        <f>Variety!P847</f>
        <v>-207816.68903413415</v>
      </c>
      <c r="Q322" s="87">
        <f>Variety!Q847</f>
        <v>-3.3780765214386369E-3</v>
      </c>
    </row>
    <row r="323" spans="2:17">
      <c r="B323" s="500"/>
      <c r="C323" s="120" t="s">
        <v>168</v>
      </c>
      <c r="D323" s="124">
        <f>Variety!D848</f>
        <v>1179326.1843911661</v>
      </c>
      <c r="E323" s="88">
        <f>Variety!E848</f>
        <v>-303329.09566360665</v>
      </c>
      <c r="F323" s="87">
        <f>Variety!F848</f>
        <v>-0.20458504397084193</v>
      </c>
      <c r="G323" s="126">
        <f>Variety!G848</f>
        <v>0.1530669702847906</v>
      </c>
      <c r="H323" s="90">
        <f>Variety!H848</f>
        <v>-4.5460953801132936E-2</v>
      </c>
      <c r="I323" s="258">
        <f>Variety!I848</f>
        <v>5.7189414581332141</v>
      </c>
      <c r="J323" s="259">
        <f>Variety!J848</f>
        <v>0.62235965919555447</v>
      </c>
      <c r="K323" s="87">
        <f>Variety!K848</f>
        <v>0.12211315029325738</v>
      </c>
      <c r="L323" s="125">
        <f>Variety!L848</f>
        <v>6744497.4085766952</v>
      </c>
      <c r="M323" s="89">
        <f>Variety!M848</f>
        <v>-811976.5058492776</v>
      </c>
      <c r="N323" s="87">
        <f>Variety!N848</f>
        <v>-0.10745441789974859</v>
      </c>
      <c r="O323" s="124">
        <f>Variety!O848</f>
        <v>1688521.0768422848</v>
      </c>
      <c r="P323" s="88">
        <f>Variety!P848</f>
        <v>-418889.53768549021</v>
      </c>
      <c r="Q323" s="87">
        <f>Variety!Q848</f>
        <v>-0.19876977689957886</v>
      </c>
    </row>
    <row r="324" spans="2:17">
      <c r="B324" s="500"/>
      <c r="C324" s="120" t="s">
        <v>157</v>
      </c>
      <c r="D324" s="124">
        <f>Variety!D849</f>
        <v>55327523.292825289</v>
      </c>
      <c r="E324" s="88">
        <f>Variety!E849</f>
        <v>2105887.5024596229</v>
      </c>
      <c r="F324" s="87">
        <f>Variety!F849</f>
        <v>3.9568259621979462E-2</v>
      </c>
      <c r="G324" s="126">
        <f>Variety!G849</f>
        <v>7.1810636241965771</v>
      </c>
      <c r="H324" s="90">
        <f>Variety!H849</f>
        <v>5.4672876424071148E-2</v>
      </c>
      <c r="I324" s="258">
        <f>Variety!I849</f>
        <v>4.6960121915149173</v>
      </c>
      <c r="J324" s="259">
        <f>Variety!J849</f>
        <v>8.8240559149920905E-2</v>
      </c>
      <c r="K324" s="87">
        <f>Variety!K849</f>
        <v>1.9150375971352194E-2</v>
      </c>
      <c r="L324" s="125">
        <f>Variety!L849</f>
        <v>259818723.90943313</v>
      </c>
      <c r="M324" s="89">
        <f>Variety!M849</f>
        <v>14585580.286524594</v>
      </c>
      <c r="N324" s="87">
        <f>Variety!N849</f>
        <v>5.9476382641624616E-2</v>
      </c>
      <c r="O324" s="124">
        <f>Variety!O849</f>
        <v>69365316.916473359</v>
      </c>
      <c r="P324" s="88">
        <f>Variety!P849</f>
        <v>1658497.5557518601</v>
      </c>
      <c r="Q324" s="87">
        <f>Variety!Q849</f>
        <v>2.4495280850749843E-2</v>
      </c>
    </row>
    <row r="325" spans="2:17" ht="15" customHeight="1">
      <c r="B325" s="500"/>
      <c r="C325" s="120" t="s">
        <v>178</v>
      </c>
      <c r="D325" s="124">
        <f>Variety!D850</f>
        <v>3118865.9819043102</v>
      </c>
      <c r="E325" s="88">
        <f>Variety!E850</f>
        <v>460299.83241179772</v>
      </c>
      <c r="F325" s="87">
        <f>Variety!F850</f>
        <v>0.1731383785578039</v>
      </c>
      <c r="G325" s="126">
        <f>Variety!G850</f>
        <v>0.40480349956856876</v>
      </c>
      <c r="H325" s="90">
        <f>Variety!H850</f>
        <v>4.8820807027685376E-2</v>
      </c>
      <c r="I325" s="258">
        <f>Variety!I850</f>
        <v>3.432070860562392</v>
      </c>
      <c r="J325" s="259">
        <f>Variety!J850</f>
        <v>4.9364990420037724E-2</v>
      </c>
      <c r="K325" s="87">
        <f>Variety!K850</f>
        <v>1.4593344001842022E-2</v>
      </c>
      <c r="L325" s="125">
        <f>Variety!L850</f>
        <v>10704169.054493096</v>
      </c>
      <c r="M325" s="89">
        <f>Variety!M850</f>
        <v>1711021.7344430182</v>
      </c>
      <c r="N325" s="87">
        <f>Variety!N850</f>
        <v>0.19025839047786114</v>
      </c>
      <c r="O325" s="124">
        <f>Variety!O850</f>
        <v>1921358.1725593824</v>
      </c>
      <c r="P325" s="88">
        <f>Variety!P850</f>
        <v>213381.89031392336</v>
      </c>
      <c r="Q325" s="87">
        <f>Variety!Q850</f>
        <v>0.12493258397791822</v>
      </c>
    </row>
    <row r="326" spans="2:17">
      <c r="B326" s="500"/>
      <c r="C326" s="120" t="s">
        <v>154</v>
      </c>
      <c r="D326" s="124">
        <f>Variety!D851</f>
        <v>74510361.375081286</v>
      </c>
      <c r="E326" s="88">
        <f>Variety!E851</f>
        <v>2320836.4610059559</v>
      </c>
      <c r="F326" s="87">
        <f>Variety!F851</f>
        <v>3.2149213667334239E-2</v>
      </c>
      <c r="G326" s="126">
        <f>Variety!G851</f>
        <v>9.6708403675413273</v>
      </c>
      <c r="H326" s="90">
        <f>Variety!H851</f>
        <v>4.6443779981686362E-3</v>
      </c>
      <c r="I326" s="258">
        <f>Variety!I851</f>
        <v>4.6247775858226925</v>
      </c>
      <c r="J326" s="259">
        <f>Variety!J851</f>
        <v>7.1839243207023173E-2</v>
      </c>
      <c r="K326" s="87">
        <f>Variety!K851</f>
        <v>1.5778654969825799E-2</v>
      </c>
      <c r="L326" s="125">
        <f>Variety!L851</f>
        <v>344593849.1990248</v>
      </c>
      <c r="M326" s="89">
        <f>Variety!M851</f>
        <v>15919393.282522082</v>
      </c>
      <c r="N326" s="87">
        <f>Variety!N851</f>
        <v>4.8435139987167988E-2</v>
      </c>
      <c r="O326" s="124">
        <f>Variety!O851</f>
        <v>84170439.680671871</v>
      </c>
      <c r="P326" s="88">
        <f>Variety!P851</f>
        <v>1074825.516492635</v>
      </c>
      <c r="Q326" s="87">
        <f>Variety!Q851</f>
        <v>1.29348044094001E-2</v>
      </c>
    </row>
    <row r="327" spans="2:17">
      <c r="B327" s="500"/>
      <c r="C327" s="120" t="s">
        <v>237</v>
      </c>
      <c r="D327" s="124">
        <f>Variety!D852</f>
        <v>2417436.2622791692</v>
      </c>
      <c r="E327" s="88">
        <f>Variety!E852</f>
        <v>304430.48225118313</v>
      </c>
      <c r="F327" s="87">
        <f>Variety!F852</f>
        <v>0.14407460932130109</v>
      </c>
      <c r="G327" s="126">
        <f>Variety!G852</f>
        <v>0.31376361300303934</v>
      </c>
      <c r="H327" s="90">
        <f>Variety!H852</f>
        <v>3.0831594526690154E-2</v>
      </c>
      <c r="I327" s="258">
        <f>Variety!I852</f>
        <v>6.616098820063816</v>
      </c>
      <c r="J327" s="259">
        <f>Variety!J852</f>
        <v>1.3288118218387268E-2</v>
      </c>
      <c r="K327" s="87">
        <f>Variety!K852</f>
        <v>2.012494196550774E-3</v>
      </c>
      <c r="L327" s="125">
        <f>Variety!L852</f>
        <v>15993997.202444693</v>
      </c>
      <c r="M327" s="89">
        <f>Variety!M852</f>
        <v>2042220.0250146594</v>
      </c>
      <c r="N327" s="87">
        <f>Variety!N852</f>
        <v>0.14637705283298136</v>
      </c>
      <c r="O327" s="124">
        <f>Variety!O852</f>
        <v>1575100.6689897773</v>
      </c>
      <c r="P327" s="88">
        <f>Variety!P852</f>
        <v>198495.20099213743</v>
      </c>
      <c r="Q327" s="87">
        <f>Variety!Q852</f>
        <v>0.14419178595945961</v>
      </c>
    </row>
    <row r="328" spans="2:17">
      <c r="B328" s="500"/>
      <c r="C328" s="120" t="s">
        <v>183</v>
      </c>
      <c r="D328" s="124">
        <f>Variety!D853</f>
        <v>28666.628907845356</v>
      </c>
      <c r="E328" s="88">
        <f>Variety!E853</f>
        <v>4928.6480002488242</v>
      </c>
      <c r="F328" s="87">
        <f>Variety!F853</f>
        <v>0.20762709429392029</v>
      </c>
      <c r="G328" s="126">
        <f>Variety!G853</f>
        <v>3.7206958458804759E-3</v>
      </c>
      <c r="H328" s="90">
        <f>Variety!H853</f>
        <v>5.4217408497437376E-4</v>
      </c>
      <c r="I328" s="258">
        <f>Variety!I853</f>
        <v>5.0534954935127807</v>
      </c>
      <c r="J328" s="259">
        <f>Variety!J853</f>
        <v>2.5898982058517817E-2</v>
      </c>
      <c r="K328" s="87">
        <f>Variety!K853</f>
        <v>5.1513644739614112E-3</v>
      </c>
      <c r="L328" s="125">
        <f>Variety!L853</f>
        <v>144866.6799999997</v>
      </c>
      <c r="M328" s="89">
        <f>Variety!M853</f>
        <v>25521.689999999478</v>
      </c>
      <c r="N328" s="87">
        <f>Variety!N853</f>
        <v>0.21384802160525909</v>
      </c>
      <c r="O328" s="124">
        <f>Variety!O853</f>
        <v>22184.686605870724</v>
      </c>
      <c r="P328" s="88">
        <f>Variety!P853</f>
        <v>3270.9366039335728</v>
      </c>
      <c r="Q328" s="87">
        <f>Variety!Q853</f>
        <v>0.17293961290587867</v>
      </c>
    </row>
    <row r="329" spans="2:17">
      <c r="B329" s="500"/>
      <c r="C329" s="120" t="s">
        <v>167</v>
      </c>
      <c r="D329" s="124">
        <f>Variety!D854</f>
        <v>7830960.3761572018</v>
      </c>
      <c r="E329" s="88">
        <f>Variety!E854</f>
        <v>-12107.34787202999</v>
      </c>
      <c r="F329" s="87">
        <f>Variety!F854</f>
        <v>-1.5437005388766504E-3</v>
      </c>
      <c r="G329" s="126">
        <f>Variety!G854</f>
        <v>1.0163951204199224</v>
      </c>
      <c r="H329" s="90">
        <f>Variety!H854</f>
        <v>-3.3793669019596351E-2</v>
      </c>
      <c r="I329" s="258">
        <f>Variety!I854</f>
        <v>6.5974471167716846</v>
      </c>
      <c r="J329" s="259">
        <f>Variety!J854</f>
        <v>0.20313198076680905</v>
      </c>
      <c r="K329" s="87">
        <f>Variety!K854</f>
        <v>3.1767589874171345E-2</v>
      </c>
      <c r="L329" s="125">
        <f>Variety!L854</f>
        <v>51664346.955231637</v>
      </c>
      <c r="M329" s="89">
        <f>Variety!M854</f>
        <v>1513300.2947602123</v>
      </c>
      <c r="N329" s="87">
        <f>Variety!N854</f>
        <v>3.0174849689687158E-2</v>
      </c>
      <c r="O329" s="124">
        <f>Variety!O854</f>
        <v>8884927.7709204555</v>
      </c>
      <c r="P329" s="88">
        <f>Variety!P854</f>
        <v>41383.73886013031</v>
      </c>
      <c r="Q329" s="87">
        <f>Variety!Q854</f>
        <v>4.6795423542985324E-3</v>
      </c>
    </row>
    <row r="330" spans="2:17">
      <c r="B330" s="500"/>
      <c r="C330" s="120" t="s">
        <v>187</v>
      </c>
      <c r="D330" s="124">
        <f>Variety!D855</f>
        <v>18268.427524231491</v>
      </c>
      <c r="E330" s="88">
        <f>Variety!E855</f>
        <v>-22311.170343681355</v>
      </c>
      <c r="F330" s="87">
        <f>Variety!F855</f>
        <v>-0.54981250470506204</v>
      </c>
      <c r="G330" s="126">
        <f>Variety!G855</f>
        <v>2.3710936719725209E-3</v>
      </c>
      <c r="H330" s="90">
        <f>Variety!H855</f>
        <v>-3.0625249400764586E-3</v>
      </c>
      <c r="I330" s="258">
        <f>Variety!I855</f>
        <v>9.6447720760432407</v>
      </c>
      <c r="J330" s="259">
        <f>Variety!J855</f>
        <v>0.89677816634869068</v>
      </c>
      <c r="K330" s="87">
        <f>Variety!K855</f>
        <v>0.10251243606318458</v>
      </c>
      <c r="L330" s="125">
        <f>Variety!L855</f>
        <v>176194.81965892762</v>
      </c>
      <c r="M330" s="89">
        <f>Variety!M855</f>
        <v>-178795.25534742791</v>
      </c>
      <c r="N330" s="87">
        <f>Variety!N855</f>
        <v>-0.50366268787719448</v>
      </c>
      <c r="O330" s="124">
        <f>Variety!O855</f>
        <v>37999.463438629871</v>
      </c>
      <c r="P330" s="88">
        <f>Variety!P855</f>
        <v>-34305.727027107729</v>
      </c>
      <c r="Q330" s="87">
        <f>Variety!Q855</f>
        <v>-0.4744573218898272</v>
      </c>
    </row>
    <row r="331" spans="2:17">
      <c r="B331" s="500"/>
      <c r="C331" s="120" t="s">
        <v>165</v>
      </c>
      <c r="D331" s="124">
        <f>Variety!D856</f>
        <v>11173382.136503816</v>
      </c>
      <c r="E331" s="88">
        <f>Variety!E856</f>
        <v>584148.3166546952</v>
      </c>
      <c r="F331" s="87">
        <f>Variety!F856</f>
        <v>5.5164360953077751E-2</v>
      </c>
      <c r="G331" s="126">
        <f>Variety!G856</f>
        <v>1.4502143462131125</v>
      </c>
      <c r="H331" s="90">
        <f>Variety!H856</f>
        <v>3.2313208844594987E-2</v>
      </c>
      <c r="I331" s="258">
        <f>Variety!I856</f>
        <v>5.6251107896712522</v>
      </c>
      <c r="J331" s="259">
        <f>Variety!J856</f>
        <v>0.18607576259607583</v>
      </c>
      <c r="K331" s="87">
        <f>Variety!K856</f>
        <v>3.4211171957856924E-2</v>
      </c>
      <c r="L331" s="125">
        <f>Variety!L856</f>
        <v>62851512.413167641</v>
      </c>
      <c r="M331" s="89">
        <f>Variety!M856</f>
        <v>5256298.7571192086</v>
      </c>
      <c r="N331" s="87">
        <f>Variety!N856</f>
        <v>9.1262770349445729E-2</v>
      </c>
      <c r="O331" s="124">
        <f>Variety!O856</f>
        <v>9145829.8147022836</v>
      </c>
      <c r="P331" s="88">
        <f>Variety!P856</f>
        <v>415626.36142916605</v>
      </c>
      <c r="Q331" s="87">
        <f>Variety!Q856</f>
        <v>4.7607866603995339E-2</v>
      </c>
    </row>
    <row r="332" spans="2:17">
      <c r="B332" s="500"/>
      <c r="C332" s="120" t="s">
        <v>238</v>
      </c>
      <c r="D332" s="124">
        <f>Variety!D857</f>
        <v>1996450.4121709173</v>
      </c>
      <c r="E332" s="88">
        <f>Variety!E857</f>
        <v>-84243.149737494532</v>
      </c>
      <c r="F332" s="87">
        <f>Variety!F857</f>
        <v>-4.0488013842954716E-2</v>
      </c>
      <c r="G332" s="126">
        <f>Variety!G857</f>
        <v>0.25912306532275176</v>
      </c>
      <c r="H332" s="90">
        <f>Variety!H857</f>
        <v>-1.9482338820390022E-2</v>
      </c>
      <c r="I332" s="258">
        <f>Variety!I857</f>
        <v>8.5935525037153599</v>
      </c>
      <c r="J332" s="259">
        <f>Variety!J857</f>
        <v>0.4577539227913725</v>
      </c>
      <c r="K332" s="87">
        <f>Variety!K857</f>
        <v>5.626416610960213E-2</v>
      </c>
      <c r="L332" s="125">
        <f>Variety!L857</f>
        <v>17156601.438054949</v>
      </c>
      <c r="M332" s="89">
        <f>Variety!M857</f>
        <v>228497.7097428143</v>
      </c>
      <c r="N332" s="87">
        <f>Variety!N857</f>
        <v>1.3498127930339504E-2</v>
      </c>
      <c r="O332" s="124">
        <f>Variety!O857</f>
        <v>3063099.7260365654</v>
      </c>
      <c r="P332" s="88">
        <f>Variety!P857</f>
        <v>55562.89879171364</v>
      </c>
      <c r="Q332" s="87">
        <f>Variety!Q857</f>
        <v>1.8474553092210601E-2</v>
      </c>
    </row>
    <row r="333" spans="2:17">
      <c r="B333" s="500"/>
      <c r="C333" s="120" t="s">
        <v>184</v>
      </c>
      <c r="D333" s="124">
        <f>Variety!D858</f>
        <v>202135.20087844424</v>
      </c>
      <c r="E333" s="88">
        <f>Variety!E858</f>
        <v>-148734.8500397203</v>
      </c>
      <c r="F333" s="87">
        <f>Variety!F858</f>
        <v>-0.42390295110827397</v>
      </c>
      <c r="G333" s="126">
        <f>Variety!G858</f>
        <v>2.6235509052437489E-2</v>
      </c>
      <c r="H333" s="90">
        <f>Variety!H858</f>
        <v>-2.0746081186213391E-2</v>
      </c>
      <c r="I333" s="258">
        <f>Variety!I858</f>
        <v>8.0694698402977849</v>
      </c>
      <c r="J333" s="259">
        <f>Variety!J858</f>
        <v>1.3232521391833716</v>
      </c>
      <c r="K333" s="87">
        <f>Variety!K858</f>
        <v>0.19614726322347742</v>
      </c>
      <c r="L333" s="125">
        <f>Variety!L858</f>
        <v>1631123.9071511403</v>
      </c>
      <c r="M333" s="89">
        <f>Variety!M858</f>
        <v>-735921.8411438968</v>
      </c>
      <c r="N333" s="87">
        <f>Variety!N858</f>
        <v>-0.31090309161703994</v>
      </c>
      <c r="O333" s="124">
        <f>Variety!O858</f>
        <v>313948.13402104378</v>
      </c>
      <c r="P333" s="88">
        <f>Variety!P858</f>
        <v>-80094.374807051616</v>
      </c>
      <c r="Q333" s="87">
        <f>Variety!Q858</f>
        <v>-0.20326328508377636</v>
      </c>
    </row>
    <row r="334" spans="2:17">
      <c r="B334" s="500"/>
      <c r="C334" s="120" t="s">
        <v>170</v>
      </c>
      <c r="D334" s="124">
        <f>Variety!D859</f>
        <v>4968376.8886920176</v>
      </c>
      <c r="E334" s="88">
        <f>Variety!E859</f>
        <v>-142248.10220385343</v>
      </c>
      <c r="F334" s="87">
        <f>Variety!F859</f>
        <v>-2.7833797716963368E-2</v>
      </c>
      <c r="G334" s="126">
        <f>Variety!G859</f>
        <v>0.64485500928453565</v>
      </c>
      <c r="H334" s="90">
        <f>Variety!H859</f>
        <v>-3.9458994026279393E-2</v>
      </c>
      <c r="I334" s="258">
        <f>Variety!I859</f>
        <v>6.8477280968063114</v>
      </c>
      <c r="J334" s="259">
        <f>Variety!J859</f>
        <v>1.4550997267348542E-2</v>
      </c>
      <c r="K334" s="87">
        <f>Variety!K859</f>
        <v>2.1294629211835157E-3</v>
      </c>
      <c r="L334" s="125">
        <f>Variety!L859</f>
        <v>34022094.016219452</v>
      </c>
      <c r="M334" s="89">
        <f>Variety!M859</f>
        <v>-899711.63590173423</v>
      </c>
      <c r="N334" s="87">
        <f>Variety!N859</f>
        <v>-2.5763605835973858E-2</v>
      </c>
      <c r="O334" s="124">
        <f>Variety!O859</f>
        <v>6736855.0947591849</v>
      </c>
      <c r="P334" s="88">
        <f>Variety!P859</f>
        <v>-437408.4073968716</v>
      </c>
      <c r="Q334" s="87">
        <f>Variety!Q859</f>
        <v>-6.0969102579716897E-2</v>
      </c>
    </row>
    <row r="335" spans="2:17">
      <c r="B335" s="500"/>
      <c r="C335" s="120" t="s">
        <v>174</v>
      </c>
      <c r="D335" s="124">
        <f>Variety!D860</f>
        <v>1625669.5816785649</v>
      </c>
      <c r="E335" s="88">
        <f>Variety!E860</f>
        <v>-188805.84567541583</v>
      </c>
      <c r="F335" s="87">
        <f>Variety!F860</f>
        <v>-0.10405533347494722</v>
      </c>
      <c r="G335" s="126">
        <f>Variety!G860</f>
        <v>0.2109987218507694</v>
      </c>
      <c r="H335" s="90">
        <f>Variety!H860</f>
        <v>-3.1960005469985342E-2</v>
      </c>
      <c r="I335" s="258">
        <f>Variety!I860</f>
        <v>11.580362139572575</v>
      </c>
      <c r="J335" s="259">
        <f>Variety!J860</f>
        <v>1.2970140336166871</v>
      </c>
      <c r="K335" s="87">
        <f>Variety!K860</f>
        <v>0.12612760165781856</v>
      </c>
      <c r="L335" s="125">
        <f>Variety!L860</f>
        <v>18825842.475125238</v>
      </c>
      <c r="M335" s="89">
        <f>Variety!M860</f>
        <v>166960.02594118193</v>
      </c>
      <c r="N335" s="87">
        <f>Variety!N860</f>
        <v>8.9480185319717794E-3</v>
      </c>
      <c r="O335" s="124">
        <f>Variety!O860</f>
        <v>2728155.9504382014</v>
      </c>
      <c r="P335" s="88">
        <f>Variety!P860</f>
        <v>725.69750389736146</v>
      </c>
      <c r="Q335" s="87">
        <f>Variety!Q860</f>
        <v>2.6607371650168516E-4</v>
      </c>
    </row>
    <row r="336" spans="2:17">
      <c r="B336" s="500"/>
      <c r="C336" s="120" t="s">
        <v>182</v>
      </c>
      <c r="D336" s="124">
        <f>Variety!D861</f>
        <v>990865.55322932662</v>
      </c>
      <c r="E336" s="88">
        <f>Variety!E861</f>
        <v>124845.4153575988</v>
      </c>
      <c r="F336" s="87">
        <f>Variety!F861</f>
        <v>0.14415994489967682</v>
      </c>
      <c r="G336" s="126">
        <f>Variety!G861</f>
        <v>0.12860630943310719</v>
      </c>
      <c r="H336" s="90">
        <f>Variety!H861</f>
        <v>1.2645989794999576E-2</v>
      </c>
      <c r="I336" s="258">
        <f>Variety!I861</f>
        <v>12.880208034274826</v>
      </c>
      <c r="J336" s="259">
        <f>Variety!J861</f>
        <v>-0.43629435201874323</v>
      </c>
      <c r="K336" s="87">
        <f>Variety!K861</f>
        <v>-3.276343437356441E-2</v>
      </c>
      <c r="L336" s="125">
        <f>Variety!L861</f>
        <v>12762554.459590543</v>
      </c>
      <c r="M336" s="89">
        <f>Variety!M861</f>
        <v>1230195.227043394</v>
      </c>
      <c r="N336" s="87">
        <f>Variety!N861</f>
        <v>0.10667333563209522</v>
      </c>
      <c r="O336" s="124">
        <f>Variety!O861</f>
        <v>1389287.6296459851</v>
      </c>
      <c r="P336" s="88">
        <f>Variety!P861</f>
        <v>125867.94758537645</v>
      </c>
      <c r="Q336" s="87">
        <f>Variety!Q861</f>
        <v>9.9624811432483543E-2</v>
      </c>
    </row>
    <row r="337" spans="2:17">
      <c r="B337" s="500"/>
      <c r="C337" s="120" t="s">
        <v>172</v>
      </c>
      <c r="D337" s="124">
        <f>Variety!D862</f>
        <v>4287593.7411825452</v>
      </c>
      <c r="E337" s="88">
        <f>Variety!E862</f>
        <v>-182713.35373219848</v>
      </c>
      <c r="F337" s="87">
        <f>Variety!F862</f>
        <v>-4.0872662627595861E-2</v>
      </c>
      <c r="G337" s="126">
        <f>Variety!G862</f>
        <v>0.55649488026389893</v>
      </c>
      <c r="H337" s="90">
        <f>Variety!H862</f>
        <v>-4.2080391762390312E-2</v>
      </c>
      <c r="I337" s="258">
        <f>Variety!I862</f>
        <v>5.4637892617237469</v>
      </c>
      <c r="J337" s="259">
        <f>Variety!J862</f>
        <v>0.44678664498531973</v>
      </c>
      <c r="K337" s="87">
        <f>Variety!K862</f>
        <v>8.9054497100457458E-2</v>
      </c>
      <c r="L337" s="125">
        <f>Variety!L862</f>
        <v>23426508.641707137</v>
      </c>
      <c r="M337" s="89">
        <f>Variety!M862</f>
        <v>998966.24889551103</v>
      </c>
      <c r="N337" s="87">
        <f>Variety!N862</f>
        <v>4.4541940057404382E-2</v>
      </c>
      <c r="O337" s="124">
        <f>Variety!O862</f>
        <v>3651389.7528112102</v>
      </c>
      <c r="P337" s="88">
        <f>Variety!P862</f>
        <v>-412413.12199590169</v>
      </c>
      <c r="Q337" s="87">
        <f>Variety!Q862</f>
        <v>-0.10148452931922217</v>
      </c>
    </row>
    <row r="338" spans="2:17">
      <c r="B338" s="500"/>
      <c r="C338" s="120" t="s">
        <v>162</v>
      </c>
      <c r="D338" s="124">
        <f>Variety!D863</f>
        <v>7887410.1019285955</v>
      </c>
      <c r="E338" s="88">
        <f>Variety!E863</f>
        <v>622800.58667568676</v>
      </c>
      <c r="F338" s="87">
        <f>Variety!F863</f>
        <v>8.5730772640710162E-2</v>
      </c>
      <c r="G338" s="126">
        <f>Variety!G863</f>
        <v>1.0237218368208605</v>
      </c>
      <c r="H338" s="90">
        <f>Variety!H863</f>
        <v>5.0988750607639077E-2</v>
      </c>
      <c r="I338" s="258">
        <f>Variety!I863</f>
        <v>5.3939843852852114</v>
      </c>
      <c r="J338" s="259">
        <f>Variety!J863</f>
        <v>3.456686590810687E-2</v>
      </c>
      <c r="K338" s="87">
        <f>Variety!K863</f>
        <v>6.449743051950986E-3</v>
      </c>
      <c r="L338" s="125">
        <f>Variety!L863</f>
        <v>42544566.930143684</v>
      </c>
      <c r="M338" s="89">
        <f>Variety!M863</f>
        <v>3610491.4226636291</v>
      </c>
      <c r="N338" s="87">
        <f>Variety!N863</f>
        <v>9.2733457147838982E-2</v>
      </c>
      <c r="O338" s="124">
        <f>Variety!O863</f>
        <v>11108664.951624844</v>
      </c>
      <c r="P338" s="88">
        <f>Variety!P863</f>
        <v>930294.68844252452</v>
      </c>
      <c r="Q338" s="87">
        <f>Variety!Q863</f>
        <v>9.1399179278005865E-2</v>
      </c>
    </row>
    <row r="339" spans="2:17">
      <c r="B339" s="500"/>
      <c r="C339" s="120" t="s">
        <v>188</v>
      </c>
      <c r="D339" s="124">
        <f>Variety!D864</f>
        <v>1463371.1804444641</v>
      </c>
      <c r="E339" s="88">
        <f>Variety!E864</f>
        <v>-258715.79110968811</v>
      </c>
      <c r="F339" s="87">
        <f>Variety!F864</f>
        <v>-0.15023387052060547</v>
      </c>
      <c r="G339" s="126">
        <f>Variety!G864</f>
        <v>0.18993370617676042</v>
      </c>
      <c r="H339" s="90">
        <f>Variety!H864</f>
        <v>-4.0654183103498137E-2</v>
      </c>
      <c r="I339" s="258">
        <f>Variety!I864</f>
        <v>6.7284887255052626</v>
      </c>
      <c r="J339" s="259">
        <f>Variety!J864</f>
        <v>0.23396528662467553</v>
      </c>
      <c r="K339" s="87">
        <f>Variety!K864</f>
        <v>3.6025012277883531E-2</v>
      </c>
      <c r="L339" s="125">
        <f>Variety!L864</f>
        <v>9846276.4888499044</v>
      </c>
      <c r="M339" s="89">
        <f>Variety!M864</f>
        <v>-1337857.7116994243</v>
      </c>
      <c r="N339" s="87">
        <f>Variety!N864</f>
        <v>-0.1196210352727807</v>
      </c>
      <c r="O339" s="124">
        <f>Variety!O864</f>
        <v>698726.72221279121</v>
      </c>
      <c r="P339" s="88">
        <f>Variety!P864</f>
        <v>-174523.89349935343</v>
      </c>
      <c r="Q339" s="87">
        <f>Variety!Q864</f>
        <v>-0.1998554485495867</v>
      </c>
    </row>
    <row r="340" spans="2:17">
      <c r="B340" s="500"/>
      <c r="C340" s="120" t="s">
        <v>179</v>
      </c>
      <c r="D340" s="124">
        <f>Variety!D865</f>
        <v>278416.24395817507</v>
      </c>
      <c r="E340" s="88">
        <f>Variety!E865</f>
        <v>40903.118966418435</v>
      </c>
      <c r="F340" s="87">
        <f>Variety!F865</f>
        <v>0.17221414171464444</v>
      </c>
      <c r="G340" s="126">
        <f>Variety!G865</f>
        <v>3.6136169538837061E-2</v>
      </c>
      <c r="H340" s="90">
        <f>Variety!H865</f>
        <v>4.3331008942954982E-3</v>
      </c>
      <c r="I340" s="258">
        <f>Variety!I865</f>
        <v>7.4967211320057583</v>
      </c>
      <c r="J340" s="259">
        <f>Variety!J865</f>
        <v>0.13961790913263439</v>
      </c>
      <c r="K340" s="87">
        <f>Variety!K865</f>
        <v>1.8977293766732049E-2</v>
      </c>
      <c r="L340" s="125">
        <f>Variety!L865</f>
        <v>2087208.9395749215</v>
      </c>
      <c r="M340" s="89">
        <f>Variety!M865</f>
        <v>339800.36222340167</v>
      </c>
      <c r="N340" s="87">
        <f>Variety!N865</f>
        <v>0.19445959383948089</v>
      </c>
      <c r="O340" s="124">
        <f>Variety!O865</f>
        <v>472490.73006296181</v>
      </c>
      <c r="P340" s="88">
        <f>Variety!P865</f>
        <v>74938.653138792608</v>
      </c>
      <c r="Q340" s="87">
        <f>Variety!Q865</f>
        <v>0.18850021793015745</v>
      </c>
    </row>
    <row r="341" spans="2:17">
      <c r="B341" s="500"/>
      <c r="C341" s="120" t="s">
        <v>158</v>
      </c>
      <c r="D341" s="124">
        <f>Variety!D866</f>
        <v>24350943.141740903</v>
      </c>
      <c r="E341" s="88">
        <f>Variety!E866</f>
        <v>167814.87191248685</v>
      </c>
      <c r="F341" s="87">
        <f>Variety!F866</f>
        <v>6.9393367987820517E-3</v>
      </c>
      <c r="G341" s="126">
        <f>Variety!G866</f>
        <v>3.1605548487060289</v>
      </c>
      <c r="H341" s="90">
        <f>Variety!H866</f>
        <v>-7.7572258719296627E-2</v>
      </c>
      <c r="I341" s="258">
        <f>Variety!I866</f>
        <v>4.4856259169249268</v>
      </c>
      <c r="J341" s="259">
        <f>Variety!J866</f>
        <v>0.1043065102635623</v>
      </c>
      <c r="K341" s="87">
        <f>Variety!K866</f>
        <v>2.3807100232175388E-2</v>
      </c>
      <c r="L341" s="125">
        <f>Variety!L866</f>
        <v>109229221.6581583</v>
      </c>
      <c r="M341" s="89">
        <f>Variety!M866</f>
        <v>3275212.4557780027</v>
      </c>
      <c r="N341" s="87">
        <f>Variety!N866</f>
        <v>3.0911642517670996E-2</v>
      </c>
      <c r="O341" s="124">
        <f>Variety!O866</f>
        <v>31656499.264454626</v>
      </c>
      <c r="P341" s="88">
        <f>Variety!P866</f>
        <v>-382233.45492207259</v>
      </c>
      <c r="Q341" s="87">
        <f>Variety!Q866</f>
        <v>-1.1930354994687468E-2</v>
      </c>
    </row>
    <row r="342" spans="2:17">
      <c r="B342" s="500"/>
      <c r="C342" s="120" t="s">
        <v>156</v>
      </c>
      <c r="D342" s="124">
        <f>Variety!D867</f>
        <v>85149892.249195531</v>
      </c>
      <c r="E342" s="88">
        <f>Variety!E867</f>
        <v>2771719.1708184481</v>
      </c>
      <c r="F342" s="87">
        <f>Variety!F867</f>
        <v>3.3646281135433179E-2</v>
      </c>
      <c r="G342" s="126">
        <f>Variety!G867</f>
        <v>11.051765151292237</v>
      </c>
      <c r="H342" s="90">
        <f>Variety!H867</f>
        <v>2.130654689098499E-2</v>
      </c>
      <c r="I342" s="258">
        <f>Variety!I867</f>
        <v>3.8051777478174751</v>
      </c>
      <c r="J342" s="259">
        <f>Variety!J867</f>
        <v>0.21600529060154905</v>
      </c>
      <c r="K342" s="87">
        <f>Variety!K867</f>
        <v>6.0182477486496015E-2</v>
      </c>
      <c r="L342" s="125">
        <f>Variety!L867</f>
        <v>324010475.21569455</v>
      </c>
      <c r="M342" s="89">
        <f>Variety!M867</f>
        <v>28341005.327017009</v>
      </c>
      <c r="N342" s="87">
        <f>Variety!N867</f>
        <v>9.5853675178866712E-2</v>
      </c>
      <c r="O342" s="124">
        <f>Variety!O867</f>
        <v>63391743.51778014</v>
      </c>
      <c r="P342" s="88">
        <f>Variety!P867</f>
        <v>4010037.3876243383</v>
      </c>
      <c r="Q342" s="87">
        <f>Variety!Q867</f>
        <v>6.7529844609633433E-2</v>
      </c>
    </row>
    <row r="343" spans="2:17">
      <c r="B343" s="500"/>
      <c r="C343" s="120" t="s">
        <v>166</v>
      </c>
      <c r="D343" s="124">
        <f>Variety!D868</f>
        <v>5440184.7735958863</v>
      </c>
      <c r="E343" s="88">
        <f>Variety!E868</f>
        <v>58051.230619104579</v>
      </c>
      <c r="F343" s="87">
        <f>Variety!F868</f>
        <v>1.0785914202158065E-2</v>
      </c>
      <c r="G343" s="126">
        <f>Variety!G868</f>
        <v>0.70609184473731024</v>
      </c>
      <c r="H343" s="90">
        <f>Variety!H868</f>
        <v>-1.4577223666050743E-2</v>
      </c>
      <c r="I343" s="258">
        <f>Variety!I868</f>
        <v>4.9157739864103522</v>
      </c>
      <c r="J343" s="259">
        <f>Variety!J868</f>
        <v>0.14091132133161466</v>
      </c>
      <c r="K343" s="87">
        <f>Variety!K868</f>
        <v>2.9511073137700607E-2</v>
      </c>
      <c r="L343" s="125">
        <f>Variety!L868</f>
        <v>26742718.791308351</v>
      </c>
      <c r="M343" s="89">
        <f>Variety!M868</f>
        <v>1043770.278480567</v>
      </c>
      <c r="N343" s="87">
        <f>Variety!N868</f>
        <v>4.0615291242735586E-2</v>
      </c>
      <c r="O343" s="124">
        <f>Variety!O868</f>
        <v>6800472.5367868803</v>
      </c>
      <c r="P343" s="88">
        <f>Variety!P868</f>
        <v>-40678.390971109271</v>
      </c>
      <c r="Q343" s="87">
        <f>Variety!Q868</f>
        <v>-5.9461326611077361E-3</v>
      </c>
    </row>
    <row r="344" spans="2:17">
      <c r="B344" s="500"/>
      <c r="C344" s="120" t="s">
        <v>186</v>
      </c>
      <c r="D344" s="124">
        <f>Variety!D869</f>
        <v>1134545.9201720124</v>
      </c>
      <c r="E344" s="88">
        <f>Variety!E869</f>
        <v>56573.934364123736</v>
      </c>
      <c r="F344" s="87">
        <f>Variety!F869</f>
        <v>5.2481822448961199E-2</v>
      </c>
      <c r="G344" s="126">
        <f>Variety!G869</f>
        <v>0.14725485531329366</v>
      </c>
      <c r="H344" s="90">
        <f>Variety!H869</f>
        <v>2.914128615638889E-3</v>
      </c>
      <c r="I344" s="258">
        <f>Variety!I869</f>
        <v>4.0868635254158141</v>
      </c>
      <c r="J344" s="259">
        <f>Variety!J869</f>
        <v>0.2327835944356873</v>
      </c>
      <c r="K344" s="87">
        <f>Variety!K869</f>
        <v>6.0399264832187424E-2</v>
      </c>
      <c r="L344" s="125">
        <f>Variety!L869</f>
        <v>4636734.3390603196</v>
      </c>
      <c r="M344" s="89">
        <f>Variety!M869</f>
        <v>482144.1423993418</v>
      </c>
      <c r="N344" s="87">
        <f>Variety!N869</f>
        <v>0.11605095077411931</v>
      </c>
      <c r="O344" s="124">
        <f>Variety!O869</f>
        <v>744845.52138478355</v>
      </c>
      <c r="P344" s="88">
        <f>Variety!P869</f>
        <v>3875.3339401169214</v>
      </c>
      <c r="Q344" s="87">
        <f>Variety!Q869</f>
        <v>5.230080785681164E-3</v>
      </c>
    </row>
    <row r="345" spans="2:17">
      <c r="B345" s="500"/>
      <c r="C345" s="120" t="s">
        <v>181</v>
      </c>
      <c r="D345" s="124">
        <f>Variety!D870</f>
        <v>4593020.5912829461</v>
      </c>
      <c r="E345" s="88">
        <f>Variety!E870</f>
        <v>1530454.9805614459</v>
      </c>
      <c r="F345" s="87">
        <f>Variety!F870</f>
        <v>0.49972969565242747</v>
      </c>
      <c r="G345" s="126">
        <f>Variety!G870</f>
        <v>0.59613680732976038</v>
      </c>
      <c r="H345" s="90">
        <f>Variety!H870</f>
        <v>0.18605848281793125</v>
      </c>
      <c r="I345" s="258">
        <f>Variety!I870</f>
        <v>3.3783288982474491</v>
      </c>
      <c r="J345" s="259">
        <f>Variety!J870</f>
        <v>-1.1693431590823544</v>
      </c>
      <c r="K345" s="87">
        <f>Variety!K870</f>
        <v>-0.2571300534297854</v>
      </c>
      <c r="L345" s="125">
        <f>Variety!L870</f>
        <v>15516734.193776762</v>
      </c>
      <c r="M345" s="89">
        <f>Variety!M870</f>
        <v>1589190.1421594117</v>
      </c>
      <c r="N345" s="87">
        <f>Variety!N870</f>
        <v>0.11410411887908302</v>
      </c>
      <c r="O345" s="124">
        <f>Variety!O870</f>
        <v>2315588.8162334072</v>
      </c>
      <c r="P345" s="88">
        <f>Variety!P870</f>
        <v>490297.48623658437</v>
      </c>
      <c r="Q345" s="87">
        <f>Variety!Q870</f>
        <v>0.26861327733224799</v>
      </c>
    </row>
    <row r="346" spans="2:17">
      <c r="B346" s="500"/>
      <c r="C346" s="120" t="s">
        <v>159</v>
      </c>
      <c r="D346" s="124">
        <f>Variety!D871</f>
        <v>27975155.376601465</v>
      </c>
      <c r="E346" s="88">
        <f>Variety!E871</f>
        <v>630466.51260015741</v>
      </c>
      <c r="F346" s="87">
        <f>Variety!F871</f>
        <v>2.3056269381442951E-2</v>
      </c>
      <c r="G346" s="126">
        <f>Variety!G871</f>
        <v>3.6309481917874153</v>
      </c>
      <c r="H346" s="90">
        <f>Variety!H871</f>
        <v>-3.0512693945309977E-2</v>
      </c>
      <c r="I346" s="258">
        <f>Variety!I871</f>
        <v>8.2039094331077802</v>
      </c>
      <c r="J346" s="259">
        <f>Variety!J871</f>
        <v>0.25097104597815711</v>
      </c>
      <c r="K346" s="87">
        <f>Variety!K871</f>
        <v>3.1557021287164484E-2</v>
      </c>
      <c r="L346" s="125">
        <f>Variety!L871</f>
        <v>229505641.08675659</v>
      </c>
      <c r="M346" s="89">
        <f>Variety!M871</f>
        <v>12035015.336124659</v>
      </c>
      <c r="N346" s="87">
        <f>Variety!N871</f>
        <v>5.5340877852280181E-2</v>
      </c>
      <c r="O346" s="124">
        <f>Variety!O871</f>
        <v>44472434.347844854</v>
      </c>
      <c r="P346" s="88">
        <f>Variety!P871</f>
        <v>1127748.8293047547</v>
      </c>
      <c r="Q346" s="87">
        <f>Variety!Q871</f>
        <v>2.6018156916200845E-2</v>
      </c>
    </row>
    <row r="347" spans="2:17">
      <c r="B347" s="500"/>
      <c r="C347" s="120" t="s">
        <v>161</v>
      </c>
      <c r="D347" s="124">
        <f>Variety!D872</f>
        <v>17785192.495346721</v>
      </c>
      <c r="E347" s="88">
        <f>Variety!E872</f>
        <v>-1152271.9124227837</v>
      </c>
      <c r="F347" s="87">
        <f>Variety!F872</f>
        <v>-6.0846155937858248E-2</v>
      </c>
      <c r="G347" s="126">
        <f>Variety!G872</f>
        <v>2.3083736859450239</v>
      </c>
      <c r="H347" s="90">
        <f>Variety!H872</f>
        <v>-0.22735767852066235</v>
      </c>
      <c r="I347" s="258">
        <f>Variety!I872</f>
        <v>3.6997745198239942</v>
      </c>
      <c r="J347" s="259">
        <f>Variety!J872</f>
        <v>0.18724938981819683</v>
      </c>
      <c r="K347" s="87">
        <f>Variety!K872</f>
        <v>5.3309053426726025E-2</v>
      </c>
      <c r="L347" s="125">
        <f>Variety!L872</f>
        <v>65801202.024448723</v>
      </c>
      <c r="M347" s="89">
        <f>Variety!M872</f>
        <v>-717117.60643202066</v>
      </c>
      <c r="N347" s="87">
        <f>Variety!N872</f>
        <v>-1.078075348883442E-2</v>
      </c>
      <c r="O347" s="124">
        <f>Variety!O872</f>
        <v>10958196.422507152</v>
      </c>
      <c r="P347" s="88">
        <f>Variety!P872</f>
        <v>-438559.90246090293</v>
      </c>
      <c r="Q347" s="87">
        <f>Variety!Q872</f>
        <v>-3.848111602597875E-2</v>
      </c>
    </row>
    <row r="348" spans="2:17">
      <c r="B348" s="500"/>
      <c r="C348" s="120" t="s">
        <v>177</v>
      </c>
      <c r="D348" s="124">
        <f>Variety!D873</f>
        <v>1552553.4515265839</v>
      </c>
      <c r="E348" s="88">
        <f>Variety!E873</f>
        <v>224331.85190063948</v>
      </c>
      <c r="F348" s="87">
        <f>Variety!F873</f>
        <v>0.16889640400654238</v>
      </c>
      <c r="G348" s="126">
        <f>Variety!G873</f>
        <v>0.20150884138390776</v>
      </c>
      <c r="H348" s="90">
        <f>Variety!H873</f>
        <v>2.3659626905622483E-2</v>
      </c>
      <c r="I348" s="258">
        <f>Variety!I873</f>
        <v>10.7315838645276</v>
      </c>
      <c r="J348" s="259">
        <f>Variety!J873</f>
        <v>-0.53556198074083738</v>
      </c>
      <c r="K348" s="87">
        <f>Variety!K873</f>
        <v>-4.7533065436065433E-2</v>
      </c>
      <c r="L348" s="125">
        <f>Variety!L873</f>
        <v>16661357.569219321</v>
      </c>
      <c r="M348" s="89">
        <f>Variety!M873</f>
        <v>1696091.091398064</v>
      </c>
      <c r="N348" s="87">
        <f>Variety!N873</f>
        <v>0.11333517474691786</v>
      </c>
      <c r="O348" s="124">
        <f>Variety!O873</f>
        <v>1067113.985387336</v>
      </c>
      <c r="P348" s="88">
        <f>Variety!P873</f>
        <v>132160.5292768497</v>
      </c>
      <c r="Q348" s="87">
        <f>Variety!Q873</f>
        <v>0.14135519625399609</v>
      </c>
    </row>
    <row r="349" spans="2:17">
      <c r="B349" s="500"/>
      <c r="C349" s="120" t="s">
        <v>164</v>
      </c>
      <c r="D349" s="124">
        <f>Variety!D874</f>
        <v>9956458.1449516118</v>
      </c>
      <c r="E349" s="88">
        <f>Variety!E874</f>
        <v>38077.559419889003</v>
      </c>
      <c r="F349" s="87">
        <f>Variety!F874</f>
        <v>3.839090372820945E-3</v>
      </c>
      <c r="G349" s="126">
        <f>Variety!G874</f>
        <v>1.2922674856081873</v>
      </c>
      <c r="H349" s="90">
        <f>Variety!H874</f>
        <v>-3.580623080349099E-2</v>
      </c>
      <c r="I349" s="258">
        <f>Variety!I874</f>
        <v>5.252376341360689</v>
      </c>
      <c r="J349" s="259">
        <f>Variety!J874</f>
        <v>9.3565506231005457E-2</v>
      </c>
      <c r="K349" s="87">
        <f>Variety!K874</f>
        <v>1.8137029873989047E-2</v>
      </c>
      <c r="L349" s="125">
        <f>Variety!L874</f>
        <v>52295065.204291776</v>
      </c>
      <c r="M349" s="89">
        <f>Variety!M874</f>
        <v>1128015.972710833</v>
      </c>
      <c r="N349" s="87">
        <f>Variety!N874</f>
        <v>2.2045749943590796E-2</v>
      </c>
      <c r="O349" s="124">
        <f>Variety!O874</f>
        <v>14581343.369127125</v>
      </c>
      <c r="P349" s="88">
        <f>Variety!P874</f>
        <v>198241.14596146345</v>
      </c>
      <c r="Q349" s="87">
        <f>Variety!Q874</f>
        <v>1.3782919907373877E-2</v>
      </c>
    </row>
    <row r="350" spans="2:17">
      <c r="B350" s="500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500"/>
      <c r="C351" s="120" t="s">
        <v>180</v>
      </c>
      <c r="D351" s="124">
        <f>Variety!D876</f>
        <v>1500609.3574053796</v>
      </c>
      <c r="E351" s="88">
        <f>Variety!E876</f>
        <v>60476.434277608525</v>
      </c>
      <c r="F351" s="87">
        <f>Variety!F876</f>
        <v>4.1993647465722823E-2</v>
      </c>
      <c r="G351" s="126">
        <f>Variety!G876</f>
        <v>0.1947669194147747</v>
      </c>
      <c r="H351" s="90">
        <f>Variety!H876</f>
        <v>1.9327498795694287E-3</v>
      </c>
      <c r="I351" s="258">
        <f>Variety!I876</f>
        <v>4.290135657384516</v>
      </c>
      <c r="J351" s="259">
        <f>Variety!J876</f>
        <v>0.12474146798205776</v>
      </c>
      <c r="K351" s="87">
        <f>Variety!K876</f>
        <v>2.9947097996012809E-2</v>
      </c>
      <c r="L351" s="125">
        <f>Variety!L876</f>
        <v>6437817.7120096851</v>
      </c>
      <c r="M351" s="89">
        <f>Variety!M876</f>
        <v>439096.40204608999</v>
      </c>
      <c r="N351" s="87">
        <f>Variety!N876</f>
        <v>7.3198333337601701E-2</v>
      </c>
      <c r="O351" s="124">
        <f>Variety!O876</f>
        <v>1218497.4004454091</v>
      </c>
      <c r="P351" s="88">
        <f>Variety!P876</f>
        <v>50369.522389982129</v>
      </c>
      <c r="Q351" s="87">
        <f>Variety!Q876</f>
        <v>4.3119870124007198E-2</v>
      </c>
    </row>
    <row r="352" spans="2:17">
      <c r="B352" s="500"/>
      <c r="C352" s="120" t="s">
        <v>185</v>
      </c>
      <c r="D352" s="124">
        <f>Variety!D877</f>
        <v>1428653.1144178512</v>
      </c>
      <c r="E352" s="88">
        <f>Variety!E877</f>
        <v>151230.43487703823</v>
      </c>
      <c r="F352" s="87">
        <f>Variety!F877</f>
        <v>0.11838715352337417</v>
      </c>
      <c r="G352" s="126">
        <f>Variety!G877</f>
        <v>0.1854275828911281</v>
      </c>
      <c r="H352" s="90">
        <f>Variety!H877</f>
        <v>1.4380356903340274E-2</v>
      </c>
      <c r="I352" s="258">
        <f>Variety!I877</f>
        <v>5.2096530478832168</v>
      </c>
      <c r="J352" s="259">
        <f>Variety!J877</f>
        <v>1.4061426132796484E-2</v>
      </c>
      <c r="K352" s="87">
        <f>Variety!K877</f>
        <v>2.7064148140378903E-3</v>
      </c>
      <c r="L352" s="125">
        <f>Variety!L877</f>
        <v>7442787.0518948091</v>
      </c>
      <c r="M352" s="89">
        <f>Variety!M877</f>
        <v>805820.48063858971</v>
      </c>
      <c r="N352" s="87">
        <f>Variety!N877</f>
        <v>0.12141397308349967</v>
      </c>
      <c r="O352" s="124">
        <f>Variety!O877</f>
        <v>1062365.3785954711</v>
      </c>
      <c r="P352" s="88">
        <f>Variety!P877</f>
        <v>87275.05562269676</v>
      </c>
      <c r="Q352" s="87">
        <f>Variety!Q877</f>
        <v>8.9504585951196619E-2</v>
      </c>
    </row>
    <row r="353" spans="2:17">
      <c r="B353" s="500"/>
      <c r="C353" s="120" t="s">
        <v>163</v>
      </c>
      <c r="D353" s="124">
        <f>Variety!D878</f>
        <v>17135565.923680171</v>
      </c>
      <c r="E353" s="88">
        <f>Variety!E878</f>
        <v>1296391.7888011988</v>
      </c>
      <c r="F353" s="87">
        <f>Variety!F878</f>
        <v>8.1847183303986354E-2</v>
      </c>
      <c r="G353" s="126">
        <f>Variety!G878</f>
        <v>2.2240574276802856</v>
      </c>
      <c r="H353" s="90">
        <f>Variety!H878</f>
        <v>0.10318792919725972</v>
      </c>
      <c r="I353" s="258">
        <f>Variety!I878</f>
        <v>4.5809415221669116</v>
      </c>
      <c r="J353" s="259">
        <f>Variety!J878</f>
        <v>-2.8303150342482652E-2</v>
      </c>
      <c r="K353" s="87">
        <f>Variety!K878</f>
        <v>-6.1405181007832396E-3</v>
      </c>
      <c r="L353" s="125">
        <f>Variety!L878</f>
        <v>78497025.445614904</v>
      </c>
      <c r="M353" s="89">
        <f>Variety!M878</f>
        <v>5490396.4474754035</v>
      </c>
      <c r="N353" s="87">
        <f>Variety!N878</f>
        <v>7.5204081092626815E-2</v>
      </c>
      <c r="O353" s="124">
        <f>Variety!O878</f>
        <v>14443330.687745847</v>
      </c>
      <c r="P353" s="88">
        <f>Variety!P878</f>
        <v>1248088.4442072101</v>
      </c>
      <c r="Q353" s="87">
        <f>Variety!Q878</f>
        <v>9.4586247161803055E-2</v>
      </c>
    </row>
    <row r="354" spans="2:17">
      <c r="B354" s="500"/>
      <c r="C354" s="120" t="s">
        <v>175</v>
      </c>
      <c r="D354" s="124">
        <f>Variety!D879</f>
        <v>7694519.8031331971</v>
      </c>
      <c r="E354" s="88">
        <f>Variety!E879</f>
        <v>1482627.2831288632</v>
      </c>
      <c r="F354" s="87">
        <f>Variety!F879</f>
        <v>0.23867561751178348</v>
      </c>
      <c r="G354" s="126">
        <f>Variety!G879</f>
        <v>0.99868624105039761</v>
      </c>
      <c r="H354" s="90">
        <f>Variety!H879</f>
        <v>0.16691223179061998</v>
      </c>
      <c r="I354" s="258">
        <f>Variety!I879</f>
        <v>5.0305495957540503</v>
      </c>
      <c r="J354" s="259">
        <f>Variety!J879</f>
        <v>2.9920569780284012E-4</v>
      </c>
      <c r="K354" s="87">
        <f>Variety!K879</f>
        <v>5.9481273217394342E-5</v>
      </c>
      <c r="L354" s="125">
        <f>Variety!L879</f>
        <v>38707663.48517324</v>
      </c>
      <c r="M354" s="89">
        <f>Variety!M879</f>
        <v>7460288.7134339549</v>
      </c>
      <c r="N354" s="87">
        <f>Variety!N879</f>
        <v>0.23874929551461649</v>
      </c>
      <c r="O354" s="124">
        <f>Variety!O879</f>
        <v>5177346.1513379775</v>
      </c>
      <c r="P354" s="88">
        <f>Variety!P879</f>
        <v>818520.1800213512</v>
      </c>
      <c r="Q354" s="87">
        <f>Variety!Q879</f>
        <v>0.18778455148419451</v>
      </c>
    </row>
    <row r="355" spans="2:17">
      <c r="B355" s="500"/>
      <c r="C355" s="120" t="s">
        <v>207</v>
      </c>
      <c r="D355" s="124">
        <f>Variety!D880</f>
        <v>8798684.7974326089</v>
      </c>
      <c r="E355" s="88">
        <f>Variety!E880</f>
        <v>438660.96757550538</v>
      </c>
      <c r="F355" s="87">
        <f>Variety!F880</f>
        <v>5.2471258037431134E-2</v>
      </c>
      <c r="G355" s="126">
        <f>Variety!G880</f>
        <v>1.141997898680714</v>
      </c>
      <c r="H355" s="90">
        <f>Variety!H880</f>
        <v>2.2588553449049753E-2</v>
      </c>
      <c r="I355" s="258">
        <f>Variety!I880</f>
        <v>2.8356489213402405</v>
      </c>
      <c r="J355" s="259">
        <f>Variety!J880</f>
        <v>0.1933967382435493</v>
      </c>
      <c r="K355" s="87">
        <f>Variety!K880</f>
        <v>7.3193898553956499E-2</v>
      </c>
      <c r="L355" s="125">
        <f>Variety!L880</f>
        <v>24949981.055052549</v>
      </c>
      <c r="M355" s="89">
        <f>Variety!M880</f>
        <v>2860689.8398722559</v>
      </c>
      <c r="N355" s="87">
        <f>Variety!N880</f>
        <v>0.1295057325291778</v>
      </c>
      <c r="O355" s="124">
        <f>Variety!O880</f>
        <v>6236409.7184132282</v>
      </c>
      <c r="P355" s="88">
        <f>Variety!P880</f>
        <v>359970.63623999991</v>
      </c>
      <c r="Q355" s="87">
        <f>Variety!Q880</f>
        <v>6.1256592845828559E-2</v>
      </c>
    </row>
    <row r="356" spans="2:17">
      <c r="B356" s="500"/>
      <c r="C356" s="120" t="s">
        <v>208</v>
      </c>
      <c r="D356" s="124">
        <f>Variety!D881</f>
        <v>58519.546780563891</v>
      </c>
      <c r="E356" s="88">
        <f>Variety!E881</f>
        <v>1567.5046837582486</v>
      </c>
      <c r="F356" s="87">
        <f>Variety!F881</f>
        <v>2.7523239308852941E-2</v>
      </c>
      <c r="G356" s="126">
        <f>Variety!G881</f>
        <v>7.5953623744598698E-3</v>
      </c>
      <c r="H356" s="90">
        <f>Variety!H881</f>
        <v>-3.0530739086565353E-5</v>
      </c>
      <c r="I356" s="258">
        <f>Variety!I881</f>
        <v>10.96126971799894</v>
      </c>
      <c r="J356" s="259">
        <f>Variety!J881</f>
        <v>0.46122227967259555</v>
      </c>
      <c r="K356" s="87">
        <f>Variety!K881</f>
        <v>4.3925732943746784E-2</v>
      </c>
      <c r="L356" s="125">
        <f>Variety!L881</f>
        <v>641448.53603681736</v>
      </c>
      <c r="M356" s="89">
        <f>Variety!M881</f>
        <v>43449.3923107991</v>
      </c>
      <c r="N356" s="87">
        <f>Variety!N881</f>
        <v>7.2657950712227193E-2</v>
      </c>
      <c r="O356" s="124">
        <f>Variety!O881</f>
        <v>118703.74698579311</v>
      </c>
      <c r="P356" s="88">
        <f>Variety!P881</f>
        <v>3186.4614780899137</v>
      </c>
      <c r="Q356" s="87">
        <f>Variety!Q881</f>
        <v>2.7584282855031478E-2</v>
      </c>
    </row>
    <row r="357" spans="2:17">
      <c r="B357" s="500"/>
      <c r="C357" s="120" t="s">
        <v>239</v>
      </c>
      <c r="D357" s="124">
        <f>Variety!D882</f>
        <v>878484.64139268058</v>
      </c>
      <c r="E357" s="88">
        <f>Variety!E882</f>
        <v>94799.98579443153</v>
      </c>
      <c r="F357" s="87">
        <f>Variety!F882</f>
        <v>0.12096700518152054</v>
      </c>
      <c r="G357" s="126">
        <f>Variety!G882</f>
        <v>0.11402017887792232</v>
      </c>
      <c r="H357" s="90">
        <f>Variety!H882</f>
        <v>9.0846015344384773E-3</v>
      </c>
      <c r="I357" s="258">
        <f>Variety!I882</f>
        <v>13.616704153444957</v>
      </c>
      <c r="J357" s="259">
        <f>Variety!J882</f>
        <v>-0.32060718082246709</v>
      </c>
      <c r="K357" s="87">
        <f>Variety!K882</f>
        <v>-2.3003517187292488E-2</v>
      </c>
      <c r="L357" s="125">
        <f>Variety!L882</f>
        <v>11962065.465189317</v>
      </c>
      <c r="M357" s="89">
        <f>Variety!M882</f>
        <v>1039608.432228379</v>
      </c>
      <c r="N357" s="87">
        <f>Variety!N882</f>
        <v>9.5180821411439728E-2</v>
      </c>
      <c r="O357" s="124">
        <f>Variety!O882</f>
        <v>977701.79138553119</v>
      </c>
      <c r="P357" s="88">
        <f>Variety!P882</f>
        <v>94097.857394503895</v>
      </c>
      <c r="Q357" s="87">
        <f>Variety!Q882</f>
        <v>0.10649325311340163</v>
      </c>
    </row>
    <row r="358" spans="2:17">
      <c r="B358" s="500"/>
      <c r="C358" s="120" t="s">
        <v>209</v>
      </c>
      <c r="D358" s="124">
        <f>Variety!D883</f>
        <v>44424020.452394642</v>
      </c>
      <c r="E358" s="88">
        <f>Variety!E883</f>
        <v>641949.97616096586</v>
      </c>
      <c r="F358" s="87">
        <f>Variety!F883</f>
        <v>1.4662394198772237E-2</v>
      </c>
      <c r="G358" s="126">
        <f>Variety!G883</f>
        <v>5.765877420951254</v>
      </c>
      <c r="H358" s="90">
        <f>Variety!H883</f>
        <v>-9.655309864273498E-2</v>
      </c>
      <c r="I358" s="258">
        <f>Variety!I883</f>
        <v>4.6987557210490607</v>
      </c>
      <c r="J358" s="259">
        <f>Variety!J883</f>
        <v>0.35496273538029133</v>
      </c>
      <c r="K358" s="87">
        <f>Variety!K883</f>
        <v>8.1717231127588219E-2</v>
      </c>
      <c r="L358" s="125">
        <f>Variety!L883</f>
        <v>208737620.25268981</v>
      </c>
      <c r="M358" s="89">
        <f>Variety!M883</f>
        <v>18557369.619970232</v>
      </c>
      <c r="N358" s="87">
        <f>Variety!N883</f>
        <v>9.7577795581985247E-2</v>
      </c>
      <c r="O358" s="124">
        <f>Variety!O883</f>
        <v>39669636.162844472</v>
      </c>
      <c r="P358" s="88">
        <f>Variety!P883</f>
        <v>-140008.53157912195</v>
      </c>
      <c r="Q358" s="87">
        <f>Variety!Q883</f>
        <v>-3.5169500419764835E-3</v>
      </c>
    </row>
    <row r="359" spans="2:17" ht="15" thickBot="1">
      <c r="B359" s="501"/>
      <c r="C359" s="95" t="s">
        <v>210</v>
      </c>
      <c r="D359" s="121">
        <f>Variety!D884</f>
        <v>9574824.5800481141</v>
      </c>
      <c r="E359" s="84">
        <f>Variety!E884</f>
        <v>728300.60086678341</v>
      </c>
      <c r="F359" s="83">
        <f>Variety!F884</f>
        <v>8.2326188521130453E-2</v>
      </c>
      <c r="G359" s="123">
        <f>Variety!G884</f>
        <v>1.2427345452631717</v>
      </c>
      <c r="H359" s="86">
        <f>Variety!H884</f>
        <v>5.8182704663830132E-2</v>
      </c>
      <c r="I359" s="260">
        <f>Variety!I884</f>
        <v>5.5837179523402165</v>
      </c>
      <c r="J359" s="261">
        <f>Variety!J884</f>
        <v>0.12639862755063103</v>
      </c>
      <c r="K359" s="83">
        <f>Variety!K884</f>
        <v>2.3161303201825103E-2</v>
      </c>
      <c r="L359" s="122">
        <f>Variety!L884</f>
        <v>53463119.898123026</v>
      </c>
      <c r="M359" s="85">
        <f>Variety!M884</f>
        <v>5184813.6293222904</v>
      </c>
      <c r="N359" s="83">
        <f>Variety!N884</f>
        <v>0.10739427353674404</v>
      </c>
      <c r="O359" s="121">
        <f>Variety!O884</f>
        <v>15772575.114673622</v>
      </c>
      <c r="P359" s="84">
        <f>Variety!P884</f>
        <v>1369218.8198387027</v>
      </c>
      <c r="Q359" s="83">
        <f>Variety!Q884</f>
        <v>9.5062483480305771E-2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12" t="s">
        <v>212</v>
      </c>
      <c r="C2" s="512"/>
      <c r="D2" s="512"/>
      <c r="E2" s="512"/>
      <c r="F2" s="512"/>
      <c r="G2" s="512"/>
      <c r="H2" s="512"/>
      <c r="I2" s="512"/>
      <c r="J2" s="512"/>
      <c r="K2" s="512"/>
      <c r="M2" s="512" t="s">
        <v>212</v>
      </c>
      <c r="N2" s="512"/>
      <c r="O2" s="512"/>
      <c r="P2" s="512"/>
      <c r="Q2" s="512"/>
      <c r="R2" s="512"/>
      <c r="S2" s="512"/>
      <c r="T2" s="512"/>
      <c r="U2" s="512"/>
      <c r="V2" s="512"/>
    </row>
    <row r="3" spans="2:22" ht="15" thickBot="1">
      <c r="B3" s="528" t="s">
        <v>330</v>
      </c>
      <c r="C3" s="528"/>
      <c r="D3" s="528"/>
      <c r="E3" s="528"/>
      <c r="F3" s="528"/>
      <c r="G3" s="528"/>
      <c r="H3" s="528"/>
      <c r="I3" s="528"/>
      <c r="J3" s="528"/>
      <c r="K3" s="528"/>
      <c r="M3" s="528" t="s">
        <v>331</v>
      </c>
      <c r="N3" s="528"/>
      <c r="O3" s="528"/>
      <c r="P3" s="528"/>
      <c r="Q3" s="528"/>
      <c r="R3" s="528"/>
      <c r="S3" s="528"/>
      <c r="T3" s="528"/>
      <c r="U3" s="528"/>
      <c r="V3" s="528"/>
    </row>
    <row r="4" spans="2:22">
      <c r="C4" s="521"/>
      <c r="D4" s="517" t="s">
        <v>70</v>
      </c>
      <c r="E4" s="522"/>
      <c r="F4" s="518"/>
      <c r="G4" s="523" t="s">
        <v>21</v>
      </c>
      <c r="H4" s="522"/>
      <c r="I4" s="524"/>
      <c r="J4" s="517" t="s">
        <v>26</v>
      </c>
      <c r="K4" s="518"/>
      <c r="N4" s="521"/>
      <c r="O4" s="517" t="s">
        <v>70</v>
      </c>
      <c r="P4" s="522"/>
      <c r="Q4" s="518"/>
      <c r="R4" s="523" t="s">
        <v>21</v>
      </c>
      <c r="S4" s="522"/>
      <c r="T4" s="524"/>
      <c r="U4" s="517" t="s">
        <v>26</v>
      </c>
      <c r="V4" s="518"/>
    </row>
    <row r="5" spans="2:22" ht="29.5" thickBot="1">
      <c r="C5" s="521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21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5" t="str">
        <f>'HOME PAGE'!H5</f>
        <v>4 WEEKS ENDING 04-24-2025</v>
      </c>
      <c r="C6" s="30" t="s">
        <v>71</v>
      </c>
      <c r="D6" s="8">
        <f>'Regions By Outlet Data'!C4</f>
        <v>40526329.686633803</v>
      </c>
      <c r="E6" s="5">
        <f>'Regions By Outlet Data'!D4</f>
        <v>525249.25845926255</v>
      </c>
      <c r="F6" s="7">
        <f>'Regions By Outlet Data'!E4</f>
        <v>1.3130876787250629E-2</v>
      </c>
      <c r="G6" s="10">
        <f>'Regions By Outlet Data'!F4</f>
        <v>241105210.10638294</v>
      </c>
      <c r="H6" s="6">
        <f>'Regions By Outlet Data'!G4</f>
        <v>11871074.539105386</v>
      </c>
      <c r="I6" s="12">
        <f>'Regions By Outlet Data'!H4</f>
        <v>5.1785806288092567E-2</v>
      </c>
      <c r="J6" s="32">
        <f>'Regions By Outlet Data'!I4</f>
        <v>81.2003511443761</v>
      </c>
      <c r="K6" s="22">
        <f>'Regions By Outlet Data'!J4</f>
        <v>-1.1475168046204374</v>
      </c>
      <c r="M6" s="525" t="str">
        <f>'HOME PAGE'!H5</f>
        <v>4 WEEKS ENDING 04-24-2025</v>
      </c>
      <c r="N6" s="30" t="s">
        <v>27</v>
      </c>
      <c r="O6" s="8">
        <f>'Regions By Outlet Data'!C12</f>
        <v>39954576.761035517</v>
      </c>
      <c r="P6" s="5">
        <f>'Regions By Outlet Data'!D12</f>
        <v>6596.4165432751179</v>
      </c>
      <c r="Q6" s="7">
        <f>'Regions By Outlet Data'!E12</f>
        <v>1.6512515742700336E-4</v>
      </c>
      <c r="R6" s="10">
        <f>'Regions By Outlet Data'!F12</f>
        <v>232333754.42202595</v>
      </c>
      <c r="S6" s="6">
        <f>'Regions By Outlet Data'!G12</f>
        <v>4001774.4535748363</v>
      </c>
      <c r="T6" s="12">
        <f>'Regions By Outlet Data'!H12</f>
        <v>1.7526123384590132E-2</v>
      </c>
      <c r="U6" s="32">
        <f>'Regions By Outlet Data'!I12</f>
        <v>80.82985507485752</v>
      </c>
      <c r="V6" s="22">
        <f>'Regions By Outlet Data'!J12</f>
        <v>-1.6548005005333266</v>
      </c>
    </row>
    <row r="7" spans="2:22">
      <c r="B7" s="526"/>
      <c r="C7" s="28" t="s">
        <v>72</v>
      </c>
      <c r="D7" s="9">
        <f>'Regions By Outlet Data'!C5</f>
        <v>63404213.298372954</v>
      </c>
      <c r="E7" s="2">
        <f>'Regions By Outlet Data'!D5</f>
        <v>2326675.44940231</v>
      </c>
      <c r="F7" s="4">
        <f>'Regions By Outlet Data'!E5</f>
        <v>3.8093798986389919E-2</v>
      </c>
      <c r="G7" s="11">
        <f>'Regions By Outlet Data'!F5</f>
        <v>347522772.0908516</v>
      </c>
      <c r="H7" s="3">
        <f>'Regions By Outlet Data'!G5</f>
        <v>18434364.005736589</v>
      </c>
      <c r="I7" s="13">
        <f>'Regions By Outlet Data'!H5</f>
        <v>5.6016448932375486E-2</v>
      </c>
      <c r="J7" s="33">
        <f>'Regions By Outlet Data'!I5</f>
        <v>105.72920459572266</v>
      </c>
      <c r="K7" s="23">
        <f>'Regions By Outlet Data'!J5</f>
        <v>1.0842312544362187</v>
      </c>
      <c r="M7" s="526"/>
      <c r="N7" s="28" t="s">
        <v>28</v>
      </c>
      <c r="O7" s="9">
        <f>'Regions By Outlet Data'!C13</f>
        <v>62929902.600465588</v>
      </c>
      <c r="P7" s="2">
        <f>'Regions By Outlet Data'!D13</f>
        <v>2094010.0756835639</v>
      </c>
      <c r="Q7" s="4">
        <f>'Regions By Outlet Data'!E13</f>
        <v>3.4420635397607605E-2</v>
      </c>
      <c r="R7" s="11">
        <f>'Regions By Outlet Data'!F13</f>
        <v>340884053.47669053</v>
      </c>
      <c r="S7" s="3">
        <f>'Regions By Outlet Data'!G13</f>
        <v>14571259.035965443</v>
      </c>
      <c r="T7" s="13">
        <f>'Regions By Outlet Data'!H13</f>
        <v>4.4654268187490027E-2</v>
      </c>
      <c r="U7" s="33">
        <f>'Regions By Outlet Data'!I13</f>
        <v>105.95428806107475</v>
      </c>
      <c r="V7" s="23">
        <f>'Regions By Outlet Data'!J13</f>
        <v>1.4114142750611194</v>
      </c>
    </row>
    <row r="8" spans="2:22">
      <c r="B8" s="526"/>
      <c r="C8" s="28" t="s">
        <v>73</v>
      </c>
      <c r="D8" s="9">
        <f>'Regions By Outlet Data'!C6</f>
        <v>52444580.339709736</v>
      </c>
      <c r="E8" s="2">
        <f>'Regions By Outlet Data'!D6</f>
        <v>799209.56266095489</v>
      </c>
      <c r="F8" s="4">
        <f>'Regions By Outlet Data'!E6</f>
        <v>1.5474950622604957E-2</v>
      </c>
      <c r="G8" s="11">
        <f>'Regions By Outlet Data'!F6</f>
        <v>301030170.8605985</v>
      </c>
      <c r="H8" s="3">
        <f>'Regions By Outlet Data'!G6</f>
        <v>12744488.800480425</v>
      </c>
      <c r="I8" s="13">
        <f>'Regions By Outlet Data'!H6</f>
        <v>4.420784518123496E-2</v>
      </c>
      <c r="J8" s="33">
        <f>'Regions By Outlet Data'!I6</f>
        <v>101.77705838690673</v>
      </c>
      <c r="K8" s="23">
        <f>'Regions By Outlet Data'!J6</f>
        <v>-1.2000477581522659</v>
      </c>
      <c r="M8" s="526"/>
      <c r="N8" s="28" t="s">
        <v>29</v>
      </c>
      <c r="O8" s="9">
        <f>'Regions By Outlet Data'!C14</f>
        <v>52087607.006408244</v>
      </c>
      <c r="P8" s="2">
        <f>'Regions By Outlet Data'!D14</f>
        <v>573138.98548708111</v>
      </c>
      <c r="Q8" s="4">
        <f>'Regions By Outlet Data'!E14</f>
        <v>1.1125786745081337E-2</v>
      </c>
      <c r="R8" s="11">
        <f>'Regions By Outlet Data'!F14</f>
        <v>295635037.21122628</v>
      </c>
      <c r="S8" s="3">
        <f>'Regions By Outlet Data'!G14</f>
        <v>8931613.7010784745</v>
      </c>
      <c r="T8" s="13">
        <f>'Regions By Outlet Data'!H14</f>
        <v>3.1152797520613985E-2</v>
      </c>
      <c r="U8" s="33">
        <f>'Regions By Outlet Data'!I14</f>
        <v>102.0629970324828</v>
      </c>
      <c r="V8" s="23">
        <f>'Regions By Outlet Data'!J14</f>
        <v>-0.96047992857631925</v>
      </c>
    </row>
    <row r="9" spans="2:22">
      <c r="B9" s="526"/>
      <c r="C9" s="28" t="s">
        <v>74</v>
      </c>
      <c r="D9" s="9">
        <f>'Regions By Outlet Data'!C7</f>
        <v>70956913.833144814</v>
      </c>
      <c r="E9" s="2">
        <f>'Regions By Outlet Data'!D7</f>
        <v>1010060.3039123267</v>
      </c>
      <c r="F9" s="4">
        <f>'Regions By Outlet Data'!E7</f>
        <v>1.4440396571808595E-2</v>
      </c>
      <c r="G9" s="11">
        <f>'Regions By Outlet Data'!F7</f>
        <v>437375921.3860808</v>
      </c>
      <c r="H9" s="3">
        <f>'Regions By Outlet Data'!G7</f>
        <v>10215086.199493527</v>
      </c>
      <c r="I9" s="13">
        <f>'Regions By Outlet Data'!H7</f>
        <v>2.3913911009728915E-2</v>
      </c>
      <c r="J9" s="33">
        <f>'Regions By Outlet Data'!I7</f>
        <v>97.362439913963556</v>
      </c>
      <c r="K9" s="23">
        <f>'Regions By Outlet Data'!J7</f>
        <v>-1.2484588669152146</v>
      </c>
      <c r="M9" s="526"/>
      <c r="N9" s="28" t="s">
        <v>30</v>
      </c>
      <c r="O9" s="9">
        <f>'Regions By Outlet Data'!C15</f>
        <v>70453480.419728547</v>
      </c>
      <c r="P9" s="2">
        <f>'Regions By Outlet Data'!D15</f>
        <v>840490.03187330067</v>
      </c>
      <c r="Q9" s="4">
        <f>'Regions By Outlet Data'!E15</f>
        <v>1.2073752717566539E-2</v>
      </c>
      <c r="R9" s="11">
        <f>'Regions By Outlet Data'!F15</f>
        <v>430388100.66407549</v>
      </c>
      <c r="S9" s="3">
        <f>'Regions By Outlet Data'!G15</f>
        <v>7177640.3765107393</v>
      </c>
      <c r="T9" s="13">
        <f>'Regions By Outlet Data'!H15</f>
        <v>1.6959978663177767E-2</v>
      </c>
      <c r="U9" s="33">
        <f>'Regions By Outlet Data'!I15</f>
        <v>97.60764042674775</v>
      </c>
      <c r="V9" s="23">
        <f>'Regions By Outlet Data'!J15</f>
        <v>-0.82626684400744921</v>
      </c>
    </row>
    <row r="10" spans="2:22">
      <c r="B10" s="526"/>
      <c r="C10" s="28" t="s">
        <v>75</v>
      </c>
      <c r="D10" s="9">
        <f>'Regions By Outlet Data'!C8</f>
        <v>33019425.435110305</v>
      </c>
      <c r="E10" s="2">
        <f>'Regions By Outlet Data'!D8</f>
        <v>1252447.7100637667</v>
      </c>
      <c r="F10" s="4">
        <f>'Regions By Outlet Data'!E8</f>
        <v>3.9426089598579586E-2</v>
      </c>
      <c r="G10" s="11">
        <f>'Regions By Outlet Data'!F8</f>
        <v>174582310.04024842</v>
      </c>
      <c r="H10" s="3">
        <f>'Regions By Outlet Data'!G8</f>
        <v>11325148.389192939</v>
      </c>
      <c r="I10" s="13">
        <f>'Regions By Outlet Data'!H8</f>
        <v>6.9369994398158275E-2</v>
      </c>
      <c r="J10" s="33">
        <f>'Regions By Outlet Data'!I8</f>
        <v>119.80520608990165</v>
      </c>
      <c r="K10" s="23">
        <f>'Regions By Outlet Data'!J8</f>
        <v>1.3805640587799388</v>
      </c>
      <c r="M10" s="526"/>
      <c r="N10" s="28" t="s">
        <v>31</v>
      </c>
      <c r="O10" s="9">
        <f>'Regions By Outlet Data'!C16</f>
        <v>32718717.942855917</v>
      </c>
      <c r="P10" s="2">
        <f>'Regions By Outlet Data'!D16</f>
        <v>1071530.805535052</v>
      </c>
      <c r="Q10" s="4">
        <f>'Regions By Outlet Data'!E16</f>
        <v>3.3858642819835895E-2</v>
      </c>
      <c r="R10" s="11">
        <f>'Regions By Outlet Data'!F16</f>
        <v>170416915.53978726</v>
      </c>
      <c r="S10" s="3">
        <f>'Regions By Outlet Data'!G16</f>
        <v>8695943.2371790111</v>
      </c>
      <c r="T10" s="13">
        <f>'Regions By Outlet Data'!H16</f>
        <v>5.3771277239833673E-2</v>
      </c>
      <c r="U10" s="33">
        <f>'Regions By Outlet Data'!I16</f>
        <v>119.8635367113089</v>
      </c>
      <c r="V10" s="23">
        <f>'Regions By Outlet Data'!J16</f>
        <v>1.7537472195621717</v>
      </c>
    </row>
    <row r="11" spans="2:22">
      <c r="B11" s="526"/>
      <c r="C11" s="28" t="s">
        <v>76</v>
      </c>
      <c r="D11" s="9">
        <f>'Regions By Outlet Data'!C9</f>
        <v>44290518.624082625</v>
      </c>
      <c r="E11" s="2">
        <f>'Regions By Outlet Data'!D9</f>
        <v>993097.21127514541</v>
      </c>
      <c r="F11" s="4">
        <f>'Regions By Outlet Data'!E9</f>
        <v>2.2936636383186205E-2</v>
      </c>
      <c r="G11" s="11">
        <f>'Regions By Outlet Data'!F9</f>
        <v>236043163.45151824</v>
      </c>
      <c r="H11" s="3">
        <f>'Regions By Outlet Data'!G9</f>
        <v>19586438.017289937</v>
      </c>
      <c r="I11" s="13">
        <f>'Regions By Outlet Data'!H9</f>
        <v>9.0486622570853756E-2</v>
      </c>
      <c r="J11" s="33">
        <f>'Regions By Outlet Data'!I9</f>
        <v>83.728278564040735</v>
      </c>
      <c r="K11" s="23">
        <f>'Regions By Outlet Data'!J9</f>
        <v>-0.36928865550306966</v>
      </c>
      <c r="M11" s="526"/>
      <c r="N11" s="28" t="s">
        <v>32</v>
      </c>
      <c r="O11" s="9">
        <f>'Regions By Outlet Data'!C17</f>
        <v>43521822.828637578</v>
      </c>
      <c r="P11" s="2">
        <f>'Regions By Outlet Data'!D17</f>
        <v>308959.5106632337</v>
      </c>
      <c r="Q11" s="4">
        <f>'Regions By Outlet Data'!E17</f>
        <v>7.1497116122532503E-3</v>
      </c>
      <c r="R11" s="11">
        <f>'Regions By Outlet Data'!F17</f>
        <v>224416096.29546914</v>
      </c>
      <c r="S11" s="3">
        <f>'Regions By Outlet Data'!G17</f>
        <v>9021402.2481766939</v>
      </c>
      <c r="T11" s="13">
        <f>'Regions By Outlet Data'!H17</f>
        <v>4.1883121996477493E-2</v>
      </c>
      <c r="U11" s="33">
        <f>'Regions By Outlet Data'!I17</f>
        <v>83.071701258583147</v>
      </c>
      <c r="V11" s="23">
        <f>'Regions By Outlet Data'!J17</f>
        <v>-1.1128001579913871</v>
      </c>
    </row>
    <row r="12" spans="2:22">
      <c r="B12" s="526"/>
      <c r="C12" s="28" t="s">
        <v>77</v>
      </c>
      <c r="D12" s="9">
        <f>'Regions By Outlet Data'!C10</f>
        <v>62148109.204669863</v>
      </c>
      <c r="E12" s="2">
        <f>'Regions By Outlet Data'!D10</f>
        <v>2476530.9236295596</v>
      </c>
      <c r="F12" s="4">
        <f>'Regions By Outlet Data'!E10</f>
        <v>4.1502688465279589E-2</v>
      </c>
      <c r="G12" s="11">
        <f>'Regions By Outlet Data'!F10</f>
        <v>373080776.01210642</v>
      </c>
      <c r="H12" s="3">
        <f>'Regions By Outlet Data'!G10</f>
        <v>24257274.318056583</v>
      </c>
      <c r="I12" s="13">
        <f>'Regions By Outlet Data'!H10</f>
        <v>6.9540252305971162E-2</v>
      </c>
      <c r="J12" s="33">
        <f>'Regions By Outlet Data'!I10</f>
        <v>105.58668027889951</v>
      </c>
      <c r="K12" s="23">
        <f>'Regions By Outlet Data'!J10</f>
        <v>1.4248161315384635</v>
      </c>
      <c r="M12" s="526"/>
      <c r="N12" s="28" t="s">
        <v>33</v>
      </c>
      <c r="O12" s="9">
        <f>'Regions By Outlet Data'!C18</f>
        <v>61556792.986331426</v>
      </c>
      <c r="P12" s="2">
        <f>'Regions By Outlet Data'!D18</f>
        <v>2020995.7949970737</v>
      </c>
      <c r="Q12" s="4">
        <f>'Regions By Outlet Data'!E18</f>
        <v>3.3945892897042404E-2</v>
      </c>
      <c r="R12" s="11">
        <f>'Regions By Outlet Data'!F18</f>
        <v>364316859.02674377</v>
      </c>
      <c r="S12" s="3">
        <f>'Regions By Outlet Data'!G18</f>
        <v>17217940.176050484</v>
      </c>
      <c r="T12" s="13">
        <f>'Regions By Outlet Data'!H18</f>
        <v>4.9605283223186546E-2</v>
      </c>
      <c r="U12" s="33">
        <f>'Regions By Outlet Data'!I18</f>
        <v>105.59462992268401</v>
      </c>
      <c r="V12" s="23">
        <f>'Regions By Outlet Data'!J18</f>
        <v>1.3587847260650818</v>
      </c>
    </row>
    <row r="13" spans="2:22" ht="15" thickBot="1">
      <c r="B13" s="527"/>
      <c r="C13" s="29" t="s">
        <v>78</v>
      </c>
      <c r="D13" s="73">
        <f>'Regions By Outlet Data'!C11</f>
        <v>54437301.198572248</v>
      </c>
      <c r="E13" s="74">
        <f>'Regions By Outlet Data'!D11</f>
        <v>1869851.1521678492</v>
      </c>
      <c r="F13" s="75">
        <f>'Regions By Outlet Data'!E11</f>
        <v>3.5570512751088759E-2</v>
      </c>
      <c r="G13" s="76">
        <f>'Regions By Outlet Data'!F11</f>
        <v>305658187.86155999</v>
      </c>
      <c r="H13" s="77">
        <f>'Regions By Outlet Data'!G11</f>
        <v>16118273.671540141</v>
      </c>
      <c r="I13" s="78">
        <f>'Regions By Outlet Data'!H11</f>
        <v>5.5668572385367245E-2</v>
      </c>
      <c r="J13" s="79">
        <f>'Regions By Outlet Data'!I11</f>
        <v>114.30845246611491</v>
      </c>
      <c r="K13" s="80">
        <f>'Regions By Outlet Data'!J11</f>
        <v>0.89654025592039943</v>
      </c>
      <c r="M13" s="527"/>
      <c r="N13" s="29" t="s">
        <v>34</v>
      </c>
      <c r="O13" s="73">
        <f>'Regions By Outlet Data'!C19</f>
        <v>53965258.423237778</v>
      </c>
      <c r="P13" s="74">
        <f>'Regions By Outlet Data'!D19</f>
        <v>1521368.6305238903</v>
      </c>
      <c r="Q13" s="75">
        <f>'Regions By Outlet Data'!E19</f>
        <v>2.9009454419516693E-2</v>
      </c>
      <c r="R13" s="76">
        <f>'Regions By Outlet Data'!F19</f>
        <v>298455780.30301684</v>
      </c>
      <c r="S13" s="77">
        <f>'Regions By Outlet Data'!G19</f>
        <v>10685924.136441886</v>
      </c>
      <c r="T13" s="78">
        <f>'Regions By Outlet Data'!H19</f>
        <v>3.713357708410002E-2</v>
      </c>
      <c r="U13" s="79">
        <f>'Regions By Outlet Data'!I19</f>
        <v>114.41439049850273</v>
      </c>
      <c r="V13" s="80">
        <f>'Regions By Outlet Data'!J19</f>
        <v>0.93046275758696595</v>
      </c>
    </row>
    <row r="14" spans="2:22">
      <c r="B14" s="525" t="str">
        <f>'HOME PAGE'!H6</f>
        <v>LATEST 52 WEEKS ENDING 04-20-2025</v>
      </c>
      <c r="C14" s="30" t="s">
        <v>71</v>
      </c>
      <c r="D14" s="8">
        <f>'Regions By Outlet Data'!C49</f>
        <v>524611899.43211365</v>
      </c>
      <c r="E14" s="5">
        <f>'Regions By Outlet Data'!D49</f>
        <v>11964830.315558612</v>
      </c>
      <c r="F14" s="7">
        <f>'Regions By Outlet Data'!E49</f>
        <v>2.3339312826224895E-2</v>
      </c>
      <c r="G14" s="10">
        <f>'Regions By Outlet Data'!F49</f>
        <v>3065848499.7039833</v>
      </c>
      <c r="H14" s="6">
        <f>'Regions By Outlet Data'!G49</f>
        <v>78579580.93605566</v>
      </c>
      <c r="I14" s="12">
        <f>'Regions By Outlet Data'!H49</f>
        <v>2.6304823259254848E-2</v>
      </c>
      <c r="J14" s="32">
        <f>'Regions By Outlet Data'!I49</f>
        <v>80.183309709809265</v>
      </c>
      <c r="K14" s="22">
        <f>'Regions By Outlet Data'!J49</f>
        <v>3.8672285352660651E-2</v>
      </c>
      <c r="M14" s="525" t="str">
        <f>'HOME PAGE'!H6</f>
        <v>LATEST 52 WEEKS ENDING 04-20-2025</v>
      </c>
      <c r="N14" s="30" t="s">
        <v>27</v>
      </c>
      <c r="O14" s="8">
        <f>'Regions By Outlet Data'!C57</f>
        <v>522811555.81622082</v>
      </c>
      <c r="P14" s="5">
        <f>'Regions By Outlet Data'!D57</f>
        <v>10859932.365817189</v>
      </c>
      <c r="Q14" s="7">
        <f>'Regions By Outlet Data'!E57</f>
        <v>2.1212809703824033E-2</v>
      </c>
      <c r="R14" s="10">
        <f>'Regions By Outlet Data'!F57</f>
        <v>3036947353.0643873</v>
      </c>
      <c r="S14" s="6">
        <f>'Regions By Outlet Data'!G57</f>
        <v>60623666.693257332</v>
      </c>
      <c r="T14" s="12">
        <f>'Regions By Outlet Data'!H57</f>
        <v>2.0368640336687466E-2</v>
      </c>
      <c r="U14" s="32">
        <f>'Regions By Outlet Data'!I57</f>
        <v>80.215685155984119</v>
      </c>
      <c r="V14" s="22">
        <f>'Regions By Outlet Data'!J57</f>
        <v>-6.6341406321228646E-2</v>
      </c>
    </row>
    <row r="15" spans="2:22">
      <c r="B15" s="526"/>
      <c r="C15" s="28" t="s">
        <v>72</v>
      </c>
      <c r="D15" s="9">
        <f>'Regions By Outlet Data'!C50</f>
        <v>829902785.85373759</v>
      </c>
      <c r="E15" s="2">
        <f>'Regions By Outlet Data'!D50</f>
        <v>20805243.567661405</v>
      </c>
      <c r="F15" s="4">
        <f>'Regions By Outlet Data'!E50</f>
        <v>2.5714135169508649E-2</v>
      </c>
      <c r="G15" s="11">
        <f>'Regions By Outlet Data'!F50</f>
        <v>4490723711.7156792</v>
      </c>
      <c r="H15" s="3">
        <f>'Regions By Outlet Data'!G50</f>
        <v>99734983.429901123</v>
      </c>
      <c r="I15" s="13">
        <f>'Regions By Outlet Data'!H50</f>
        <v>2.2713559428524703E-2</v>
      </c>
      <c r="J15" s="33">
        <f>'Regions By Outlet Data'!I50</f>
        <v>105.56726650756872</v>
      </c>
      <c r="K15" s="23">
        <f>'Regions By Outlet Data'!J50</f>
        <v>0.29521553856453409</v>
      </c>
      <c r="M15" s="526"/>
      <c r="N15" s="28" t="s">
        <v>28</v>
      </c>
      <c r="O15" s="9">
        <f>'Regions By Outlet Data'!C58</f>
        <v>826318590.45145953</v>
      </c>
      <c r="P15" s="2">
        <f>'Regions By Outlet Data'!D58</f>
        <v>20686507.854309559</v>
      </c>
      <c r="Q15" s="4">
        <f>'Regions By Outlet Data'!E58</f>
        <v>2.5677363527556642E-2</v>
      </c>
      <c r="R15" s="11">
        <f>'Regions By Outlet Data'!F58</f>
        <v>4446335858.9172611</v>
      </c>
      <c r="S15" s="3">
        <f>'Regions By Outlet Data'!G58</f>
        <v>95149478.136352539</v>
      </c>
      <c r="T15" s="13">
        <f>'Regions By Outlet Data'!H58</f>
        <v>2.1867479305558046E-2</v>
      </c>
      <c r="U15" s="33">
        <f>'Regions By Outlet Data'!I58</f>
        <v>105.51588725048447</v>
      </c>
      <c r="V15" s="23">
        <f>'Regions By Outlet Data'!J58</f>
        <v>0.37240226961415601</v>
      </c>
    </row>
    <row r="16" spans="2:22">
      <c r="B16" s="526"/>
      <c r="C16" s="28" t="s">
        <v>73</v>
      </c>
      <c r="D16" s="9">
        <f>'Regions By Outlet Data'!C51</f>
        <v>709185365.88789773</v>
      </c>
      <c r="E16" s="2">
        <f>'Regions By Outlet Data'!D51</f>
        <v>16989107.74361217</v>
      </c>
      <c r="F16" s="4">
        <f>'Regions By Outlet Data'!E51</f>
        <v>2.4543772873257656E-2</v>
      </c>
      <c r="G16" s="11">
        <f>'Regions By Outlet Data'!F51</f>
        <v>3992712623.8226542</v>
      </c>
      <c r="H16" s="3">
        <f>'Regions By Outlet Data'!G51</f>
        <v>111942648.89420033</v>
      </c>
      <c r="I16" s="13">
        <f>'Regions By Outlet Data'!H51</f>
        <v>2.8845473866629806E-2</v>
      </c>
      <c r="J16" s="33">
        <f>'Regions By Outlet Data'!I51</f>
        <v>104.9866921526245</v>
      </c>
      <c r="K16" s="23">
        <f>'Regions By Outlet Data'!J51</f>
        <v>0.17399840118434895</v>
      </c>
      <c r="M16" s="526"/>
      <c r="N16" s="28" t="s">
        <v>29</v>
      </c>
      <c r="O16" s="9">
        <f>'Regions By Outlet Data'!C59</f>
        <v>707074767.89830911</v>
      </c>
      <c r="P16" s="2">
        <f>'Regions By Outlet Data'!D59</f>
        <v>16662001.69037354</v>
      </c>
      <c r="Q16" s="4">
        <f>'Regions By Outlet Data'!E59</f>
        <v>2.4133391654805162E-2</v>
      </c>
      <c r="R16" s="11">
        <f>'Regions By Outlet Data'!F59</f>
        <v>3964363340.9358044</v>
      </c>
      <c r="S16" s="3">
        <f>'Regions By Outlet Data'!G59</f>
        <v>104733913.77945328</v>
      </c>
      <c r="T16" s="13">
        <f>'Regions By Outlet Data'!H59</f>
        <v>2.7135743406490141E-2</v>
      </c>
      <c r="U16" s="33">
        <f>'Regions By Outlet Data'!I59</f>
        <v>105.07710633417339</v>
      </c>
      <c r="V16" s="23">
        <f>'Regions By Outlet Data'!J59</f>
        <v>0.21299970148405123</v>
      </c>
    </row>
    <row r="17" spans="2:22">
      <c r="B17" s="526"/>
      <c r="C17" s="28" t="s">
        <v>74</v>
      </c>
      <c r="D17" s="9">
        <f>'Regions By Outlet Data'!C52</f>
        <v>927181521.10973728</v>
      </c>
      <c r="E17" s="2">
        <f>'Regions By Outlet Data'!D52</f>
        <v>5066376.3817899227</v>
      </c>
      <c r="F17" s="4">
        <f>'Regions By Outlet Data'!E52</f>
        <v>5.4942990696510699E-3</v>
      </c>
      <c r="G17" s="11">
        <f>'Regions By Outlet Data'!F52</f>
        <v>5744984563.8457909</v>
      </c>
      <c r="H17" s="3">
        <f>'Regions By Outlet Data'!G52</f>
        <v>26065466.770089149</v>
      </c>
      <c r="I17" s="13">
        <f>'Regions By Outlet Data'!H52</f>
        <v>4.5577610607251641E-3</v>
      </c>
      <c r="J17" s="33">
        <f>'Regions By Outlet Data'!I52</f>
        <v>97.048025823683503</v>
      </c>
      <c r="K17" s="23">
        <f>'Regions By Outlet Data'!J52</f>
        <v>-1.6747233905628036</v>
      </c>
      <c r="M17" s="526"/>
      <c r="N17" s="28" t="s">
        <v>30</v>
      </c>
      <c r="O17" s="9">
        <f>'Regions By Outlet Data'!C60</f>
        <v>922596143.46174383</v>
      </c>
      <c r="P17" s="2">
        <f>'Regions By Outlet Data'!D60</f>
        <v>5008282.2018094063</v>
      </c>
      <c r="Q17" s="4">
        <f>'Regions By Outlet Data'!E60</f>
        <v>5.4580955276942785E-3</v>
      </c>
      <c r="R17" s="11">
        <f>'Regions By Outlet Data'!F60</f>
        <v>5686774970.8771801</v>
      </c>
      <c r="S17" s="3">
        <f>'Regions By Outlet Data'!G60</f>
        <v>20834061.59319973</v>
      </c>
      <c r="T17" s="13">
        <f>'Regions By Outlet Data'!H60</f>
        <v>3.6770700448114247E-3</v>
      </c>
      <c r="U17" s="33">
        <f>'Regions By Outlet Data'!I60</f>
        <v>96.939739946122046</v>
      </c>
      <c r="V17" s="23">
        <f>'Regions By Outlet Data'!J60</f>
        <v>-1.6003963026256685</v>
      </c>
    </row>
    <row r="18" spans="2:22">
      <c r="B18" s="526"/>
      <c r="C18" s="28" t="s">
        <v>75</v>
      </c>
      <c r="D18" s="9">
        <f>'Regions By Outlet Data'!C53</f>
        <v>433497683.90800834</v>
      </c>
      <c r="E18" s="2">
        <f>'Regions By Outlet Data'!D53</f>
        <v>12615139.597101927</v>
      </c>
      <c r="F18" s="4">
        <f>'Regions By Outlet Data'!E53</f>
        <v>2.9973064380125751E-2</v>
      </c>
      <c r="G18" s="11">
        <f>'Regions By Outlet Data'!F53</f>
        <v>2254611113.5230923</v>
      </c>
      <c r="H18" s="3">
        <f>'Regions By Outlet Data'!G53</f>
        <v>56866190.939887524</v>
      </c>
      <c r="I18" s="13">
        <f>'Regions By Outlet Data'!H53</f>
        <v>2.5874791180519548E-2</v>
      </c>
      <c r="J18" s="33">
        <f>'Regions By Outlet Data'!I53</f>
        <v>119.98257197214161</v>
      </c>
      <c r="K18" s="23">
        <f>'Regions By Outlet Data'!J53</f>
        <v>0.83026692240727584</v>
      </c>
      <c r="M18" s="526"/>
      <c r="N18" s="28" t="s">
        <v>31</v>
      </c>
      <c r="O18" s="9">
        <f>'Regions By Outlet Data'!C61</f>
        <v>431551626.22642577</v>
      </c>
      <c r="P18" s="2">
        <f>'Regions By Outlet Data'!D61</f>
        <v>12306626.70556128</v>
      </c>
      <c r="Q18" s="4">
        <f>'Regions By Outlet Data'!E61</f>
        <v>2.935425996643001E-2</v>
      </c>
      <c r="R18" s="11">
        <f>'Regions By Outlet Data'!F61</f>
        <v>2229081020.833261</v>
      </c>
      <c r="S18" s="3">
        <f>'Regions By Outlet Data'!G61</f>
        <v>52329835.942029476</v>
      </c>
      <c r="T18" s="13">
        <f>'Regions By Outlet Data'!H61</f>
        <v>2.4040338788029331E-2</v>
      </c>
      <c r="U18" s="33">
        <f>'Regions By Outlet Data'!I61</f>
        <v>119.90365477976523</v>
      </c>
      <c r="V18" s="23">
        <f>'Regions By Outlet Data'!J61</f>
        <v>1.0726590612769087</v>
      </c>
    </row>
    <row r="19" spans="2:22">
      <c r="B19" s="526"/>
      <c r="C19" s="28" t="s">
        <v>76</v>
      </c>
      <c r="D19" s="9">
        <f>'Regions By Outlet Data'!C54</f>
        <v>579154210.31916571</v>
      </c>
      <c r="E19" s="2">
        <f>'Regions By Outlet Data'!D54</f>
        <v>14757340.546257496</v>
      </c>
      <c r="F19" s="4">
        <f>'Regions By Outlet Data'!E54</f>
        <v>2.6147098498606639E-2</v>
      </c>
      <c r="G19" s="11">
        <f>'Regions By Outlet Data'!F54</f>
        <v>2957860342.4926686</v>
      </c>
      <c r="H19" s="3">
        <f>'Regions By Outlet Data'!G54</f>
        <v>112928038.296525</v>
      </c>
      <c r="I19" s="13">
        <f>'Regions By Outlet Data'!H54</f>
        <v>3.9694455340804194E-2</v>
      </c>
      <c r="J19" s="33">
        <f>'Regions By Outlet Data'!I54</f>
        <v>83.518141524991506</v>
      </c>
      <c r="K19" s="23">
        <f>'Regions By Outlet Data'!J54</f>
        <v>0.26869620763942237</v>
      </c>
      <c r="M19" s="526"/>
      <c r="N19" s="28" t="s">
        <v>32</v>
      </c>
      <c r="O19" s="9">
        <f>'Regions By Outlet Data'!C62</f>
        <v>576846681.66589928</v>
      </c>
      <c r="P19" s="2">
        <f>'Regions By Outlet Data'!D62</f>
        <v>13515976.724506497</v>
      </c>
      <c r="Q19" s="4">
        <f>'Regions By Outlet Data'!E62</f>
        <v>2.3992970036867879E-2</v>
      </c>
      <c r="R19" s="11">
        <f>'Regions By Outlet Data'!F62</f>
        <v>2924325809.7284956</v>
      </c>
      <c r="S19" s="3">
        <f>'Regions By Outlet Data'!G62</f>
        <v>92940435.49099493</v>
      </c>
      <c r="T19" s="13">
        <f>'Regions By Outlet Data'!H62</f>
        <v>3.2825074374068217E-2</v>
      </c>
      <c r="U19" s="33">
        <f>'Regions By Outlet Data'!I62</f>
        <v>83.505538328013529</v>
      </c>
      <c r="V19" s="23">
        <f>'Regions By Outlet Data'!J62</f>
        <v>0.15784438612575968</v>
      </c>
    </row>
    <row r="20" spans="2:22">
      <c r="B20" s="526"/>
      <c r="C20" s="28" t="s">
        <v>77</v>
      </c>
      <c r="D20" s="9">
        <f>'Regions By Outlet Data'!C55</f>
        <v>809906171.95376015</v>
      </c>
      <c r="E20" s="2">
        <f>'Regions By Outlet Data'!D55</f>
        <v>22410325.378197074</v>
      </c>
      <c r="F20" s="4">
        <f>'Regions By Outlet Data'!E55</f>
        <v>2.845770612714809E-2</v>
      </c>
      <c r="G20" s="11">
        <f>'Regions By Outlet Data'!F55</f>
        <v>4766206414.8691149</v>
      </c>
      <c r="H20" s="3">
        <f>'Regions By Outlet Data'!G55</f>
        <v>163289117.88603878</v>
      </c>
      <c r="I20" s="13">
        <f>'Regions By Outlet Data'!H55</f>
        <v>3.5475136169199603E-2</v>
      </c>
      <c r="J20" s="33">
        <f>'Regions By Outlet Data'!I55</f>
        <v>104.96418333545556</v>
      </c>
      <c r="K20" s="23">
        <f>'Regions By Outlet Data'!J55</f>
        <v>0.57275429240192466</v>
      </c>
      <c r="M20" s="526"/>
      <c r="N20" s="28" t="s">
        <v>33</v>
      </c>
      <c r="O20" s="9">
        <f>'Regions By Outlet Data'!C63</f>
        <v>807241303.31832922</v>
      </c>
      <c r="P20" s="2">
        <f>'Regions By Outlet Data'!D63</f>
        <v>21564386.744889379</v>
      </c>
      <c r="Q20" s="4">
        <f>'Regions By Outlet Data'!E63</f>
        <v>2.7446888523768514E-2</v>
      </c>
      <c r="R20" s="11">
        <f>'Regions By Outlet Data'!F63</f>
        <v>4729839351.8185091</v>
      </c>
      <c r="S20" s="3">
        <f>'Regions By Outlet Data'!G63</f>
        <v>149710620.86263943</v>
      </c>
      <c r="T20" s="13">
        <f>'Regions By Outlet Data'!H63</f>
        <v>3.2686989745677943E-2</v>
      </c>
      <c r="U20" s="33">
        <f>'Regions By Outlet Data'!I63</f>
        <v>105.02146571126573</v>
      </c>
      <c r="V20" s="23">
        <f>'Regions By Outlet Data'!J63</f>
        <v>0.55089260659752881</v>
      </c>
    </row>
    <row r="21" spans="2:22" ht="15" thickBot="1">
      <c r="B21" s="527"/>
      <c r="C21" s="29" t="s">
        <v>78</v>
      </c>
      <c r="D21" s="73">
        <f>'Regions By Outlet Data'!C56</f>
        <v>708496727.32412374</v>
      </c>
      <c r="E21" s="74">
        <f>'Regions By Outlet Data'!D56</f>
        <v>18726773.040950298</v>
      </c>
      <c r="F21" s="75">
        <f>'Regions By Outlet Data'!E56</f>
        <v>2.7149302350247539E-2</v>
      </c>
      <c r="G21" s="76">
        <f>'Regions By Outlet Data'!F56</f>
        <v>3935596303.0625701</v>
      </c>
      <c r="H21" s="77">
        <f>'Regions By Outlet Data'!G56</f>
        <v>119496977.40100861</v>
      </c>
      <c r="I21" s="78">
        <f>'Regions By Outlet Data'!H56</f>
        <v>3.1313906479699012E-2</v>
      </c>
      <c r="J21" s="79">
        <f>'Regions By Outlet Data'!I56</f>
        <v>113.48666000202088</v>
      </c>
      <c r="K21" s="80">
        <f>'Regions By Outlet Data'!J56</f>
        <v>0.47548578198143332</v>
      </c>
      <c r="M21" s="527"/>
      <c r="N21" s="29" t="s">
        <v>34</v>
      </c>
      <c r="O21" s="73">
        <f>'Regions By Outlet Data'!C64</f>
        <v>706324688.53926289</v>
      </c>
      <c r="P21" s="74">
        <f>'Regions By Outlet Data'!D64</f>
        <v>18110298.440897346</v>
      </c>
      <c r="Q21" s="75">
        <f>'Regions By Outlet Data'!E64</f>
        <v>2.6314908117961416E-2</v>
      </c>
      <c r="R21" s="76">
        <f>'Regions By Outlet Data'!F64</f>
        <v>3902904824.491837</v>
      </c>
      <c r="S21" s="77">
        <f>'Regions By Outlet Data'!G64</f>
        <v>109427011.02070045</v>
      </c>
      <c r="T21" s="78">
        <f>'Regions By Outlet Data'!H64</f>
        <v>2.8846092267130391E-2</v>
      </c>
      <c r="U21" s="79">
        <f>'Regions By Outlet Data'!I64</f>
        <v>113.57418534955109</v>
      </c>
      <c r="V21" s="80">
        <f>'Regions By Outlet Data'!J64</f>
        <v>0.47114584109489499</v>
      </c>
    </row>
    <row r="22" spans="2:22">
      <c r="B22" s="525" t="str">
        <f>'HOME PAGE'!H7</f>
        <v>YTD ENDING 04-20-2025</v>
      </c>
      <c r="C22" s="27" t="s">
        <v>71</v>
      </c>
      <c r="D22" s="8">
        <f>'Regions By Outlet Data'!C94</f>
        <v>162188783.15987515</v>
      </c>
      <c r="E22" s="5">
        <f>'Regions By Outlet Data'!D94</f>
        <v>2887962.292871207</v>
      </c>
      <c r="F22" s="7">
        <f>'Regions By Outlet Data'!E94</f>
        <v>1.8128985633302484E-2</v>
      </c>
      <c r="G22" s="10">
        <f>'Regions By Outlet Data'!F94</f>
        <v>952659633.22937441</v>
      </c>
      <c r="H22" s="6">
        <f>'Regions By Outlet Data'!G94</f>
        <v>37116939.681340337</v>
      </c>
      <c r="I22" s="12">
        <f>'Regions By Outlet Data'!H94</f>
        <v>4.0540916270654495E-2</v>
      </c>
      <c r="J22" s="32">
        <f>'Regions By Outlet Data'!I94</f>
        <v>81.139757750072107</v>
      </c>
      <c r="K22" s="22">
        <f>'Regions By Outlet Data'!J94</f>
        <v>-0.43530995666101546</v>
      </c>
      <c r="M22" s="525" t="str">
        <f>'HOME PAGE'!H7</f>
        <v>YTD ENDING 04-20-2025</v>
      </c>
      <c r="N22" s="27" t="s">
        <v>27</v>
      </c>
      <c r="O22" s="8">
        <f>'Regions By Outlet Data'!C102</f>
        <v>160876343.81563368</v>
      </c>
      <c r="P22" s="5">
        <f>'Regions By Outlet Data'!D102</f>
        <v>1782342.6870441139</v>
      </c>
      <c r="Q22" s="7">
        <f>'Regions By Outlet Data'!E102</f>
        <v>1.1203079150693525E-2</v>
      </c>
      <c r="R22" s="10">
        <f>'Regions By Outlet Data'!F102</f>
        <v>932531017.96855128</v>
      </c>
      <c r="S22" s="6">
        <f>'Regions By Outlet Data'!G102</f>
        <v>20381363.30066371</v>
      </c>
      <c r="T22" s="12">
        <f>'Regions By Outlet Data'!H102</f>
        <v>2.2344319483500255E-2</v>
      </c>
      <c r="U22" s="32">
        <f>'Regions By Outlet Data'!I102</f>
        <v>80.973653322154107</v>
      </c>
      <c r="V22" s="22">
        <f>'Regions By Outlet Data'!J102</f>
        <v>-0.72786523039759743</v>
      </c>
    </row>
    <row r="23" spans="2:22">
      <c r="B23" s="526"/>
      <c r="C23" s="28" t="s">
        <v>72</v>
      </c>
      <c r="D23" s="9">
        <f>'Regions By Outlet Data'!C95</f>
        <v>251660613.03122699</v>
      </c>
      <c r="E23" s="2">
        <f>'Regions By Outlet Data'!D95</f>
        <v>6853262.9155876935</v>
      </c>
      <c r="F23" s="4">
        <f>'Regions By Outlet Data'!E95</f>
        <v>2.7994514512535786E-2</v>
      </c>
      <c r="G23" s="11">
        <f>'Regions By Outlet Data'!F95</f>
        <v>1374051599.5760648</v>
      </c>
      <c r="H23" s="3">
        <f>'Regions By Outlet Data'!G95</f>
        <v>51911218.861189604</v>
      </c>
      <c r="I23" s="13">
        <f>'Regions By Outlet Data'!H95</f>
        <v>3.9263015953813804E-2</v>
      </c>
      <c r="J23" s="33">
        <f>'Regions By Outlet Data'!I95</f>
        <v>104.78143791728473</v>
      </c>
      <c r="K23" s="23">
        <f>'Regions By Outlet Data'!J95</f>
        <v>0.44882243646164</v>
      </c>
      <c r="M23" s="526"/>
      <c r="N23" s="28" t="s">
        <v>28</v>
      </c>
      <c r="O23" s="9">
        <f>'Regions By Outlet Data'!C103</f>
        <v>250361347.52561647</v>
      </c>
      <c r="P23" s="2">
        <f>'Regions By Outlet Data'!D103</f>
        <v>6457029.905542165</v>
      </c>
      <c r="Q23" s="4">
        <f>'Regions By Outlet Data'!E103</f>
        <v>2.6473618706496917E-2</v>
      </c>
      <c r="R23" s="11">
        <f>'Regions By Outlet Data'!F103</f>
        <v>1356627001.9302697</v>
      </c>
      <c r="S23" s="3">
        <f>'Regions By Outlet Data'!G103</f>
        <v>44785477.162880182</v>
      </c>
      <c r="T23" s="13">
        <f>'Regions By Outlet Data'!H103</f>
        <v>3.4139395892976758E-2</v>
      </c>
      <c r="U23" s="33">
        <f>'Regions By Outlet Data'!I103</f>
        <v>104.87574025113599</v>
      </c>
      <c r="V23" s="23">
        <f>'Regions By Outlet Data'!J103</f>
        <v>0.63151037753621608</v>
      </c>
    </row>
    <row r="24" spans="2:22">
      <c r="B24" s="526"/>
      <c r="C24" s="28" t="s">
        <v>73</v>
      </c>
      <c r="D24" s="9">
        <f>'Regions By Outlet Data'!C96</f>
        <v>215170597.60936427</v>
      </c>
      <c r="E24" s="2">
        <f>'Regions By Outlet Data'!D96</f>
        <v>5739485.7672954798</v>
      </c>
      <c r="F24" s="4">
        <f>'Regions By Outlet Data'!E96</f>
        <v>2.7405124848993802E-2</v>
      </c>
      <c r="G24" s="11">
        <f>'Regions By Outlet Data'!F96</f>
        <v>1224501344.3657064</v>
      </c>
      <c r="H24" s="3">
        <f>'Regions By Outlet Data'!G96</f>
        <v>54751056.081949711</v>
      </c>
      <c r="I24" s="13">
        <f>'Regions By Outlet Data'!H96</f>
        <v>4.6805764127897574E-2</v>
      </c>
      <c r="J24" s="33">
        <f>'Regions By Outlet Data'!I96</f>
        <v>104.26161867833341</v>
      </c>
      <c r="K24" s="23">
        <f>'Regions By Outlet Data'!J96</f>
        <v>0.38704045587731173</v>
      </c>
      <c r="M24" s="526"/>
      <c r="N24" s="28" t="s">
        <v>29</v>
      </c>
      <c r="O24" s="9">
        <f>'Regions By Outlet Data'!C104</f>
        <v>214216011.84368634</v>
      </c>
      <c r="P24" s="2">
        <f>'Regions By Outlet Data'!D104</f>
        <v>5265449.0310328007</v>
      </c>
      <c r="Q24" s="4">
        <f>'Regions By Outlet Data'!E104</f>
        <v>2.5199496762082604E-2</v>
      </c>
      <c r="R24" s="11">
        <f>'Regions By Outlet Data'!F104</f>
        <v>1210719277.9758301</v>
      </c>
      <c r="S24" s="3">
        <f>'Regions By Outlet Data'!G104</f>
        <v>46719712.880102158</v>
      </c>
      <c r="T24" s="13">
        <f>'Regions By Outlet Data'!H104</f>
        <v>4.0137225374530017E-2</v>
      </c>
      <c r="U24" s="33">
        <f>'Regions By Outlet Data'!I104</f>
        <v>104.4316456466849</v>
      </c>
      <c r="V24" s="23">
        <f>'Regions By Outlet Data'!J104</f>
        <v>0.49982971967460799</v>
      </c>
    </row>
    <row r="25" spans="2:22">
      <c r="B25" s="526"/>
      <c r="C25" s="28" t="s">
        <v>74</v>
      </c>
      <c r="D25" s="9">
        <f>'Regions By Outlet Data'!C97</f>
        <v>278301168.94108516</v>
      </c>
      <c r="E25" s="2">
        <f>'Regions By Outlet Data'!D97</f>
        <v>1645602.5350712538</v>
      </c>
      <c r="F25" s="4">
        <f>'Regions By Outlet Data'!E97</f>
        <v>5.9481996203763418E-3</v>
      </c>
      <c r="G25" s="11">
        <f>'Regions By Outlet Data'!F97</f>
        <v>1727168188.0739322</v>
      </c>
      <c r="H25" s="3">
        <f>'Regions By Outlet Data'!G97</f>
        <v>23006993.994303226</v>
      </c>
      <c r="I25" s="13">
        <f>'Regions By Outlet Data'!H97</f>
        <v>1.3500479927738689E-2</v>
      </c>
      <c r="J25" s="33">
        <f>'Regions By Outlet Data'!I97</f>
        <v>95.346338129361214</v>
      </c>
      <c r="K25" s="23">
        <f>'Regions By Outlet Data'!J97</f>
        <v>-1.6722473661592261</v>
      </c>
      <c r="M25" s="526"/>
      <c r="N25" s="28" t="s">
        <v>30</v>
      </c>
      <c r="O25" s="9">
        <f>'Regions By Outlet Data'!C105</f>
        <v>276709227.51574266</v>
      </c>
      <c r="P25" s="2">
        <f>'Regions By Outlet Data'!D105</f>
        <v>1364057.6034234166</v>
      </c>
      <c r="Q25" s="4">
        <f>'Regions By Outlet Data'!E105</f>
        <v>4.9539913987152427E-3</v>
      </c>
      <c r="R25" s="11">
        <f>'Regions By Outlet Data'!F105</f>
        <v>1706070884.7839129</v>
      </c>
      <c r="S25" s="3">
        <f>'Regions By Outlet Data'!G105</f>
        <v>17151281.654393196</v>
      </c>
      <c r="T25" s="13">
        <f>'Regions By Outlet Data'!H105</f>
        <v>1.015517945473092E-2</v>
      </c>
      <c r="U25" s="33">
        <f>'Regions By Outlet Data'!I105</f>
        <v>95.378674951831798</v>
      </c>
      <c r="V25" s="23">
        <f>'Regions By Outlet Data'!J105</f>
        <v>-1.4557735234148339</v>
      </c>
    </row>
    <row r="26" spans="2:22">
      <c r="B26" s="526"/>
      <c r="C26" s="28" t="s">
        <v>75</v>
      </c>
      <c r="D26" s="9">
        <f>'Regions By Outlet Data'!C98</f>
        <v>133186867.5569101</v>
      </c>
      <c r="E26" s="2">
        <f>'Regions By Outlet Data'!D98</f>
        <v>4758096.3377961665</v>
      </c>
      <c r="F26" s="4">
        <f>'Regions By Outlet Data'!E98</f>
        <v>3.7048523415974435E-2</v>
      </c>
      <c r="G26" s="11">
        <f>'Regions By Outlet Data'!F98</f>
        <v>698944581.61680114</v>
      </c>
      <c r="H26" s="3">
        <f>'Regions By Outlet Data'!G98</f>
        <v>34972610.189142942</v>
      </c>
      <c r="I26" s="13">
        <f>'Regions By Outlet Data'!H98</f>
        <v>5.2671817025567495E-2</v>
      </c>
      <c r="J26" s="33">
        <f>'Regions By Outlet Data'!I98</f>
        <v>120.65903303707397</v>
      </c>
      <c r="K26" s="23">
        <f>'Regions By Outlet Data'!J98</f>
        <v>1.5657408298612268</v>
      </c>
      <c r="M26" s="526"/>
      <c r="N26" s="28" t="s">
        <v>31</v>
      </c>
      <c r="O26" s="9">
        <f>'Regions By Outlet Data'!C106</f>
        <v>132371239.74707592</v>
      </c>
      <c r="P26" s="2">
        <f>'Regions By Outlet Data'!D106</f>
        <v>4402641.4050361067</v>
      </c>
      <c r="Q26" s="4">
        <f>'Regions By Outlet Data'!E106</f>
        <v>3.4404076172410231E-2</v>
      </c>
      <c r="R26" s="11">
        <f>'Regions By Outlet Data'!F106</f>
        <v>687910305.64075947</v>
      </c>
      <c r="S26" s="3">
        <f>'Regions By Outlet Data'!G106</f>
        <v>29802127.060243011</v>
      </c>
      <c r="T26" s="13">
        <f>'Regions By Outlet Data'!H106</f>
        <v>4.5284541402484425E-2</v>
      </c>
      <c r="U26" s="33">
        <f>'Regions By Outlet Data'!I106</f>
        <v>120.65094480026029</v>
      </c>
      <c r="V26" s="23">
        <f>'Regions By Outlet Data'!J106</f>
        <v>1.8685218008392752</v>
      </c>
    </row>
    <row r="27" spans="2:22">
      <c r="B27" s="526"/>
      <c r="C27" s="28" t="s">
        <v>76</v>
      </c>
      <c r="D27" s="9">
        <f>'Regions By Outlet Data'!C99</f>
        <v>178496029.08797017</v>
      </c>
      <c r="E27" s="2">
        <f>'Regions By Outlet Data'!D99</f>
        <v>4930722.9762619734</v>
      </c>
      <c r="F27" s="4">
        <f>'Regions By Outlet Data'!E99</f>
        <v>2.8408459540229289E-2</v>
      </c>
      <c r="G27" s="11">
        <f>'Regions By Outlet Data'!F99</f>
        <v>931659418.69883347</v>
      </c>
      <c r="H27" s="3">
        <f>'Regions By Outlet Data'!G99</f>
        <v>61476093.606479287</v>
      </c>
      <c r="I27" s="13">
        <f>'Regions By Outlet Data'!H99</f>
        <v>7.0647289868436297E-2</v>
      </c>
      <c r="J27" s="33">
        <f>'Regions By Outlet Data'!I99</f>
        <v>84.252386756641229</v>
      </c>
      <c r="K27" s="23">
        <f>'Regions By Outlet Data'!J99</f>
        <v>0.39465517508678261</v>
      </c>
      <c r="M27" s="526"/>
      <c r="N27" s="28" t="s">
        <v>32</v>
      </c>
      <c r="O27" s="9">
        <f>'Regions By Outlet Data'!C107</f>
        <v>176852266.78660882</v>
      </c>
      <c r="P27" s="2">
        <f>'Regions By Outlet Data'!D107</f>
        <v>3612258.6283906996</v>
      </c>
      <c r="Q27" s="4">
        <f>'Regions By Outlet Data'!E107</f>
        <v>2.0851180202506484E-2</v>
      </c>
      <c r="R27" s="11">
        <f>'Regions By Outlet Data'!F107</f>
        <v>907252495.73368979</v>
      </c>
      <c r="S27" s="3">
        <f>'Regions By Outlet Data'!G107</f>
        <v>41122294.067819595</v>
      </c>
      <c r="T27" s="13">
        <f>'Regions By Outlet Data'!H107</f>
        <v>4.747818975568234E-2</v>
      </c>
      <c r="U27" s="33">
        <f>'Regions By Outlet Data'!I107</f>
        <v>83.985234552864625</v>
      </c>
      <c r="V27" s="23">
        <f>'Regions By Outlet Data'!J107</f>
        <v>4.5946310422266379E-2</v>
      </c>
    </row>
    <row r="28" spans="2:22">
      <c r="B28" s="526"/>
      <c r="C28" s="28" t="s">
        <v>77</v>
      </c>
      <c r="D28" s="9">
        <f>'Regions By Outlet Data'!C100</f>
        <v>249474121.51773131</v>
      </c>
      <c r="E28" s="2">
        <f>'Regions By Outlet Data'!D100</f>
        <v>6360418.6766870916</v>
      </c>
      <c r="F28" s="4">
        <f>'Regions By Outlet Data'!E100</f>
        <v>2.6162320767438369E-2</v>
      </c>
      <c r="G28" s="11">
        <f>'Regions By Outlet Data'!F100</f>
        <v>1496600628.3480878</v>
      </c>
      <c r="H28" s="3">
        <f>'Regions By Outlet Data'!G100</f>
        <v>72303253.701186895</v>
      </c>
      <c r="I28" s="13">
        <f>'Regions By Outlet Data'!H100</f>
        <v>5.0764155708081446E-2</v>
      </c>
      <c r="J28" s="33">
        <f>'Regions By Outlet Data'!I100</f>
        <v>105.8276066618777</v>
      </c>
      <c r="K28" s="23">
        <f>'Regions By Outlet Data'!J100</f>
        <v>0.26515975293577299</v>
      </c>
      <c r="M28" s="526"/>
      <c r="N28" s="28" t="s">
        <v>33</v>
      </c>
      <c r="O28" s="9">
        <f>'Regions By Outlet Data'!C108</f>
        <v>247988372.61786783</v>
      </c>
      <c r="P28" s="2">
        <f>'Regions By Outlet Data'!D108</f>
        <v>5414960.5785321593</v>
      </c>
      <c r="Q28" s="4">
        <f>'Regions By Outlet Data'!E108</f>
        <v>2.2322976508464456E-2</v>
      </c>
      <c r="R28" s="11">
        <f>'Regions By Outlet Data'!F108</f>
        <v>1475372916.8506567</v>
      </c>
      <c r="S28" s="3">
        <f>'Regions By Outlet Data'!G108</f>
        <v>57812744.624157667</v>
      </c>
      <c r="T28" s="13">
        <f>'Regions By Outlet Data'!H108</f>
        <v>4.0783273794546403E-2</v>
      </c>
      <c r="U28" s="33">
        <f>'Regions By Outlet Data'!I108</f>
        <v>105.83844394501799</v>
      </c>
      <c r="V28" s="23">
        <f>'Regions By Outlet Data'!J108</f>
        <v>0.21018957021644269</v>
      </c>
    </row>
    <row r="29" spans="2:22" ht="15" thickBot="1">
      <c r="B29" s="527"/>
      <c r="C29" s="57" t="s">
        <v>78</v>
      </c>
      <c r="D29" s="73">
        <f>'Regions By Outlet Data'!C101</f>
        <v>218557809.34988794</v>
      </c>
      <c r="E29" s="74">
        <f>'Regions By Outlet Data'!D101</f>
        <v>5706359.3851097524</v>
      </c>
      <c r="F29" s="75">
        <f>'Regions By Outlet Data'!E101</f>
        <v>2.6809116809183204E-2</v>
      </c>
      <c r="G29" s="76">
        <f>'Regions By Outlet Data'!F101</f>
        <v>1216499737.6835787</v>
      </c>
      <c r="H29" s="77">
        <f>'Regions By Outlet Data'!G101</f>
        <v>45591427.31271863</v>
      </c>
      <c r="I29" s="78">
        <f>'Regions By Outlet Data'!H101</f>
        <v>3.8936803940078382E-2</v>
      </c>
      <c r="J29" s="79">
        <f>'Regions By Outlet Data'!I101</f>
        <v>114.5883180932715</v>
      </c>
      <c r="K29" s="80">
        <f>'Regions By Outlet Data'!J101</f>
        <v>0.35910976457644495</v>
      </c>
      <c r="M29" s="527"/>
      <c r="N29" s="29" t="s">
        <v>34</v>
      </c>
      <c r="O29" s="73">
        <f>'Regions By Outlet Data'!C109</f>
        <v>217442283.98203588</v>
      </c>
      <c r="P29" s="74">
        <f>'Regions By Outlet Data'!D109</f>
        <v>5051632.3450488448</v>
      </c>
      <c r="Q29" s="75">
        <f>'Regions By Outlet Data'!E109</f>
        <v>2.3784626611923453E-2</v>
      </c>
      <c r="R29" s="76">
        <f>'Regions By Outlet Data'!F109</f>
        <v>1199570952.0243444</v>
      </c>
      <c r="S29" s="77">
        <f>'Regions By Outlet Data'!G109</f>
        <v>35331015.25709796</v>
      </c>
      <c r="T29" s="78">
        <f>'Regions By Outlet Data'!H109</f>
        <v>3.0346850456961515E-2</v>
      </c>
      <c r="U29" s="79">
        <f>'Regions By Outlet Data'!I109</f>
        <v>114.69821843384942</v>
      </c>
      <c r="V29" s="80">
        <f>'Regions By Outlet Data'!J109</f>
        <v>0.39121324772655441</v>
      </c>
    </row>
    <row r="30" spans="2:22">
      <c r="N30" s="19"/>
      <c r="Q30" s="19"/>
      <c r="T30" s="19"/>
      <c r="U30" s="19"/>
      <c r="V30" s="19"/>
    </row>
    <row r="31" spans="2:22" ht="23.5">
      <c r="B31" s="512" t="s">
        <v>212</v>
      </c>
      <c r="C31" s="512"/>
      <c r="D31" s="512"/>
      <c r="E31" s="512"/>
      <c r="F31" s="512"/>
      <c r="G31" s="512"/>
      <c r="H31" s="512"/>
      <c r="I31" s="512"/>
      <c r="J31" s="512"/>
      <c r="K31" s="512"/>
      <c r="M31" s="512" t="s">
        <v>212</v>
      </c>
      <c r="N31" s="512"/>
      <c r="O31" s="512"/>
      <c r="P31" s="512"/>
      <c r="Q31" s="512"/>
      <c r="R31" s="512"/>
      <c r="S31" s="512"/>
      <c r="T31" s="512"/>
      <c r="U31" s="512"/>
      <c r="V31" s="512"/>
    </row>
    <row r="32" spans="2:22" ht="15" thickBot="1">
      <c r="B32" s="528" t="s">
        <v>332</v>
      </c>
      <c r="C32" s="528"/>
      <c r="D32" s="528"/>
      <c r="E32" s="528"/>
      <c r="F32" s="528"/>
      <c r="G32" s="528"/>
      <c r="H32" s="528"/>
      <c r="I32" s="528"/>
      <c r="J32" s="528"/>
      <c r="K32" s="528"/>
      <c r="M32" s="528" t="s">
        <v>333</v>
      </c>
      <c r="N32" s="528"/>
      <c r="O32" s="528"/>
      <c r="P32" s="528"/>
      <c r="Q32" s="528"/>
      <c r="R32" s="528"/>
      <c r="S32" s="528"/>
      <c r="T32" s="528"/>
      <c r="U32" s="528"/>
      <c r="V32" s="528"/>
    </row>
    <row r="33" spans="2:22" ht="21" customHeight="1">
      <c r="C33" s="521"/>
      <c r="D33" s="517" t="s">
        <v>70</v>
      </c>
      <c r="E33" s="522"/>
      <c r="F33" s="518"/>
      <c r="G33" s="523" t="s">
        <v>21</v>
      </c>
      <c r="H33" s="522"/>
      <c r="I33" s="524"/>
      <c r="J33" s="519" t="s">
        <v>26</v>
      </c>
      <c r="K33" s="520"/>
      <c r="N33" s="521"/>
      <c r="O33" s="517" t="s">
        <v>70</v>
      </c>
      <c r="P33" s="522"/>
      <c r="Q33" s="518"/>
      <c r="R33" s="523" t="s">
        <v>21</v>
      </c>
      <c r="S33" s="522"/>
      <c r="T33" s="524"/>
      <c r="U33" s="517" t="s">
        <v>26</v>
      </c>
      <c r="V33" s="518"/>
    </row>
    <row r="34" spans="2:22" ht="29.5" thickBot="1">
      <c r="C34" s="521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21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5" t="str">
        <f>'HOME PAGE'!H5</f>
        <v>4 WEEKS ENDING 04-24-2025</v>
      </c>
      <c r="C35" s="30" t="s">
        <v>35</v>
      </c>
      <c r="D35" s="8">
        <f>'Regions By Outlet Data'!C20</f>
        <v>19792798.359399602</v>
      </c>
      <c r="E35" s="5">
        <f>'Regions By Outlet Data'!D20</f>
        <v>-306612.61119070649</v>
      </c>
      <c r="F35" s="7">
        <f>'Regions By Outlet Data'!E20</f>
        <v>-1.5254805806963478E-2</v>
      </c>
      <c r="G35" s="10">
        <f>'Regions By Outlet Data'!F20</f>
        <v>141937692.86053368</v>
      </c>
      <c r="H35" s="6">
        <f>'Regions By Outlet Data'!G20</f>
        <v>-2002684.942415446</v>
      </c>
      <c r="I35" s="12">
        <f>'Regions By Outlet Data'!H20</f>
        <v>-1.3913295025229633E-2</v>
      </c>
      <c r="J35" s="32">
        <f>'Regions By Outlet Data'!I20</f>
        <v>74.182475675626407</v>
      </c>
      <c r="K35" s="22">
        <f>'Regions By Outlet Data'!J20</f>
        <v>-2.7434822188925239</v>
      </c>
      <c r="M35" s="529" t="str">
        <f>'HOME PAGE'!H5</f>
        <v>4 WEEKS ENDING 04-24-2025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6"/>
      <c r="C36" s="28" t="s">
        <v>36</v>
      </c>
      <c r="D36" s="9">
        <f>'Regions By Outlet Data'!C21</f>
        <v>38477707.39309258</v>
      </c>
      <c r="E36" s="2">
        <f>'Regions By Outlet Data'!D21</f>
        <v>1344199.0153903291</v>
      </c>
      <c r="F36" s="4">
        <f>'Regions By Outlet Data'!E21</f>
        <v>3.6199084711249295E-2</v>
      </c>
      <c r="G36" s="11">
        <f>'Regions By Outlet Data'!F21</f>
        <v>224147167.1365431</v>
      </c>
      <c r="H36" s="3">
        <f>'Regions By Outlet Data'!G21</f>
        <v>5641084.1709436476</v>
      </c>
      <c r="I36" s="13">
        <f>'Regions By Outlet Data'!H21</f>
        <v>2.5816600134796946E-2</v>
      </c>
      <c r="J36" s="33">
        <f>'Regions By Outlet Data'!I21</f>
        <v>120.02163061004343</v>
      </c>
      <c r="K36" s="23">
        <f>'Regions By Outlet Data'!J21</f>
        <v>1.7415046150678819</v>
      </c>
      <c r="M36" s="530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6"/>
      <c r="C37" s="28" t="s">
        <v>37</v>
      </c>
      <c r="D37" s="9">
        <f>'Regions By Outlet Data'!C22</f>
        <v>29586900.17594514</v>
      </c>
      <c r="E37" s="2">
        <f>'Regions By Outlet Data'!D22</f>
        <v>341202.36812429875</v>
      </c>
      <c r="F37" s="4">
        <f>'Regions By Outlet Data'!E22</f>
        <v>1.166675421343699E-2</v>
      </c>
      <c r="G37" s="11">
        <f>'Regions By Outlet Data'!F22</f>
        <v>187664526.22463939</v>
      </c>
      <c r="H37" s="3">
        <f>'Regions By Outlet Data'!G22</f>
        <v>2267302.3901197314</v>
      </c>
      <c r="I37" s="13">
        <f>'Regions By Outlet Data'!H22</f>
        <v>1.2229430102704568E-2</v>
      </c>
      <c r="J37" s="33">
        <f>'Regions By Outlet Data'!I22</f>
        <v>107.4044399381179</v>
      </c>
      <c r="K37" s="23">
        <f>'Regions By Outlet Data'!J22</f>
        <v>-1.0082740367986389</v>
      </c>
      <c r="M37" s="530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6"/>
      <c r="C38" s="28" t="s">
        <v>38</v>
      </c>
      <c r="D38" s="9">
        <f>'Regions By Outlet Data'!C23</f>
        <v>48392250.909172997</v>
      </c>
      <c r="E38" s="2">
        <f>'Regions By Outlet Data'!D23</f>
        <v>414358.92912779003</v>
      </c>
      <c r="F38" s="4">
        <f>'Regions By Outlet Data'!E23</f>
        <v>8.6364555012156171E-3</v>
      </c>
      <c r="G38" s="11">
        <f>'Regions By Outlet Data'!F23</f>
        <v>317480451.02531195</v>
      </c>
      <c r="H38" s="3">
        <f>'Regions By Outlet Data'!G23</f>
        <v>91153.432651638985</v>
      </c>
      <c r="I38" s="13">
        <f>'Regions By Outlet Data'!H23</f>
        <v>2.8719756256124915E-4</v>
      </c>
      <c r="J38" s="33">
        <f>'Regions By Outlet Data'!I23</f>
        <v>124.20699141514029</v>
      </c>
      <c r="K38" s="23">
        <f>'Regions By Outlet Data'!J23</f>
        <v>-1.5426749116663672</v>
      </c>
      <c r="M38" s="530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6"/>
      <c r="C39" s="28" t="s">
        <v>39</v>
      </c>
      <c r="D39" s="9">
        <f>'Regions By Outlet Data'!C24</f>
        <v>15248860.907750236</v>
      </c>
      <c r="E39" s="2">
        <f>'Regions By Outlet Data'!D24</f>
        <v>379489.94447391853</v>
      </c>
      <c r="F39" s="4">
        <f>'Regions By Outlet Data'!E24</f>
        <v>2.5521586986508388E-2</v>
      </c>
      <c r="G39" s="11">
        <f>'Regions By Outlet Data'!F24</f>
        <v>88773744.835152626</v>
      </c>
      <c r="H39" s="3">
        <f>'Regions By Outlet Data'!G24</f>
        <v>1445731.3605258167</v>
      </c>
      <c r="I39" s="13">
        <f>'Regions By Outlet Data'!H24</f>
        <v>1.65551843332137E-2</v>
      </c>
      <c r="J39" s="33">
        <f>'Regions By Outlet Data'!I24</f>
        <v>103.49445218527984</v>
      </c>
      <c r="K39" s="23">
        <f>'Regions By Outlet Data'!J24</f>
        <v>0.43977113407459001</v>
      </c>
      <c r="M39" s="531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6"/>
      <c r="C40" s="28" t="s">
        <v>40</v>
      </c>
      <c r="D40" s="9">
        <f>'Regions By Outlet Data'!C25</f>
        <v>16523963.414398385</v>
      </c>
      <c r="E40" s="2">
        <f>'Regions By Outlet Data'!D25</f>
        <v>328119.45113415457</v>
      </c>
      <c r="F40" s="4">
        <f>'Regions By Outlet Data'!E25</f>
        <v>2.0259484586193983E-2</v>
      </c>
      <c r="G40" s="11">
        <f>'Regions By Outlet Data'!F25</f>
        <v>98224874.631946221</v>
      </c>
      <c r="H40" s="3">
        <f>'Regions By Outlet Data'!G25</f>
        <v>1401992.3415068835</v>
      </c>
      <c r="I40" s="13">
        <f>'Regions By Outlet Data'!H25</f>
        <v>1.4479969076951571E-2</v>
      </c>
      <c r="J40" s="33">
        <f>'Regions By Outlet Data'!I25</f>
        <v>58.431779103701352</v>
      </c>
      <c r="K40" s="23">
        <f>'Regions By Outlet Data'!J25</f>
        <v>-5.1798122163852156E-2</v>
      </c>
      <c r="M40" s="529" t="str">
        <f>'HOME PAGE'!H6</f>
        <v>LATEST 52 WEEKS ENDING 04-20-2025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6"/>
      <c r="C41" s="28" t="s">
        <v>41</v>
      </c>
      <c r="D41" s="9">
        <f>'Regions By Outlet Data'!C26</f>
        <v>31426042.602397256</v>
      </c>
      <c r="E41" s="2">
        <f>'Regions By Outlet Data'!D26</f>
        <v>1631089.1386564933</v>
      </c>
      <c r="F41" s="4">
        <f>'Regions By Outlet Data'!E26</f>
        <v>5.4743805545508298E-2</v>
      </c>
      <c r="G41" s="11">
        <f>'Regions By Outlet Data'!F26</f>
        <v>217114422.26892114</v>
      </c>
      <c r="H41" s="3">
        <f>'Regions By Outlet Data'!G26</f>
        <v>7571931.5465527475</v>
      </c>
      <c r="I41" s="13">
        <f>'Regions By Outlet Data'!H26</f>
        <v>3.6135542344894224E-2</v>
      </c>
      <c r="J41" s="33">
        <f>'Regions By Outlet Data'!I26</f>
        <v>99.872149868174304</v>
      </c>
      <c r="K41" s="23">
        <f>'Regions By Outlet Data'!J26</f>
        <v>3.1796306958103315</v>
      </c>
      <c r="M41" s="530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7"/>
      <c r="C42" s="29" t="s">
        <v>42</v>
      </c>
      <c r="D42" s="73">
        <f>'Regions By Outlet Data'!C27</f>
        <v>25738373.159579277</v>
      </c>
      <c r="E42" s="74">
        <f>'Regions By Outlet Data'!D27</f>
        <v>535216.95947128534</v>
      </c>
      <c r="F42" s="75">
        <f>'Regions By Outlet Data'!E27</f>
        <v>2.1236108494577834E-2</v>
      </c>
      <c r="G42" s="76">
        <f>'Regions By Outlet Data'!F27</f>
        <v>169171903.74823323</v>
      </c>
      <c r="H42" s="77">
        <f>'Regions By Outlet Data'!G27</f>
        <v>1927632.1986991763</v>
      </c>
      <c r="I42" s="78">
        <f>'Regions By Outlet Data'!H27</f>
        <v>1.1525848872666795E-2</v>
      </c>
      <c r="J42" s="79">
        <f>'Regions By Outlet Data'!I27</f>
        <v>101.09655119739986</v>
      </c>
      <c r="K42" s="80">
        <f>'Regions By Outlet Data'!J27</f>
        <v>7.14666420424237E-3</v>
      </c>
      <c r="M42" s="530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5" t="str">
        <f>'HOME PAGE'!H6</f>
        <v>LATEST 52 WEEKS ENDING 04-20-2025</v>
      </c>
      <c r="C43" s="30" t="s">
        <v>35</v>
      </c>
      <c r="D43" s="8">
        <f>'Regions By Outlet Data'!C65</f>
        <v>260739876.09056664</v>
      </c>
      <c r="E43" s="5">
        <f>'Regions By Outlet Data'!D65</f>
        <v>-3084166.185087949</v>
      </c>
      <c r="F43" s="7">
        <f>'Regions By Outlet Data'!E65</f>
        <v>-1.1690239291631658E-2</v>
      </c>
      <c r="G43" s="10">
        <f>'Regions By Outlet Data'!F65</f>
        <v>1881056365.7167988</v>
      </c>
      <c r="H43" s="6">
        <f>'Regions By Outlet Data'!G65</f>
        <v>-17368131.837540627</v>
      </c>
      <c r="I43" s="12">
        <f>'Regions By Outlet Data'!H65</f>
        <v>-9.1487082367064168E-3</v>
      </c>
      <c r="J43" s="32">
        <f>'Regions By Outlet Data'!I65</f>
        <v>73.879497238255354</v>
      </c>
      <c r="K43" s="22">
        <f>'Regions By Outlet Data'!J65</f>
        <v>-1.3745973130703248</v>
      </c>
      <c r="M43" s="530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6"/>
      <c r="C44" s="28" t="s">
        <v>36</v>
      </c>
      <c r="D44" s="9">
        <f>'Regions By Outlet Data'!C66</f>
        <v>506146042.90524179</v>
      </c>
      <c r="E44" s="2">
        <f>'Regions By Outlet Data'!D66</f>
        <v>6655810.5950696468</v>
      </c>
      <c r="F44" s="4">
        <f>'Regions By Outlet Data'!E66</f>
        <v>1.3325206709821182E-2</v>
      </c>
      <c r="G44" s="11">
        <f>'Regions By Outlet Data'!F66</f>
        <v>2944706087.6194191</v>
      </c>
      <c r="H44" s="3">
        <f>'Regions By Outlet Data'!G66</f>
        <v>19808564.272068024</v>
      </c>
      <c r="I44" s="13">
        <f>'Regions By Outlet Data'!H66</f>
        <v>6.7723959947145213E-3</v>
      </c>
      <c r="J44" s="33">
        <f>'Regions By Outlet Data'!I66</f>
        <v>119.35717602472661</v>
      </c>
      <c r="K44" s="23">
        <f>'Regions By Outlet Data'!J66</f>
        <v>0.78058055347536026</v>
      </c>
      <c r="M44" s="531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6"/>
      <c r="C45" s="28" t="s">
        <v>37</v>
      </c>
      <c r="D45" s="9">
        <f>'Regions By Outlet Data'!C67</f>
        <v>405818844.46339774</v>
      </c>
      <c r="E45" s="2">
        <f>'Regions By Outlet Data'!D67</f>
        <v>5686774.2409986258</v>
      </c>
      <c r="F45" s="4">
        <f>'Regions By Outlet Data'!E67</f>
        <v>1.4212243067239862E-2</v>
      </c>
      <c r="G45" s="11">
        <f>'Regions By Outlet Data'!F67</f>
        <v>2544334215.0182095</v>
      </c>
      <c r="H45" s="3">
        <f>'Regions By Outlet Data'!G67</f>
        <v>34334223.669319153</v>
      </c>
      <c r="I45" s="13">
        <f>'Regions By Outlet Data'!H67</f>
        <v>1.3678973620580659E-2</v>
      </c>
      <c r="J45" s="33">
        <f>'Regions By Outlet Data'!I67</f>
        <v>111.37233684508109</v>
      </c>
      <c r="K45" s="23">
        <f>'Regions By Outlet Data'!J67</f>
        <v>0.82513064601884878</v>
      </c>
      <c r="M45" s="529" t="str">
        <f>'HOME PAGE'!H7</f>
        <v>YTD ENDING 04-20-2025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6"/>
      <c r="C46" s="28" t="s">
        <v>38</v>
      </c>
      <c r="D46" s="9">
        <f>'Regions By Outlet Data'!C68</f>
        <v>633855530.46316445</v>
      </c>
      <c r="E46" s="2">
        <f>'Regions By Outlet Data'!D68</f>
        <v>-2514639.2996387482</v>
      </c>
      <c r="F46" s="4">
        <f>'Regions By Outlet Data'!E68</f>
        <v>-3.9515354727831442E-3</v>
      </c>
      <c r="G46" s="11">
        <f>'Regions By Outlet Data'!F68</f>
        <v>4232858878.7100496</v>
      </c>
      <c r="H46" s="3">
        <f>'Regions By Outlet Data'!G68</f>
        <v>-34851409.591985703</v>
      </c>
      <c r="I46" s="13">
        <f>'Regions By Outlet Data'!H68</f>
        <v>-8.1663016553665344E-3</v>
      </c>
      <c r="J46" s="33">
        <f>'Regions By Outlet Data'!I68</f>
        <v>122.99369727803028</v>
      </c>
      <c r="K46" s="23">
        <f>'Regions By Outlet Data'!J68</f>
        <v>-1.3150456110232369</v>
      </c>
      <c r="M46" s="530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6"/>
      <c r="C47" s="28" t="s">
        <v>39</v>
      </c>
      <c r="D47" s="9">
        <f>'Regions By Outlet Data'!C69</f>
        <v>202677514.26131344</v>
      </c>
      <c r="E47" s="2">
        <f>'Regions By Outlet Data'!D69</f>
        <v>1835440.7221946418</v>
      </c>
      <c r="F47" s="4">
        <f>'Regions By Outlet Data'!E69</f>
        <v>9.1387262133456604E-3</v>
      </c>
      <c r="G47" s="11">
        <f>'Regions By Outlet Data'!F69</f>
        <v>1179080764.482342</v>
      </c>
      <c r="H47" s="3">
        <f>'Regions By Outlet Data'!G69</f>
        <v>-6955881.2212235928</v>
      </c>
      <c r="I47" s="13">
        <f>'Regions By Outlet Data'!H69</f>
        <v>-5.8648113837134544E-3</v>
      </c>
      <c r="J47" s="33">
        <f>'Regions By Outlet Data'!I69</f>
        <v>103.99383408960223</v>
      </c>
      <c r="K47" s="23">
        <f>'Regions By Outlet Data'!J69</f>
        <v>0.25150226481054005</v>
      </c>
      <c r="M47" s="530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6"/>
      <c r="C48" s="28" t="s">
        <v>40</v>
      </c>
      <c r="D48" s="9">
        <f>'Regions By Outlet Data'!C70</f>
        <v>220140169.93297377</v>
      </c>
      <c r="E48" s="2">
        <f>'Regions By Outlet Data'!D70</f>
        <v>1629588.9724369347</v>
      </c>
      <c r="F48" s="4">
        <f>'Regions By Outlet Data'!E70</f>
        <v>7.4577119573502005E-3</v>
      </c>
      <c r="G48" s="11">
        <f>'Regions By Outlet Data'!F70</f>
        <v>1297657957.4770665</v>
      </c>
      <c r="H48" s="3">
        <f>'Regions By Outlet Data'!G70</f>
        <v>9553339.3661141396</v>
      </c>
      <c r="I48" s="13">
        <f>'Regions By Outlet Data'!H70</f>
        <v>7.4165865348145591E-3</v>
      </c>
      <c r="J48" s="33">
        <f>'Regions By Outlet Data'!I70</f>
        <v>58.851364455465571</v>
      </c>
      <c r="K48" s="23">
        <f>'Regions By Outlet Data'!J70</f>
        <v>4.4367995510206981E-2</v>
      </c>
      <c r="M48" s="530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6"/>
      <c r="C49" s="28" t="s">
        <v>41</v>
      </c>
      <c r="D49" s="9">
        <f>'Regions By Outlet Data'!C71</f>
        <v>410391361.88120919</v>
      </c>
      <c r="E49" s="2">
        <f>'Regions By Outlet Data'!D71</f>
        <v>6384553.5822219253</v>
      </c>
      <c r="F49" s="4">
        <f>'Regions By Outlet Data'!E71</f>
        <v>1.5803084133911436E-2</v>
      </c>
      <c r="G49" s="11">
        <f>'Regions By Outlet Data'!F71</f>
        <v>2832836405.1004419</v>
      </c>
      <c r="H49" s="3">
        <f>'Regions By Outlet Data'!G71</f>
        <v>49887951.208086967</v>
      </c>
      <c r="I49" s="13">
        <f>'Regions By Outlet Data'!H71</f>
        <v>1.7926293653880463E-2</v>
      </c>
      <c r="J49" s="33">
        <f>'Regions By Outlet Data'!I71</f>
        <v>98.599626243393089</v>
      </c>
      <c r="K49" s="23">
        <f>'Regions By Outlet Data'!J71</f>
        <v>0.88377278227190459</v>
      </c>
      <c r="M49" s="531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7"/>
      <c r="C50" s="29" t="s">
        <v>42</v>
      </c>
      <c r="D50" s="73">
        <f>'Regions By Outlet Data'!C72</f>
        <v>338889487.45262069</v>
      </c>
      <c r="E50" s="74">
        <f>'Regions By Outlet Data'!D72</f>
        <v>3225510.7844101787</v>
      </c>
      <c r="F50" s="75">
        <f>'Regions By Outlet Data'!E72</f>
        <v>9.6093444891718546E-3</v>
      </c>
      <c r="G50" s="76">
        <f>'Regions By Outlet Data'!F72</f>
        <v>2232070629.9008622</v>
      </c>
      <c r="H50" s="77">
        <f>'Regions By Outlet Data'!G72</f>
        <v>18002679.310035229</v>
      </c>
      <c r="I50" s="78">
        <f>'Regions By Outlet Data'!H72</f>
        <v>8.1310419155072415E-3</v>
      </c>
      <c r="J50" s="79">
        <f>'Regions By Outlet Data'!I72</f>
        <v>100.63190594746855</v>
      </c>
      <c r="K50" s="80">
        <f>'Regions By Outlet Data'!J72</f>
        <v>0.2901666717225595</v>
      </c>
    </row>
    <row r="51" spans="2:22">
      <c r="B51" s="525" t="str">
        <f>'HOME PAGE'!H7</f>
        <v>YTD ENDING 04-20-2025</v>
      </c>
      <c r="C51" s="27" t="s">
        <v>35</v>
      </c>
      <c r="D51" s="8">
        <f>'Regions By Outlet Data'!C110</f>
        <v>79328158.386513248</v>
      </c>
      <c r="E51" s="5">
        <f>'Regions By Outlet Data'!D110</f>
        <v>-1272134.6754243225</v>
      </c>
      <c r="F51" s="7">
        <f>'Regions By Outlet Data'!E110</f>
        <v>-1.578325124012572E-2</v>
      </c>
      <c r="G51" s="10">
        <f>'Regions By Outlet Data'!F110</f>
        <v>570950707.33345175</v>
      </c>
      <c r="H51" s="6">
        <f>'Regions By Outlet Data'!G110</f>
        <v>-6952931.3336746693</v>
      </c>
      <c r="I51" s="12">
        <f>'Regions By Outlet Data'!H110</f>
        <v>-1.2031298764117267E-2</v>
      </c>
      <c r="J51" s="32">
        <f>'Regions By Outlet Data'!I110</f>
        <v>73.952807271133352</v>
      </c>
      <c r="K51" s="22">
        <f>'Regions By Outlet Data'!J110</f>
        <v>-1.9771430525806579</v>
      </c>
    </row>
    <row r="52" spans="2:22">
      <c r="B52" s="526"/>
      <c r="C52" s="28" t="s">
        <v>36</v>
      </c>
      <c r="D52" s="9">
        <f>'Regions By Outlet Data'!C111</f>
        <v>153254785.70818394</v>
      </c>
      <c r="E52" s="2">
        <f>'Regions By Outlet Data'!D111</f>
        <v>2859634.3852962554</v>
      </c>
      <c r="F52" s="4">
        <f>'Regions By Outlet Data'!E111</f>
        <v>1.901413948616484E-2</v>
      </c>
      <c r="G52" s="11">
        <f>'Regions By Outlet Data'!F111</f>
        <v>894814654.8146497</v>
      </c>
      <c r="H52" s="3">
        <f>'Regions By Outlet Data'!G111</f>
        <v>13971807.346253991</v>
      </c>
      <c r="I52" s="13">
        <f>'Regions By Outlet Data'!H111</f>
        <v>1.5861861609491351E-2</v>
      </c>
      <c r="J52" s="33">
        <f>'Regions By Outlet Data'!I111</f>
        <v>118.9042971437714</v>
      </c>
      <c r="K52" s="23">
        <f>'Regions By Outlet Data'!J111</f>
        <v>0.9899794320984654</v>
      </c>
    </row>
    <row r="53" spans="2:22">
      <c r="B53" s="526"/>
      <c r="C53" s="28" t="s">
        <v>37</v>
      </c>
      <c r="D53" s="9">
        <f>'Regions By Outlet Data'!C112</f>
        <v>122979369.09114198</v>
      </c>
      <c r="E53" s="2">
        <f>'Regions By Outlet Data'!D112</f>
        <v>2675362.2807814032</v>
      </c>
      <c r="F53" s="4">
        <f>'Regions By Outlet Data'!E112</f>
        <v>2.223834726468147E-2</v>
      </c>
      <c r="G53" s="11">
        <f>'Regions By Outlet Data'!F112</f>
        <v>773407357.98146439</v>
      </c>
      <c r="H53" s="3">
        <f>'Regions By Outlet Data'!G112</f>
        <v>18085108.394876599</v>
      </c>
      <c r="I53" s="13">
        <f>'Regions By Outlet Data'!H112</f>
        <v>2.3943566345060219E-2</v>
      </c>
      <c r="J53" s="33">
        <f>'Regions By Outlet Data'!I112</f>
        <v>111.04223613521332</v>
      </c>
      <c r="K53" s="23">
        <f>'Regions By Outlet Data'!J112</f>
        <v>1.2718396872564881</v>
      </c>
    </row>
    <row r="54" spans="2:22">
      <c r="B54" s="526"/>
      <c r="C54" s="28" t="s">
        <v>38</v>
      </c>
      <c r="D54" s="9">
        <f>'Regions By Outlet Data'!C113</f>
        <v>189933592.04699421</v>
      </c>
      <c r="E54" s="2">
        <f>'Regions By Outlet Data'!D113</f>
        <v>-228175.06396147609</v>
      </c>
      <c r="F54" s="4">
        <f>'Regions By Outlet Data'!E113</f>
        <v>-1.1998997875758085E-3</v>
      </c>
      <c r="G54" s="11">
        <f>'Regions By Outlet Data'!F113</f>
        <v>1262069197.3227661</v>
      </c>
      <c r="H54" s="3">
        <f>'Regions By Outlet Data'!G113</f>
        <v>-6734432.9738883972</v>
      </c>
      <c r="I54" s="13">
        <f>'Regions By Outlet Data'!H113</f>
        <v>-5.3077031095141516E-3</v>
      </c>
      <c r="J54" s="33">
        <f>'Regions By Outlet Data'!I113</f>
        <v>121.25653968969931</v>
      </c>
      <c r="K54" s="23">
        <f>'Regions By Outlet Data'!J113</f>
        <v>-1.4240333123688771</v>
      </c>
    </row>
    <row r="55" spans="2:22">
      <c r="B55" s="526"/>
      <c r="C55" s="28" t="s">
        <v>39</v>
      </c>
      <c r="D55" s="9">
        <f>'Regions By Outlet Data'!C114</f>
        <v>62303616.508622438</v>
      </c>
      <c r="E55" s="2">
        <f>'Regions By Outlet Data'!D114</f>
        <v>1331299.7614474297</v>
      </c>
      <c r="F55" s="4">
        <f>'Regions By Outlet Data'!E114</f>
        <v>2.1834495267216689E-2</v>
      </c>
      <c r="G55" s="11">
        <f>'Regions By Outlet Data'!F114</f>
        <v>361714046.99316347</v>
      </c>
      <c r="H55" s="3">
        <f>'Regions By Outlet Data'!G114</f>
        <v>4222875.5240273476</v>
      </c>
      <c r="I55" s="13">
        <f>'Regions By Outlet Data'!H114</f>
        <v>1.181253094075899E-2</v>
      </c>
      <c r="J55" s="33">
        <f>'Regions By Outlet Data'!I114</f>
        <v>105.17828705180455</v>
      </c>
      <c r="K55" s="23">
        <f>'Regions By Outlet Data'!J114</f>
        <v>1.1635833138077913</v>
      </c>
    </row>
    <row r="56" spans="2:22">
      <c r="B56" s="526"/>
      <c r="C56" s="28" t="s">
        <v>40</v>
      </c>
      <c r="D56" s="9">
        <f>'Regions By Outlet Data'!C115</f>
        <v>67441772.159646854</v>
      </c>
      <c r="E56" s="2">
        <f>'Regions By Outlet Data'!D115</f>
        <v>1249112.0160504133</v>
      </c>
      <c r="F56" s="4">
        <f>'Regions By Outlet Data'!E115</f>
        <v>1.8870853858126049E-2</v>
      </c>
      <c r="G56" s="11">
        <f>'Regions By Outlet Data'!F115</f>
        <v>398761415.16789901</v>
      </c>
      <c r="H56" s="3">
        <f>'Regions By Outlet Data'!G115</f>
        <v>7408287.5807321072</v>
      </c>
      <c r="I56" s="13">
        <f>'Regions By Outlet Data'!H115</f>
        <v>1.8929930690491398E-2</v>
      </c>
      <c r="J56" s="33">
        <f>'Regions By Outlet Data'!I115</f>
        <v>59.319438089239377</v>
      </c>
      <c r="K56" s="23">
        <f>'Regions By Outlet Data'!J115</f>
        <v>0.48561204574493644</v>
      </c>
    </row>
    <row r="57" spans="2:22">
      <c r="B57" s="526"/>
      <c r="C57" s="28" t="s">
        <v>41</v>
      </c>
      <c r="D57" s="9">
        <f>'Regions By Outlet Data'!C116</f>
        <v>126425452.07945138</v>
      </c>
      <c r="E57" s="2">
        <f>'Regions By Outlet Data'!D116</f>
        <v>2180048.6068499237</v>
      </c>
      <c r="F57" s="4">
        <f>'Regions By Outlet Data'!E116</f>
        <v>1.7546311943287842E-2</v>
      </c>
      <c r="G57" s="11">
        <f>'Regions By Outlet Data'!F116</f>
        <v>882570313.73693681</v>
      </c>
      <c r="H57" s="3">
        <f>'Regions By Outlet Data'!G116</f>
        <v>19497425.511973739</v>
      </c>
      <c r="I57" s="13">
        <f>'Regions By Outlet Data'!H116</f>
        <v>2.2590705580003881E-2</v>
      </c>
      <c r="J57" s="33">
        <f>'Regions By Outlet Data'!I116</f>
        <v>99.936098102726362</v>
      </c>
      <c r="K57" s="23">
        <f>'Regions By Outlet Data'!J116</f>
        <v>0.68909379825478823</v>
      </c>
    </row>
    <row r="58" spans="2:22" ht="15" thickBot="1">
      <c r="B58" s="527"/>
      <c r="C58" s="29" t="s">
        <v>42</v>
      </c>
      <c r="D58" s="73">
        <f>'Regions By Outlet Data'!C117</f>
        <v>103669580.14872563</v>
      </c>
      <c r="E58" s="74">
        <f>'Regions By Outlet Data'!D117</f>
        <v>638687.86092455685</v>
      </c>
      <c r="F58" s="75">
        <f>'Regions By Outlet Data'!E117</f>
        <v>6.1989937847037159E-3</v>
      </c>
      <c r="G58" s="76">
        <f>'Regions By Outlet Data'!F117</f>
        <v>682400462.48109972</v>
      </c>
      <c r="H58" s="77">
        <f>'Regions By Outlet Data'!G117</f>
        <v>2044608.9530926943</v>
      </c>
      <c r="I58" s="78">
        <f>'Regions By Outlet Data'!H117</f>
        <v>3.0052052062024734E-3</v>
      </c>
      <c r="J58" s="79">
        <f>'Regions By Outlet Data'!I117</f>
        <v>101.28374631474122</v>
      </c>
      <c r="K58" s="80">
        <f>'Regions By Outlet Data'!J117</f>
        <v>-0.43595600475711649</v>
      </c>
    </row>
    <row r="62" spans="2:22" ht="23.5">
      <c r="B62" s="512" t="s">
        <v>212</v>
      </c>
      <c r="C62" s="512"/>
      <c r="D62" s="512"/>
      <c r="E62" s="512"/>
      <c r="F62" s="512"/>
      <c r="G62" s="512"/>
      <c r="H62" s="512"/>
      <c r="I62" s="512"/>
      <c r="J62" s="512"/>
      <c r="K62" s="512"/>
    </row>
    <row r="63" spans="2:22" ht="15" thickBot="1">
      <c r="B63" s="528" t="s">
        <v>334</v>
      </c>
      <c r="C63" s="528"/>
      <c r="D63" s="528"/>
      <c r="E63" s="528"/>
      <c r="F63" s="528"/>
      <c r="G63" s="528"/>
      <c r="H63" s="528"/>
      <c r="I63" s="528"/>
      <c r="J63" s="528"/>
      <c r="K63" s="528"/>
    </row>
    <row r="64" spans="2:22">
      <c r="C64" s="521"/>
      <c r="D64" s="517" t="s">
        <v>70</v>
      </c>
      <c r="E64" s="522"/>
      <c r="F64" s="518"/>
      <c r="G64" s="523" t="s">
        <v>21</v>
      </c>
      <c r="H64" s="522"/>
      <c r="I64" s="524"/>
      <c r="J64" s="517" t="s">
        <v>26</v>
      </c>
      <c r="K64" s="518"/>
    </row>
    <row r="65" spans="2:11" ht="33" customHeight="1" thickBot="1">
      <c r="C65" s="521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5" t="str">
        <f>'HOME PAGE'!H5</f>
        <v>4 WEEKS ENDING 04-24-2025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6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6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6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6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6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6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7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5" t="str">
        <f>'HOME PAGE'!H6</f>
        <v>LATEST 52 WEEKS ENDING 04-20-2025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6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6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6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6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6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6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7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5" t="str">
        <f>'HOME PAGE'!H7</f>
        <v>YTD ENDING 04-20-2025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6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6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6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6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6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6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7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32" t="s">
        <v>212</v>
      </c>
      <c r="C2" s="532"/>
      <c r="D2" s="532"/>
      <c r="E2" s="532"/>
      <c r="F2" s="532"/>
      <c r="G2" s="532"/>
      <c r="H2" s="532"/>
      <c r="I2" s="532"/>
      <c r="J2" s="532"/>
      <c r="K2" s="532"/>
      <c r="L2" s="532"/>
      <c r="M2" s="532"/>
      <c r="N2" s="532"/>
      <c r="O2" s="532"/>
      <c r="P2" s="532"/>
    </row>
    <row r="3" spans="2:16" ht="15" thickBot="1">
      <c r="B3" s="533" t="str">
        <f>'HOME PAGE'!H5</f>
        <v>4 WEEKS ENDING 04-24-2025</v>
      </c>
      <c r="C3" s="533"/>
      <c r="D3" s="533"/>
      <c r="E3" s="533"/>
      <c r="F3" s="533"/>
      <c r="G3" s="533"/>
      <c r="H3" s="533"/>
      <c r="I3" s="533"/>
      <c r="J3" s="533"/>
      <c r="K3" s="533"/>
      <c r="L3" s="533"/>
      <c r="M3" s="533"/>
      <c r="N3" s="533"/>
      <c r="O3" s="533"/>
      <c r="P3" s="533"/>
    </row>
    <row r="4" spans="2:16" ht="15" thickBot="1">
      <c r="B4" s="538" t="s">
        <v>584</v>
      </c>
      <c r="C4" s="517" t="s">
        <v>70</v>
      </c>
      <c r="D4" s="522"/>
      <c r="E4" s="518"/>
      <c r="F4" s="535" t="s">
        <v>21</v>
      </c>
      <c r="G4" s="536"/>
      <c r="H4" s="537"/>
      <c r="I4" s="34"/>
      <c r="J4" s="534" t="s">
        <v>585</v>
      </c>
      <c r="K4" s="517" t="s">
        <v>70</v>
      </c>
      <c r="L4" s="522"/>
      <c r="M4" s="518"/>
      <c r="N4" s="535" t="s">
        <v>21</v>
      </c>
      <c r="O4" s="536"/>
      <c r="P4" s="537"/>
    </row>
    <row r="5" spans="2:16" ht="15" thickBot="1">
      <c r="B5" s="539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4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62929902.600465588</v>
      </c>
      <c r="D6" s="439">
        <f>'Region and Market Data'!D4</f>
        <v>2094010.0756835639</v>
      </c>
      <c r="E6" s="440">
        <f>'Region and Market Data'!E4</f>
        <v>3.4420635397607605E-2</v>
      </c>
      <c r="F6" s="439">
        <f>'Region and Market Data'!F4</f>
        <v>340884053.47669053</v>
      </c>
      <c r="G6" s="439">
        <f>'Region and Market Data'!G4</f>
        <v>14571259.035965443</v>
      </c>
      <c r="H6" s="440">
        <f>'Region and Market Data'!H4</f>
        <v>4.4654268187490027E-2</v>
      </c>
      <c r="I6" s="36"/>
      <c r="J6" s="438" t="s">
        <v>587</v>
      </c>
      <c r="K6" s="439">
        <f>'Region and Market Data'!C40</f>
        <v>70453480.419728547</v>
      </c>
      <c r="L6" s="439">
        <f>'Region and Market Data'!D40</f>
        <v>840490.03187330067</v>
      </c>
      <c r="M6" s="440">
        <f>'Region and Market Data'!E40</f>
        <v>1.2073752717566539E-2</v>
      </c>
      <c r="N6" s="439">
        <f>'Region and Market Data'!F40</f>
        <v>430388100.66407549</v>
      </c>
      <c r="O6" s="439">
        <f>'Region and Market Data'!G40</f>
        <v>7177640.3765107393</v>
      </c>
      <c r="P6" s="440">
        <f>'Region and Market Data'!H40</f>
        <v>1.6959978663177767E-2</v>
      </c>
    </row>
    <row r="7" spans="2:16">
      <c r="B7" s="61" t="s">
        <v>382</v>
      </c>
      <c r="C7" s="56">
        <f>'Region and Market Data'!C5</f>
        <v>9610459.7824321948</v>
      </c>
      <c r="D7" s="54">
        <f>'Region and Market Data'!D5</f>
        <v>270782.49535479955</v>
      </c>
      <c r="E7" s="58">
        <f>'Region and Market Data'!E5</f>
        <v>2.8992703605451208E-2</v>
      </c>
      <c r="F7" s="59">
        <f>'Region and Market Data'!F5</f>
        <v>56952785.711241275</v>
      </c>
      <c r="G7" s="59">
        <f>'Region and Market Data'!G5</f>
        <v>2455016.5485752523</v>
      </c>
      <c r="H7" s="60">
        <f>'Region and Market Data'!H5</f>
        <v>4.5048019144553794E-2</v>
      </c>
      <c r="I7" s="34"/>
      <c r="J7" s="61" t="s">
        <v>418</v>
      </c>
      <c r="K7" s="56">
        <f>'Region and Market Data'!C41</f>
        <v>1632159.0388590225</v>
      </c>
      <c r="L7" s="54">
        <f>'Region and Market Data'!D41</f>
        <v>16913.306079350645</v>
      </c>
      <c r="M7" s="58">
        <f>'Region and Market Data'!E41</f>
        <v>1.0471042105924392E-2</v>
      </c>
      <c r="N7" s="59">
        <f>'Region and Market Data'!F41</f>
        <v>9542215.0876810029</v>
      </c>
      <c r="O7" s="59">
        <f>'Region and Market Data'!G41</f>
        <v>317857.59563265368</v>
      </c>
      <c r="P7" s="60">
        <f>'Region and Market Data'!H41</f>
        <v>3.445850791306123E-2</v>
      </c>
    </row>
    <row r="8" spans="2:16">
      <c r="B8" s="61" t="s">
        <v>383</v>
      </c>
      <c r="C8" s="56">
        <f>'Region and Market Data'!C6</f>
        <v>4551760.4806400305</v>
      </c>
      <c r="D8" s="54">
        <f>'Region and Market Data'!D6</f>
        <v>135261.65635133535</v>
      </c>
      <c r="E8" s="58">
        <f>'Region and Market Data'!E6</f>
        <v>3.0626444550932285E-2</v>
      </c>
      <c r="F8" s="59">
        <f>'Region and Market Data'!F6</f>
        <v>24721626.931463256</v>
      </c>
      <c r="G8" s="59">
        <f>'Region and Market Data'!G6</f>
        <v>682115.81027514488</v>
      </c>
      <c r="H8" s="60">
        <f>'Region and Market Data'!H6</f>
        <v>2.8374778789654206E-2</v>
      </c>
      <c r="I8" s="34"/>
      <c r="J8" s="61" t="s">
        <v>419</v>
      </c>
      <c r="K8" s="56">
        <f>'Region and Market Data'!C42</f>
        <v>6987646.5939788548</v>
      </c>
      <c r="L8" s="54">
        <f>'Region and Market Data'!D42</f>
        <v>18950.819070543163</v>
      </c>
      <c r="M8" s="58">
        <f>'Region and Market Data'!E42</f>
        <v>2.7194212063006156E-3</v>
      </c>
      <c r="N8" s="59">
        <f>'Region and Market Data'!F42</f>
        <v>44715863.534065247</v>
      </c>
      <c r="O8" s="59">
        <f>'Region and Market Data'!G42</f>
        <v>152539.24564296007</v>
      </c>
      <c r="P8" s="60">
        <f>'Region and Market Data'!H42</f>
        <v>3.4229772594094898E-3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3595790.8800333659</v>
      </c>
      <c r="L9" s="54">
        <f>'Region and Market Data'!D43</f>
        <v>-20951.854122235905</v>
      </c>
      <c r="M9" s="58">
        <f>'Region and Market Data'!E43</f>
        <v>-5.7930175470795597E-3</v>
      </c>
      <c r="N9" s="59">
        <f>'Region and Market Data'!F43</f>
        <v>21081442.745819684</v>
      </c>
      <c r="O9" s="59">
        <f>'Region and Market Data'!G43</f>
        <v>340407.48640653118</v>
      </c>
      <c r="P9" s="60">
        <f>'Region and Market Data'!H43</f>
        <v>1.6412270754519835E-2</v>
      </c>
    </row>
    <row r="10" spans="2:16">
      <c r="B10" s="61" t="s">
        <v>385</v>
      </c>
      <c r="C10" s="56">
        <f>'Region and Market Data'!C8</f>
        <v>3111501.1485050679</v>
      </c>
      <c r="D10" s="54">
        <f>'Region and Market Data'!D8</f>
        <v>85250.424224305432</v>
      </c>
      <c r="E10" s="58">
        <f>'Region and Market Data'!E8</f>
        <v>2.8170311051992091E-2</v>
      </c>
      <c r="F10" s="59">
        <f>'Region and Market Data'!F8</f>
        <v>16993446.702295695</v>
      </c>
      <c r="G10" s="59">
        <f>'Region and Market Data'!G8</f>
        <v>418448.50770023651</v>
      </c>
      <c r="H10" s="60">
        <f>'Region and Market Data'!H8</f>
        <v>2.5245764903713733E-2</v>
      </c>
      <c r="I10" s="34"/>
      <c r="J10" s="61" t="s">
        <v>421</v>
      </c>
      <c r="K10" s="56">
        <f>'Region and Market Data'!C44</f>
        <v>6538375.5252999915</v>
      </c>
      <c r="L10" s="54">
        <f>'Region and Market Data'!D44</f>
        <v>197554.82744606491</v>
      </c>
      <c r="M10" s="58">
        <f>'Region and Market Data'!E44</f>
        <v>3.1156034346299689E-2</v>
      </c>
      <c r="N10" s="59">
        <f>'Region and Market Data'!F44</f>
        <v>37582657.423796684</v>
      </c>
      <c r="O10" s="59">
        <f>'Region and Market Data'!G44</f>
        <v>1433486.5946567953</v>
      </c>
      <c r="P10" s="60">
        <f>'Region and Market Data'!H44</f>
        <v>3.9654757267662141E-2</v>
      </c>
    </row>
    <row r="11" spans="2:16">
      <c r="B11" s="61" t="s">
        <v>386</v>
      </c>
      <c r="C11" s="56">
        <f>'Region and Market Data'!C9</f>
        <v>6205172.3214567974</v>
      </c>
      <c r="D11" s="54">
        <f>'Region and Market Data'!D9</f>
        <v>255198.89391372818</v>
      </c>
      <c r="E11" s="58">
        <f>'Region and Market Data'!E9</f>
        <v>4.2890761954059317E-2</v>
      </c>
      <c r="F11" s="59">
        <f>'Region and Market Data'!F9</f>
        <v>34789660.238831341</v>
      </c>
      <c r="G11" s="59">
        <f>'Region and Market Data'!G9</f>
        <v>1384862.0259902216</v>
      </c>
      <c r="H11" s="60">
        <f>'Region and Market Data'!H9</f>
        <v>4.1456979238924656E-2</v>
      </c>
      <c r="I11" s="34"/>
      <c r="J11" s="61" t="s">
        <v>422</v>
      </c>
      <c r="K11" s="56">
        <f>'Region and Market Data'!C45</f>
        <v>4530141.8577807974</v>
      </c>
      <c r="L11" s="54">
        <f>'Region and Market Data'!D45</f>
        <v>11230.477968882769</v>
      </c>
      <c r="M11" s="58">
        <f>'Region and Market Data'!E45</f>
        <v>2.4852175723238464E-3</v>
      </c>
      <c r="N11" s="59">
        <f>'Region and Market Data'!F45</f>
        <v>28013220.044858281</v>
      </c>
      <c r="O11" s="59">
        <f>'Region and Market Data'!G45</f>
        <v>302447.57747658715</v>
      </c>
      <c r="P11" s="60">
        <f>'Region and Market Data'!H45</f>
        <v>1.0914440506218212E-2</v>
      </c>
    </row>
    <row r="12" spans="2:16">
      <c r="B12" s="61" t="s">
        <v>387</v>
      </c>
      <c r="C12" s="56">
        <f>'Region and Market Data'!C10</f>
        <v>2902920.6345006651</v>
      </c>
      <c r="D12" s="54">
        <f>'Region and Market Data'!D10</f>
        <v>126768.83112858189</v>
      </c>
      <c r="E12" s="58">
        <f>'Region and Market Data'!E10</f>
        <v>4.566350837681165E-2</v>
      </c>
      <c r="F12" s="59">
        <f>'Region and Market Data'!F10</f>
        <v>15432473.237191292</v>
      </c>
      <c r="G12" s="59">
        <f>'Region and Market Data'!G10</f>
        <v>1115122.1241058931</v>
      </c>
      <c r="H12" s="60">
        <f>'Region and Market Data'!H10</f>
        <v>7.7886063930270102E-2</v>
      </c>
      <c r="I12" s="34"/>
      <c r="J12" s="61" t="s">
        <v>423</v>
      </c>
      <c r="K12" s="56">
        <f>'Region and Market Data'!C46</f>
        <v>5846312.9650927549</v>
      </c>
      <c r="L12" s="54">
        <f>'Region and Market Data'!D46</f>
        <v>86898.744631442241</v>
      </c>
      <c r="M12" s="58">
        <f>'Region and Market Data'!E46</f>
        <v>1.5088122038994775E-2</v>
      </c>
      <c r="N12" s="59">
        <f>'Region and Market Data'!F46</f>
        <v>35258042.847970165</v>
      </c>
      <c r="O12" s="59">
        <f>'Region and Market Data'!G46</f>
        <v>1015656.2695051357</v>
      </c>
      <c r="P12" s="60">
        <f>'Region and Market Data'!H46</f>
        <v>2.9660790937506672E-2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19702201.660204615</v>
      </c>
      <c r="L13" s="54">
        <f>'Region and Market Data'!D47</f>
        <v>285608.63885262981</v>
      </c>
      <c r="M13" s="58">
        <f>'Region and Market Data'!E47</f>
        <v>1.4709513586577856E-2</v>
      </c>
      <c r="N13" s="59">
        <f>'Region and Market Data'!F47</f>
        <v>125496540.98387772</v>
      </c>
      <c r="O13" s="59">
        <f>'Region and Market Data'!G47</f>
        <v>1211974.3072052449</v>
      </c>
      <c r="P13" s="60">
        <f>'Region and Market Data'!H47</f>
        <v>9.7516074570884407E-3</v>
      </c>
    </row>
    <row r="14" spans="2:16">
      <c r="B14" s="61" t="s">
        <v>389</v>
      </c>
      <c r="C14" s="56">
        <f>'Region and Market Data'!C12</f>
        <v>3496334.7803733372</v>
      </c>
      <c r="D14" s="54">
        <f>'Region and Market Data'!D12</f>
        <v>45212.949130572844</v>
      </c>
      <c r="E14" s="58">
        <f>'Region and Market Data'!E12</f>
        <v>1.3100942632990577E-2</v>
      </c>
      <c r="F14" s="59">
        <f>'Region and Market Data'!F12</f>
        <v>18530213.37782792</v>
      </c>
      <c r="G14" s="59">
        <f>'Region and Market Data'!G12</f>
        <v>375332.83718539774</v>
      </c>
      <c r="H14" s="60">
        <f>'Region and Market Data'!H12</f>
        <v>2.0673935933930097E-2</v>
      </c>
      <c r="I14" s="34"/>
      <c r="J14" s="61" t="s">
        <v>425</v>
      </c>
      <c r="K14" s="56">
        <f>'Region and Market Data'!C48</f>
        <v>8488323.3934391309</v>
      </c>
      <c r="L14" s="54">
        <f>'Region and Market Data'!D48</f>
        <v>59389.469685584307</v>
      </c>
      <c r="M14" s="58">
        <f>'Region and Market Data'!E48</f>
        <v>7.0459052381724183E-3</v>
      </c>
      <c r="N14" s="59">
        <f>'Region and Market Data'!F48</f>
        <v>53143335.336993389</v>
      </c>
      <c r="O14" s="59">
        <f>'Region and Market Data'!G48</f>
        <v>795141.92738063633</v>
      </c>
      <c r="P14" s="60">
        <f>'Region and Market Data'!H48</f>
        <v>1.5189481729748168E-2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3612789.6265743319</v>
      </c>
      <c r="L15" s="54">
        <f>'Region and Market Data'!D49</f>
        <v>117929.8798666033</v>
      </c>
      <c r="M15" s="58">
        <f>'Region and Market Data'!E49</f>
        <v>3.3743809026298428E-2</v>
      </c>
      <c r="N15" s="59">
        <f>'Region and Market Data'!F49</f>
        <v>20432493.72963389</v>
      </c>
      <c r="O15" s="59">
        <f>'Region and Market Data'!G49</f>
        <v>653610.54601721466</v>
      </c>
      <c r="P15" s="60">
        <f>'Region and Market Data'!H49</f>
        <v>3.3045877259572268E-2</v>
      </c>
    </row>
    <row r="16" spans="2:16">
      <c r="B16" s="61" t="s">
        <v>391</v>
      </c>
      <c r="C16" s="56">
        <f>'Region and Market Data'!C14</f>
        <v>2660786.5707484121</v>
      </c>
      <c r="D16" s="54">
        <f>'Region and Market Data'!D14</f>
        <v>49607.673565652221</v>
      </c>
      <c r="E16" s="58">
        <f>'Region and Market Data'!E14</f>
        <v>1.8998190288369243E-2</v>
      </c>
      <c r="F16" s="59">
        <f>'Region and Market Data'!F14</f>
        <v>13770211.255047511</v>
      </c>
      <c r="G16" s="59">
        <f>'Region and Market Data'!G14</f>
        <v>462626.26005315222</v>
      </c>
      <c r="H16" s="60">
        <f>'Region and Market Data'!H14</f>
        <v>3.4764103346111921E-2</v>
      </c>
      <c r="I16" s="34"/>
      <c r="J16" s="61" t="s">
        <v>427</v>
      </c>
      <c r="K16" s="56">
        <f>'Region and Market Data'!C50</f>
        <v>1099995.7511239189</v>
      </c>
      <c r="L16" s="54">
        <f>'Region and Market Data'!D50</f>
        <v>-38589.659888757858</v>
      </c>
      <c r="M16" s="58">
        <f>'Region and Market Data'!E50</f>
        <v>-3.3892635120307379E-2</v>
      </c>
      <c r="N16" s="59">
        <f>'Region and Market Data'!F50</f>
        <v>6893525.1763834367</v>
      </c>
      <c r="O16" s="59">
        <f>'Region and Market Data'!G50</f>
        <v>-327088.94574032724</v>
      </c>
      <c r="P16" s="60">
        <f>'Region and Market Data'!H50</f>
        <v>-4.5299324989288056E-2</v>
      </c>
    </row>
    <row r="17" spans="2:16" ht="15" thickBot="1">
      <c r="B17" s="62" t="s">
        <v>392</v>
      </c>
      <c r="C17" s="63">
        <f>'Region and Market Data'!C15</f>
        <v>2920295.2609219328</v>
      </c>
      <c r="D17" s="64">
        <f>'Region and Market Data'!D15</f>
        <v>62099.84761506971</v>
      </c>
      <c r="E17" s="65">
        <f>'Region and Market Data'!E15</f>
        <v>2.1726942575707828E-2</v>
      </c>
      <c r="F17" s="66">
        <f>'Region and Market Data'!F15</f>
        <v>14801834.885390572</v>
      </c>
      <c r="G17" s="66">
        <f>'Region and Market Data'!G15</f>
        <v>426760.95786907896</v>
      </c>
      <c r="H17" s="67">
        <f>'Region and Market Data'!H15</f>
        <v>2.9687566131540569E-2</v>
      </c>
      <c r="I17" s="34"/>
      <c r="J17" s="62" t="s">
        <v>428</v>
      </c>
      <c r="K17" s="63">
        <f>'Region and Market Data'!C51</f>
        <v>1780762.3689810762</v>
      </c>
      <c r="L17" s="64">
        <f>'Region and Market Data'!D51</f>
        <v>-11506.536595407873</v>
      </c>
      <c r="M17" s="65">
        <f>'Region and Market Data'!E51</f>
        <v>-6.4200949754840446E-3</v>
      </c>
      <c r="N17" s="66">
        <f>'Region and Market Data'!F51</f>
        <v>9993084.7790370118</v>
      </c>
      <c r="O17" s="66">
        <f>'Region and Market Data'!G51</f>
        <v>173993.14148157649</v>
      </c>
      <c r="P17" s="67">
        <f>'Region and Market Data'!H51</f>
        <v>1.7719881624904957E-2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4" t="s">
        <v>588</v>
      </c>
      <c r="C20" s="517" t="s">
        <v>70</v>
      </c>
      <c r="D20" s="522"/>
      <c r="E20" s="518"/>
      <c r="F20" s="535" t="s">
        <v>21</v>
      </c>
      <c r="G20" s="536"/>
      <c r="H20" s="537"/>
      <c r="I20" s="34"/>
      <c r="J20" s="538" t="s">
        <v>589</v>
      </c>
      <c r="K20" s="517" t="s">
        <v>70</v>
      </c>
      <c r="L20" s="522"/>
      <c r="M20" s="518"/>
      <c r="N20" s="535" t="s">
        <v>21</v>
      </c>
      <c r="O20" s="536"/>
      <c r="P20" s="537"/>
    </row>
    <row r="21" spans="2:16" ht="15" thickBot="1">
      <c r="B21" s="534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9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43521822.828637578</v>
      </c>
      <c r="D22" s="439">
        <f>'Region and Market Data'!D16</f>
        <v>308959.5106632337</v>
      </c>
      <c r="E22" s="440">
        <f>'Region and Market Data'!E16</f>
        <v>7.1497116122532503E-3</v>
      </c>
      <c r="F22" s="439">
        <f>'Region and Market Data'!F16</f>
        <v>224416096.29546914</v>
      </c>
      <c r="G22" s="439">
        <f>'Region and Market Data'!G16</f>
        <v>9021402.2481766939</v>
      </c>
      <c r="H22" s="440">
        <f>'Region and Market Data'!H16</f>
        <v>4.1883121996477493E-2</v>
      </c>
      <c r="I22" s="36"/>
      <c r="J22" s="438" t="s">
        <v>591</v>
      </c>
      <c r="K22" s="439">
        <f>'Region and Market Data'!C52</f>
        <v>61556792.986331426</v>
      </c>
      <c r="L22" s="439">
        <f>'Region and Market Data'!D52</f>
        <v>2020995.7949970737</v>
      </c>
      <c r="M22" s="440">
        <f>'Region and Market Data'!E52</f>
        <v>3.3945892897042404E-2</v>
      </c>
      <c r="N22" s="439">
        <f>'Region and Market Data'!F52</f>
        <v>364316859.02674377</v>
      </c>
      <c r="O22" s="439">
        <f>'Region and Market Data'!G52</f>
        <v>17217940.176050484</v>
      </c>
      <c r="P22" s="440">
        <f>'Region and Market Data'!H52</f>
        <v>4.9605283223186546E-2</v>
      </c>
    </row>
    <row r="23" spans="2:16">
      <c r="B23" s="61" t="s">
        <v>394</v>
      </c>
      <c r="C23" s="56">
        <f>'Region and Market Data'!C17</f>
        <v>9135518.7075354178</v>
      </c>
      <c r="D23" s="54">
        <f>'Region and Market Data'!D17</f>
        <v>-117854.95998169109</v>
      </c>
      <c r="E23" s="58">
        <f>'Region and Market Data'!E17</f>
        <v>-1.2736431513125554E-2</v>
      </c>
      <c r="F23" s="59">
        <f>'Region and Market Data'!F17</f>
        <v>48806659.561510667</v>
      </c>
      <c r="G23" s="59">
        <f>'Region and Market Data'!G17</f>
        <v>880986.48685046285</v>
      </c>
      <c r="H23" s="60">
        <f>'Region and Market Data'!H17</f>
        <v>1.8382349799825094E-2</v>
      </c>
      <c r="I23" s="34"/>
      <c r="J23" s="61" t="s">
        <v>430</v>
      </c>
      <c r="K23" s="56">
        <f>'Region and Market Data'!C53</f>
        <v>6501209.6936742226</v>
      </c>
      <c r="L23" s="54">
        <f>'Region and Market Data'!D53</f>
        <v>181799.82320827153</v>
      </c>
      <c r="M23" s="58">
        <f>'Region and Market Data'!E53</f>
        <v>2.876848106623393E-2</v>
      </c>
      <c r="N23" s="59">
        <f>'Region and Market Data'!F53</f>
        <v>37765250.344179407</v>
      </c>
      <c r="O23" s="59">
        <f>'Region and Market Data'!G53</f>
        <v>1068858.6969959736</v>
      </c>
      <c r="P23" s="60">
        <f>'Region and Market Data'!H53</f>
        <v>2.9127078958402493E-2</v>
      </c>
    </row>
    <row r="24" spans="2:16">
      <c r="B24" s="61" t="s">
        <v>395</v>
      </c>
      <c r="C24" s="56">
        <f>'Region and Market Data'!C18</f>
        <v>6079730.5930488352</v>
      </c>
      <c r="D24" s="54">
        <f>'Region and Market Data'!D18</f>
        <v>79831.189894896001</v>
      </c>
      <c r="E24" s="58">
        <f>'Region and Market Data'!E18</f>
        <v>1.3305421396387331E-2</v>
      </c>
      <c r="F24" s="59">
        <f>'Region and Market Data'!F18</f>
        <v>31750006.616076156</v>
      </c>
      <c r="G24" s="59">
        <f>'Region and Market Data'!G18</f>
        <v>1339515.2722269185</v>
      </c>
      <c r="H24" s="60">
        <f>'Region and Market Data'!H18</f>
        <v>4.4047801039487182E-2</v>
      </c>
      <c r="I24" s="34"/>
      <c r="J24" s="61" t="s">
        <v>431</v>
      </c>
      <c r="K24" s="56">
        <f>'Region and Market Data'!C54</f>
        <v>5240156.213812477</v>
      </c>
      <c r="L24" s="54">
        <f>'Region and Market Data'!D54</f>
        <v>160659.91552938521</v>
      </c>
      <c r="M24" s="58">
        <f>'Region and Market Data'!E54</f>
        <v>3.1629103772295192E-2</v>
      </c>
      <c r="N24" s="59">
        <f>'Region and Market Data'!F54</f>
        <v>28507625.942444224</v>
      </c>
      <c r="O24" s="59">
        <f>'Region and Market Data'!G54</f>
        <v>1518654.5881464034</v>
      </c>
      <c r="P24" s="60">
        <f>'Region and Market Data'!H54</f>
        <v>5.6269450517778534E-2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2757178.8898041723</v>
      </c>
      <c r="L25" s="54">
        <f>'Region and Market Data'!D55</f>
        <v>142614.57041908288</v>
      </c>
      <c r="M25" s="58">
        <f>'Region and Market Data'!E55</f>
        <v>5.4546208468347769E-2</v>
      </c>
      <c r="N25" s="59">
        <f>'Region and Market Data'!F55</f>
        <v>16772624.212009339</v>
      </c>
      <c r="O25" s="59">
        <f>'Region and Market Data'!G55</f>
        <v>1034150.2684689797</v>
      </c>
      <c r="P25" s="60">
        <f>'Region and Market Data'!H55</f>
        <v>6.5708420789642855E-2</v>
      </c>
    </row>
    <row r="26" spans="2:16">
      <c r="B26" s="61" t="s">
        <v>397</v>
      </c>
      <c r="C26" s="56">
        <f>'Region and Market Data'!C20</f>
        <v>3481637.1183240535</v>
      </c>
      <c r="D26" s="54">
        <f>'Region and Market Data'!D20</f>
        <v>6821.3922750628553</v>
      </c>
      <c r="E26" s="58">
        <f>'Region and Market Data'!E20</f>
        <v>1.9630946826694204E-3</v>
      </c>
      <c r="F26" s="59">
        <f>'Region and Market Data'!F20</f>
        <v>18840727.518242661</v>
      </c>
      <c r="G26" s="59">
        <f>'Region and Market Data'!G20</f>
        <v>396866.08241973445</v>
      </c>
      <c r="H26" s="60">
        <f>'Region and Market Data'!H20</f>
        <v>2.1517515938875686E-2</v>
      </c>
      <c r="I26" s="34"/>
      <c r="J26" s="61" t="s">
        <v>433</v>
      </c>
      <c r="K26" s="56">
        <f>'Region and Market Data'!C56</f>
        <v>7720340.0318837659</v>
      </c>
      <c r="L26" s="54">
        <f>'Region and Market Data'!D56</f>
        <v>133858.71625997033</v>
      </c>
      <c r="M26" s="58">
        <f>'Region and Market Data'!E56</f>
        <v>1.7644374340486178E-2</v>
      </c>
      <c r="N26" s="59">
        <f>'Region and Market Data'!F56</f>
        <v>51661051.784212835</v>
      </c>
      <c r="O26" s="59">
        <f>'Region and Market Data'!G56</f>
        <v>1276113.0405755341</v>
      </c>
      <c r="P26" s="60">
        <f>'Region and Market Data'!H56</f>
        <v>2.5327271847416583E-2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6264457.6441714186</v>
      </c>
      <c r="L28" s="54">
        <f>'Region and Market Data'!D58</f>
        <v>255237.99404899962</v>
      </c>
      <c r="M28" s="58">
        <f>'Region and Market Data'!E58</f>
        <v>4.2474399158266736E-2</v>
      </c>
      <c r="N28" s="59">
        <f>'Region and Market Data'!F58</f>
        <v>37640234.598331593</v>
      </c>
      <c r="O28" s="59">
        <f>'Region and Market Data'!G58</f>
        <v>2279789.7462951913</v>
      </c>
      <c r="P28" s="60">
        <f>'Region and Market Data'!H58</f>
        <v>6.4472880808904717E-2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8078053.6023240797</v>
      </c>
      <c r="L29" s="54">
        <f>'Region and Market Data'!D59</f>
        <v>218297.39132904448</v>
      </c>
      <c r="M29" s="58">
        <f>'Region and Market Data'!E59</f>
        <v>2.7774066455606809E-2</v>
      </c>
      <c r="N29" s="59">
        <f>'Region and Market Data'!F59</f>
        <v>46087958.017396167</v>
      </c>
      <c r="O29" s="59">
        <f>'Region and Market Data'!G59</f>
        <v>2510870.3508920297</v>
      </c>
      <c r="P29" s="60">
        <f>'Region and Market Data'!H59</f>
        <v>5.7619049031173084E-2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6197174.2963044271</v>
      </c>
      <c r="L30" s="64">
        <f>'Region and Market Data'!D60</f>
        <v>276484.61357591487</v>
      </c>
      <c r="M30" s="65">
        <f>'Region and Market Data'!E60</f>
        <v>4.6698041679579923E-2</v>
      </c>
      <c r="N30" s="66">
        <f>'Region and Market Data'!F60</f>
        <v>38948879.66949445</v>
      </c>
      <c r="O30" s="66">
        <f>'Region and Market Data'!G60</f>
        <v>2077774.8607924655</v>
      </c>
      <c r="P30" s="67">
        <f>'Region and Market Data'!H60</f>
        <v>5.6352389535723593E-2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8" t="s">
        <v>592</v>
      </c>
      <c r="C33" s="517" t="s">
        <v>70</v>
      </c>
      <c r="D33" s="522"/>
      <c r="E33" s="518"/>
      <c r="F33" s="535" t="s">
        <v>21</v>
      </c>
      <c r="G33" s="536"/>
      <c r="H33" s="537"/>
      <c r="I33" s="34"/>
      <c r="J33" s="538" t="s">
        <v>593</v>
      </c>
      <c r="K33" s="517" t="s">
        <v>70</v>
      </c>
      <c r="L33" s="522"/>
      <c r="M33" s="518"/>
      <c r="N33" s="535" t="s">
        <v>21</v>
      </c>
      <c r="O33" s="536"/>
      <c r="P33" s="537"/>
    </row>
    <row r="34" spans="2:16" ht="15" thickBot="1">
      <c r="B34" s="539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40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32718717.942855917</v>
      </c>
      <c r="D35" s="439">
        <f>'Region and Market Data'!D23</f>
        <v>1071530.805535052</v>
      </c>
      <c r="E35" s="440">
        <f>'Region and Market Data'!E23</f>
        <v>3.3858642819835895E-2</v>
      </c>
      <c r="F35" s="439">
        <f>'Region and Market Data'!F23</f>
        <v>170416915.53978726</v>
      </c>
      <c r="G35" s="439">
        <f>'Region and Market Data'!G23</f>
        <v>8695943.2371790111</v>
      </c>
      <c r="H35" s="440">
        <f>'Region and Market Data'!H23</f>
        <v>5.3771277239833673E-2</v>
      </c>
      <c r="I35" s="36"/>
      <c r="J35" s="438" t="s">
        <v>595</v>
      </c>
      <c r="K35" s="439">
        <f>'Region and Market Data'!C61</f>
        <v>39954576.761035517</v>
      </c>
      <c r="L35" s="439">
        <f>'Region and Market Data'!D61</f>
        <v>6596.4165432751179</v>
      </c>
      <c r="M35" s="440">
        <f>'Region and Market Data'!E61</f>
        <v>1.6512515742700336E-4</v>
      </c>
      <c r="N35" s="439">
        <f>'Region and Market Data'!F61</f>
        <v>232333754.42202595</v>
      </c>
      <c r="O35" s="439">
        <f>'Region and Market Data'!G61</f>
        <v>4001774.4535748363</v>
      </c>
      <c r="P35" s="440">
        <f>'Region and Market Data'!H61</f>
        <v>1.7526123384590132E-2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17337106.389590241</v>
      </c>
      <c r="L36" s="54">
        <f>'Region and Market Data'!D62</f>
        <v>-235148.8522538133</v>
      </c>
      <c r="M36" s="58">
        <f>'Region and Market Data'!E62</f>
        <v>-1.3381825441157005E-2</v>
      </c>
      <c r="N36" s="59">
        <f>'Region and Market Data'!F62</f>
        <v>98294944.574378744</v>
      </c>
      <c r="O36" s="59">
        <f>'Region and Market Data'!G62</f>
        <v>389193.32081697881</v>
      </c>
      <c r="P36" s="60">
        <f>'Region and Market Data'!H62</f>
        <v>3.9751834374777868E-3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3439650.3096230752</v>
      </c>
      <c r="L37" s="54">
        <f>'Region and Market Data'!D63</f>
        <v>40491.561029602308</v>
      </c>
      <c r="M37" s="58">
        <f>'Region and Market Data'!E63</f>
        <v>1.1912230061734299E-2</v>
      </c>
      <c r="N37" s="59">
        <f>'Region and Market Data'!F63</f>
        <v>20313852.739334103</v>
      </c>
      <c r="O37" s="59">
        <f>'Region and Market Data'!G63</f>
        <v>630480.92126472667</v>
      </c>
      <c r="P37" s="60">
        <f>'Region and Market Data'!H63</f>
        <v>3.2031144211071796E-2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3834243.4451451884</v>
      </c>
      <c r="L38" s="54">
        <f>'Region and Market Data'!D64</f>
        <v>-96431.454342120793</v>
      </c>
      <c r="M38" s="58">
        <f>'Region and Market Data'!E64</f>
        <v>-2.4533052671107107E-2</v>
      </c>
      <c r="N38" s="59">
        <f>'Region and Market Data'!F64</f>
        <v>22344286.534962192</v>
      </c>
      <c r="O38" s="59">
        <f>'Region and Market Data'!G64</f>
        <v>58821.534652486444</v>
      </c>
      <c r="P38" s="60">
        <f>'Region and Market Data'!H64</f>
        <v>2.6394573616331986E-3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5615343.4844425516</v>
      </c>
      <c r="L39" s="64">
        <f>'Region and Market Data'!D65</f>
        <v>100120.16863582935</v>
      </c>
      <c r="M39" s="65">
        <f>'Region and Market Data'!E65</f>
        <v>1.8153420614698098E-2</v>
      </c>
      <c r="N39" s="66">
        <f>'Region and Market Data'!F65</f>
        <v>35995673.501361378</v>
      </c>
      <c r="O39" s="66">
        <f>'Region and Market Data'!G65</f>
        <v>589921.81780257076</v>
      </c>
      <c r="P39" s="67">
        <f>'Region and Market Data'!H65</f>
        <v>1.6661750979757049E-2</v>
      </c>
    </row>
    <row r="40" spans="2:16">
      <c r="B40" s="61" t="s">
        <v>405</v>
      </c>
      <c r="C40" s="56">
        <f>'Region and Market Data'!C28</f>
        <v>3652502.332251478</v>
      </c>
      <c r="D40" s="54">
        <f>'Region and Market Data'!D28</f>
        <v>37025.608277910855</v>
      </c>
      <c r="E40" s="58">
        <f>'Region and Market Data'!E28</f>
        <v>1.0240864788978116E-2</v>
      </c>
      <c r="F40" s="59">
        <f>'Region and Market Data'!F28</f>
        <v>19786986.44705338</v>
      </c>
      <c r="G40" s="59">
        <f>'Region and Market Data'!G28</f>
        <v>204937.09583101422</v>
      </c>
      <c r="H40" s="60">
        <f>'Region and Market Data'!H28</f>
        <v>1.0465559153450987E-2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1355881.00432673</v>
      </c>
      <c r="D41" s="64">
        <f>'Region and Market Data'!D29</f>
        <v>42057.617523581022</v>
      </c>
      <c r="E41" s="65">
        <f>'Region and Market Data'!E29</f>
        <v>3.2011621916639352E-2</v>
      </c>
      <c r="F41" s="66">
        <f>'Region and Market Data'!F29</f>
        <v>6516981.3580148313</v>
      </c>
      <c r="G41" s="66">
        <f>'Region and Market Data'!G29</f>
        <v>336704.9412828451</v>
      </c>
      <c r="H41" s="67">
        <f>'Region and Market Data'!H29</f>
        <v>5.4480563421285988E-2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4" t="s">
        <v>596</v>
      </c>
      <c r="C44" s="517" t="s">
        <v>70</v>
      </c>
      <c r="D44" s="522"/>
      <c r="E44" s="518"/>
      <c r="F44" s="535" t="s">
        <v>21</v>
      </c>
      <c r="G44" s="536"/>
      <c r="H44" s="537"/>
      <c r="I44" s="34"/>
      <c r="J44" s="534" t="s">
        <v>597</v>
      </c>
      <c r="K44" s="517" t="s">
        <v>70</v>
      </c>
      <c r="L44" s="522"/>
      <c r="M44" s="518"/>
      <c r="N44" s="535" t="s">
        <v>21</v>
      </c>
      <c r="O44" s="536"/>
      <c r="P44" s="537"/>
    </row>
    <row r="45" spans="2:16" ht="15" thickBot="1">
      <c r="B45" s="534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4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52087607.006408244</v>
      </c>
      <c r="D46" s="439">
        <f>'Region and Market Data'!D30</f>
        <v>573138.98548708111</v>
      </c>
      <c r="E46" s="440">
        <f>'Region and Market Data'!E30</f>
        <v>1.1125786745081337E-2</v>
      </c>
      <c r="F46" s="439">
        <f>'Region and Market Data'!F30</f>
        <v>295635037.21122628</v>
      </c>
      <c r="G46" s="439">
        <f>'Region and Market Data'!G30</f>
        <v>8931613.7010784745</v>
      </c>
      <c r="H46" s="440">
        <f>'Region and Market Data'!H30</f>
        <v>3.1152797520613985E-2</v>
      </c>
      <c r="I46" s="34"/>
      <c r="J46" s="438" t="s">
        <v>599</v>
      </c>
      <c r="K46" s="439">
        <f>'Region and Market Data'!C66</f>
        <v>53965258.423237778</v>
      </c>
      <c r="L46" s="439">
        <f>'Region and Market Data'!D66</f>
        <v>1521368.6305238903</v>
      </c>
      <c r="M46" s="440">
        <f>'Region and Market Data'!E66</f>
        <v>2.9009454419516693E-2</v>
      </c>
      <c r="N46" s="439">
        <f>'Region and Market Data'!F66</f>
        <v>298455780.30301684</v>
      </c>
      <c r="O46" s="439">
        <f>'Region and Market Data'!G66</f>
        <v>10685924.136441886</v>
      </c>
      <c r="P46" s="440">
        <f>'Region and Market Data'!H66</f>
        <v>3.713357708410002E-2</v>
      </c>
    </row>
    <row r="47" spans="2:16">
      <c r="B47" s="61" t="s">
        <v>408</v>
      </c>
      <c r="C47" s="56">
        <f>'Region and Market Data'!C31</f>
        <v>9142575.2380941473</v>
      </c>
      <c r="D47" s="54">
        <f>'Region and Market Data'!D31</f>
        <v>-214670.1321349293</v>
      </c>
      <c r="E47" s="58">
        <f>'Region and Market Data'!E31</f>
        <v>-2.29415948434912E-2</v>
      </c>
      <c r="F47" s="59">
        <f>'Region and Market Data'!F31</f>
        <v>58063189.787295572</v>
      </c>
      <c r="G47" s="59">
        <f>'Region and Market Data'!G31</f>
        <v>-470481.5616934076</v>
      </c>
      <c r="H47" s="60">
        <f>'Region and Market Data'!H31</f>
        <v>-8.0377934759688352E-3</v>
      </c>
      <c r="I47" s="34"/>
      <c r="J47" s="61" t="s">
        <v>444</v>
      </c>
      <c r="K47" s="56">
        <f>'Region and Market Data'!C67</f>
        <v>1181325.4204566414</v>
      </c>
      <c r="L47" s="54">
        <f>'Region and Market Data'!D67</f>
        <v>82154.118352409685</v>
      </c>
      <c r="M47" s="58">
        <f>'Region and Market Data'!E67</f>
        <v>7.4741869802400662E-2</v>
      </c>
      <c r="N47" s="59">
        <f>'Region and Market Data'!F67</f>
        <v>6353901.8611359466</v>
      </c>
      <c r="O47" s="59">
        <f>'Region and Market Data'!G67</f>
        <v>428617.4651146736</v>
      </c>
      <c r="P47" s="60">
        <f>'Region and Market Data'!H67</f>
        <v>7.2337028312511528E-2</v>
      </c>
    </row>
    <row r="48" spans="2:16">
      <c r="B48" s="61" t="s">
        <v>409</v>
      </c>
      <c r="C48" s="56">
        <f>'Region and Market Data'!C32</f>
        <v>4220864.1728027081</v>
      </c>
      <c r="D48" s="54">
        <f>'Region and Market Data'!D32</f>
        <v>92055.804742749315</v>
      </c>
      <c r="E48" s="58">
        <f>'Region and Market Data'!E32</f>
        <v>2.2295974173779449E-2</v>
      </c>
      <c r="F48" s="59">
        <f>'Region and Market Data'!F32</f>
        <v>24223897.960904133</v>
      </c>
      <c r="G48" s="59">
        <f>'Region and Market Data'!G32</f>
        <v>1196739.7281413749</v>
      </c>
      <c r="H48" s="60">
        <f>'Region and Market Data'!H32</f>
        <v>5.1970795355836326E-2</v>
      </c>
      <c r="I48" s="34"/>
      <c r="J48" s="61" t="s">
        <v>445</v>
      </c>
      <c r="K48" s="56">
        <f>'Region and Market Data'!C68</f>
        <v>6681820.0269417586</v>
      </c>
      <c r="L48" s="54">
        <f>'Region and Market Data'!D68</f>
        <v>116890.13506678212</v>
      </c>
      <c r="M48" s="58">
        <f>'Region and Market Data'!E68</f>
        <v>1.7805237373738004E-2</v>
      </c>
      <c r="N48" s="59">
        <f>'Region and Market Data'!F68</f>
        <v>39205347.539394833</v>
      </c>
      <c r="O48" s="59">
        <f>'Region and Market Data'!G68</f>
        <v>1183880.9829820022</v>
      </c>
      <c r="P48" s="60">
        <f>'Region and Market Data'!H68</f>
        <v>3.1137173028964207E-2</v>
      </c>
    </row>
    <row r="49" spans="2:16">
      <c r="B49" s="61" t="s">
        <v>410</v>
      </c>
      <c r="C49" s="56">
        <f>'Region and Market Data'!C33</f>
        <v>1769223.2261183073</v>
      </c>
      <c r="D49" s="54">
        <f>'Region and Market Data'!D33</f>
        <v>63003.693598217331</v>
      </c>
      <c r="E49" s="58">
        <f>'Region and Market Data'!E33</f>
        <v>3.6925901032888037E-2</v>
      </c>
      <c r="F49" s="59">
        <f>'Region and Market Data'!F33</f>
        <v>9714767.0885675214</v>
      </c>
      <c r="G49" s="59">
        <f>'Region and Market Data'!G33</f>
        <v>466425.35837608203</v>
      </c>
      <c r="H49" s="60">
        <f>'Region and Market Data'!H33</f>
        <v>5.0433404385720845E-2</v>
      </c>
      <c r="I49" s="34"/>
      <c r="J49" s="61" t="s">
        <v>446</v>
      </c>
      <c r="K49" s="56">
        <f>'Region and Market Data'!C69</f>
        <v>2750323.5760940728</v>
      </c>
      <c r="L49" s="54">
        <f>'Region and Market Data'!D69</f>
        <v>46091.036367855966</v>
      </c>
      <c r="M49" s="58">
        <f>'Region and Market Data'!E69</f>
        <v>1.7044035855186601E-2</v>
      </c>
      <c r="N49" s="59">
        <f>'Region and Market Data'!F69</f>
        <v>14912001.488498064</v>
      </c>
      <c r="O49" s="59">
        <f>'Region and Market Data'!G69</f>
        <v>382556.82932685502</v>
      </c>
      <c r="P49" s="60">
        <f>'Region and Market Data'!H69</f>
        <v>2.6329762651002581E-2</v>
      </c>
    </row>
    <row r="50" spans="2:16">
      <c r="B50" s="61" t="s">
        <v>411</v>
      </c>
      <c r="C50" s="56">
        <f>'Region and Market Data'!C34</f>
        <v>1912006.1484230941</v>
      </c>
      <c r="D50" s="54">
        <f>'Region and Market Data'!D34</f>
        <v>56957.199839184526</v>
      </c>
      <c r="E50" s="58">
        <f>'Region and Market Data'!E34</f>
        <v>3.0703879745418036E-2</v>
      </c>
      <c r="F50" s="59">
        <f>'Region and Market Data'!F34</f>
        <v>10206517.504712699</v>
      </c>
      <c r="G50" s="59">
        <f>'Region and Market Data'!G34</f>
        <v>345250.93831088208</v>
      </c>
      <c r="H50" s="60">
        <f>'Region and Market Data'!H34</f>
        <v>3.5010810831053049E-2</v>
      </c>
      <c r="I50" s="34"/>
      <c r="J50" s="61" t="s">
        <v>447</v>
      </c>
      <c r="K50" s="56">
        <f>'Region and Market Data'!C70</f>
        <v>8307662.7578132842</v>
      </c>
      <c r="L50" s="54">
        <f>'Region and Market Data'!D70</f>
        <v>70333.333608693443</v>
      </c>
      <c r="M50" s="58">
        <f>'Region and Market Data'!E70</f>
        <v>8.5383660148428426E-3</v>
      </c>
      <c r="N50" s="59">
        <f>'Region and Market Data'!F70</f>
        <v>44743926.897692926</v>
      </c>
      <c r="O50" s="59">
        <f>'Region and Market Data'!G70</f>
        <v>1057785.6239934266</v>
      </c>
      <c r="P50" s="60">
        <f>'Region and Market Data'!H70</f>
        <v>2.4213299530536667E-2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4843360.497543334</v>
      </c>
      <c r="L51" s="54">
        <f>'Region and Market Data'!D71</f>
        <v>296180.48146036919</v>
      </c>
      <c r="M51" s="58">
        <f>'Region and Market Data'!E71</f>
        <v>6.5134980452237562E-2</v>
      </c>
      <c r="N51" s="59">
        <f>'Region and Market Data'!F71</f>
        <v>28095511.096254677</v>
      </c>
      <c r="O51" s="59">
        <f>'Region and Market Data'!G71</f>
        <v>1109631.9821503945</v>
      </c>
      <c r="P51" s="60">
        <f>'Region and Market Data'!H71</f>
        <v>4.1118985876225936E-2</v>
      </c>
    </row>
    <row r="52" spans="2:16">
      <c r="B52" s="61" t="s">
        <v>413</v>
      </c>
      <c r="C52" s="56">
        <f>'Region and Market Data'!C36</f>
        <v>3101836.2921913327</v>
      </c>
      <c r="D52" s="54">
        <f>'Region and Market Data'!D36</f>
        <v>103613.17086031428</v>
      </c>
      <c r="E52" s="58">
        <f>'Region and Market Data'!E36</f>
        <v>3.4558192191619375E-2</v>
      </c>
      <c r="F52" s="59">
        <f>'Region and Market Data'!F36</f>
        <v>17387846.472284943</v>
      </c>
      <c r="G52" s="59">
        <f>'Region and Market Data'!G36</f>
        <v>644807.16895279102</v>
      </c>
      <c r="H52" s="60">
        <f>'Region and Market Data'!H36</f>
        <v>3.8511954566364984E-2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5121956.2393733952</v>
      </c>
      <c r="D53" s="54">
        <f>'Region and Market Data'!D37</f>
        <v>53072.743005268276</v>
      </c>
      <c r="E53" s="58">
        <f>'Region and Market Data'!E37</f>
        <v>1.0470302393672115E-2</v>
      </c>
      <c r="F53" s="59">
        <f>'Region and Market Data'!F37</f>
        <v>29273531.854476418</v>
      </c>
      <c r="G53" s="59">
        <f>'Region and Market Data'!G37</f>
        <v>1096628.2197517306</v>
      </c>
      <c r="H53" s="60">
        <f>'Region and Market Data'!H37</f>
        <v>3.8919401292918022E-2</v>
      </c>
      <c r="I53" s="34"/>
      <c r="J53" s="61" t="s">
        <v>450</v>
      </c>
      <c r="K53" s="56">
        <f>'Region and Market Data'!C73</f>
        <v>5063251.0556323016</v>
      </c>
      <c r="L53" s="54">
        <f>'Region and Market Data'!D73</f>
        <v>169559.76822295319</v>
      </c>
      <c r="M53" s="58">
        <f>'Region and Market Data'!E73</f>
        <v>3.464864419609022E-2</v>
      </c>
      <c r="N53" s="59">
        <f>'Region and Market Data'!F73</f>
        <v>30210815.769890256</v>
      </c>
      <c r="O53" s="59">
        <f>'Region and Market Data'!G73</f>
        <v>760051.62667931244</v>
      </c>
      <c r="P53" s="60">
        <f>'Region and Market Data'!H73</f>
        <v>2.5807535009393676E-2</v>
      </c>
    </row>
    <row r="54" spans="2:16">
      <c r="B54" s="61" t="s">
        <v>415</v>
      </c>
      <c r="C54" s="56">
        <f>'Region and Market Data'!C38</f>
        <v>4009251.0150985066</v>
      </c>
      <c r="D54" s="54">
        <f>'Region and Market Data'!D38</f>
        <v>31413.061120979022</v>
      </c>
      <c r="E54" s="58">
        <f>'Region and Market Data'!E38</f>
        <v>7.8970188037872212E-3</v>
      </c>
      <c r="F54" s="59">
        <f>'Region and Market Data'!F38</f>
        <v>23336952.5970826</v>
      </c>
      <c r="G54" s="59">
        <f>'Region and Market Data'!G38</f>
        <v>770921.18259374052</v>
      </c>
      <c r="H54" s="60">
        <f>'Region and Market Data'!H38</f>
        <v>3.4162904785232151E-2</v>
      </c>
      <c r="I54" s="34"/>
      <c r="J54" s="61" t="s">
        <v>451</v>
      </c>
      <c r="K54" s="56">
        <f>'Region and Market Data'!C74</f>
        <v>1213579.9840214578</v>
      </c>
      <c r="L54" s="54">
        <f>'Region and Market Data'!D74</f>
        <v>53361.812822689535</v>
      </c>
      <c r="M54" s="58">
        <f>'Region and Market Data'!E74</f>
        <v>4.599291249468597E-2</v>
      </c>
      <c r="N54" s="59">
        <f>'Region and Market Data'!F74</f>
        <v>6471900.9696635576</v>
      </c>
      <c r="O54" s="59">
        <f>'Region and Market Data'!G74</f>
        <v>362058.35340885725</v>
      </c>
      <c r="P54" s="60">
        <f>'Region and Market Data'!H74</f>
        <v>5.9258212714945024E-2</v>
      </c>
    </row>
    <row r="55" spans="2:16" ht="15" thickBot="1">
      <c r="B55" s="62" t="s">
        <v>416</v>
      </c>
      <c r="C55" s="63">
        <f>'Region and Market Data'!C39</f>
        <v>3533112.1049296055</v>
      </c>
      <c r="D55" s="64">
        <f>'Region and Market Data'!D39</f>
        <v>66960.706255900208</v>
      </c>
      <c r="E55" s="65">
        <f>'Region and Market Data'!E39</f>
        <v>1.9318459742272705E-2</v>
      </c>
      <c r="F55" s="66">
        <f>'Region and Market Data'!F39</f>
        <v>18538439.495085329</v>
      </c>
      <c r="G55" s="66">
        <f>'Region and Market Data'!G39</f>
        <v>768294.87969018891</v>
      </c>
      <c r="H55" s="67">
        <f>'Region and Market Data'!H39</f>
        <v>4.3235150659639413E-2</v>
      </c>
      <c r="I55" s="34"/>
      <c r="J55" s="62" t="s">
        <v>452</v>
      </c>
      <c r="K55" s="63">
        <f>'Region and Market Data'!C75</f>
        <v>5312739.4803325236</v>
      </c>
      <c r="L55" s="64">
        <f>'Region and Market Data'!D75</f>
        <v>81418.24331898801</v>
      </c>
      <c r="M55" s="65">
        <f>'Region and Market Data'!E75</f>
        <v>1.5563609962034788E-2</v>
      </c>
      <c r="N55" s="66">
        <f>'Region and Market Data'!F75</f>
        <v>26984443.080673221</v>
      </c>
      <c r="O55" s="66">
        <f>'Region and Market Data'!G75</f>
        <v>1362709.6468486935</v>
      </c>
      <c r="P55" s="67">
        <f>'Region and Market Data'!H75</f>
        <v>5.3185692934019542E-2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I9" sqref="I9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  <c r="J1" t="s">
        <v>322</v>
      </c>
    </row>
    <row r="2" spans="1:17" ht="15" customHeight="1">
      <c r="A2" s="481"/>
      <c r="B2" s="482"/>
      <c r="C2" s="481" t="s">
        <v>2</v>
      </c>
      <c r="D2" s="481"/>
      <c r="E2" s="481"/>
      <c r="F2" s="481" t="s">
        <v>5</v>
      </c>
      <c r="G2" s="481"/>
      <c r="H2" s="481"/>
      <c r="J2" t="s">
        <v>317</v>
      </c>
    </row>
    <row r="3" spans="1:17" ht="29.5" thickBot="1">
      <c r="A3" s="546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7" t="s">
        <v>315</v>
      </c>
      <c r="B4" s="363" t="s">
        <v>214</v>
      </c>
      <c r="C4" s="463">
        <v>67680443.950520515</v>
      </c>
      <c r="D4" s="463">
        <v>1571202.1335304826</v>
      </c>
      <c r="E4" s="464">
        <v>2.376675469792916E-2</v>
      </c>
      <c r="F4" s="465">
        <v>365965133.68432426</v>
      </c>
      <c r="G4" s="465">
        <v>16902655.188515127</v>
      </c>
      <c r="H4" s="464">
        <v>4.8423007999463516E-2</v>
      </c>
      <c r="J4" s="376" t="s">
        <v>214</v>
      </c>
      <c r="K4" s="462" t="s">
        <v>453</v>
      </c>
      <c r="L4" s="463">
        <v>70633816.895355389</v>
      </c>
      <c r="M4" s="463">
        <v>1692104.3107943833</v>
      </c>
      <c r="N4" s="464">
        <v>2.4543984292802697E-2</v>
      </c>
      <c r="O4" s="465">
        <v>375456742.12447542</v>
      </c>
      <c r="P4" s="465">
        <v>15006695.840863287</v>
      </c>
      <c r="Q4" s="464">
        <v>4.1633219347836072E-2</v>
      </c>
    </row>
    <row r="5" spans="1:17">
      <c r="A5" s="479"/>
      <c r="B5" s="363" t="s">
        <v>247</v>
      </c>
      <c r="C5" s="476">
        <v>5908688.8551839236</v>
      </c>
      <c r="D5" s="476">
        <v>168576.39699351788</v>
      </c>
      <c r="E5" s="467">
        <v>2.9368134896552583E-2</v>
      </c>
      <c r="F5" s="468">
        <v>31005859.1279165</v>
      </c>
      <c r="G5" s="468">
        <v>1721116.2551231012</v>
      </c>
      <c r="H5" s="467">
        <v>5.8771772816966793E-2</v>
      </c>
      <c r="J5" s="376" t="s">
        <v>247</v>
      </c>
      <c r="K5" s="466" t="s">
        <v>454</v>
      </c>
      <c r="L5" s="476">
        <v>6012841.1723937225</v>
      </c>
      <c r="M5" s="476">
        <v>53885.994337822311</v>
      </c>
      <c r="N5" s="467">
        <v>9.042859482524675E-3</v>
      </c>
      <c r="O5" s="468">
        <v>31221806.019487001</v>
      </c>
      <c r="P5" s="468">
        <v>1051948.8183213025</v>
      </c>
      <c r="Q5" s="467">
        <v>3.48675438304911E-2</v>
      </c>
    </row>
    <row r="6" spans="1:17">
      <c r="A6" s="479"/>
      <c r="B6" s="363" t="s">
        <v>248</v>
      </c>
      <c r="C6" s="463">
        <v>12186944.263954435</v>
      </c>
      <c r="D6" s="463">
        <v>372588.96189212427</v>
      </c>
      <c r="E6" s="464">
        <v>3.153696942118249E-2</v>
      </c>
      <c r="F6" s="465">
        <v>66476107.896954991</v>
      </c>
      <c r="G6" s="465">
        <v>3021159.5481887236</v>
      </c>
      <c r="H6" s="464">
        <v>4.7611094592396166E-2</v>
      </c>
      <c r="J6" s="376" t="s">
        <v>248</v>
      </c>
      <c r="K6" s="462" t="s">
        <v>455</v>
      </c>
      <c r="L6" s="463">
        <v>12506889.095033349</v>
      </c>
      <c r="M6" s="463">
        <v>155514.51246032305</v>
      </c>
      <c r="N6" s="464">
        <v>1.2590866823822489E-2</v>
      </c>
      <c r="O6" s="465">
        <v>67087327.868188359</v>
      </c>
      <c r="P6" s="465">
        <v>1777817.4622521847</v>
      </c>
      <c r="Q6" s="464">
        <v>2.7221417695555007E-2</v>
      </c>
    </row>
    <row r="7" spans="1:17">
      <c r="A7" s="479"/>
      <c r="B7" s="363" t="s">
        <v>249</v>
      </c>
      <c r="C7" s="476">
        <v>5881137.5475800633</v>
      </c>
      <c r="D7" s="476">
        <v>176676.14507983625</v>
      </c>
      <c r="E7" s="467">
        <v>3.0971573407859377E-2</v>
      </c>
      <c r="F7" s="468">
        <v>29653069.885620605</v>
      </c>
      <c r="G7" s="468">
        <v>1184103.2361581996</v>
      </c>
      <c r="H7" s="467">
        <v>4.1592771902753962E-2</v>
      </c>
      <c r="J7" s="376" t="s">
        <v>249</v>
      </c>
      <c r="K7" s="466" t="s">
        <v>456</v>
      </c>
      <c r="L7" s="476">
        <v>6245283.2254774794</v>
      </c>
      <c r="M7" s="476">
        <v>222802.47983564995</v>
      </c>
      <c r="N7" s="467">
        <v>3.6995133607837773E-2</v>
      </c>
      <c r="O7" s="468">
        <v>31004703.768208027</v>
      </c>
      <c r="P7" s="468">
        <v>1012851.7376050726</v>
      </c>
      <c r="Q7" s="467">
        <v>3.377089672793742E-2</v>
      </c>
    </row>
    <row r="8" spans="1:17">
      <c r="A8" s="479"/>
      <c r="B8" s="363" t="s">
        <v>251</v>
      </c>
      <c r="C8" s="463">
        <v>3343053.0027582417</v>
      </c>
      <c r="D8" s="463">
        <v>32705.195084155537</v>
      </c>
      <c r="E8" s="464">
        <v>9.8796854543012E-3</v>
      </c>
      <c r="F8" s="465">
        <v>16499812.993908906</v>
      </c>
      <c r="G8" s="465">
        <v>443671.2655670289</v>
      </c>
      <c r="H8" s="464">
        <v>2.7632495594123469E-2</v>
      </c>
      <c r="J8" s="376" t="s">
        <v>251</v>
      </c>
      <c r="K8" s="462" t="s">
        <v>461</v>
      </c>
      <c r="L8" s="463">
        <v>3518650.954777149</v>
      </c>
      <c r="M8" s="463">
        <v>22630.644404953346</v>
      </c>
      <c r="N8" s="464">
        <v>6.4732588474418866E-3</v>
      </c>
      <c r="O8" s="465">
        <v>17099206.153421469</v>
      </c>
      <c r="P8" s="465">
        <v>286934.99939190969</v>
      </c>
      <c r="Q8" s="464">
        <v>1.7066998073198291E-2</v>
      </c>
    </row>
    <row r="9" spans="1:17">
      <c r="A9" s="479"/>
      <c r="B9" s="363" t="s">
        <v>252</v>
      </c>
      <c r="C9" s="476">
        <v>13540014.955990009</v>
      </c>
      <c r="D9" s="476">
        <v>238321.78278405592</v>
      </c>
      <c r="E9" s="467">
        <v>1.7916650134744912E-2</v>
      </c>
      <c r="F9" s="468">
        <v>75134279.298663527</v>
      </c>
      <c r="G9" s="468">
        <v>3765430.1497348696</v>
      </c>
      <c r="H9" s="467">
        <v>5.27601354741951E-2</v>
      </c>
      <c r="J9" s="376" t="s">
        <v>252</v>
      </c>
      <c r="K9" s="466" t="s">
        <v>457</v>
      </c>
      <c r="L9" s="476">
        <v>14294459.525857674</v>
      </c>
      <c r="M9" s="476">
        <v>397464.43771948293</v>
      </c>
      <c r="N9" s="467">
        <v>2.860074679444476E-2</v>
      </c>
      <c r="O9" s="468">
        <v>77714291.990637794</v>
      </c>
      <c r="P9" s="468">
        <v>3893399.4594701529</v>
      </c>
      <c r="Q9" s="467">
        <v>5.2741159392326979E-2</v>
      </c>
    </row>
    <row r="10" spans="1:17">
      <c r="A10" s="479"/>
      <c r="B10" s="363" t="s">
        <v>253</v>
      </c>
      <c r="C10" s="463">
        <v>7102318.6622090619</v>
      </c>
      <c r="D10" s="463">
        <v>222697.82044573314</v>
      </c>
      <c r="E10" s="464">
        <v>3.2370653204290986E-2</v>
      </c>
      <c r="F10" s="465">
        <v>39439490.66104123</v>
      </c>
      <c r="G10" s="465">
        <v>2458696.2057402954</v>
      </c>
      <c r="H10" s="464">
        <v>6.648575948556612E-2</v>
      </c>
      <c r="J10" s="376" t="s">
        <v>253</v>
      </c>
      <c r="K10" s="462" t="s">
        <v>458</v>
      </c>
      <c r="L10" s="463">
        <v>7116615.2657608856</v>
      </c>
      <c r="M10" s="463">
        <v>93745.013962200843</v>
      </c>
      <c r="N10" s="464">
        <v>1.3348532807962818E-2</v>
      </c>
      <c r="O10" s="465">
        <v>38763789.768509738</v>
      </c>
      <c r="P10" s="465">
        <v>1488052.4549824074</v>
      </c>
      <c r="Q10" s="464">
        <v>3.9920134710317169E-2</v>
      </c>
    </row>
    <row r="11" spans="1:17">
      <c r="A11" s="479"/>
      <c r="B11" s="363" t="s">
        <v>254</v>
      </c>
      <c r="C11" s="476">
        <v>9085603.6357550044</v>
      </c>
      <c r="D11" s="476">
        <v>274293.68771374784</v>
      </c>
      <c r="E11" s="467">
        <v>3.1129728647750383E-2</v>
      </c>
      <c r="F11" s="468">
        <v>47805966.098323882</v>
      </c>
      <c r="G11" s="468">
        <v>2158695.6268277392</v>
      </c>
      <c r="H11" s="467">
        <v>4.7290793174056468E-2</v>
      </c>
      <c r="J11" s="376" t="s">
        <v>254</v>
      </c>
      <c r="K11" s="466" t="s">
        <v>459</v>
      </c>
      <c r="L11" s="476">
        <v>9516242.6184719466</v>
      </c>
      <c r="M11" s="476">
        <v>327914.86837431602</v>
      </c>
      <c r="N11" s="467">
        <v>3.5688198907666495E-2</v>
      </c>
      <c r="O11" s="468">
        <v>49290330.882963352</v>
      </c>
      <c r="P11" s="468">
        <v>2239284.6744497493</v>
      </c>
      <c r="Q11" s="467">
        <v>4.7592664879884526E-2</v>
      </c>
    </row>
    <row r="12" spans="1:17">
      <c r="A12" s="479"/>
      <c r="B12" s="363" t="s">
        <v>255</v>
      </c>
      <c r="C12" s="463">
        <v>10632683.027090101</v>
      </c>
      <c r="D12" s="463">
        <v>85342.143537372351</v>
      </c>
      <c r="E12" s="464">
        <v>8.0913421192684559E-3</v>
      </c>
      <c r="F12" s="465">
        <v>59950547.721894547</v>
      </c>
      <c r="G12" s="465">
        <v>2149782.9011750892</v>
      </c>
      <c r="H12" s="464">
        <v>3.7192983654162147E-2</v>
      </c>
      <c r="J12" s="376" t="s">
        <v>255</v>
      </c>
      <c r="K12" s="462" t="s">
        <v>460</v>
      </c>
      <c r="L12" s="463">
        <v>11422835.037583446</v>
      </c>
      <c r="M12" s="463">
        <v>418146.35969963111</v>
      </c>
      <c r="N12" s="464">
        <v>3.7997109408463521E-2</v>
      </c>
      <c r="O12" s="465">
        <v>63275285.673059769</v>
      </c>
      <c r="P12" s="465">
        <v>3256406.2343905643</v>
      </c>
      <c r="Q12" s="464">
        <v>5.4256365077894372E-2</v>
      </c>
    </row>
    <row r="13" spans="1:17">
      <c r="A13" s="479"/>
      <c r="B13" s="363" t="s">
        <v>256</v>
      </c>
      <c r="C13" s="476">
        <v>51840683.489905037</v>
      </c>
      <c r="D13" s="476">
        <v>795774.71929148585</v>
      </c>
      <c r="E13" s="467">
        <v>1.5589698139486375E-2</v>
      </c>
      <c r="F13" s="468">
        <v>267420052.71938348</v>
      </c>
      <c r="G13" s="468">
        <v>12806907.746307731</v>
      </c>
      <c r="H13" s="467">
        <v>5.0299475887869052E-2</v>
      </c>
      <c r="J13" s="376" t="s">
        <v>256</v>
      </c>
      <c r="K13" s="466" t="s">
        <v>462</v>
      </c>
      <c r="L13" s="476">
        <v>53484891.538722843</v>
      </c>
      <c r="M13" s="476">
        <v>860759.92190653086</v>
      </c>
      <c r="N13" s="467">
        <v>1.6356752985002616E-2</v>
      </c>
      <c r="O13" s="468">
        <v>272161458.61285388</v>
      </c>
      <c r="P13" s="468">
        <v>10902152.261322349</v>
      </c>
      <c r="Q13" s="467">
        <v>4.1729239863529326E-2</v>
      </c>
    </row>
    <row r="14" spans="1:17">
      <c r="A14" s="479"/>
      <c r="B14" s="373" t="s">
        <v>296</v>
      </c>
      <c r="C14" s="463">
        <v>4526046.3253852846</v>
      </c>
      <c r="D14" s="463">
        <v>9125.1845070645213</v>
      </c>
      <c r="E14" s="464">
        <v>2.0202222315730579E-3</v>
      </c>
      <c r="F14" s="465">
        <v>23702309.636157416</v>
      </c>
      <c r="G14" s="465">
        <v>449614.32867565006</v>
      </c>
      <c r="H14" s="464">
        <v>1.93360091262617E-2</v>
      </c>
      <c r="I14" s="381"/>
      <c r="J14" s="377" t="s">
        <v>296</v>
      </c>
      <c r="K14" s="462" t="s">
        <v>463</v>
      </c>
      <c r="L14" s="463">
        <v>4690114.9371342147</v>
      </c>
      <c r="M14" s="463">
        <v>37015.367461545393</v>
      </c>
      <c r="N14" s="464">
        <v>7.9549914862770289E-3</v>
      </c>
      <c r="O14" s="465">
        <v>24207614.447698921</v>
      </c>
      <c r="P14" s="465">
        <v>447080.27323467657</v>
      </c>
      <c r="Q14" s="464">
        <v>1.8816086791312948E-2</v>
      </c>
    </row>
    <row r="15" spans="1:17">
      <c r="A15" s="479"/>
      <c r="B15" s="363" t="s">
        <v>257</v>
      </c>
      <c r="C15" s="476">
        <v>5237736.9101826437</v>
      </c>
      <c r="D15" s="476">
        <v>103552.86050203349</v>
      </c>
      <c r="E15" s="467">
        <v>2.0169292627613411E-2</v>
      </c>
      <c r="F15" s="468">
        <v>25677796.337406211</v>
      </c>
      <c r="G15" s="468">
        <v>1331108.1072799936</v>
      </c>
      <c r="H15" s="467">
        <v>5.46730666075931E-2</v>
      </c>
      <c r="J15" s="376" t="s">
        <v>257</v>
      </c>
      <c r="K15" s="466" t="s">
        <v>464</v>
      </c>
      <c r="L15" s="476">
        <v>5687574.4300317625</v>
      </c>
      <c r="M15" s="476">
        <v>271795.7440339895</v>
      </c>
      <c r="N15" s="467">
        <v>5.0185903042290834E-2</v>
      </c>
      <c r="O15" s="468">
        <v>27678562.896778919</v>
      </c>
      <c r="P15" s="468">
        <v>1961679.9556127116</v>
      </c>
      <c r="Q15" s="467">
        <v>7.6279849315352269E-2</v>
      </c>
    </row>
    <row r="16" spans="1:17">
      <c r="A16" s="479"/>
      <c r="B16" s="363" t="s">
        <v>258</v>
      </c>
      <c r="C16" s="463">
        <v>28157100.548811272</v>
      </c>
      <c r="D16" s="463">
        <v>355374.76389025524</v>
      </c>
      <c r="E16" s="464">
        <v>1.278247137028457E-2</v>
      </c>
      <c r="F16" s="465">
        <v>142778298.26249543</v>
      </c>
      <c r="G16" s="465">
        <v>7764266.8130118847</v>
      </c>
      <c r="H16" s="464">
        <v>5.7507110406646439E-2</v>
      </c>
      <c r="J16" s="376" t="s">
        <v>258</v>
      </c>
      <c r="K16" s="462" t="s">
        <v>465</v>
      </c>
      <c r="L16" s="463">
        <v>28731640.005864449</v>
      </c>
      <c r="M16" s="463">
        <v>550782.25351526961</v>
      </c>
      <c r="N16" s="464">
        <v>1.9544552488625223E-2</v>
      </c>
      <c r="O16" s="465">
        <v>143742159.47517845</v>
      </c>
      <c r="P16" s="465">
        <v>7508109.820397079</v>
      </c>
      <c r="Q16" s="464">
        <v>5.5111844942014973E-2</v>
      </c>
    </row>
    <row r="17" spans="1:24">
      <c r="A17" s="479"/>
      <c r="B17" s="363" t="s">
        <v>259</v>
      </c>
      <c r="C17" s="476">
        <v>8545568.5820758939</v>
      </c>
      <c r="D17" s="476">
        <v>218643.94401887804</v>
      </c>
      <c r="E17" s="467">
        <v>2.6257466414382716E-2</v>
      </c>
      <c r="F17" s="468">
        <v>47571980.944448337</v>
      </c>
      <c r="G17" s="468">
        <v>1828650.021987021</v>
      </c>
      <c r="H17" s="467">
        <v>3.9976319719408543E-2</v>
      </c>
      <c r="J17" s="376" t="s">
        <v>259</v>
      </c>
      <c r="K17" s="466" t="s">
        <v>466</v>
      </c>
      <c r="L17" s="476">
        <v>8783223.9018255752</v>
      </c>
      <c r="M17" s="476">
        <v>-70568.206609433517</v>
      </c>
      <c r="N17" s="467">
        <v>-7.9703934478203044E-3</v>
      </c>
      <c r="O17" s="468">
        <v>47760954.104198992</v>
      </c>
      <c r="P17" s="468">
        <v>-395733.58268033713</v>
      </c>
      <c r="Q17" s="467">
        <v>-8.2176246267900589E-3</v>
      </c>
    </row>
    <row r="18" spans="1:24">
      <c r="A18" s="479"/>
      <c r="B18" s="373" t="s">
        <v>323</v>
      </c>
      <c r="C18" s="477">
        <v>1700663.8694805279</v>
      </c>
      <c r="D18" s="477">
        <v>58785.249455295503</v>
      </c>
      <c r="E18" s="477">
        <v>3.5803651218987244E-2</v>
      </c>
      <c r="F18" s="477">
        <v>8756905.8764345944</v>
      </c>
      <c r="G18" s="477">
        <v>574845.03353282809</v>
      </c>
      <c r="H18" s="477">
        <v>7.0256753716458481E-2</v>
      </c>
      <c r="J18" s="377" t="s">
        <v>323</v>
      </c>
      <c r="K18" s="462" t="s">
        <v>467</v>
      </c>
      <c r="L18" s="477">
        <v>1820198.8103732541</v>
      </c>
      <c r="M18" s="477">
        <v>54308.851683750749</v>
      </c>
      <c r="N18" s="477">
        <v>3.07543804847581E-2</v>
      </c>
      <c r="O18" s="477">
        <v>9431203.0963115096</v>
      </c>
      <c r="P18" s="477">
        <v>705144.85197338462</v>
      </c>
      <c r="Q18" s="477">
        <v>8.0809092975160424E-2</v>
      </c>
    </row>
    <row r="19" spans="1:24">
      <c r="A19" s="479"/>
      <c r="B19" s="363" t="s">
        <v>261</v>
      </c>
      <c r="C19" s="476">
        <v>900258.20885709918</v>
      </c>
      <c r="D19" s="476">
        <v>19335.438813541317</v>
      </c>
      <c r="E19" s="467">
        <v>2.1949073711178182E-2</v>
      </c>
      <c r="F19" s="468">
        <v>4857934.652083219</v>
      </c>
      <c r="G19" s="468">
        <v>184660.34526150767</v>
      </c>
      <c r="H19" s="467">
        <v>3.9514125030485306E-2</v>
      </c>
      <c r="J19" s="376" t="s">
        <v>261</v>
      </c>
      <c r="K19" s="466" t="s">
        <v>468</v>
      </c>
      <c r="L19" s="476">
        <v>947250.38093328068</v>
      </c>
      <c r="M19" s="476">
        <v>18268.205804844503</v>
      </c>
      <c r="N19" s="467">
        <v>1.9664753849899044E-2</v>
      </c>
      <c r="O19" s="468">
        <v>5085734.6967500225</v>
      </c>
      <c r="P19" s="468">
        <v>182660.84480003174</v>
      </c>
      <c r="Q19" s="467">
        <v>3.7254353149787069E-2</v>
      </c>
    </row>
    <row r="20" spans="1:24">
      <c r="A20" s="479"/>
      <c r="B20" s="442" t="s">
        <v>335</v>
      </c>
      <c r="C20" s="463">
        <v>2731189.6889265757</v>
      </c>
      <c r="D20" s="463">
        <v>47482.712086282205</v>
      </c>
      <c r="E20" s="464">
        <v>1.7692956979299863E-2</v>
      </c>
      <c r="F20" s="465">
        <v>13940391.91457626</v>
      </c>
      <c r="G20" s="465">
        <v>682062.66631491855</v>
      </c>
      <c r="H20" s="464">
        <v>5.1444088734209269E-2</v>
      </c>
      <c r="J20" s="443" t="s">
        <v>335</v>
      </c>
      <c r="K20" s="462" t="s">
        <v>469</v>
      </c>
      <c r="L20" s="463">
        <v>2801064.6155117946</v>
      </c>
      <c r="M20" s="463">
        <v>-1612.2055856082588</v>
      </c>
      <c r="N20" s="464">
        <v>-5.752377774962264E-4</v>
      </c>
      <c r="O20" s="465">
        <v>14200855.484666077</v>
      </c>
      <c r="P20" s="465">
        <v>428440.08196420595</v>
      </c>
      <c r="Q20" s="464">
        <v>3.1108565159903224E-2</v>
      </c>
    </row>
    <row r="21" spans="1:24">
      <c r="A21" s="479"/>
      <c r="B21" s="363" t="s">
        <v>215</v>
      </c>
      <c r="C21" s="476">
        <v>51548242.794118032</v>
      </c>
      <c r="D21" s="476">
        <v>1588979.6601738706</v>
      </c>
      <c r="E21" s="467">
        <v>3.1805506336506778E-2</v>
      </c>
      <c r="F21" s="468">
        <v>267578726.7002224</v>
      </c>
      <c r="G21" s="468">
        <v>14222418.914766371</v>
      </c>
      <c r="H21" s="467">
        <v>5.6136036395075743E-2</v>
      </c>
      <c r="J21" s="376" t="s">
        <v>215</v>
      </c>
      <c r="K21" s="466" t="s">
        <v>470</v>
      </c>
      <c r="L21" s="476">
        <v>53672240.37898995</v>
      </c>
      <c r="M21" s="476">
        <v>1889632.3108949661</v>
      </c>
      <c r="N21" s="467">
        <v>3.6491640367168614E-2</v>
      </c>
      <c r="O21" s="468">
        <v>275857638.10087627</v>
      </c>
      <c r="P21" s="468">
        <v>14878654.883938551</v>
      </c>
      <c r="Q21" s="467">
        <v>5.7010931303884842E-2</v>
      </c>
      <c r="S21" s="72"/>
    </row>
    <row r="22" spans="1:24">
      <c r="A22" s="479"/>
      <c r="B22" s="363" t="s">
        <v>262</v>
      </c>
      <c r="C22" s="463">
        <v>4241788.2079460667</v>
      </c>
      <c r="D22" s="463">
        <v>-33682.622450694442</v>
      </c>
      <c r="E22" s="464">
        <v>-7.8781083503658735E-3</v>
      </c>
      <c r="F22" s="465">
        <v>20374968.813632987</v>
      </c>
      <c r="G22" s="465">
        <v>488949.57613611966</v>
      </c>
      <c r="H22" s="464">
        <v>2.4587604502270696E-2</v>
      </c>
      <c r="J22" s="376" t="s">
        <v>262</v>
      </c>
      <c r="K22" s="462" t="s">
        <v>471</v>
      </c>
      <c r="L22" s="463">
        <v>4612988.2289037062</v>
      </c>
      <c r="M22" s="463">
        <v>187729.9001637511</v>
      </c>
      <c r="N22" s="464">
        <v>4.2422359604304766E-2</v>
      </c>
      <c r="O22" s="465">
        <v>21917125.074030615</v>
      </c>
      <c r="P22" s="465">
        <v>1355452.418428354</v>
      </c>
      <c r="Q22" s="464">
        <v>6.592131103006571E-2</v>
      </c>
      <c r="R22" s="72"/>
      <c r="S22" s="72"/>
      <c r="U22" s="266"/>
      <c r="V22" s="266"/>
    </row>
    <row r="23" spans="1:24">
      <c r="A23" s="479"/>
      <c r="B23" s="363" t="s">
        <v>263</v>
      </c>
      <c r="C23" s="476">
        <v>13809578.405925026</v>
      </c>
      <c r="D23" s="476">
        <v>423959.79299931601</v>
      </c>
      <c r="E23" s="467">
        <v>3.1672782951541946E-2</v>
      </c>
      <c r="F23" s="468">
        <v>75790164.458655521</v>
      </c>
      <c r="G23" s="468">
        <v>3681200.0411190391</v>
      </c>
      <c r="H23" s="467">
        <v>5.1050518764956671E-2</v>
      </c>
      <c r="J23" s="376" t="s">
        <v>263</v>
      </c>
      <c r="K23" s="466" t="s">
        <v>472</v>
      </c>
      <c r="L23" s="476">
        <v>14116693.450371813</v>
      </c>
      <c r="M23" s="476">
        <v>430496.31523012184</v>
      </c>
      <c r="N23" s="467">
        <v>3.1454779657144327E-2</v>
      </c>
      <c r="O23" s="468">
        <v>76901735.164530069</v>
      </c>
      <c r="P23" s="468">
        <v>3703620.4505532086</v>
      </c>
      <c r="Q23" s="467">
        <v>5.0597210939450854E-2</v>
      </c>
    </row>
    <row r="24" spans="1:24">
      <c r="A24" s="479"/>
      <c r="B24" s="373" t="s">
        <v>318</v>
      </c>
      <c r="C24" s="463">
        <v>5154750.370317013</v>
      </c>
      <c r="D24" s="463">
        <v>164848.88221448474</v>
      </c>
      <c r="E24" s="464">
        <v>3.3036500341246326E-2</v>
      </c>
      <c r="F24" s="465">
        <v>25975576.67208726</v>
      </c>
      <c r="G24" s="465">
        <v>1336798.188353356</v>
      </c>
      <c r="H24" s="464">
        <v>5.4255862937194192E-2</v>
      </c>
      <c r="J24" s="377" t="s">
        <v>318</v>
      </c>
      <c r="K24" s="462" t="s">
        <v>473</v>
      </c>
      <c r="L24" s="463">
        <v>5310668.8298477456</v>
      </c>
      <c r="M24" s="463">
        <v>200010.86962522287</v>
      </c>
      <c r="N24" s="464">
        <v>3.9136031247239682E-2</v>
      </c>
      <c r="O24" s="465">
        <v>26677542.46952118</v>
      </c>
      <c r="P24" s="465">
        <v>1539888.7569369711</v>
      </c>
      <c r="Q24" s="464">
        <v>6.1258253238092961E-2</v>
      </c>
    </row>
    <row r="25" spans="1:24">
      <c r="A25" s="479"/>
      <c r="B25" s="363" t="s">
        <v>264</v>
      </c>
      <c r="C25" s="476">
        <v>4468423.6786216497</v>
      </c>
      <c r="D25" s="476">
        <v>142669.5129007278</v>
      </c>
      <c r="E25" s="467">
        <v>3.2981419524784943E-2</v>
      </c>
      <c r="F25" s="468">
        <v>22051320.954613816</v>
      </c>
      <c r="G25" s="468">
        <v>1040478.0611442327</v>
      </c>
      <c r="H25" s="467">
        <v>4.9521005245706996E-2</v>
      </c>
      <c r="J25" s="376" t="s">
        <v>264</v>
      </c>
      <c r="K25" s="466" t="s">
        <v>474</v>
      </c>
      <c r="L25" s="476">
        <v>4908532.2096521147</v>
      </c>
      <c r="M25" s="476">
        <v>281850.79269054066</v>
      </c>
      <c r="N25" s="467">
        <v>6.0918565012336036E-2</v>
      </c>
      <c r="O25" s="468">
        <v>23890462.489261948</v>
      </c>
      <c r="P25" s="468">
        <v>1584635.9465092048</v>
      </c>
      <c r="Q25" s="467">
        <v>7.1041346236239769E-2</v>
      </c>
    </row>
    <row r="26" spans="1:24">
      <c r="A26" s="479"/>
      <c r="B26" s="363" t="s">
        <v>265</v>
      </c>
      <c r="C26" s="463">
        <v>7971136.0614401335</v>
      </c>
      <c r="D26" s="463">
        <v>418586.86264882516</v>
      </c>
      <c r="E26" s="464">
        <v>5.5423255331566036E-2</v>
      </c>
      <c r="F26" s="465">
        <v>43051505.817142211</v>
      </c>
      <c r="G26" s="465">
        <v>3347381.9760409966</v>
      </c>
      <c r="H26" s="464">
        <v>8.4308168829954844E-2</v>
      </c>
      <c r="J26" s="376" t="s">
        <v>265</v>
      </c>
      <c r="K26" s="462" t="s">
        <v>475</v>
      </c>
      <c r="L26" s="463">
        <v>7900444.3172444208</v>
      </c>
      <c r="M26" s="463">
        <v>207800.55105251726</v>
      </c>
      <c r="N26" s="464">
        <v>2.7012891454271118E-2</v>
      </c>
      <c r="O26" s="465">
        <v>42376007.624444321</v>
      </c>
      <c r="P26" s="465">
        <v>2121248.4217050076</v>
      </c>
      <c r="Q26" s="464">
        <v>5.2695593358825947E-2</v>
      </c>
    </row>
    <row r="27" spans="1:24">
      <c r="A27" s="479"/>
      <c r="B27" s="363" t="s">
        <v>266</v>
      </c>
      <c r="C27" s="476">
        <v>8734403.744949447</v>
      </c>
      <c r="D27" s="476">
        <v>172099.39959530905</v>
      </c>
      <c r="E27" s="467">
        <v>2.0099659233520389E-2</v>
      </c>
      <c r="F27" s="468">
        <v>43837720.411200829</v>
      </c>
      <c r="G27" s="468">
        <v>1789405.3487589732</v>
      </c>
      <c r="H27" s="467">
        <v>4.2555934669479663E-2</v>
      </c>
      <c r="J27" s="376" t="s">
        <v>266</v>
      </c>
      <c r="K27" s="466" t="s">
        <v>476</v>
      </c>
      <c r="L27" s="476">
        <v>9481438.1483885422</v>
      </c>
      <c r="M27" s="476">
        <v>327497.51543887518</v>
      </c>
      <c r="N27" s="467">
        <v>3.5776670241889685E-2</v>
      </c>
      <c r="O27" s="468">
        <v>46943567.834304906</v>
      </c>
      <c r="P27" s="468">
        <v>2434679.2295983732</v>
      </c>
      <c r="Q27" s="467">
        <v>5.4700966614136516E-2</v>
      </c>
    </row>
    <row r="28" spans="1:24">
      <c r="A28" s="479"/>
      <c r="B28" s="363" t="s">
        <v>267</v>
      </c>
      <c r="C28" s="463">
        <v>3033073.7421450182</v>
      </c>
      <c r="D28" s="463">
        <v>127309.83024320845</v>
      </c>
      <c r="E28" s="464">
        <v>4.3812860956031603E-2</v>
      </c>
      <c r="F28" s="465">
        <v>15535663.850569</v>
      </c>
      <c r="G28" s="465">
        <v>928285.28132933378</v>
      </c>
      <c r="H28" s="464">
        <v>6.3549067132697187E-2</v>
      </c>
      <c r="J28" s="376" t="s">
        <v>267</v>
      </c>
      <c r="K28" s="462" t="s">
        <v>477</v>
      </c>
      <c r="L28" s="463">
        <v>3102616.2889881618</v>
      </c>
      <c r="M28" s="463">
        <v>106599.74413558608</v>
      </c>
      <c r="N28" s="464">
        <v>3.5580492477164043E-2</v>
      </c>
      <c r="O28" s="465">
        <v>15803375.029110536</v>
      </c>
      <c r="P28" s="465">
        <v>820476.48630931787</v>
      </c>
      <c r="Q28" s="464">
        <v>5.4760865126696687E-2</v>
      </c>
    </row>
    <row r="29" spans="1:24">
      <c r="A29" s="479"/>
      <c r="B29" s="363" t="s">
        <v>268</v>
      </c>
      <c r="C29" s="476">
        <v>1366850.3287520262</v>
      </c>
      <c r="D29" s="476">
        <v>62622.941882342566</v>
      </c>
      <c r="E29" s="467">
        <v>4.8015355690885941E-2</v>
      </c>
      <c r="F29" s="468">
        <v>6943278.6892533787</v>
      </c>
      <c r="G29" s="468">
        <v>535796.864394865</v>
      </c>
      <c r="H29" s="467">
        <v>8.3620504753705818E-2</v>
      </c>
      <c r="J29" s="376" t="s">
        <v>268</v>
      </c>
      <c r="K29" s="466" t="s">
        <v>478</v>
      </c>
      <c r="L29" s="476">
        <v>1374414.117083621</v>
      </c>
      <c r="M29" s="476">
        <v>23309.112282745307</v>
      </c>
      <c r="N29" s="467">
        <v>1.7251888047132635E-2</v>
      </c>
      <c r="O29" s="468">
        <v>6923449.1686028326</v>
      </c>
      <c r="P29" s="468">
        <v>295048.99944557436</v>
      </c>
      <c r="Q29" s="467">
        <v>4.4512852561085975E-2</v>
      </c>
    </row>
    <row r="30" spans="1:24">
      <c r="A30" s="479"/>
      <c r="B30" s="373" t="s">
        <v>319</v>
      </c>
      <c r="C30" s="463">
        <v>1510710.1738261874</v>
      </c>
      <c r="D30" s="463">
        <v>19904.180909414776</v>
      </c>
      <c r="E30" s="464">
        <v>1.3351288500304525E-2</v>
      </c>
      <c r="F30" s="465">
        <v>7465984.82730552</v>
      </c>
      <c r="G30" s="465">
        <v>355089.92106186319</v>
      </c>
      <c r="H30" s="464">
        <v>4.9936038395122354E-2</v>
      </c>
      <c r="J30" s="377" t="s">
        <v>319</v>
      </c>
      <c r="K30" s="462" t="s">
        <v>479</v>
      </c>
      <c r="L30" s="463">
        <v>1646683.0561998487</v>
      </c>
      <c r="M30" s="463">
        <v>81189.044844611548</v>
      </c>
      <c r="N30" s="464">
        <v>5.186161317495349E-2</v>
      </c>
      <c r="O30" s="465">
        <v>8146143.2617219277</v>
      </c>
      <c r="P30" s="465">
        <v>654941.55286867544</v>
      </c>
      <c r="Q30" s="464">
        <v>8.7428102769499902E-2</v>
      </c>
    </row>
    <row r="31" spans="1:24">
      <c r="A31" s="479"/>
      <c r="B31" s="367" t="s">
        <v>320</v>
      </c>
      <c r="C31" s="478">
        <v>1257528.0801955117</v>
      </c>
      <c r="D31" s="478">
        <v>90660.879230970982</v>
      </c>
      <c r="E31" s="478">
        <v>7.7695970163554215E-2</v>
      </c>
      <c r="F31" s="478">
        <v>6552542.2057619411</v>
      </c>
      <c r="G31" s="478">
        <v>719033.65642767306</v>
      </c>
      <c r="H31" s="478">
        <v>0.12325921019002031</v>
      </c>
      <c r="J31" s="378" t="s">
        <v>320</v>
      </c>
      <c r="K31" s="466" t="s">
        <v>480</v>
      </c>
      <c r="L31" s="478">
        <v>1217761.732310096</v>
      </c>
      <c r="M31" s="478">
        <v>43148.465431052027</v>
      </c>
      <c r="N31" s="478">
        <v>3.6734188730643075E-2</v>
      </c>
      <c r="O31" s="478">
        <v>6278229.985347881</v>
      </c>
      <c r="P31" s="478">
        <v>368662.621583784</v>
      </c>
      <c r="Q31" s="478">
        <v>6.2384028963664177E-2</v>
      </c>
      <c r="R31" s="382" t="s">
        <v>321</v>
      </c>
      <c r="S31" s="383">
        <f>(L21-(SUM(L22:L30)))</f>
        <v>1217761.7323099673</v>
      </c>
      <c r="T31" s="386">
        <f>(M21-(SUM(M22:M30)))</f>
        <v>43148.465430994285</v>
      </c>
      <c r="U31" s="387">
        <f>(((S31+T31)-(S31))/S31)</f>
        <v>3.5432600882560283E-2</v>
      </c>
      <c r="V31" s="383">
        <f>(O21-(SUM(O22:O30)))</f>
        <v>6278229.9853479862</v>
      </c>
      <c r="W31" s="383">
        <f>(P21-(SUM(P22:P30)))</f>
        <v>368662.62158386409</v>
      </c>
      <c r="X31" s="387">
        <f>(((V31+W31)-(V31))/V31)</f>
        <v>5.8720789528934413E-2</v>
      </c>
    </row>
    <row r="32" spans="1:24">
      <c r="A32" s="479"/>
      <c r="B32" s="363" t="s">
        <v>216</v>
      </c>
      <c r="C32" s="463">
        <v>14228944.991853155</v>
      </c>
      <c r="D32" s="463">
        <v>185136.20544172451</v>
      </c>
      <c r="E32" s="464">
        <v>1.3182763184646847E-2</v>
      </c>
      <c r="F32" s="465">
        <v>74858533.386191756</v>
      </c>
      <c r="G32" s="465">
        <v>2252320.9927352667</v>
      </c>
      <c r="H32" s="464">
        <v>3.1021050657894577E-2</v>
      </c>
      <c r="J32" s="376" t="s">
        <v>216</v>
      </c>
      <c r="K32" s="462" t="s">
        <v>481</v>
      </c>
      <c r="L32" s="463">
        <v>14597670.114119116</v>
      </c>
      <c r="M32" s="463">
        <v>-126268.97050572</v>
      </c>
      <c r="N32" s="464">
        <v>-8.5757601807503886E-3</v>
      </c>
      <c r="O32" s="465">
        <v>75808531.659575641</v>
      </c>
      <c r="P32" s="465">
        <v>300072.32563617826</v>
      </c>
      <c r="Q32" s="464">
        <v>3.9740226232016637E-3</v>
      </c>
    </row>
    <row r="33" spans="1:22">
      <c r="A33" s="479"/>
      <c r="B33" s="363" t="s">
        <v>269</v>
      </c>
      <c r="C33" s="476">
        <v>3812736.8832876883</v>
      </c>
      <c r="D33" s="476">
        <v>60894.298461222555</v>
      </c>
      <c r="E33" s="467">
        <v>1.6230504634575201E-2</v>
      </c>
      <c r="F33" s="468">
        <v>20380784.72441249</v>
      </c>
      <c r="G33" s="468">
        <v>652049.25660910085</v>
      </c>
      <c r="H33" s="467">
        <v>3.305073747241543E-2</v>
      </c>
      <c r="J33" s="376" t="s">
        <v>269</v>
      </c>
      <c r="K33" s="466" t="s">
        <v>482</v>
      </c>
      <c r="L33" s="476">
        <v>3876157.1867950722</v>
      </c>
      <c r="M33" s="476">
        <v>-9106.9359129453078</v>
      </c>
      <c r="N33" s="467">
        <v>-2.3439682928422896E-3</v>
      </c>
      <c r="O33" s="468">
        <v>20453025.76446123</v>
      </c>
      <c r="P33" s="468">
        <v>238515.89329168573</v>
      </c>
      <c r="Q33" s="467">
        <v>1.1799241970831221E-2</v>
      </c>
      <c r="S33" s="385"/>
      <c r="T33" s="72"/>
      <c r="V33" s="384"/>
    </row>
    <row r="34" spans="1:22">
      <c r="A34" s="479"/>
      <c r="B34" s="363" t="s">
        <v>270</v>
      </c>
      <c r="C34" s="463">
        <v>10416208.108565461</v>
      </c>
      <c r="D34" s="463">
        <v>124241.90698049776</v>
      </c>
      <c r="E34" s="464">
        <v>1.2071736784499399E-2</v>
      </c>
      <c r="F34" s="465">
        <v>54477748.661779277</v>
      </c>
      <c r="G34" s="465">
        <v>1600271.7361261547</v>
      </c>
      <c r="H34" s="464">
        <v>3.0263768794720886E-2</v>
      </c>
      <c r="J34" s="376" t="s">
        <v>270</v>
      </c>
      <c r="K34" s="462" t="s">
        <v>483</v>
      </c>
      <c r="L34" s="463">
        <v>10721512.927324038</v>
      </c>
      <c r="M34" s="463">
        <v>-117162.03459277563</v>
      </c>
      <c r="N34" s="464">
        <v>-1.0809627099663073E-2</v>
      </c>
      <c r="O34" s="465">
        <v>55355505.895114362</v>
      </c>
      <c r="P34" s="465">
        <v>61556.432344444096</v>
      </c>
      <c r="Q34" s="464">
        <v>1.1132580136257184E-3</v>
      </c>
      <c r="S34" s="385"/>
    </row>
    <row r="35" spans="1:22">
      <c r="A35" s="479"/>
      <c r="B35" s="363" t="s">
        <v>217</v>
      </c>
      <c r="C35" s="476">
        <v>15601629.158089764</v>
      </c>
      <c r="D35" s="476">
        <v>316562.80239808373</v>
      </c>
      <c r="E35" s="467">
        <v>2.0710593924258999E-2</v>
      </c>
      <c r="F35" s="468">
        <v>94727537.490695655</v>
      </c>
      <c r="G35" s="468">
        <v>2621246.2323262841</v>
      </c>
      <c r="H35" s="467">
        <v>2.8458927142917621E-2</v>
      </c>
      <c r="J35" s="376" t="s">
        <v>217</v>
      </c>
      <c r="K35" s="466" t="s">
        <v>484</v>
      </c>
      <c r="L35" s="476">
        <v>15578702.881426817</v>
      </c>
      <c r="M35" s="476">
        <v>264561.84267315082</v>
      </c>
      <c r="N35" s="467">
        <v>1.7275656662927148E-2</v>
      </c>
      <c r="O35" s="468">
        <v>94515938.503016666</v>
      </c>
      <c r="P35" s="468">
        <v>1752090.1036230475</v>
      </c>
      <c r="Q35" s="467">
        <v>1.8887639245834701E-2</v>
      </c>
    </row>
    <row r="36" spans="1:22">
      <c r="A36" s="479"/>
      <c r="B36" s="363" t="s">
        <v>271</v>
      </c>
      <c r="C36" s="463">
        <v>4215243.6592260906</v>
      </c>
      <c r="D36" s="463">
        <v>121624.34481502371</v>
      </c>
      <c r="E36" s="464">
        <v>2.9710712079860639E-2</v>
      </c>
      <c r="F36" s="465">
        <v>25416857.486895718</v>
      </c>
      <c r="G36" s="465">
        <v>909740.01669937</v>
      </c>
      <c r="H36" s="464">
        <v>3.712146146137852E-2</v>
      </c>
      <c r="J36" s="376" t="s">
        <v>271</v>
      </c>
      <c r="K36" s="462" t="s">
        <v>485</v>
      </c>
      <c r="L36" s="463">
        <v>4109660.4610834857</v>
      </c>
      <c r="M36" s="463">
        <v>31625.561083268374</v>
      </c>
      <c r="N36" s="464">
        <v>7.7550981928248552E-3</v>
      </c>
      <c r="O36" s="465">
        <v>25206103.217636529</v>
      </c>
      <c r="P36" s="465">
        <v>427383.50291397795</v>
      </c>
      <c r="Q36" s="464">
        <v>1.7248005862871247E-2</v>
      </c>
    </row>
    <row r="37" spans="1:22">
      <c r="A37" s="479"/>
      <c r="B37" s="363" t="s">
        <v>272</v>
      </c>
      <c r="C37" s="476">
        <v>7226617.2039859872</v>
      </c>
      <c r="D37" s="476">
        <v>154729.63723012339</v>
      </c>
      <c r="E37" s="467">
        <v>2.1879538633714959E-2</v>
      </c>
      <c r="F37" s="468">
        <v>44701559.055033825</v>
      </c>
      <c r="G37" s="468">
        <v>1241141.7733729407</v>
      </c>
      <c r="H37" s="467">
        <v>2.8557981055020124E-2</v>
      </c>
      <c r="J37" s="376" t="s">
        <v>272</v>
      </c>
      <c r="K37" s="466" t="s">
        <v>486</v>
      </c>
      <c r="L37" s="476">
        <v>7226950.3266681926</v>
      </c>
      <c r="M37" s="476">
        <v>138659.21411334909</v>
      </c>
      <c r="N37" s="467">
        <v>1.9561726784577835E-2</v>
      </c>
      <c r="O37" s="468">
        <v>44398217.895443343</v>
      </c>
      <c r="P37" s="468">
        <v>666252.57849417627</v>
      </c>
      <c r="Q37" s="467">
        <v>1.5234910520610817E-2</v>
      </c>
    </row>
    <row r="38" spans="1:22">
      <c r="A38" s="479"/>
      <c r="B38" s="363" t="s">
        <v>273</v>
      </c>
      <c r="C38" s="463">
        <v>2409162.207914908</v>
      </c>
      <c r="D38" s="463">
        <v>37935.997454398777</v>
      </c>
      <c r="E38" s="464">
        <v>1.5998472556960869E-2</v>
      </c>
      <c r="F38" s="465">
        <v>13790612.728845716</v>
      </c>
      <c r="G38" s="465">
        <v>479295.00111921504</v>
      </c>
      <c r="H38" s="464">
        <v>3.6006578080611709E-2</v>
      </c>
      <c r="J38" s="376" t="s">
        <v>273</v>
      </c>
      <c r="K38" s="462" t="s">
        <v>487</v>
      </c>
      <c r="L38" s="463">
        <v>2443091.7071234775</v>
      </c>
      <c r="M38" s="463">
        <v>43299.334996908437</v>
      </c>
      <c r="N38" s="464">
        <v>1.8042950506813579E-2</v>
      </c>
      <c r="O38" s="465">
        <v>13771077.585824154</v>
      </c>
      <c r="P38" s="465">
        <v>355915.01508114859</v>
      </c>
      <c r="Q38" s="464">
        <v>2.6530801487069572E-2</v>
      </c>
    </row>
    <row r="39" spans="1:22">
      <c r="A39" s="479"/>
      <c r="B39" s="363" t="s">
        <v>274</v>
      </c>
      <c r="C39" s="476">
        <v>930481.46762160677</v>
      </c>
      <c r="D39" s="476">
        <v>-7298.27171976096</v>
      </c>
      <c r="E39" s="467">
        <v>-7.7825009579400445E-3</v>
      </c>
      <c r="F39" s="468">
        <v>5723142.9392869854</v>
      </c>
      <c r="G39" s="468">
        <v>-66685.719543645158</v>
      </c>
      <c r="H39" s="467">
        <v>-1.1517736270474305E-2</v>
      </c>
      <c r="J39" s="376" t="s">
        <v>274</v>
      </c>
      <c r="K39" s="466" t="s">
        <v>488</v>
      </c>
      <c r="L39" s="476">
        <v>945418.26844398072</v>
      </c>
      <c r="M39" s="476">
        <v>17389.728705840767</v>
      </c>
      <c r="N39" s="467">
        <v>1.8738355515173697E-2</v>
      </c>
      <c r="O39" s="468">
        <v>5820662.8321091281</v>
      </c>
      <c r="P39" s="468">
        <v>28502.127590843476</v>
      </c>
      <c r="Q39" s="467">
        <v>4.9208109106174923E-3</v>
      </c>
    </row>
    <row r="40" spans="1:22">
      <c r="A40" s="479"/>
      <c r="B40" s="363" t="s">
        <v>275</v>
      </c>
      <c r="C40" s="463">
        <v>820124.61934116168</v>
      </c>
      <c r="D40" s="463">
        <v>9571.0946183049819</v>
      </c>
      <c r="E40" s="464">
        <v>1.1808096968768986E-2</v>
      </c>
      <c r="F40" s="465">
        <v>5095365.2806333899</v>
      </c>
      <c r="G40" s="465">
        <v>57755.160678391345</v>
      </c>
      <c r="H40" s="464">
        <v>1.1464793682546293E-2</v>
      </c>
      <c r="J40" s="376" t="s">
        <v>275</v>
      </c>
      <c r="K40" s="462" t="s">
        <v>489</v>
      </c>
      <c r="L40" s="463">
        <v>853582.11810767709</v>
      </c>
      <c r="M40" s="463">
        <v>33588.003773791599</v>
      </c>
      <c r="N40" s="464">
        <v>4.096127421728691E-2</v>
      </c>
      <c r="O40" s="465">
        <v>5319876.972003486</v>
      </c>
      <c r="P40" s="465">
        <v>274036.8795428481</v>
      </c>
      <c r="Q40" s="464">
        <v>5.4309465722527914E-2</v>
      </c>
    </row>
    <row r="41" spans="1:22">
      <c r="A41" s="479"/>
      <c r="B41" s="363" t="s">
        <v>218</v>
      </c>
      <c r="C41" s="476">
        <v>38578410.754962318</v>
      </c>
      <c r="D41" s="476">
        <v>113354.17161823809</v>
      </c>
      <c r="E41" s="467">
        <v>2.9469389021338933E-3</v>
      </c>
      <c r="F41" s="468">
        <v>219465944.32960328</v>
      </c>
      <c r="G41" s="468">
        <v>5111112.8167124391</v>
      </c>
      <c r="H41" s="467">
        <v>2.38441689447297E-2</v>
      </c>
      <c r="J41" s="376" t="s">
        <v>218</v>
      </c>
      <c r="K41" s="466" t="s">
        <v>490</v>
      </c>
      <c r="L41" s="476">
        <v>39144461.183788083</v>
      </c>
      <c r="M41" s="476">
        <v>-255818.85186381638</v>
      </c>
      <c r="N41" s="467">
        <v>-6.4928181127731858E-3</v>
      </c>
      <c r="O41" s="468">
        <v>220944333.55314952</v>
      </c>
      <c r="P41" s="468">
        <v>2510557.3189173341</v>
      </c>
      <c r="Q41" s="467">
        <v>1.1493448321953646E-2</v>
      </c>
    </row>
    <row r="42" spans="1:22">
      <c r="A42" s="479"/>
      <c r="B42" s="363" t="s">
        <v>276</v>
      </c>
      <c r="C42" s="463">
        <v>38578410.75496228</v>
      </c>
      <c r="D42" s="463">
        <v>113354.17161820084</v>
      </c>
      <c r="E42" s="464">
        <v>2.9469389021329249E-3</v>
      </c>
      <c r="F42" s="465">
        <v>219465944.32960334</v>
      </c>
      <c r="G42" s="465">
        <v>5111112.8167124987</v>
      </c>
      <c r="H42" s="464">
        <v>2.3844168944729977E-2</v>
      </c>
      <c r="J42" s="376" t="s">
        <v>276</v>
      </c>
      <c r="K42" s="462" t="s">
        <v>491</v>
      </c>
      <c r="L42" s="463">
        <v>39144461.183788091</v>
      </c>
      <c r="M42" s="463">
        <v>-255818.85186381638</v>
      </c>
      <c r="N42" s="464">
        <v>-6.492818112773184E-3</v>
      </c>
      <c r="O42" s="465">
        <v>220944333.55314967</v>
      </c>
      <c r="P42" s="465">
        <v>2510557.3189175725</v>
      </c>
      <c r="Q42" s="464">
        <v>1.1493448321954742E-2</v>
      </c>
    </row>
    <row r="43" spans="1:22">
      <c r="A43" s="479"/>
      <c r="B43" s="363" t="s">
        <v>219</v>
      </c>
      <c r="C43" s="476">
        <v>20954327.029394198</v>
      </c>
      <c r="D43" s="476">
        <v>873291.52634731308</v>
      </c>
      <c r="E43" s="467">
        <v>4.3488371215458933E-2</v>
      </c>
      <c r="F43" s="468">
        <v>127101057.95451885</v>
      </c>
      <c r="G43" s="468">
        <v>7242126.1339131445</v>
      </c>
      <c r="H43" s="467">
        <v>6.0422081391084986E-2</v>
      </c>
      <c r="J43" s="376" t="s">
        <v>219</v>
      </c>
      <c r="K43" s="466" t="s">
        <v>492</v>
      </c>
      <c r="L43" s="476">
        <v>21593753.779749196</v>
      </c>
      <c r="M43" s="476">
        <v>17829.945538505912</v>
      </c>
      <c r="N43" s="467">
        <v>8.2638155730948713E-4</v>
      </c>
      <c r="O43" s="468">
        <v>130092040.83436146</v>
      </c>
      <c r="P43" s="468">
        <v>2608424.1317818463</v>
      </c>
      <c r="Q43" s="467">
        <v>2.0460857632140467E-2</v>
      </c>
    </row>
    <row r="44" spans="1:22">
      <c r="A44" s="479"/>
      <c r="B44" s="399" t="s">
        <v>324</v>
      </c>
      <c r="C44" s="463">
        <v>2602370.3217658955</v>
      </c>
      <c r="D44" s="463">
        <v>142433.15706169698</v>
      </c>
      <c r="E44" s="464">
        <v>5.790113629948114E-2</v>
      </c>
      <c r="F44" s="465">
        <v>15332971.541514779</v>
      </c>
      <c r="G44" s="465">
        <v>1051254.5973098632</v>
      </c>
      <c r="H44" s="464">
        <v>7.3608418470751877E-2</v>
      </c>
      <c r="J44" s="376" t="s">
        <v>324</v>
      </c>
      <c r="K44" s="462" t="s">
        <v>493</v>
      </c>
      <c r="L44" s="463">
        <v>2639701.3131309017</v>
      </c>
      <c r="M44" s="463">
        <v>27674.654409180861</v>
      </c>
      <c r="N44" s="464">
        <v>1.059508880461593E-2</v>
      </c>
      <c r="O44" s="465">
        <v>15441221.063554443</v>
      </c>
      <c r="P44" s="465">
        <v>509409.79248789139</v>
      </c>
      <c r="Q44" s="464">
        <v>3.411574009611127E-2</v>
      </c>
    </row>
    <row r="45" spans="1:22">
      <c r="A45" s="479"/>
      <c r="B45" s="399" t="s">
        <v>325</v>
      </c>
      <c r="C45" s="476">
        <v>6824778.2991999788</v>
      </c>
      <c r="D45" s="476">
        <v>173126.29844875634</v>
      </c>
      <c r="E45" s="467">
        <v>2.6027564044120745E-2</v>
      </c>
      <c r="F45" s="468">
        <v>43655472.31057436</v>
      </c>
      <c r="G45" s="468">
        <v>1645083.8088885695</v>
      </c>
      <c r="H45" s="467">
        <v>3.9158976328499212E-2</v>
      </c>
      <c r="J45" s="376" t="s">
        <v>325</v>
      </c>
      <c r="K45" s="466" t="s">
        <v>494</v>
      </c>
      <c r="L45" s="476">
        <v>7023363.3562221676</v>
      </c>
      <c r="M45" s="476">
        <v>-63897.53353091795</v>
      </c>
      <c r="N45" s="467">
        <v>-9.0158291792676037E-3</v>
      </c>
      <c r="O45" s="468">
        <v>44719169.649250895</v>
      </c>
      <c r="P45" s="468">
        <v>409464.77784760296</v>
      </c>
      <c r="Q45" s="467">
        <v>9.2409728080103809E-3</v>
      </c>
    </row>
    <row r="46" spans="1:22">
      <c r="A46" s="479"/>
      <c r="B46" s="399" t="s">
        <v>326</v>
      </c>
      <c r="C46" s="463">
        <v>5809825.4902899172</v>
      </c>
      <c r="D46" s="463">
        <v>270362.46798061579</v>
      </c>
      <c r="E46" s="464">
        <v>4.8806620225060479E-2</v>
      </c>
      <c r="F46" s="465">
        <v>33583428.300369851</v>
      </c>
      <c r="G46" s="465">
        <v>2369266.9188448787</v>
      </c>
      <c r="H46" s="464">
        <v>7.590359035713834E-2</v>
      </c>
      <c r="J46" s="376" t="s">
        <v>326</v>
      </c>
      <c r="K46" s="462" t="s">
        <v>495</v>
      </c>
      <c r="L46" s="463">
        <v>5990719.4654409336</v>
      </c>
      <c r="M46" s="463">
        <v>88568.645960935391</v>
      </c>
      <c r="N46" s="464">
        <v>1.5006164476281314E-2</v>
      </c>
      <c r="O46" s="465">
        <v>34344669.41972246</v>
      </c>
      <c r="P46" s="465">
        <v>1321908.63718234</v>
      </c>
      <c r="Q46" s="464">
        <v>4.0030227814303855E-2</v>
      </c>
    </row>
    <row r="47" spans="1:22">
      <c r="A47" s="479"/>
      <c r="B47" s="399" t="s">
        <v>327</v>
      </c>
      <c r="C47" s="476">
        <v>5717352.9181383848</v>
      </c>
      <c r="D47" s="476">
        <v>287369.6028562244</v>
      </c>
      <c r="E47" s="467">
        <v>5.2922741410171663E-2</v>
      </c>
      <c r="F47" s="468">
        <v>34529185.802059859</v>
      </c>
      <c r="G47" s="468">
        <v>2176520.8088698387</v>
      </c>
      <c r="H47" s="467">
        <v>6.7274853843662621E-2</v>
      </c>
      <c r="J47" s="376" t="s">
        <v>327</v>
      </c>
      <c r="K47" s="466" t="s">
        <v>496</v>
      </c>
      <c r="L47" s="476">
        <v>5939969.6449552011</v>
      </c>
      <c r="M47" s="476">
        <v>-34515.821300663054</v>
      </c>
      <c r="N47" s="467">
        <v>-5.7772039944878617E-3</v>
      </c>
      <c r="O47" s="468">
        <v>35586980.701833673</v>
      </c>
      <c r="P47" s="468">
        <v>367640.92426400632</v>
      </c>
      <c r="Q47" s="467">
        <v>1.0438609201247657E-2</v>
      </c>
    </row>
    <row r="48" spans="1:22">
      <c r="A48" s="479"/>
      <c r="B48" s="363" t="s">
        <v>220</v>
      </c>
      <c r="C48" s="463">
        <v>1958839.276376632</v>
      </c>
      <c r="D48" s="463">
        <v>77151.095241633477</v>
      </c>
      <c r="E48" s="464">
        <v>4.1000999004573331E-2</v>
      </c>
      <c r="F48" s="465">
        <v>11388365.942745609</v>
      </c>
      <c r="G48" s="465">
        <v>601268.23187107407</v>
      </c>
      <c r="H48" s="464">
        <v>5.5739574071432776E-2</v>
      </c>
      <c r="J48" s="376" t="s">
        <v>220</v>
      </c>
      <c r="K48" s="462" t="s">
        <v>497</v>
      </c>
      <c r="L48" s="463">
        <v>2017047.5052880226</v>
      </c>
      <c r="M48" s="463">
        <v>78693.001034656772</v>
      </c>
      <c r="N48" s="464">
        <v>4.0597837424464572E-2</v>
      </c>
      <c r="O48" s="465">
        <v>11637178.772964096</v>
      </c>
      <c r="P48" s="465">
        <v>619530.45059902593</v>
      </c>
      <c r="Q48" s="464">
        <v>5.6230733861909681E-2</v>
      </c>
    </row>
    <row r="49" spans="1:17">
      <c r="A49" s="479"/>
      <c r="B49" s="363" t="s">
        <v>277</v>
      </c>
      <c r="C49" s="476">
        <v>1958839.2763766318</v>
      </c>
      <c r="D49" s="476">
        <v>77151.095241633244</v>
      </c>
      <c r="E49" s="467">
        <v>4.1000999004573206E-2</v>
      </c>
      <c r="F49" s="468">
        <v>11388365.942745609</v>
      </c>
      <c r="G49" s="468">
        <v>601268.23187107593</v>
      </c>
      <c r="H49" s="467">
        <v>5.5739574071432957E-2</v>
      </c>
      <c r="J49" s="376" t="s">
        <v>277</v>
      </c>
      <c r="K49" s="466" t="s">
        <v>498</v>
      </c>
      <c r="L49" s="476">
        <v>2017047.505288023</v>
      </c>
      <c r="M49" s="476">
        <v>78693.001034657238</v>
      </c>
      <c r="N49" s="467">
        <v>4.0597837424464815E-2</v>
      </c>
      <c r="O49" s="468">
        <v>11637178.772964098</v>
      </c>
      <c r="P49" s="468">
        <v>619530.45059903339</v>
      </c>
      <c r="Q49" s="467">
        <v>5.6230733861910388E-2</v>
      </c>
    </row>
    <row r="50" spans="1:17">
      <c r="A50" s="479"/>
      <c r="B50" s="363" t="s">
        <v>221</v>
      </c>
      <c r="C50" s="463">
        <v>9539260.6393475886</v>
      </c>
      <c r="D50" s="463">
        <v>253287.51228542067</v>
      </c>
      <c r="E50" s="464">
        <v>2.7276356373169261E-2</v>
      </c>
      <c r="F50" s="465">
        <v>47918164.523271188</v>
      </c>
      <c r="G50" s="465">
        <v>1907349.7894222736</v>
      </c>
      <c r="H50" s="464">
        <v>4.1454379811689965E-2</v>
      </c>
      <c r="J50" s="376" t="s">
        <v>221</v>
      </c>
      <c r="K50" s="462" t="s">
        <v>499</v>
      </c>
      <c r="L50" s="463">
        <v>9772784.2554021794</v>
      </c>
      <c r="M50" s="463">
        <v>203919.96812026948</v>
      </c>
      <c r="N50" s="464">
        <v>2.1310780673449606E-2</v>
      </c>
      <c r="O50" s="465">
        <v>48571570.933426112</v>
      </c>
      <c r="P50" s="465">
        <v>1296089.4949693978</v>
      </c>
      <c r="Q50" s="464">
        <v>2.7415680507805063E-2</v>
      </c>
    </row>
    <row r="51" spans="1:17">
      <c r="A51" s="479"/>
      <c r="B51" s="363" t="s">
        <v>278</v>
      </c>
      <c r="C51" s="476">
        <v>9539260.6393475849</v>
      </c>
      <c r="D51" s="476">
        <v>253287.51228541508</v>
      </c>
      <c r="E51" s="467">
        <v>2.7276356373168654E-2</v>
      </c>
      <c r="F51" s="468">
        <v>47918164.523271188</v>
      </c>
      <c r="G51" s="468">
        <v>1907349.7894222513</v>
      </c>
      <c r="H51" s="467">
        <v>4.1454379811689458E-2</v>
      </c>
      <c r="J51" s="376" t="s">
        <v>278</v>
      </c>
      <c r="K51" s="466" t="s">
        <v>500</v>
      </c>
      <c r="L51" s="476">
        <v>9772784.2554021757</v>
      </c>
      <c r="M51" s="476">
        <v>203919.96812026389</v>
      </c>
      <c r="N51" s="467">
        <v>2.131078067344902E-2</v>
      </c>
      <c r="O51" s="468">
        <v>48571570.933426082</v>
      </c>
      <c r="P51" s="468">
        <v>1296089.4949693531</v>
      </c>
      <c r="Q51" s="467">
        <v>2.7415680507804109E-2</v>
      </c>
    </row>
    <row r="52" spans="1:17">
      <c r="A52" s="479"/>
      <c r="B52" s="363" t="s">
        <v>222</v>
      </c>
      <c r="C52" s="463">
        <v>5825052.5062676631</v>
      </c>
      <c r="D52" s="463">
        <v>350710.16194676701</v>
      </c>
      <c r="E52" s="464">
        <v>6.4064345977667081E-2</v>
      </c>
      <c r="F52" s="465">
        <v>32635884.198876668</v>
      </c>
      <c r="G52" s="465">
        <v>1374883.6750145629</v>
      </c>
      <c r="H52" s="464">
        <v>4.3980795623130758E-2</v>
      </c>
      <c r="J52" s="376" t="s">
        <v>222</v>
      </c>
      <c r="K52" s="462" t="s">
        <v>501</v>
      </c>
      <c r="L52" s="463">
        <v>6084093.2879010029</v>
      </c>
      <c r="M52" s="463">
        <v>342255.92439193279</v>
      </c>
      <c r="N52" s="464">
        <v>5.9607387448321295E-2</v>
      </c>
      <c r="O52" s="465">
        <v>33240297.447345182</v>
      </c>
      <c r="P52" s="465">
        <v>1258232.7076822408</v>
      </c>
      <c r="Q52" s="464">
        <v>3.93418222971023E-2</v>
      </c>
    </row>
    <row r="53" spans="1:17">
      <c r="A53" s="479"/>
      <c r="B53" s="363" t="s">
        <v>279</v>
      </c>
      <c r="C53" s="476">
        <v>5825052.5062676612</v>
      </c>
      <c r="D53" s="476">
        <v>350710.16194676515</v>
      </c>
      <c r="E53" s="467">
        <v>6.4064345977666748E-2</v>
      </c>
      <c r="F53" s="468">
        <v>32635884.198876671</v>
      </c>
      <c r="G53" s="468">
        <v>1374883.6750145592</v>
      </c>
      <c r="H53" s="467">
        <v>4.3980795623130634E-2</v>
      </c>
      <c r="J53" s="376" t="s">
        <v>279</v>
      </c>
      <c r="K53" s="466" t="s">
        <v>502</v>
      </c>
      <c r="L53" s="476">
        <v>6084093.2879010029</v>
      </c>
      <c r="M53" s="476">
        <v>342255.92439193185</v>
      </c>
      <c r="N53" s="467">
        <v>5.9607387448321121E-2</v>
      </c>
      <c r="O53" s="468">
        <v>33240297.447345171</v>
      </c>
      <c r="P53" s="468">
        <v>1258232.7076822184</v>
      </c>
      <c r="Q53" s="467">
        <v>3.9341822297101585E-2</v>
      </c>
    </row>
    <row r="54" spans="1:17">
      <c r="A54" s="479"/>
      <c r="B54" s="363" t="s">
        <v>223</v>
      </c>
      <c r="C54" s="463">
        <v>13736139.370924406</v>
      </c>
      <c r="D54" s="463">
        <v>662707.61954600178</v>
      </c>
      <c r="E54" s="464">
        <v>5.0691175213128631E-2</v>
      </c>
      <c r="F54" s="465">
        <v>72926326.700004995</v>
      </c>
      <c r="G54" s="465">
        <v>4359268.5610737503</v>
      </c>
      <c r="H54" s="464">
        <v>6.357671860794957E-2</v>
      </c>
      <c r="J54" s="376" t="s">
        <v>223</v>
      </c>
      <c r="K54" s="462" t="s">
        <v>503</v>
      </c>
      <c r="L54" s="463">
        <v>13736072.487962916</v>
      </c>
      <c r="M54" s="463">
        <v>517923.36148226447</v>
      </c>
      <c r="N54" s="464">
        <v>3.9182744613213652E-2</v>
      </c>
      <c r="O54" s="465">
        <v>72614863.895949051</v>
      </c>
      <c r="P54" s="465">
        <v>3210278.1283443868</v>
      </c>
      <c r="Q54" s="464">
        <v>4.6254553540507094E-2</v>
      </c>
    </row>
    <row r="55" spans="1:17">
      <c r="A55" s="479"/>
      <c r="B55" s="363" t="s">
        <v>280</v>
      </c>
      <c r="C55" s="476">
        <v>13736139.370924408</v>
      </c>
      <c r="D55" s="476">
        <v>662707.61954600178</v>
      </c>
      <c r="E55" s="467">
        <v>5.0691175213128624E-2</v>
      </c>
      <c r="F55" s="468">
        <v>72926326.70000501</v>
      </c>
      <c r="G55" s="468">
        <v>4359268.5610737652</v>
      </c>
      <c r="H55" s="467">
        <v>6.3576718607949792E-2</v>
      </c>
      <c r="J55" s="376" t="s">
        <v>280</v>
      </c>
      <c r="K55" s="466" t="s">
        <v>504</v>
      </c>
      <c r="L55" s="476">
        <v>13736072.48796292</v>
      </c>
      <c r="M55" s="476">
        <v>517923.36148227192</v>
      </c>
      <c r="N55" s="467">
        <v>3.9182744613214221E-2</v>
      </c>
      <c r="O55" s="468">
        <v>72614863.895949051</v>
      </c>
      <c r="P55" s="468">
        <v>3210278.128344357</v>
      </c>
      <c r="Q55" s="467">
        <v>4.625455354050665E-2</v>
      </c>
    </row>
    <row r="56" spans="1:17">
      <c r="A56" s="479"/>
      <c r="B56" s="363" t="s">
        <v>224</v>
      </c>
      <c r="C56" s="463">
        <v>10229871.284814026</v>
      </c>
      <c r="D56" s="463">
        <v>386521.26295517571</v>
      </c>
      <c r="E56" s="464">
        <v>3.9267247644027573E-2</v>
      </c>
      <c r="F56" s="465">
        <v>56580821.855749063</v>
      </c>
      <c r="G56" s="465">
        <v>1955168.8397701383</v>
      </c>
      <c r="H56" s="464">
        <v>3.5792136694424839E-2</v>
      </c>
      <c r="J56" s="376" t="s">
        <v>224</v>
      </c>
      <c r="K56" s="462" t="s">
        <v>505</v>
      </c>
      <c r="L56" s="463">
        <v>10641232.651312431</v>
      </c>
      <c r="M56" s="463">
        <v>426435.68362928741</v>
      </c>
      <c r="N56" s="464">
        <v>4.1746858501291277E-2</v>
      </c>
      <c r="O56" s="465">
        <v>57187366.994465411</v>
      </c>
      <c r="P56" s="465">
        <v>2192873.3085297346</v>
      </c>
      <c r="Q56" s="464">
        <v>3.9874415810660355E-2</v>
      </c>
    </row>
    <row r="57" spans="1:17">
      <c r="A57" s="479"/>
      <c r="B57" s="363" t="s">
        <v>281</v>
      </c>
      <c r="C57" s="476">
        <v>10229871.284814024</v>
      </c>
      <c r="D57" s="476">
        <v>386521.26295517944</v>
      </c>
      <c r="E57" s="467">
        <v>3.9267247644027975E-2</v>
      </c>
      <c r="F57" s="468">
        <v>56580821.855749033</v>
      </c>
      <c r="G57" s="468">
        <v>1955168.8397701308</v>
      </c>
      <c r="H57" s="467">
        <v>3.5792136694424721E-2</v>
      </c>
      <c r="J57" s="376" t="s">
        <v>281</v>
      </c>
      <c r="K57" s="466" t="s">
        <v>506</v>
      </c>
      <c r="L57" s="476">
        <v>10641232.651312424</v>
      </c>
      <c r="M57" s="476">
        <v>426435.68362927996</v>
      </c>
      <c r="N57" s="467">
        <v>4.1746858501290549E-2</v>
      </c>
      <c r="O57" s="468">
        <v>57187366.994465388</v>
      </c>
      <c r="P57" s="468">
        <v>2192873.3085297197</v>
      </c>
      <c r="Q57" s="467">
        <v>3.9874415810660091E-2</v>
      </c>
    </row>
    <row r="58" spans="1:17">
      <c r="A58" s="479"/>
      <c r="B58" s="363" t="s">
        <v>225</v>
      </c>
      <c r="C58" s="463">
        <v>7583240.3422505492</v>
      </c>
      <c r="D58" s="463">
        <v>374829.83444148675</v>
      </c>
      <c r="E58" s="464">
        <v>5.1998957888902644E-2</v>
      </c>
      <c r="F58" s="465">
        <v>39783068.757341735</v>
      </c>
      <c r="G58" s="465">
        <v>2512433.0227096453</v>
      </c>
      <c r="H58" s="464">
        <v>6.7410522337162021E-2</v>
      </c>
      <c r="J58" s="376" t="s">
        <v>225</v>
      </c>
      <c r="K58" s="462" t="s">
        <v>507</v>
      </c>
      <c r="L58" s="463">
        <v>7554992.1488853004</v>
      </c>
      <c r="M58" s="463">
        <v>356629.92381545529</v>
      </c>
      <c r="N58" s="464">
        <v>4.9543203393323951E-2</v>
      </c>
      <c r="O58" s="465">
        <v>39277627.533792548</v>
      </c>
      <c r="P58" s="465">
        <v>1850609.2074492052</v>
      </c>
      <c r="Q58" s="464">
        <v>4.9445809209616824E-2</v>
      </c>
    </row>
    <row r="59" spans="1:17">
      <c r="A59" s="479"/>
      <c r="B59" s="363" t="s">
        <v>282</v>
      </c>
      <c r="C59" s="476">
        <v>7583240.3422505492</v>
      </c>
      <c r="D59" s="476">
        <v>374829.83444148768</v>
      </c>
      <c r="E59" s="467">
        <v>5.1998957888902776E-2</v>
      </c>
      <c r="F59" s="468">
        <v>39783068.757341713</v>
      </c>
      <c r="G59" s="468">
        <v>2512433.022709623</v>
      </c>
      <c r="H59" s="467">
        <v>6.741052233716141E-2</v>
      </c>
      <c r="J59" s="376" t="s">
        <v>282</v>
      </c>
      <c r="K59" s="466" t="s">
        <v>508</v>
      </c>
      <c r="L59" s="476">
        <v>7554992.1488852967</v>
      </c>
      <c r="M59" s="476">
        <v>356629.9238154497</v>
      </c>
      <c r="N59" s="467">
        <v>4.954320339332316E-2</v>
      </c>
      <c r="O59" s="468">
        <v>39277627.533792555</v>
      </c>
      <c r="P59" s="468">
        <v>1850609.2074492127</v>
      </c>
      <c r="Q59" s="467">
        <v>4.9445809209617018E-2</v>
      </c>
    </row>
    <row r="60" spans="1:17">
      <c r="A60" s="479"/>
      <c r="B60" s="363" t="s">
        <v>226</v>
      </c>
      <c r="C60" s="463">
        <v>7715379.673577304</v>
      </c>
      <c r="D60" s="463">
        <v>286389.29608933162</v>
      </c>
      <c r="E60" s="464">
        <v>3.855023112658424E-2</v>
      </c>
      <c r="F60" s="465">
        <v>37686233.428540401</v>
      </c>
      <c r="G60" s="465">
        <v>2167199.500662379</v>
      </c>
      <c r="H60" s="464">
        <v>6.1015158944438437E-2</v>
      </c>
      <c r="J60" s="376" t="s">
        <v>226</v>
      </c>
      <c r="K60" s="462" t="s">
        <v>509</v>
      </c>
      <c r="L60" s="463">
        <v>8023965.9775815057</v>
      </c>
      <c r="M60" s="463">
        <v>153480.91422587261</v>
      </c>
      <c r="N60" s="464">
        <v>1.9500820215067532E-2</v>
      </c>
      <c r="O60" s="465">
        <v>38572813.687789217</v>
      </c>
      <c r="P60" s="465">
        <v>1674965.5378559455</v>
      </c>
      <c r="Q60" s="464">
        <v>4.5394667218797542E-2</v>
      </c>
    </row>
    <row r="61" spans="1:17">
      <c r="A61" s="479"/>
      <c r="B61" s="363" t="s">
        <v>283</v>
      </c>
      <c r="C61" s="476">
        <v>2724050.451457948</v>
      </c>
      <c r="D61" s="476">
        <v>138808.2772869803</v>
      </c>
      <c r="E61" s="467">
        <v>5.3692562605471644E-2</v>
      </c>
      <c r="F61" s="468">
        <v>13933312.758947194</v>
      </c>
      <c r="G61" s="468">
        <v>820202.49322284758</v>
      </c>
      <c r="H61" s="467">
        <v>6.254828004967905E-2</v>
      </c>
      <c r="J61" s="376" t="s">
        <v>283</v>
      </c>
      <c r="K61" s="466" t="s">
        <v>510</v>
      </c>
      <c r="L61" s="476">
        <v>2852129.3637072323</v>
      </c>
      <c r="M61" s="476">
        <v>125192.58640154125</v>
      </c>
      <c r="N61" s="467">
        <v>4.5909603568160429E-2</v>
      </c>
      <c r="O61" s="468">
        <v>14472035.168501124</v>
      </c>
      <c r="P61" s="468">
        <v>924109.98641690426</v>
      </c>
      <c r="Q61" s="467">
        <v>6.8210443591683517E-2</v>
      </c>
    </row>
    <row r="62" spans="1:17">
      <c r="A62" s="479"/>
      <c r="B62" s="363" t="s">
        <v>284</v>
      </c>
      <c r="C62" s="463">
        <v>4991329.2221193537</v>
      </c>
      <c r="D62" s="463">
        <v>147581.01880234946</v>
      </c>
      <c r="E62" s="464">
        <v>3.0468350667213834E-2</v>
      </c>
      <c r="F62" s="465">
        <v>23752920.6695932</v>
      </c>
      <c r="G62" s="465">
        <v>1346997.0074395314</v>
      </c>
      <c r="H62" s="464">
        <v>6.0117896845055009E-2</v>
      </c>
      <c r="J62" s="376" t="s">
        <v>284</v>
      </c>
      <c r="K62" s="462" t="s">
        <v>511</v>
      </c>
      <c r="L62" s="463">
        <v>5171836.6138742678</v>
      </c>
      <c r="M62" s="463">
        <v>28288.327824324369</v>
      </c>
      <c r="N62" s="464">
        <v>5.4997690798483335E-3</v>
      </c>
      <c r="O62" s="465">
        <v>24100778.5192881</v>
      </c>
      <c r="P62" s="465">
        <v>750855.55143903941</v>
      </c>
      <c r="Q62" s="464">
        <v>3.2156660750997178E-2</v>
      </c>
    </row>
    <row r="63" spans="1:17" ht="12" customHeight="1">
      <c r="A63" s="479"/>
      <c r="B63" s="363" t="s">
        <v>227</v>
      </c>
      <c r="C63" s="476">
        <v>52713590.145333976</v>
      </c>
      <c r="D63" s="476">
        <v>924405.81481058151</v>
      </c>
      <c r="E63" s="467">
        <v>1.7849398996341352E-2</v>
      </c>
      <c r="F63" s="468">
        <v>300551538.7868017</v>
      </c>
      <c r="G63" s="468">
        <v>8109363.3864152431</v>
      </c>
      <c r="H63" s="467">
        <v>2.7729801200229092E-2</v>
      </c>
      <c r="J63" s="376" t="s">
        <v>227</v>
      </c>
      <c r="K63" s="466" t="s">
        <v>512</v>
      </c>
      <c r="L63" s="476">
        <v>52517930.767447717</v>
      </c>
      <c r="M63" s="476">
        <v>614129.7118749395</v>
      </c>
      <c r="N63" s="467">
        <v>1.1832075866994755E-2</v>
      </c>
      <c r="O63" s="468">
        <v>301837627.33205491</v>
      </c>
      <c r="P63" s="468">
        <v>7447665.5141983032</v>
      </c>
      <c r="Q63" s="467">
        <v>2.5298639492355664E-2</v>
      </c>
    </row>
    <row r="64" spans="1:17">
      <c r="A64" s="479"/>
      <c r="B64" s="363" t="s">
        <v>285</v>
      </c>
      <c r="C64" s="463">
        <v>14875533.48626511</v>
      </c>
      <c r="D64" s="463">
        <v>384010.66260092333</v>
      </c>
      <c r="E64" s="464">
        <v>2.6498986150292388E-2</v>
      </c>
      <c r="F64" s="465">
        <v>80749638.809262201</v>
      </c>
      <c r="G64" s="465">
        <v>2849627.0057841837</v>
      </c>
      <c r="H64" s="464">
        <v>3.658057219520159E-2</v>
      </c>
      <c r="J64" s="376" t="s">
        <v>285</v>
      </c>
      <c r="K64" s="462" t="s">
        <v>513</v>
      </c>
      <c r="L64" s="463">
        <v>15075424.30795344</v>
      </c>
      <c r="M64" s="463">
        <v>307489.44722545333</v>
      </c>
      <c r="N64" s="464">
        <v>2.0821424940270599E-2</v>
      </c>
      <c r="O64" s="465">
        <v>82214166.52883999</v>
      </c>
      <c r="P64" s="465">
        <v>2994587.3836130798</v>
      </c>
      <c r="Q64" s="464">
        <v>3.7801101898349426E-2</v>
      </c>
    </row>
    <row r="65" spans="1:17">
      <c r="A65" s="479"/>
      <c r="B65" s="363" t="s">
        <v>286</v>
      </c>
      <c r="C65" s="476">
        <v>10084489.820013806</v>
      </c>
      <c r="D65" s="476">
        <v>522877.24689218961</v>
      </c>
      <c r="E65" s="467">
        <v>5.4685048457415571E-2</v>
      </c>
      <c r="F65" s="468">
        <v>57327281.043086052</v>
      </c>
      <c r="G65" s="468">
        <v>2904573.0740550011</v>
      </c>
      <c r="H65" s="467">
        <v>5.337060911610339E-2</v>
      </c>
      <c r="J65" s="376" t="s">
        <v>286</v>
      </c>
      <c r="K65" s="466" t="s">
        <v>514</v>
      </c>
      <c r="L65" s="476">
        <v>9522390.3700267859</v>
      </c>
      <c r="M65" s="476">
        <v>85353.659540828317</v>
      </c>
      <c r="N65" s="467">
        <v>9.0445403742032346E-3</v>
      </c>
      <c r="O65" s="468">
        <v>55731230.439329587</v>
      </c>
      <c r="P65" s="468">
        <v>1218154.0324459374</v>
      </c>
      <c r="Q65" s="467">
        <v>2.2346088548620507E-2</v>
      </c>
    </row>
    <row r="66" spans="1:17">
      <c r="A66" s="479"/>
      <c r="B66" s="363" t="s">
        <v>287</v>
      </c>
      <c r="C66" s="463">
        <v>18209612.797946375</v>
      </c>
      <c r="D66" s="463">
        <v>128425.56091380864</v>
      </c>
      <c r="E66" s="464">
        <v>7.1027172734972176E-3</v>
      </c>
      <c r="F66" s="465">
        <v>105730681.00413302</v>
      </c>
      <c r="G66" s="465">
        <v>1986378.8483098745</v>
      </c>
      <c r="H66" s="464">
        <v>1.9146871751340607E-2</v>
      </c>
      <c r="J66" s="376" t="s">
        <v>287</v>
      </c>
      <c r="K66" s="462" t="s">
        <v>515</v>
      </c>
      <c r="L66" s="463">
        <v>17931013.698507205</v>
      </c>
      <c r="M66" s="463">
        <v>131710.43717602268</v>
      </c>
      <c r="N66" s="464">
        <v>7.3997524084081631E-3</v>
      </c>
      <c r="O66" s="465">
        <v>105102893.07695125</v>
      </c>
      <c r="P66" s="465">
        <v>1772751.3089803308</v>
      </c>
      <c r="Q66" s="464">
        <v>1.7156187716852893E-2</v>
      </c>
    </row>
    <row r="67" spans="1:17">
      <c r="A67" s="479"/>
      <c r="B67" s="363" t="s">
        <v>288</v>
      </c>
      <c r="C67" s="476">
        <v>1166441.616529315</v>
      </c>
      <c r="D67" s="476">
        <v>21464.546298846835</v>
      </c>
      <c r="E67" s="467">
        <v>1.8746704066769055E-2</v>
      </c>
      <c r="F67" s="468">
        <v>6649995.9857480023</v>
      </c>
      <c r="G67" s="468">
        <v>212743.806301862</v>
      </c>
      <c r="H67" s="467">
        <v>3.3048853823242082E-2</v>
      </c>
      <c r="J67" s="376" t="s">
        <v>288</v>
      </c>
      <c r="K67" s="466" t="s">
        <v>516</v>
      </c>
      <c r="L67" s="476">
        <v>1174078.6254753072</v>
      </c>
      <c r="M67" s="476">
        <v>28394.250686690444</v>
      </c>
      <c r="N67" s="467">
        <v>2.4783658843151538E-2</v>
      </c>
      <c r="O67" s="468">
        <v>6625185.0601580516</v>
      </c>
      <c r="P67" s="468">
        <v>265137.803951893</v>
      </c>
      <c r="Q67" s="467">
        <v>4.1688024203463347E-2</v>
      </c>
    </row>
    <row r="68" spans="1:17">
      <c r="A68" s="479"/>
      <c r="B68" s="363" t="s">
        <v>289</v>
      </c>
      <c r="C68" s="463">
        <v>8377512.4245795263</v>
      </c>
      <c r="D68" s="463">
        <v>-132372.20189508516</v>
      </c>
      <c r="E68" s="464">
        <v>-1.5555111227156904E-2</v>
      </c>
      <c r="F68" s="465">
        <v>50093941.944572471</v>
      </c>
      <c r="G68" s="465">
        <v>156040.65196435153</v>
      </c>
      <c r="H68" s="464">
        <v>3.1246938282416146E-3</v>
      </c>
      <c r="J68" s="376" t="s">
        <v>289</v>
      </c>
      <c r="K68" s="462" t="s">
        <v>517</v>
      </c>
      <c r="L68" s="463">
        <v>8815023.7654851172</v>
      </c>
      <c r="M68" s="463">
        <v>61181.917245903984</v>
      </c>
      <c r="N68" s="464">
        <v>6.9891503989428809E-3</v>
      </c>
      <c r="O68" s="465">
        <v>52164152.226775974</v>
      </c>
      <c r="P68" s="465">
        <v>1197034.9852070287</v>
      </c>
      <c r="Q68" s="464">
        <v>2.3486417321455313E-2</v>
      </c>
    </row>
    <row r="69" spans="1:17">
      <c r="A69" s="479"/>
      <c r="B69" s="363" t="s">
        <v>228</v>
      </c>
      <c r="C69" s="476">
        <v>17911679.46489365</v>
      </c>
      <c r="D69" s="476">
        <v>603082.22889761999</v>
      </c>
      <c r="E69" s="467">
        <v>3.4842929249252669E-2</v>
      </c>
      <c r="F69" s="468">
        <v>92168161.829454124</v>
      </c>
      <c r="G69" s="468">
        <v>3530146.0283172429</v>
      </c>
      <c r="H69" s="467">
        <v>3.9826546165442983E-2</v>
      </c>
      <c r="J69" s="376" t="s">
        <v>228</v>
      </c>
      <c r="K69" s="466" t="s">
        <v>518</v>
      </c>
      <c r="L69" s="476">
        <v>18066597.788962249</v>
      </c>
      <c r="M69" s="476">
        <v>280697.16794603691</v>
      </c>
      <c r="N69" s="467">
        <v>1.5782004742248418E-2</v>
      </c>
      <c r="O69" s="468">
        <v>91974389.401119679</v>
      </c>
      <c r="P69" s="468">
        <v>1554364.8461146802</v>
      </c>
      <c r="Q69" s="467">
        <v>1.7190493519155341E-2</v>
      </c>
    </row>
    <row r="70" spans="1:17">
      <c r="A70" s="479"/>
      <c r="B70" s="363" t="s">
        <v>290</v>
      </c>
      <c r="C70" s="463">
        <v>15524963.340669081</v>
      </c>
      <c r="D70" s="463">
        <v>555795.82189808227</v>
      </c>
      <c r="E70" s="464">
        <v>3.7129374175359241E-2</v>
      </c>
      <c r="F70" s="465">
        <v>80170365.614522651</v>
      </c>
      <c r="G70" s="465">
        <v>3056539.9339761138</v>
      </c>
      <c r="H70" s="464">
        <v>3.9636730599233977E-2</v>
      </c>
      <c r="J70" s="376" t="s">
        <v>290</v>
      </c>
      <c r="K70" s="462" t="s">
        <v>519</v>
      </c>
      <c r="L70" s="463">
        <v>15585830.062088851</v>
      </c>
      <c r="M70" s="463">
        <v>234986.98167127743</v>
      </c>
      <c r="N70" s="464">
        <v>1.5307757394187715E-2</v>
      </c>
      <c r="O70" s="465">
        <v>79634386.903827682</v>
      </c>
      <c r="P70" s="465">
        <v>1276725.0317043811</v>
      </c>
      <c r="Q70" s="464">
        <v>1.629355702047296E-2</v>
      </c>
    </row>
    <row r="71" spans="1:17">
      <c r="A71" s="479"/>
      <c r="B71" s="363" t="s">
        <v>291</v>
      </c>
      <c r="C71" s="476">
        <v>2386716.1242245664</v>
      </c>
      <c r="D71" s="476">
        <v>47286.406999542844</v>
      </c>
      <c r="E71" s="467">
        <v>2.0212792310611863E-2</v>
      </c>
      <c r="F71" s="468">
        <v>11997796.214931469</v>
      </c>
      <c r="G71" s="468">
        <v>473606.09434115142</v>
      </c>
      <c r="H71" s="467">
        <v>4.1096692208761589E-2</v>
      </c>
      <c r="J71" s="376" t="s">
        <v>291</v>
      </c>
      <c r="K71" s="466" t="s">
        <v>520</v>
      </c>
      <c r="L71" s="476">
        <v>2480767.7268733997</v>
      </c>
      <c r="M71" s="476">
        <v>45710.186274767853</v>
      </c>
      <c r="N71" s="467">
        <v>1.8771706833478157E-2</v>
      </c>
      <c r="O71" s="468">
        <v>12340002.497291956</v>
      </c>
      <c r="P71" s="468">
        <v>277639.81441030093</v>
      </c>
      <c r="Q71" s="467">
        <v>2.3017034200465091E-2</v>
      </c>
    </row>
    <row r="72" spans="1:17">
      <c r="A72" s="479"/>
      <c r="B72" s="375" t="s">
        <v>80</v>
      </c>
      <c r="C72" s="463">
        <v>392895778.70981139</v>
      </c>
      <c r="D72" s="463">
        <v>9935355.7893363237</v>
      </c>
      <c r="E72" s="464">
        <v>2.5943557596810687E-2</v>
      </c>
      <c r="F72" s="465">
        <v>2140010003.5015824</v>
      </c>
      <c r="G72" s="465">
        <v>91329295.019894123</v>
      </c>
      <c r="H72" s="464">
        <v>4.457956510342688E-2</v>
      </c>
      <c r="J72" s="379" t="s">
        <v>80</v>
      </c>
      <c r="K72" s="462" t="s">
        <v>521</v>
      </c>
      <c r="L72" s="463">
        <v>402406172.27321494</v>
      </c>
      <c r="M72" s="463">
        <v>7400585.8923453689</v>
      </c>
      <c r="N72" s="464">
        <v>1.8735395517190553E-2</v>
      </c>
      <c r="O72" s="465">
        <v>2171611979.3998113</v>
      </c>
      <c r="P72" s="465">
        <v>70221993.094970942</v>
      </c>
      <c r="Q72" s="464">
        <v>3.3416925726600523E-2</v>
      </c>
    </row>
    <row r="73" spans="1:17">
      <c r="A73" s="548"/>
      <c r="B73" s="374" t="s">
        <v>214</v>
      </c>
      <c r="C73" s="476">
        <v>914237818.01811409</v>
      </c>
      <c r="D73" s="476">
        <v>26737271.068931818</v>
      </c>
      <c r="E73" s="467">
        <v>3.0126484046508174E-2</v>
      </c>
      <c r="F73" s="468">
        <v>4879090279.9582281</v>
      </c>
      <c r="G73" s="468">
        <v>180537731.47068596</v>
      </c>
      <c r="H73" s="467">
        <v>3.8424116705643913E-2</v>
      </c>
      <c r="J73" s="380" t="s">
        <v>214</v>
      </c>
      <c r="K73" s="466" t="s">
        <v>453</v>
      </c>
      <c r="L73" s="476">
        <v>911862754.6569823</v>
      </c>
      <c r="M73" s="476">
        <v>28097981.443908572</v>
      </c>
      <c r="N73" s="467">
        <v>3.1793506932567238E-2</v>
      </c>
      <c r="O73" s="468">
        <v>4850374598.7470036</v>
      </c>
      <c r="P73" s="468">
        <v>157472647.90180969</v>
      </c>
      <c r="Q73" s="467">
        <v>3.3555494990354269E-2</v>
      </c>
    </row>
    <row r="74" spans="1:17">
      <c r="A74" s="541" t="s">
        <v>297</v>
      </c>
      <c r="B74" s="363" t="s">
        <v>247</v>
      </c>
      <c r="C74" s="463">
        <v>79422372.918771446</v>
      </c>
      <c r="D74" s="463">
        <v>1541106.322885111</v>
      </c>
      <c r="E74" s="464">
        <v>1.9787894961719996E-2</v>
      </c>
      <c r="F74" s="465">
        <v>411957222.63540727</v>
      </c>
      <c r="G74" s="465">
        <v>13038160.77645117</v>
      </c>
      <c r="H74" s="464">
        <v>3.2683724652548721E-2</v>
      </c>
      <c r="J74" s="376" t="s">
        <v>247</v>
      </c>
      <c r="K74" s="462" t="s">
        <v>454</v>
      </c>
      <c r="L74" s="463">
        <v>79187345.375804648</v>
      </c>
      <c r="M74" s="463">
        <v>1518244.0201022774</v>
      </c>
      <c r="N74" s="464">
        <v>1.9547593490867779E-2</v>
      </c>
      <c r="O74" s="465">
        <v>409047617.13512713</v>
      </c>
      <c r="P74" s="465">
        <v>9818996.2418048382</v>
      </c>
      <c r="Q74" s="464">
        <v>2.4594920624261978E-2</v>
      </c>
    </row>
    <row r="75" spans="1:17">
      <c r="A75" s="542"/>
      <c r="B75" s="363" t="s">
        <v>248</v>
      </c>
      <c r="C75" s="476">
        <v>164490967.51855931</v>
      </c>
      <c r="D75" s="476">
        <v>5363519.4031962752</v>
      </c>
      <c r="E75" s="467">
        <v>3.3705809190805791E-2</v>
      </c>
      <c r="F75" s="468">
        <v>891675232.47437406</v>
      </c>
      <c r="G75" s="468">
        <v>34777189.717406988</v>
      </c>
      <c r="H75" s="467">
        <v>4.0584979755019089E-2</v>
      </c>
      <c r="J75" s="376" t="s">
        <v>248</v>
      </c>
      <c r="K75" s="466" t="s">
        <v>455</v>
      </c>
      <c r="L75" s="476">
        <v>163981118.97600409</v>
      </c>
      <c r="M75" s="476">
        <v>5589455.1222816706</v>
      </c>
      <c r="N75" s="467">
        <v>3.5288821307184665E-2</v>
      </c>
      <c r="O75" s="468">
        <v>886475361.01279223</v>
      </c>
      <c r="P75" s="468">
        <v>30563165.887332678</v>
      </c>
      <c r="Q75" s="467">
        <v>3.570829585253512E-2</v>
      </c>
    </row>
    <row r="76" spans="1:17">
      <c r="A76" s="542"/>
      <c r="B76" s="363" t="s">
        <v>249</v>
      </c>
      <c r="C76" s="463">
        <v>79831877.067881733</v>
      </c>
      <c r="D76" s="463">
        <v>2506627.2393274009</v>
      </c>
      <c r="E76" s="464">
        <v>3.2416671719588348E-2</v>
      </c>
      <c r="F76" s="465">
        <v>398725519.93860567</v>
      </c>
      <c r="G76" s="465">
        <v>13064183.765096068</v>
      </c>
      <c r="H76" s="464">
        <v>3.3874756268589164E-2</v>
      </c>
      <c r="J76" s="376" t="s">
        <v>249</v>
      </c>
      <c r="K76" s="462" t="s">
        <v>456</v>
      </c>
      <c r="L76" s="463">
        <v>79599040.97274372</v>
      </c>
      <c r="M76" s="463">
        <v>2581918.3061138839</v>
      </c>
      <c r="N76" s="464">
        <v>3.352395177485102E-2</v>
      </c>
      <c r="O76" s="465">
        <v>397233485.71437621</v>
      </c>
      <c r="P76" s="465">
        <v>12631469.965813577</v>
      </c>
      <c r="Q76" s="464">
        <v>3.2842963501448538E-2</v>
      </c>
    </row>
    <row r="77" spans="1:17">
      <c r="A77" s="542"/>
      <c r="B77" s="363" t="s">
        <v>251</v>
      </c>
      <c r="C77" s="476">
        <v>45281776.917160816</v>
      </c>
      <c r="D77" s="476">
        <v>890483.51097998023</v>
      </c>
      <c r="E77" s="467">
        <v>2.005986856098213E-2</v>
      </c>
      <c r="F77" s="468">
        <v>220754428.41183788</v>
      </c>
      <c r="G77" s="468">
        <v>5499888.7468671203</v>
      </c>
      <c r="H77" s="467">
        <v>2.5550628365038564E-2</v>
      </c>
      <c r="J77" s="376" t="s">
        <v>251</v>
      </c>
      <c r="K77" s="466" t="s">
        <v>461</v>
      </c>
      <c r="L77" s="476">
        <v>45203861.378619812</v>
      </c>
      <c r="M77" s="476">
        <v>1007419.519147113</v>
      </c>
      <c r="N77" s="467">
        <v>2.2794131761790029E-2</v>
      </c>
      <c r="O77" s="468">
        <v>219946307.84191871</v>
      </c>
      <c r="P77" s="468">
        <v>5098761.3091882467</v>
      </c>
      <c r="Q77" s="467">
        <v>2.3731996904193121E-2</v>
      </c>
    </row>
    <row r="78" spans="1:17">
      <c r="A78" s="542"/>
      <c r="B78" s="363" t="s">
        <v>252</v>
      </c>
      <c r="C78" s="463">
        <v>184676684.68284526</v>
      </c>
      <c r="D78" s="463">
        <v>5874949.9361186922</v>
      </c>
      <c r="E78" s="464">
        <v>3.2857343047821008E-2</v>
      </c>
      <c r="F78" s="465">
        <v>1004701309.2882624</v>
      </c>
      <c r="G78" s="465">
        <v>42131723.762084365</v>
      </c>
      <c r="H78" s="464">
        <v>4.3770055064698027E-2</v>
      </c>
      <c r="J78" s="376" t="s">
        <v>252</v>
      </c>
      <c r="K78" s="462" t="s">
        <v>457</v>
      </c>
      <c r="L78" s="463">
        <v>184342933.75195685</v>
      </c>
      <c r="M78" s="463">
        <v>6239411.086748749</v>
      </c>
      <c r="N78" s="464">
        <v>3.5032496793886245E-2</v>
      </c>
      <c r="O78" s="465">
        <v>998290183.25039089</v>
      </c>
      <c r="P78" s="465">
        <v>36066017.599335551</v>
      </c>
      <c r="Q78" s="464">
        <v>3.7481928730123654E-2</v>
      </c>
    </row>
    <row r="79" spans="1:17">
      <c r="A79" s="542"/>
      <c r="B79" s="363" t="s">
        <v>253</v>
      </c>
      <c r="C79" s="476">
        <v>94714328.460704818</v>
      </c>
      <c r="D79" s="476">
        <v>3494281.9817362577</v>
      </c>
      <c r="E79" s="467">
        <v>3.8306075436410673E-2</v>
      </c>
      <c r="F79" s="468">
        <v>517594420.6508168</v>
      </c>
      <c r="G79" s="468">
        <v>26601476.732924581</v>
      </c>
      <c r="H79" s="467">
        <v>5.4178938949014904E-2</v>
      </c>
      <c r="J79" s="376" t="s">
        <v>253</v>
      </c>
      <c r="K79" s="466" t="s">
        <v>458</v>
      </c>
      <c r="L79" s="476">
        <v>94454911.635712907</v>
      </c>
      <c r="M79" s="476">
        <v>3679742.6383671016</v>
      </c>
      <c r="N79" s="467">
        <v>4.0536885571369127E-2</v>
      </c>
      <c r="O79" s="468">
        <v>513653193.88542616</v>
      </c>
      <c r="P79" s="468">
        <v>23548757.509574175</v>
      </c>
      <c r="Q79" s="467">
        <v>4.8048447966945296E-2</v>
      </c>
    </row>
    <row r="80" spans="1:17">
      <c r="A80" s="542"/>
      <c r="B80" s="363" t="s">
        <v>254</v>
      </c>
      <c r="C80" s="463">
        <v>121279560.785392</v>
      </c>
      <c r="D80" s="463">
        <v>3610512.6367800087</v>
      </c>
      <c r="E80" s="464">
        <v>3.0683622359382514E-2</v>
      </c>
      <c r="F80" s="465">
        <v>631189482.74091733</v>
      </c>
      <c r="G80" s="465">
        <v>20491656.259047985</v>
      </c>
      <c r="H80" s="464">
        <v>3.3554493516207644E-2</v>
      </c>
      <c r="J80" s="376" t="s">
        <v>254</v>
      </c>
      <c r="K80" s="462" t="s">
        <v>459</v>
      </c>
      <c r="L80" s="463">
        <v>120832578.97918187</v>
      </c>
      <c r="M80" s="463">
        <v>3750682.2226956487</v>
      </c>
      <c r="N80" s="464">
        <v>3.2034689619835396E-2</v>
      </c>
      <c r="O80" s="465">
        <v>627464734.14069211</v>
      </c>
      <c r="P80" s="465">
        <v>18132956.204241276</v>
      </c>
      <c r="Q80" s="464">
        <v>2.9758756823171004E-2</v>
      </c>
    </row>
    <row r="81" spans="1:17">
      <c r="A81" s="542"/>
      <c r="B81" s="363" t="s">
        <v>255</v>
      </c>
      <c r="C81" s="476">
        <v>144540249.66681153</v>
      </c>
      <c r="D81" s="476">
        <v>3455790.0379122496</v>
      </c>
      <c r="E81" s="467">
        <v>2.4494476904133648E-2</v>
      </c>
      <c r="F81" s="468">
        <v>802492663.81800663</v>
      </c>
      <c r="G81" s="468">
        <v>24933451.710807562</v>
      </c>
      <c r="H81" s="467">
        <v>3.2066306105791573E-2</v>
      </c>
      <c r="J81" s="376" t="s">
        <v>255</v>
      </c>
      <c r="K81" s="466" t="s">
        <v>460</v>
      </c>
      <c r="L81" s="476">
        <v>144260963.58697301</v>
      </c>
      <c r="M81" s="476">
        <v>3731108.5284588337</v>
      </c>
      <c r="N81" s="467">
        <v>2.6550290875239749E-2</v>
      </c>
      <c r="O81" s="468">
        <v>798263715.76627874</v>
      </c>
      <c r="P81" s="468">
        <v>21612523.184518695</v>
      </c>
      <c r="Q81" s="467">
        <v>2.782783750408455E-2</v>
      </c>
    </row>
    <row r="82" spans="1:17">
      <c r="A82" s="542"/>
      <c r="B82" s="363" t="s">
        <v>256</v>
      </c>
      <c r="C82" s="463">
        <v>685502092.57829976</v>
      </c>
      <c r="D82" s="463">
        <v>17077722.716408491</v>
      </c>
      <c r="E82" s="464">
        <v>2.5549222150498586E-2</v>
      </c>
      <c r="F82" s="465">
        <v>3481933259.8849134</v>
      </c>
      <c r="G82" s="465">
        <v>123593756.09161282</v>
      </c>
      <c r="H82" s="464">
        <v>3.6802043376499491E-2</v>
      </c>
      <c r="J82" s="376" t="s">
        <v>256</v>
      </c>
      <c r="K82" s="462" t="s">
        <v>462</v>
      </c>
      <c r="L82" s="463">
        <v>683802234.79482079</v>
      </c>
      <c r="M82" s="463">
        <v>19001986.22987175</v>
      </c>
      <c r="N82" s="464">
        <v>2.8583001090763449E-2</v>
      </c>
      <c r="O82" s="465">
        <v>3459119945.4522948</v>
      </c>
      <c r="P82" s="465">
        <v>107440548.5964818</v>
      </c>
      <c r="Q82" s="464">
        <v>3.2055735610413999E-2</v>
      </c>
    </row>
    <row r="83" spans="1:17">
      <c r="A83" s="542"/>
      <c r="B83" s="363" t="s">
        <v>250</v>
      </c>
      <c r="C83" s="476">
        <v>61022305.133925177</v>
      </c>
      <c r="D83" s="476">
        <v>924972.08185275644</v>
      </c>
      <c r="E83" s="467">
        <v>1.5391233435455409E-2</v>
      </c>
      <c r="F83" s="468">
        <v>316183211.41211355</v>
      </c>
      <c r="G83" s="468">
        <v>6634974.7373469472</v>
      </c>
      <c r="H83" s="467">
        <v>2.1434380659445085E-2</v>
      </c>
      <c r="J83" s="376" t="s">
        <v>250</v>
      </c>
      <c r="K83" s="466" t="s">
        <v>463</v>
      </c>
      <c r="L83" s="476">
        <v>60969573.537662081</v>
      </c>
      <c r="M83" s="476">
        <v>1178122.2939227968</v>
      </c>
      <c r="N83" s="467">
        <v>1.9703858485056541E-2</v>
      </c>
      <c r="O83" s="468">
        <v>315195820.37498915</v>
      </c>
      <c r="P83" s="468">
        <v>6290893.0375389457</v>
      </c>
      <c r="Q83" s="467">
        <v>2.0365143061207062E-2</v>
      </c>
    </row>
    <row r="84" spans="1:17">
      <c r="A84" s="542"/>
      <c r="B84" s="363" t="s">
        <v>257</v>
      </c>
      <c r="C84" s="463">
        <v>70360884.411705285</v>
      </c>
      <c r="D84" s="463">
        <v>1055549.5544848889</v>
      </c>
      <c r="E84" s="464">
        <v>1.5230422833386241E-2</v>
      </c>
      <c r="F84" s="465">
        <v>340370217.01254594</v>
      </c>
      <c r="G84" s="465">
        <v>6866988.4173503518</v>
      </c>
      <c r="H84" s="464">
        <v>2.0590470581876932E-2</v>
      </c>
      <c r="J84" s="376" t="s">
        <v>257</v>
      </c>
      <c r="K84" s="462" t="s">
        <v>464</v>
      </c>
      <c r="L84" s="463">
        <v>70180745.577190816</v>
      </c>
      <c r="M84" s="463">
        <v>1017131.5906852484</v>
      </c>
      <c r="N84" s="464">
        <v>1.4706166032383729E-2</v>
      </c>
      <c r="O84" s="465">
        <v>338387198.34846693</v>
      </c>
      <c r="P84" s="465">
        <v>4289801.3173351288</v>
      </c>
      <c r="Q84" s="464">
        <v>1.2839972281901368E-2</v>
      </c>
    </row>
    <row r="85" spans="1:17">
      <c r="A85" s="542"/>
      <c r="B85" s="363" t="s">
        <v>258</v>
      </c>
      <c r="C85" s="476">
        <v>369334384.70362395</v>
      </c>
      <c r="D85" s="476">
        <v>10769091.079303443</v>
      </c>
      <c r="E85" s="467">
        <v>3.0033835596443809E-2</v>
      </c>
      <c r="F85" s="468">
        <v>1833302090.9847994</v>
      </c>
      <c r="G85" s="468">
        <v>78858091.622612715</v>
      </c>
      <c r="H85" s="467">
        <v>4.4947625373782753E-2</v>
      </c>
      <c r="J85" s="376" t="s">
        <v>258</v>
      </c>
      <c r="K85" s="466" t="s">
        <v>465</v>
      </c>
      <c r="L85" s="476">
        <v>368387291.50235575</v>
      </c>
      <c r="M85" s="476">
        <v>12218430.155421495</v>
      </c>
      <c r="N85" s="467">
        <v>3.4305161066620758E-2</v>
      </c>
      <c r="O85" s="468">
        <v>1818605636.2386792</v>
      </c>
      <c r="P85" s="468">
        <v>68684013.077299356</v>
      </c>
      <c r="Q85" s="467">
        <v>3.9249765342756288E-2</v>
      </c>
    </row>
    <row r="86" spans="1:17">
      <c r="A86" s="542"/>
      <c r="B86" s="363" t="s">
        <v>259</v>
      </c>
      <c r="C86" s="463">
        <v>113345698.20859382</v>
      </c>
      <c r="D86" s="463">
        <v>2419866.4588851333</v>
      </c>
      <c r="E86" s="464">
        <v>2.18151752456117E-2</v>
      </c>
      <c r="F86" s="465">
        <v>625344849.21759272</v>
      </c>
      <c r="G86" s="465">
        <v>14419386.005298853</v>
      </c>
      <c r="H86" s="464">
        <v>2.360252907037234E-2</v>
      </c>
      <c r="J86" s="376" t="s">
        <v>259</v>
      </c>
      <c r="K86" s="462" t="s">
        <v>466</v>
      </c>
      <c r="L86" s="463">
        <v>113119538.38660984</v>
      </c>
      <c r="M86" s="463">
        <v>2673288.8610319495</v>
      </c>
      <c r="N86" s="464">
        <v>2.4204433129373499E-2</v>
      </c>
      <c r="O86" s="465">
        <v>623307037.96800196</v>
      </c>
      <c r="P86" s="465">
        <v>13603551.080627561</v>
      </c>
      <c r="Q86" s="464">
        <v>2.2311748863493762E-2</v>
      </c>
    </row>
    <row r="87" spans="1:17">
      <c r="A87" s="542"/>
      <c r="B87" s="373" t="s">
        <v>260</v>
      </c>
      <c r="C87" s="478">
        <v>23022408.062188745</v>
      </c>
      <c r="D87" s="478">
        <v>648931.28298187256</v>
      </c>
      <c r="E87" s="478">
        <v>2.9004489976496038E-2</v>
      </c>
      <c r="F87" s="478">
        <v>120362471.33293295</v>
      </c>
      <c r="G87" s="478">
        <v>7315859.0985412598</v>
      </c>
      <c r="H87" s="478">
        <v>6.4715420957264097E-2</v>
      </c>
      <c r="J87" s="377" t="s">
        <v>260</v>
      </c>
      <c r="K87" s="466" t="s">
        <v>467</v>
      </c>
      <c r="L87" s="478">
        <v>22860942.504537106</v>
      </c>
      <c r="M87" s="478">
        <v>546944.14936196804</v>
      </c>
      <c r="N87" s="478">
        <v>2.4511257043949675E-2</v>
      </c>
      <c r="O87" s="478">
        <v>119103393.31525087</v>
      </c>
      <c r="P87" s="478">
        <v>6512271.8326625824</v>
      </c>
      <c r="Q87" s="478">
        <v>5.7840012133369464E-2</v>
      </c>
    </row>
    <row r="88" spans="1:17">
      <c r="A88" s="542"/>
      <c r="B88" s="363" t="s">
        <v>261</v>
      </c>
      <c r="C88" s="463">
        <v>12109678.078153843</v>
      </c>
      <c r="D88" s="463">
        <v>339329.62375666387</v>
      </c>
      <c r="E88" s="464">
        <v>2.8829191002403734E-2</v>
      </c>
      <c r="F88" s="465">
        <v>65413528.746817149</v>
      </c>
      <c r="G88" s="465">
        <v>2524932.5138637647</v>
      </c>
      <c r="H88" s="464">
        <v>4.014929041365229E-2</v>
      </c>
      <c r="J88" s="376" t="s">
        <v>261</v>
      </c>
      <c r="K88" s="462" t="s">
        <v>468</v>
      </c>
      <c r="L88" s="463">
        <v>12083669.618685557</v>
      </c>
      <c r="M88" s="463">
        <v>353209.56541419588</v>
      </c>
      <c r="N88" s="464">
        <v>3.0110461466146307E-2</v>
      </c>
      <c r="O88" s="465">
        <v>65072263.415073417</v>
      </c>
      <c r="P88" s="465">
        <v>2297979.2803899795</v>
      </c>
      <c r="Q88" s="464">
        <v>3.660701690296652E-2</v>
      </c>
    </row>
    <row r="89" spans="1:17">
      <c r="A89" s="542"/>
      <c r="B89" s="442" t="s">
        <v>335</v>
      </c>
      <c r="C89" s="476">
        <v>35940322.35256543</v>
      </c>
      <c r="D89" s="476">
        <v>923116.9544300586</v>
      </c>
      <c r="E89" s="467">
        <v>2.6361811113550872E-2</v>
      </c>
      <c r="F89" s="468">
        <v>180378299.9243719</v>
      </c>
      <c r="G89" s="468">
        <v>6608933.2921843529</v>
      </c>
      <c r="H89" s="467">
        <v>3.8032786907564009E-2</v>
      </c>
      <c r="J89" s="443" t="s">
        <v>335</v>
      </c>
      <c r="K89" s="466" t="s">
        <v>469</v>
      </c>
      <c r="L89" s="476">
        <v>35819061.987908855</v>
      </c>
      <c r="M89" s="476">
        <v>967467.06801650673</v>
      </c>
      <c r="N89" s="467">
        <v>2.7759621051497492E-2</v>
      </c>
      <c r="O89" s="468">
        <v>178898771.32867062</v>
      </c>
      <c r="P89" s="468">
        <v>5287334.7860071659</v>
      </c>
      <c r="Q89" s="467">
        <v>3.0454991279954362E-2</v>
      </c>
    </row>
    <row r="90" spans="1:17">
      <c r="A90" s="542"/>
      <c r="B90" s="363" t="s">
        <v>215</v>
      </c>
      <c r="C90" s="463">
        <v>679319368.21981931</v>
      </c>
      <c r="D90" s="463">
        <v>18298495.287784934</v>
      </c>
      <c r="E90" s="464">
        <v>2.7682174704438373E-2</v>
      </c>
      <c r="F90" s="465">
        <v>3487475344.7899013</v>
      </c>
      <c r="G90" s="465">
        <v>86143432.124517441</v>
      </c>
      <c r="H90" s="464">
        <v>2.5326382233897576E-2</v>
      </c>
      <c r="J90" s="376" t="s">
        <v>215</v>
      </c>
      <c r="K90" s="462" t="s">
        <v>470</v>
      </c>
      <c r="L90" s="463">
        <v>676396385.30661643</v>
      </c>
      <c r="M90" s="463">
        <v>17424317.694398403</v>
      </c>
      <c r="N90" s="464">
        <v>2.6441663540512923E-2</v>
      </c>
      <c r="O90" s="465">
        <v>3463730279.3297215</v>
      </c>
      <c r="P90" s="465">
        <v>60399992.119863987</v>
      </c>
      <c r="Q90" s="464">
        <v>1.7747320131359198E-2</v>
      </c>
    </row>
    <row r="91" spans="1:17">
      <c r="A91" s="542"/>
      <c r="B91" s="363" t="s">
        <v>262</v>
      </c>
      <c r="C91" s="476">
        <v>57292124.502742641</v>
      </c>
      <c r="D91" s="476">
        <v>1104542.3816802651</v>
      </c>
      <c r="E91" s="467">
        <v>1.9658122666684714E-2</v>
      </c>
      <c r="F91" s="468">
        <v>271166282.86917269</v>
      </c>
      <c r="G91" s="468">
        <v>7312594.6063894928</v>
      </c>
      <c r="H91" s="467">
        <v>2.7714581723438204E-2</v>
      </c>
      <c r="J91" s="376" t="s">
        <v>262</v>
      </c>
      <c r="K91" s="466" t="s">
        <v>471</v>
      </c>
      <c r="L91" s="476">
        <v>57247608.164833426</v>
      </c>
      <c r="M91" s="476">
        <v>1366879.5493984818</v>
      </c>
      <c r="N91" s="467">
        <v>2.4460660826475567E-2</v>
      </c>
      <c r="O91" s="468">
        <v>269981062.63844419</v>
      </c>
      <c r="P91" s="468">
        <v>6633462.3926824033</v>
      </c>
      <c r="Q91" s="467">
        <v>2.5188998823197591E-2</v>
      </c>
    </row>
    <row r="92" spans="1:17">
      <c r="A92" s="542"/>
      <c r="B92" s="363" t="s">
        <v>263</v>
      </c>
      <c r="C92" s="463">
        <v>180744897.67646256</v>
      </c>
      <c r="D92" s="463">
        <v>4696292.9044201374</v>
      </c>
      <c r="E92" s="464">
        <v>2.6676115442670848E-2</v>
      </c>
      <c r="F92" s="465">
        <v>981031012.60892415</v>
      </c>
      <c r="G92" s="465">
        <v>21890739.263459921</v>
      </c>
      <c r="H92" s="464">
        <v>2.2823292767287742E-2</v>
      </c>
      <c r="J92" s="376" t="s">
        <v>263</v>
      </c>
      <c r="K92" s="462" t="s">
        <v>472</v>
      </c>
      <c r="L92" s="463">
        <v>180061048.86857232</v>
      </c>
      <c r="M92" s="463">
        <v>4548402.9519414008</v>
      </c>
      <c r="N92" s="464">
        <v>2.5914958595643911E-2</v>
      </c>
      <c r="O92" s="465">
        <v>974556895.56598389</v>
      </c>
      <c r="P92" s="465">
        <v>15780369.600147843</v>
      </c>
      <c r="Q92" s="464">
        <v>1.6458861030469309E-2</v>
      </c>
    </row>
    <row r="93" spans="1:17">
      <c r="A93" s="542"/>
      <c r="B93" s="367" t="s">
        <v>318</v>
      </c>
      <c r="C93" s="476">
        <v>66862567.805427209</v>
      </c>
      <c r="D93" s="476">
        <v>1738880.3368764594</v>
      </c>
      <c r="E93" s="467">
        <v>2.6701195900741832E-2</v>
      </c>
      <c r="F93" s="468">
        <v>334186468.37001479</v>
      </c>
      <c r="G93" s="468">
        <v>5635699.512585938</v>
      </c>
      <c r="H93" s="467">
        <v>1.7153207500273698E-2</v>
      </c>
      <c r="J93" s="378" t="s">
        <v>318</v>
      </c>
      <c r="K93" s="466" t="s">
        <v>473</v>
      </c>
      <c r="L93" s="476">
        <v>66477199.623616643</v>
      </c>
      <c r="M93" s="476">
        <v>1570755.9669832885</v>
      </c>
      <c r="N93" s="467">
        <v>2.4200308605611908E-2</v>
      </c>
      <c r="O93" s="468">
        <v>331530287.08677852</v>
      </c>
      <c r="P93" s="468">
        <v>2448265.9493564367</v>
      </c>
      <c r="Q93" s="467">
        <v>7.4396830944892609E-3</v>
      </c>
    </row>
    <row r="94" spans="1:17">
      <c r="A94" s="542"/>
      <c r="B94" s="363" t="s">
        <v>264</v>
      </c>
      <c r="C94" s="463">
        <v>59850097.970375501</v>
      </c>
      <c r="D94" s="463">
        <v>1965185.1294311956</v>
      </c>
      <c r="E94" s="464">
        <v>3.3949867642214741E-2</v>
      </c>
      <c r="F94" s="465">
        <v>292657891.24865854</v>
      </c>
      <c r="G94" s="465">
        <v>9272074.8871283531</v>
      </c>
      <c r="H94" s="464">
        <v>3.2718909528271799E-2</v>
      </c>
      <c r="J94" s="376" t="s">
        <v>264</v>
      </c>
      <c r="K94" s="462" t="s">
        <v>474</v>
      </c>
      <c r="L94" s="463">
        <v>59604622.047856838</v>
      </c>
      <c r="M94" s="463">
        <v>1891069.6233671457</v>
      </c>
      <c r="N94" s="464">
        <v>3.2766474145589156E-2</v>
      </c>
      <c r="O94" s="465">
        <v>291065094.55624777</v>
      </c>
      <c r="P94" s="465">
        <v>7760005.6793179512</v>
      </c>
      <c r="Q94" s="464">
        <v>2.7390985845259435E-2</v>
      </c>
    </row>
    <row r="95" spans="1:17">
      <c r="A95" s="542"/>
      <c r="B95" s="363" t="s">
        <v>265</v>
      </c>
      <c r="C95" s="476">
        <v>103380848.06382342</v>
      </c>
      <c r="D95" s="476">
        <v>3221290.0625918061</v>
      </c>
      <c r="E95" s="467">
        <v>3.2161584244932429E-2</v>
      </c>
      <c r="F95" s="468">
        <v>552052386.3243593</v>
      </c>
      <c r="G95" s="468">
        <v>13797517.478035808</v>
      </c>
      <c r="H95" s="467">
        <v>2.5633799667449213E-2</v>
      </c>
      <c r="J95" s="376" t="s">
        <v>265</v>
      </c>
      <c r="K95" s="466" t="s">
        <v>475</v>
      </c>
      <c r="L95" s="476">
        <v>102758788.00410253</v>
      </c>
      <c r="M95" s="476">
        <v>2842725.4526000321</v>
      </c>
      <c r="N95" s="467">
        <v>2.8451135683361498E-2</v>
      </c>
      <c r="O95" s="468">
        <v>547366778.56551242</v>
      </c>
      <c r="P95" s="468">
        <v>7361357.8823827505</v>
      </c>
      <c r="Q95" s="467">
        <v>1.3632007384426478E-2</v>
      </c>
    </row>
    <row r="96" spans="1:17">
      <c r="A96" s="542"/>
      <c r="B96" s="363" t="s">
        <v>266</v>
      </c>
      <c r="C96" s="463">
        <v>117550398.12252021</v>
      </c>
      <c r="D96" s="463">
        <v>2846561.8649230897</v>
      </c>
      <c r="E96" s="464">
        <v>2.4816623033691733E-2</v>
      </c>
      <c r="F96" s="465">
        <v>584325815.43077278</v>
      </c>
      <c r="G96" s="465">
        <v>15959636.659222364</v>
      </c>
      <c r="H96" s="464">
        <v>2.8079849321289742E-2</v>
      </c>
      <c r="J96" s="376" t="s">
        <v>266</v>
      </c>
      <c r="K96" s="462" t="s">
        <v>476</v>
      </c>
      <c r="L96" s="463">
        <v>117181707.73616815</v>
      </c>
      <c r="M96" s="463">
        <v>2818608.7193532288</v>
      </c>
      <c r="N96" s="464">
        <v>2.4646137990181657E-2</v>
      </c>
      <c r="O96" s="465">
        <v>581255756.93774486</v>
      </c>
      <c r="P96" s="465">
        <v>13063838.895282269</v>
      </c>
      <c r="Q96" s="464">
        <v>2.2991947756472612E-2</v>
      </c>
    </row>
    <row r="97" spans="1:24">
      <c r="A97" s="542"/>
      <c r="B97" s="363" t="s">
        <v>267</v>
      </c>
      <c r="C97" s="476">
        <v>39479547.433323465</v>
      </c>
      <c r="D97" s="476">
        <v>1286636.505922161</v>
      </c>
      <c r="E97" s="467">
        <v>3.3687835639651921E-2</v>
      </c>
      <c r="F97" s="468">
        <v>200792519.74289367</v>
      </c>
      <c r="G97" s="468">
        <v>5270841.6187407076</v>
      </c>
      <c r="H97" s="467">
        <v>2.6957837459812575E-2</v>
      </c>
      <c r="J97" s="376" t="s">
        <v>267</v>
      </c>
      <c r="K97" s="466" t="s">
        <v>477</v>
      </c>
      <c r="L97" s="476">
        <v>39222471.912083142</v>
      </c>
      <c r="M97" s="476">
        <v>1183883.3171772063</v>
      </c>
      <c r="N97" s="467">
        <v>3.1123218839295998E-2</v>
      </c>
      <c r="O97" s="468">
        <v>199165964.49718261</v>
      </c>
      <c r="P97" s="468">
        <v>3658868.9787735343</v>
      </c>
      <c r="Q97" s="467">
        <v>1.8714763109091419E-2</v>
      </c>
    </row>
    <row r="98" spans="1:24">
      <c r="A98" s="542"/>
      <c r="B98" s="363" t="s">
        <v>268</v>
      </c>
      <c r="C98" s="463">
        <v>17823017.955660265</v>
      </c>
      <c r="D98" s="463">
        <v>681332.69736726955</v>
      </c>
      <c r="E98" s="464">
        <v>3.9747124457185257E-2</v>
      </c>
      <c r="F98" s="465">
        <v>89395672.404767171</v>
      </c>
      <c r="G98" s="465">
        <v>3239398.3836963028</v>
      </c>
      <c r="H98" s="464">
        <v>3.7599100245491783E-2</v>
      </c>
      <c r="J98" s="376" t="s">
        <v>268</v>
      </c>
      <c r="K98" s="462" t="s">
        <v>478</v>
      </c>
      <c r="L98" s="463">
        <v>17697501.540593732</v>
      </c>
      <c r="M98" s="463">
        <v>629551.00671570748</v>
      </c>
      <c r="N98" s="464">
        <v>3.6884979568350469E-2</v>
      </c>
      <c r="O98" s="465">
        <v>88522582.465843618</v>
      </c>
      <c r="P98" s="465">
        <v>2380176.4684883803</v>
      </c>
      <c r="Q98" s="464">
        <v>2.7630717309677384E-2</v>
      </c>
    </row>
    <row r="99" spans="1:24">
      <c r="A99" s="542"/>
      <c r="B99" s="367" t="s">
        <v>319</v>
      </c>
      <c r="C99" s="476">
        <v>20506511.590979036</v>
      </c>
      <c r="D99" s="476">
        <v>118102.86520592868</v>
      </c>
      <c r="E99" s="467">
        <v>5.7926475182260868E-3</v>
      </c>
      <c r="F99" s="468">
        <v>100304361.39035884</v>
      </c>
      <c r="G99" s="468">
        <v>1269288.9114784151</v>
      </c>
      <c r="H99" s="467">
        <v>1.281655962587492E-2</v>
      </c>
      <c r="J99" s="378" t="s">
        <v>319</v>
      </c>
      <c r="K99" s="466" t="s">
        <v>479</v>
      </c>
      <c r="L99" s="476">
        <v>20465316.081482764</v>
      </c>
      <c r="M99" s="476">
        <v>28599.638076078147</v>
      </c>
      <c r="N99" s="467">
        <v>1.399424323142918E-3</v>
      </c>
      <c r="O99" s="468">
        <v>99758802.805177554</v>
      </c>
      <c r="P99" s="468">
        <v>129361.51936274767</v>
      </c>
      <c r="Q99" s="467">
        <v>1.2984266266397914E-3</v>
      </c>
    </row>
    <row r="100" spans="1:24">
      <c r="A100" s="542"/>
      <c r="B100" s="367" t="s">
        <v>320</v>
      </c>
      <c r="C100" s="477">
        <v>15829357.09851009</v>
      </c>
      <c r="D100" s="477">
        <v>639670.53936733305</v>
      </c>
      <c r="E100" s="477">
        <v>4.2112161885415063E-2</v>
      </c>
      <c r="F100" s="477">
        <v>81562934.399980217</v>
      </c>
      <c r="G100" s="477">
        <v>2495640.8037804365</v>
      </c>
      <c r="H100" s="477">
        <v>3.1563503571094595E-2</v>
      </c>
      <c r="J100" s="378" t="s">
        <v>320</v>
      </c>
      <c r="K100" s="462" t="s">
        <v>480</v>
      </c>
      <c r="L100" s="477">
        <v>15680121.327310786</v>
      </c>
      <c r="M100" s="477">
        <v>543841.46878711134</v>
      </c>
      <c r="N100" s="477">
        <v>3.5929665272465119E-2</v>
      </c>
      <c r="O100" s="477">
        <v>80527054.210806817</v>
      </c>
      <c r="P100" s="477">
        <v>1184284.7540703267</v>
      </c>
      <c r="Q100" s="477">
        <v>1.4926183723850045E-2</v>
      </c>
    </row>
    <row r="101" spans="1:24">
      <c r="A101" s="542"/>
      <c r="B101" s="363" t="s">
        <v>216</v>
      </c>
      <c r="C101" s="476">
        <v>182553930.30590916</v>
      </c>
      <c r="D101" s="476">
        <v>3899079.4566746652</v>
      </c>
      <c r="E101" s="467">
        <v>2.1824649250442515E-2</v>
      </c>
      <c r="F101" s="468">
        <v>950060325.69199717</v>
      </c>
      <c r="G101" s="468">
        <v>23596161.884005904</v>
      </c>
      <c r="H101" s="467">
        <v>2.5469049754736316E-2</v>
      </c>
      <c r="J101" s="376" t="s">
        <v>216</v>
      </c>
      <c r="K101" s="466" t="s">
        <v>481</v>
      </c>
      <c r="L101" s="476">
        <v>182275989.82081193</v>
      </c>
      <c r="M101" s="476">
        <v>4788531.4051279128</v>
      </c>
      <c r="N101" s="467">
        <v>2.6979548007910203E-2</v>
      </c>
      <c r="O101" s="468">
        <v>945818026.43804586</v>
      </c>
      <c r="P101" s="468">
        <v>22309440.017730355</v>
      </c>
      <c r="Q101" s="467">
        <v>2.4157263230443517E-2</v>
      </c>
      <c r="R101" s="382" t="s">
        <v>321</v>
      </c>
      <c r="S101" s="383">
        <f>(L90-(SUM(L91:L99)))</f>
        <v>15680121.327306867</v>
      </c>
      <c r="T101" s="386">
        <f>(M90-(SUM(M91:M99)))</f>
        <v>543841.46878583357</v>
      </c>
      <c r="U101" s="387">
        <f>(((S101+T101)-(S101))/S101)</f>
        <v>3.468349877106728E-2</v>
      </c>
      <c r="V101" s="383">
        <f>(O90-(SUM(O91:O99)))</f>
        <v>80527054.210805416</v>
      </c>
      <c r="W101" s="383">
        <f>(P90-(SUM(P91:P99)))</f>
        <v>1184284.754069671</v>
      </c>
      <c r="X101" s="387">
        <f>(((V101+W101)-(V101))/V101)</f>
        <v>1.4706669276258704E-2</v>
      </c>
    </row>
    <row r="102" spans="1:24">
      <c r="A102" s="542"/>
      <c r="B102" s="363" t="s">
        <v>269</v>
      </c>
      <c r="C102" s="463">
        <v>49759094.513215758</v>
      </c>
      <c r="D102" s="463">
        <v>1419764.2453834414</v>
      </c>
      <c r="E102" s="464">
        <v>2.9370788497006375E-2</v>
      </c>
      <c r="F102" s="465">
        <v>263965284.51032507</v>
      </c>
      <c r="G102" s="465">
        <v>7655670.0272731781</v>
      </c>
      <c r="H102" s="464">
        <v>2.9868836729803588E-2</v>
      </c>
      <c r="J102" s="376" t="s">
        <v>269</v>
      </c>
      <c r="K102" s="462" t="s">
        <v>482</v>
      </c>
      <c r="L102" s="463">
        <v>49613598.926482655</v>
      </c>
      <c r="M102" s="463">
        <v>1535366.1658714786</v>
      </c>
      <c r="N102" s="464">
        <v>3.1934746302267392E-2</v>
      </c>
      <c r="O102" s="465">
        <v>262594808.42455983</v>
      </c>
      <c r="P102" s="465">
        <v>6647712.2723819315</v>
      </c>
      <c r="Q102" s="464">
        <v>2.5972993529996588E-2</v>
      </c>
    </row>
    <row r="103" spans="1:24">
      <c r="A103" s="542"/>
      <c r="B103" s="363" t="s">
        <v>270</v>
      </c>
      <c r="C103" s="476">
        <v>132794835.79269357</v>
      </c>
      <c r="D103" s="476">
        <v>2479315.211291045</v>
      </c>
      <c r="E103" s="467">
        <v>1.9025479085143376E-2</v>
      </c>
      <c r="F103" s="468">
        <v>686095041.1816721</v>
      </c>
      <c r="G103" s="468">
        <v>15940491.856732845</v>
      </c>
      <c r="H103" s="467">
        <v>2.3786292091563115E-2</v>
      </c>
      <c r="J103" s="376" t="s">
        <v>270</v>
      </c>
      <c r="K103" s="466" t="s">
        <v>483</v>
      </c>
      <c r="L103" s="476">
        <v>132662390.89432952</v>
      </c>
      <c r="M103" s="476">
        <v>3253165.239256233</v>
      </c>
      <c r="N103" s="467">
        <v>2.5138588248160943E-2</v>
      </c>
      <c r="O103" s="468">
        <v>683223218.01348591</v>
      </c>
      <c r="P103" s="468">
        <v>15661727.745348215</v>
      </c>
      <c r="Q103" s="467">
        <v>2.346110129728635E-2</v>
      </c>
    </row>
    <row r="104" spans="1:24">
      <c r="A104" s="542"/>
      <c r="B104" s="363" t="s">
        <v>217</v>
      </c>
      <c r="C104" s="463">
        <v>203190971.37520796</v>
      </c>
      <c r="D104" s="463">
        <v>2993082.7162857354</v>
      </c>
      <c r="E104" s="464">
        <v>1.4950620789937799E-2</v>
      </c>
      <c r="F104" s="465">
        <v>1241971519.507834</v>
      </c>
      <c r="G104" s="465">
        <v>13160136.379812956</v>
      </c>
      <c r="H104" s="464">
        <v>1.0709647192812418E-2</v>
      </c>
      <c r="J104" s="376" t="s">
        <v>217</v>
      </c>
      <c r="K104" s="462" t="s">
        <v>484</v>
      </c>
      <c r="L104" s="463">
        <v>202745268.72088903</v>
      </c>
      <c r="M104" s="463">
        <v>2970910.1663613915</v>
      </c>
      <c r="N104" s="464">
        <v>1.4871328772408463E-2</v>
      </c>
      <c r="O104" s="465">
        <v>1238087166.9871588</v>
      </c>
      <c r="P104" s="465">
        <v>9265993.2344689369</v>
      </c>
      <c r="Q104" s="464">
        <v>7.5405546652256763E-3</v>
      </c>
    </row>
    <row r="105" spans="1:24">
      <c r="A105" s="542"/>
      <c r="B105" s="363" t="s">
        <v>271</v>
      </c>
      <c r="C105" s="476">
        <v>54013404.669202678</v>
      </c>
      <c r="D105" s="476">
        <v>606308.52290138602</v>
      </c>
      <c r="E105" s="467">
        <v>1.1352583582535332E-2</v>
      </c>
      <c r="F105" s="468">
        <v>330983818.33937907</v>
      </c>
      <c r="G105" s="468">
        <v>3137047.175878942</v>
      </c>
      <c r="H105" s="467">
        <v>9.5686383146182281E-3</v>
      </c>
      <c r="J105" s="376" t="s">
        <v>271</v>
      </c>
      <c r="K105" s="466" t="s">
        <v>485</v>
      </c>
      <c r="L105" s="476">
        <v>53884080.144757226</v>
      </c>
      <c r="M105" s="476">
        <v>578289.88591049612</v>
      </c>
      <c r="N105" s="467">
        <v>1.0848537899961479E-2</v>
      </c>
      <c r="O105" s="468">
        <v>329678454.03262299</v>
      </c>
      <c r="P105" s="468">
        <v>1615529.4712907672</v>
      </c>
      <c r="Q105" s="467">
        <v>4.9244500074214865E-3</v>
      </c>
    </row>
    <row r="106" spans="1:24">
      <c r="A106" s="542"/>
      <c r="B106" s="363" t="s">
        <v>272</v>
      </c>
      <c r="C106" s="463">
        <v>94191068.35592252</v>
      </c>
      <c r="D106" s="463">
        <v>1338215.8559947014</v>
      </c>
      <c r="E106" s="464">
        <v>1.4412221272316235E-2</v>
      </c>
      <c r="F106" s="465">
        <v>584846073.67099035</v>
      </c>
      <c r="G106" s="465">
        <v>3812008.3648070097</v>
      </c>
      <c r="H106" s="464">
        <v>6.5607312762259867E-3</v>
      </c>
      <c r="J106" s="376" t="s">
        <v>272</v>
      </c>
      <c r="K106" s="462" t="s">
        <v>486</v>
      </c>
      <c r="L106" s="463">
        <v>93964308.744975373</v>
      </c>
      <c r="M106" s="463">
        <v>1200395.6453192085</v>
      </c>
      <c r="N106" s="464">
        <v>1.2940329975403526E-2</v>
      </c>
      <c r="O106" s="465">
        <v>583147212.51085532</v>
      </c>
      <c r="P106" s="465">
        <v>1388240.2039247751</v>
      </c>
      <c r="Q106" s="464">
        <v>2.3862806935659132E-3</v>
      </c>
    </row>
    <row r="107" spans="1:24">
      <c r="A107" s="542"/>
      <c r="B107" s="363" t="s">
        <v>273</v>
      </c>
      <c r="C107" s="476">
        <v>31823180.772521526</v>
      </c>
      <c r="D107" s="476">
        <v>425167.73708318919</v>
      </c>
      <c r="E107" s="467">
        <v>1.3541230669702267E-2</v>
      </c>
      <c r="F107" s="468">
        <v>181022026.46668053</v>
      </c>
      <c r="G107" s="468">
        <v>3174365.3313539028</v>
      </c>
      <c r="H107" s="467">
        <v>1.7848788739136055E-2</v>
      </c>
      <c r="J107" s="376" t="s">
        <v>273</v>
      </c>
      <c r="K107" s="466" t="s">
        <v>487</v>
      </c>
      <c r="L107" s="476">
        <v>31773060.370173011</v>
      </c>
      <c r="M107" s="476">
        <v>478640.53660901263</v>
      </c>
      <c r="N107" s="467">
        <v>1.5294756674020825E-2</v>
      </c>
      <c r="O107" s="468">
        <v>180302092.68148324</v>
      </c>
      <c r="P107" s="468">
        <v>2838564.1124870777</v>
      </c>
      <c r="Q107" s="467">
        <v>1.5995197071625174E-2</v>
      </c>
    </row>
    <row r="108" spans="1:24">
      <c r="A108" s="542"/>
      <c r="B108" s="363" t="s">
        <v>274</v>
      </c>
      <c r="C108" s="463">
        <v>12285676.646988293</v>
      </c>
      <c r="D108" s="463">
        <v>317601.36443166994</v>
      </c>
      <c r="E108" s="464">
        <v>2.6537380233108282E-2</v>
      </c>
      <c r="F108" s="465">
        <v>76801292.728929758</v>
      </c>
      <c r="G108" s="465">
        <v>750152.79634405673</v>
      </c>
      <c r="H108" s="464">
        <v>9.8637942443600118E-3</v>
      </c>
      <c r="J108" s="376" t="s">
        <v>274</v>
      </c>
      <c r="K108" s="462" t="s">
        <v>488</v>
      </c>
      <c r="L108" s="463">
        <v>12292542.450485064</v>
      </c>
      <c r="M108" s="463">
        <v>401029.40509074926</v>
      </c>
      <c r="N108" s="464">
        <v>3.372400161021321E-2</v>
      </c>
      <c r="O108" s="465">
        <v>76927204.375854492</v>
      </c>
      <c r="P108" s="465">
        <v>1168550.2523823231</v>
      </c>
      <c r="Q108" s="464">
        <v>1.5424643770437223E-2</v>
      </c>
    </row>
    <row r="109" spans="1:24">
      <c r="A109" s="542"/>
      <c r="B109" s="363" t="s">
        <v>275</v>
      </c>
      <c r="C109" s="476">
        <v>10877640.930573318</v>
      </c>
      <c r="D109" s="476">
        <v>305789.23587509245</v>
      </c>
      <c r="E109" s="467">
        <v>2.8924851076793431E-2</v>
      </c>
      <c r="F109" s="468">
        <v>68318308.301854089</v>
      </c>
      <c r="G109" s="468">
        <v>2286562.7114284858</v>
      </c>
      <c r="H109" s="467">
        <v>3.4628233601627367E-2</v>
      </c>
      <c r="J109" s="376" t="s">
        <v>275</v>
      </c>
      <c r="K109" s="466" t="s">
        <v>489</v>
      </c>
      <c r="L109" s="476">
        <v>10831277.010498561</v>
      </c>
      <c r="M109" s="476">
        <v>312554.69343194179</v>
      </c>
      <c r="N109" s="467">
        <v>2.971413105228779E-2</v>
      </c>
      <c r="O109" s="468">
        <v>68032203.386342689</v>
      </c>
      <c r="P109" s="468">
        <v>2255109.1943838894</v>
      </c>
      <c r="Q109" s="467">
        <v>3.4284110936897767E-2</v>
      </c>
    </row>
    <row r="110" spans="1:24">
      <c r="A110" s="542"/>
      <c r="B110" s="363" t="s">
        <v>218</v>
      </c>
      <c r="C110" s="463">
        <v>503385036.79748869</v>
      </c>
      <c r="D110" s="463">
        <v>10758966.779814065</v>
      </c>
      <c r="E110" s="464">
        <v>2.1840027222733156E-2</v>
      </c>
      <c r="F110" s="465">
        <v>2855806677.9760652</v>
      </c>
      <c r="G110" s="465">
        <v>65244589.618454456</v>
      </c>
      <c r="H110" s="464">
        <v>2.3380447219095653E-2</v>
      </c>
      <c r="J110" s="376" t="s">
        <v>218</v>
      </c>
      <c r="K110" s="462" t="s">
        <v>490</v>
      </c>
      <c r="L110" s="463">
        <v>501938507.97631949</v>
      </c>
      <c r="M110" s="463">
        <v>11219398.831197739</v>
      </c>
      <c r="N110" s="464">
        <v>2.2863179000188055E-2</v>
      </c>
      <c r="O110" s="465">
        <v>2840933430.3862586</v>
      </c>
      <c r="P110" s="465">
        <v>46623275.98278141</v>
      </c>
      <c r="Q110" s="464">
        <v>1.6685075530827907E-2</v>
      </c>
    </row>
    <row r="111" spans="1:24">
      <c r="A111" s="542"/>
      <c r="B111" s="363" t="s">
        <v>276</v>
      </c>
      <c r="C111" s="476">
        <v>503385036.79748863</v>
      </c>
      <c r="D111" s="476">
        <v>10758966.779814243</v>
      </c>
      <c r="E111" s="467">
        <v>2.1840027222733531E-2</v>
      </c>
      <c r="F111" s="468">
        <v>2855806677.9760652</v>
      </c>
      <c r="G111" s="468">
        <v>65244589.618453979</v>
      </c>
      <c r="H111" s="467">
        <v>2.3380447219095477E-2</v>
      </c>
      <c r="J111" s="376" t="s">
        <v>276</v>
      </c>
      <c r="K111" s="466" t="s">
        <v>491</v>
      </c>
      <c r="L111" s="476">
        <v>501938507.97631961</v>
      </c>
      <c r="M111" s="476">
        <v>11219398.831197798</v>
      </c>
      <c r="N111" s="467">
        <v>2.2863179000188177E-2</v>
      </c>
      <c r="O111" s="468">
        <v>2840933430.3862581</v>
      </c>
      <c r="P111" s="468">
        <v>46623275.982779503</v>
      </c>
      <c r="Q111" s="467">
        <v>1.6685075530827216E-2</v>
      </c>
    </row>
    <row r="112" spans="1:24">
      <c r="A112" s="542"/>
      <c r="B112" s="363" t="s">
        <v>219</v>
      </c>
      <c r="C112" s="463">
        <v>268917305.48856753</v>
      </c>
      <c r="D112" s="463">
        <v>7328700.589445442</v>
      </c>
      <c r="E112" s="464">
        <v>2.8016130871876665E-2</v>
      </c>
      <c r="F112" s="465">
        <v>1621298300.8569446</v>
      </c>
      <c r="G112" s="465">
        <v>56857507.960727453</v>
      </c>
      <c r="H112" s="464">
        <v>3.6343662360956666E-2</v>
      </c>
      <c r="J112" s="376" t="s">
        <v>219</v>
      </c>
      <c r="K112" s="462" t="s">
        <v>492</v>
      </c>
      <c r="L112" s="463">
        <v>268135003.27183864</v>
      </c>
      <c r="M112" s="463">
        <v>7741662.7872059941</v>
      </c>
      <c r="N112" s="464">
        <v>2.973064815251247E-2</v>
      </c>
      <c r="O112" s="465">
        <v>1610383189.2410922</v>
      </c>
      <c r="P112" s="465">
        <v>47632061.617302418</v>
      </c>
      <c r="Q112" s="464">
        <v>3.047962069925261E-2</v>
      </c>
    </row>
    <row r="113" spans="1:17">
      <c r="A113" s="542"/>
      <c r="B113" s="399" t="s">
        <v>324</v>
      </c>
      <c r="C113" s="476">
        <v>33478601.287076332</v>
      </c>
      <c r="D113" s="476">
        <v>1158706.8657785617</v>
      </c>
      <c r="E113" s="467">
        <v>3.5851195881847035E-2</v>
      </c>
      <c r="F113" s="468">
        <v>196825606.99675739</v>
      </c>
      <c r="G113" s="468">
        <v>8304190.9747640193</v>
      </c>
      <c r="H113" s="467">
        <v>4.4049058987522309E-2</v>
      </c>
      <c r="J113" s="376" t="s">
        <v>324</v>
      </c>
      <c r="K113" s="466" t="s">
        <v>493</v>
      </c>
      <c r="L113" s="476">
        <v>33338828.191061184</v>
      </c>
      <c r="M113" s="476">
        <v>1237179.8315131962</v>
      </c>
      <c r="N113" s="467">
        <v>3.8539448742831363E-2</v>
      </c>
      <c r="O113" s="468">
        <v>195325540.60402709</v>
      </c>
      <c r="P113" s="468">
        <v>7233407.2919838727</v>
      </c>
      <c r="Q113" s="467">
        <v>3.8456724184119453E-2</v>
      </c>
    </row>
    <row r="114" spans="1:17">
      <c r="A114" s="542"/>
      <c r="B114" s="399" t="s">
        <v>325</v>
      </c>
      <c r="C114" s="463">
        <v>87699508.997497231</v>
      </c>
      <c r="D114" s="463">
        <v>903401.56360456347</v>
      </c>
      <c r="E114" s="464">
        <v>1.0408318878731166E-2</v>
      </c>
      <c r="F114" s="465">
        <v>557201300.38833189</v>
      </c>
      <c r="G114" s="465">
        <v>10485315.822050452</v>
      </c>
      <c r="H114" s="464">
        <v>1.917872555046771E-2</v>
      </c>
      <c r="J114" s="376" t="s">
        <v>325</v>
      </c>
      <c r="K114" s="462" t="s">
        <v>494</v>
      </c>
      <c r="L114" s="463">
        <v>87619355.321715415</v>
      </c>
      <c r="M114" s="463">
        <v>940521.94299913943</v>
      </c>
      <c r="N114" s="464">
        <v>1.0850652994945382E-2</v>
      </c>
      <c r="O114" s="465">
        <v>554596215.76614034</v>
      </c>
      <c r="P114" s="465">
        <v>7562940.9678132534</v>
      </c>
      <c r="Q114" s="464">
        <v>1.3825376473856106E-2</v>
      </c>
    </row>
    <row r="115" spans="1:17">
      <c r="A115" s="542"/>
      <c r="B115" s="399" t="s">
        <v>326</v>
      </c>
      <c r="C115" s="476">
        <v>74675557.616346791</v>
      </c>
      <c r="D115" s="476">
        <v>3039729.7349336445</v>
      </c>
      <c r="E115" s="467">
        <v>4.2433092836808579E-2</v>
      </c>
      <c r="F115" s="468">
        <v>428096429.41410798</v>
      </c>
      <c r="G115" s="468">
        <v>21070678.555710375</v>
      </c>
      <c r="H115" s="467">
        <v>5.1767433660581265E-2</v>
      </c>
      <c r="J115" s="376" t="s">
        <v>326</v>
      </c>
      <c r="K115" s="466" t="s">
        <v>495</v>
      </c>
      <c r="L115" s="476">
        <v>74334309.14812763</v>
      </c>
      <c r="M115" s="476">
        <v>3236834.4160131514</v>
      </c>
      <c r="N115" s="467">
        <v>4.5526714249825316E-2</v>
      </c>
      <c r="O115" s="468">
        <v>424144327.24256825</v>
      </c>
      <c r="P115" s="468">
        <v>18327360.958482563</v>
      </c>
      <c r="Q115" s="467">
        <v>4.5161643009407317E-2</v>
      </c>
    </row>
    <row r="116" spans="1:17">
      <c r="A116" s="542"/>
      <c r="B116" s="399" t="s">
        <v>327</v>
      </c>
      <c r="C116" s="463">
        <v>73063637.587647051</v>
      </c>
      <c r="D116" s="463">
        <v>2226862.425127998</v>
      </c>
      <c r="E116" s="464">
        <v>3.1436530248856794E-2</v>
      </c>
      <c r="F116" s="465">
        <v>439174964.05774778</v>
      </c>
      <c r="G116" s="465">
        <v>16997322.608202577</v>
      </c>
      <c r="H116" s="464">
        <v>4.026106771036557E-2</v>
      </c>
      <c r="J116" s="376" t="s">
        <v>327</v>
      </c>
      <c r="K116" s="462" t="s">
        <v>496</v>
      </c>
      <c r="L116" s="463">
        <v>72842510.610934287</v>
      </c>
      <c r="M116" s="463">
        <v>2327126.5966801643</v>
      </c>
      <c r="N116" s="464">
        <v>3.3001686500207586E-2</v>
      </c>
      <c r="O116" s="465">
        <v>436317105.62835634</v>
      </c>
      <c r="P116" s="465">
        <v>14508352.399022996</v>
      </c>
      <c r="Q116" s="464">
        <v>3.4395569764610709E-2</v>
      </c>
    </row>
    <row r="117" spans="1:17">
      <c r="A117" s="542"/>
      <c r="B117" s="363" t="s">
        <v>220</v>
      </c>
      <c r="C117" s="476">
        <v>26529227.579303499</v>
      </c>
      <c r="D117" s="476">
        <v>883499.28468804806</v>
      </c>
      <c r="E117" s="467">
        <v>3.4450153824391358E-2</v>
      </c>
      <c r="F117" s="468">
        <v>156203603.61601722</v>
      </c>
      <c r="G117" s="468">
        <v>5779786.4006180167</v>
      </c>
      <c r="H117" s="467">
        <v>3.8423346166928198E-2</v>
      </c>
      <c r="J117" s="376" t="s">
        <v>220</v>
      </c>
      <c r="K117" s="466" t="s">
        <v>497</v>
      </c>
      <c r="L117" s="476">
        <v>26409415.533828799</v>
      </c>
      <c r="M117" s="476">
        <v>909970.7695021145</v>
      </c>
      <c r="N117" s="467">
        <v>3.5685905238813244E-2</v>
      </c>
      <c r="O117" s="468">
        <v>155295177.51380181</v>
      </c>
      <c r="P117" s="468">
        <v>5339625.5820542574</v>
      </c>
      <c r="Q117" s="467">
        <v>3.5608055275503196E-2</v>
      </c>
    </row>
    <row r="118" spans="1:17">
      <c r="A118" s="542"/>
      <c r="B118" s="363" t="s">
        <v>277</v>
      </c>
      <c r="C118" s="463">
        <v>26529227.579303514</v>
      </c>
      <c r="D118" s="463">
        <v>883499.28468806669</v>
      </c>
      <c r="E118" s="464">
        <v>3.4450153824392087E-2</v>
      </c>
      <c r="F118" s="465">
        <v>156203603.61601731</v>
      </c>
      <c r="G118" s="465">
        <v>5779786.4006181359</v>
      </c>
      <c r="H118" s="464">
        <v>3.8423346166928996E-2</v>
      </c>
      <c r="J118" s="376" t="s">
        <v>277</v>
      </c>
      <c r="K118" s="462" t="s">
        <v>498</v>
      </c>
      <c r="L118" s="463">
        <v>26409415.533828791</v>
      </c>
      <c r="M118" s="463">
        <v>909970.76950212196</v>
      </c>
      <c r="N118" s="464">
        <v>3.5685905238813556E-2</v>
      </c>
      <c r="O118" s="465">
        <v>155295177.51380181</v>
      </c>
      <c r="P118" s="465">
        <v>5339625.5820542574</v>
      </c>
      <c r="Q118" s="464">
        <v>3.5608055275503196E-2</v>
      </c>
    </row>
    <row r="119" spans="1:17">
      <c r="A119" s="542"/>
      <c r="B119" s="363" t="s">
        <v>221</v>
      </c>
      <c r="C119" s="476">
        <v>126386036.26643774</v>
      </c>
      <c r="D119" s="476">
        <v>3573632.4686380476</v>
      </c>
      <c r="E119" s="467">
        <v>2.9098302436305484E-2</v>
      </c>
      <c r="F119" s="468">
        <v>629146677.94468796</v>
      </c>
      <c r="G119" s="468">
        <v>17451425.393851638</v>
      </c>
      <c r="H119" s="467">
        <v>2.8529607383868484E-2</v>
      </c>
      <c r="J119" s="376" t="s">
        <v>221</v>
      </c>
      <c r="K119" s="466" t="s">
        <v>499</v>
      </c>
      <c r="L119" s="476">
        <v>125950213.87117293</v>
      </c>
      <c r="M119" s="476">
        <v>3729322.3899043798</v>
      </c>
      <c r="N119" s="467">
        <v>3.0512969957152799E-2</v>
      </c>
      <c r="O119" s="468">
        <v>626181908.01016474</v>
      </c>
      <c r="P119" s="468">
        <v>16240357.661853671</v>
      </c>
      <c r="Q119" s="467">
        <v>2.662608843844055E-2</v>
      </c>
    </row>
    <row r="120" spans="1:17">
      <c r="A120" s="542"/>
      <c r="B120" s="363" t="s">
        <v>278</v>
      </c>
      <c r="C120" s="463">
        <v>126386036.26643777</v>
      </c>
      <c r="D120" s="463">
        <v>3573632.4686380923</v>
      </c>
      <c r="E120" s="464">
        <v>2.9098302436305852E-2</v>
      </c>
      <c r="F120" s="465">
        <v>629146677.94468832</v>
      </c>
      <c r="G120" s="465">
        <v>17451425.393851876</v>
      </c>
      <c r="H120" s="464">
        <v>2.8529607383868869E-2</v>
      </c>
      <c r="J120" s="376" t="s">
        <v>278</v>
      </c>
      <c r="K120" s="462" t="s">
        <v>500</v>
      </c>
      <c r="L120" s="463">
        <v>125950213.87117292</v>
      </c>
      <c r="M120" s="463">
        <v>3729322.38990435</v>
      </c>
      <c r="N120" s="464">
        <v>3.0512969957152553E-2</v>
      </c>
      <c r="O120" s="465">
        <v>626181908.0101645</v>
      </c>
      <c r="P120" s="465">
        <v>16240357.661853552</v>
      </c>
      <c r="Q120" s="464">
        <v>2.6626088438440363E-2</v>
      </c>
    </row>
    <row r="121" spans="1:17">
      <c r="A121" s="542"/>
      <c r="B121" s="363" t="s">
        <v>222</v>
      </c>
      <c r="C121" s="476">
        <v>75342022.292773232</v>
      </c>
      <c r="D121" s="476">
        <v>2275796.7010910064</v>
      </c>
      <c r="E121" s="467">
        <v>3.1147040683460192E-2</v>
      </c>
      <c r="F121" s="468">
        <v>425045823.45363051</v>
      </c>
      <c r="G121" s="468">
        <v>9834502.0485301018</v>
      </c>
      <c r="H121" s="467">
        <v>2.3685534429190292E-2</v>
      </c>
      <c r="J121" s="376" t="s">
        <v>222</v>
      </c>
      <c r="K121" s="466" t="s">
        <v>501</v>
      </c>
      <c r="L121" s="476">
        <v>74847620.201205313</v>
      </c>
      <c r="M121" s="476">
        <v>1657824.5945596993</v>
      </c>
      <c r="N121" s="467">
        <v>2.2651034626050646E-2</v>
      </c>
      <c r="O121" s="468">
        <v>423805820.60011286</v>
      </c>
      <c r="P121" s="468">
        <v>9273107.188937366</v>
      </c>
      <c r="Q121" s="467">
        <v>2.2370025064196466E-2</v>
      </c>
    </row>
    <row r="122" spans="1:17">
      <c r="A122" s="542"/>
      <c r="B122" s="363" t="s">
        <v>279</v>
      </c>
      <c r="C122" s="463">
        <v>75342022.292773217</v>
      </c>
      <c r="D122" s="463">
        <v>2275796.7010909766</v>
      </c>
      <c r="E122" s="464">
        <v>3.1147040683459776E-2</v>
      </c>
      <c r="F122" s="465">
        <v>425045823.45363063</v>
      </c>
      <c r="G122" s="465">
        <v>9834502.0485303998</v>
      </c>
      <c r="H122" s="464">
        <v>2.3685534429191021E-2</v>
      </c>
      <c r="J122" s="376" t="s">
        <v>279</v>
      </c>
      <c r="K122" s="462" t="s">
        <v>502</v>
      </c>
      <c r="L122" s="463">
        <v>74847620.201205328</v>
      </c>
      <c r="M122" s="463">
        <v>1657824.5945596844</v>
      </c>
      <c r="N122" s="464">
        <v>2.2651034626050434E-2</v>
      </c>
      <c r="O122" s="465">
        <v>423805820.60011268</v>
      </c>
      <c r="P122" s="465">
        <v>9273107.1889373064</v>
      </c>
      <c r="Q122" s="464">
        <v>2.2370025064196327E-2</v>
      </c>
    </row>
    <row r="123" spans="1:17">
      <c r="A123" s="542"/>
      <c r="B123" s="363" t="s">
        <v>223</v>
      </c>
      <c r="C123" s="476">
        <v>179659767.19572157</v>
      </c>
      <c r="D123" s="476">
        <v>4969862.3076327145</v>
      </c>
      <c r="E123" s="467">
        <v>2.844962512754555E-2</v>
      </c>
      <c r="F123" s="468">
        <v>948022178.54777002</v>
      </c>
      <c r="G123" s="468">
        <v>24179089.002810597</v>
      </c>
      <c r="H123" s="467">
        <v>2.6172289728031685E-2</v>
      </c>
      <c r="J123" s="376" t="s">
        <v>223</v>
      </c>
      <c r="K123" s="466" t="s">
        <v>503</v>
      </c>
      <c r="L123" s="476">
        <v>178665889.57942247</v>
      </c>
      <c r="M123" s="476">
        <v>4465588.9024948776</v>
      </c>
      <c r="N123" s="467">
        <v>2.5634794458689093E-2</v>
      </c>
      <c r="O123" s="468">
        <v>941502550.75028467</v>
      </c>
      <c r="P123" s="468">
        <v>18202099.814351439</v>
      </c>
      <c r="Q123" s="467">
        <v>1.9714167577737338E-2</v>
      </c>
    </row>
    <row r="124" spans="1:17">
      <c r="A124" s="542"/>
      <c r="B124" s="363" t="s">
        <v>280</v>
      </c>
      <c r="C124" s="463">
        <v>179659767.19572163</v>
      </c>
      <c r="D124" s="463">
        <v>4969862.3076328039</v>
      </c>
      <c r="E124" s="464">
        <v>2.8449625127546067E-2</v>
      </c>
      <c r="F124" s="465">
        <v>948022178.54777026</v>
      </c>
      <c r="G124" s="465">
        <v>24179089.002810597</v>
      </c>
      <c r="H124" s="464">
        <v>2.6172289728031678E-2</v>
      </c>
      <c r="J124" s="376" t="s">
        <v>280</v>
      </c>
      <c r="K124" s="462" t="s">
        <v>504</v>
      </c>
      <c r="L124" s="463">
        <v>178665889.57942253</v>
      </c>
      <c r="M124" s="463">
        <v>4465588.902494967</v>
      </c>
      <c r="N124" s="464">
        <v>2.5634794458689613E-2</v>
      </c>
      <c r="O124" s="465">
        <v>941502550.75028467</v>
      </c>
      <c r="P124" s="465">
        <v>18202099.814351559</v>
      </c>
      <c r="Q124" s="464">
        <v>1.971416757773747E-2</v>
      </c>
    </row>
    <row r="125" spans="1:17">
      <c r="A125" s="542"/>
      <c r="B125" s="363" t="s">
        <v>224</v>
      </c>
      <c r="C125" s="476">
        <v>134090087.1150047</v>
      </c>
      <c r="D125" s="476">
        <v>3423342.2669581175</v>
      </c>
      <c r="E125" s="467">
        <v>2.6199032285828729E-2</v>
      </c>
      <c r="F125" s="468">
        <v>749136373.93607187</v>
      </c>
      <c r="G125" s="468">
        <v>18656716.178015351</v>
      </c>
      <c r="H125" s="467">
        <v>2.5540363759444587E-2</v>
      </c>
      <c r="J125" s="376" t="s">
        <v>224</v>
      </c>
      <c r="K125" s="466" t="s">
        <v>505</v>
      </c>
      <c r="L125" s="476">
        <v>133199604.71220519</v>
      </c>
      <c r="M125" s="476">
        <v>2729483.4030813277</v>
      </c>
      <c r="N125" s="467">
        <v>2.0920371466616038E-2</v>
      </c>
      <c r="O125" s="468">
        <v>745185783.06096196</v>
      </c>
      <c r="P125" s="468">
        <v>15323703.865451813</v>
      </c>
      <c r="Q125" s="467">
        <v>2.0995341862865863E-2</v>
      </c>
    </row>
    <row r="126" spans="1:17">
      <c r="A126" s="542"/>
      <c r="B126" s="363" t="s">
        <v>281</v>
      </c>
      <c r="C126" s="463">
        <v>134090087.11500472</v>
      </c>
      <c r="D126" s="463">
        <v>3423342.2669581324</v>
      </c>
      <c r="E126" s="464">
        <v>2.6199032285828844E-2</v>
      </c>
      <c r="F126" s="465">
        <v>749136373.93607223</v>
      </c>
      <c r="G126" s="465">
        <v>18656716.178015709</v>
      </c>
      <c r="H126" s="464">
        <v>2.5540363759445076E-2</v>
      </c>
      <c r="J126" s="376" t="s">
        <v>281</v>
      </c>
      <c r="K126" s="462" t="s">
        <v>506</v>
      </c>
      <c r="L126" s="463">
        <v>133199604.71220517</v>
      </c>
      <c r="M126" s="463">
        <v>2729483.403081283</v>
      </c>
      <c r="N126" s="464">
        <v>2.0920371466615691E-2</v>
      </c>
      <c r="O126" s="465">
        <v>745185783.06096172</v>
      </c>
      <c r="P126" s="465">
        <v>15323703.865451574</v>
      </c>
      <c r="Q126" s="464">
        <v>2.0995341862865533E-2</v>
      </c>
    </row>
    <row r="127" spans="1:17">
      <c r="A127" s="542"/>
      <c r="B127" s="363" t="s">
        <v>225</v>
      </c>
      <c r="C127" s="476">
        <v>98260971.45668906</v>
      </c>
      <c r="D127" s="476">
        <v>3414919.8958423436</v>
      </c>
      <c r="E127" s="467">
        <v>3.6004871469547318E-2</v>
      </c>
      <c r="F127" s="468">
        <v>512562138.09447306</v>
      </c>
      <c r="G127" s="468">
        <v>13623673.519769669</v>
      </c>
      <c r="H127" s="467">
        <v>2.7305318164600776E-2</v>
      </c>
      <c r="J127" s="376" t="s">
        <v>225</v>
      </c>
      <c r="K127" s="466" t="s">
        <v>507</v>
      </c>
      <c r="L127" s="476">
        <v>97667672.883855939</v>
      </c>
      <c r="M127" s="476">
        <v>3087273.6797968745</v>
      </c>
      <c r="N127" s="467">
        <v>3.264179159506423E-2</v>
      </c>
      <c r="O127" s="468">
        <v>508622353.71380204</v>
      </c>
      <c r="P127" s="468">
        <v>9872732.885638833</v>
      </c>
      <c r="Q127" s="467">
        <v>1.9794968203174508E-2</v>
      </c>
    </row>
    <row r="128" spans="1:17">
      <c r="A128" s="542"/>
      <c r="B128" s="363" t="s">
        <v>282</v>
      </c>
      <c r="C128" s="463">
        <v>98260971.45668903</v>
      </c>
      <c r="D128" s="463">
        <v>3414919.8958423138</v>
      </c>
      <c r="E128" s="464">
        <v>3.6004871469546999E-2</v>
      </c>
      <c r="F128" s="465">
        <v>512562138.09447324</v>
      </c>
      <c r="G128" s="465">
        <v>13623673.519770026</v>
      </c>
      <c r="H128" s="464">
        <v>2.7305318164601501E-2</v>
      </c>
      <c r="J128" s="376" t="s">
        <v>282</v>
      </c>
      <c r="K128" s="462" t="s">
        <v>508</v>
      </c>
      <c r="L128" s="463">
        <v>97667672.883855924</v>
      </c>
      <c r="M128" s="463">
        <v>3087273.6797968745</v>
      </c>
      <c r="N128" s="464">
        <v>3.264179159506423E-2</v>
      </c>
      <c r="O128" s="465">
        <v>508622353.71380228</v>
      </c>
      <c r="P128" s="465">
        <v>9872732.8856389523</v>
      </c>
      <c r="Q128" s="464">
        <v>1.9794968203174744E-2</v>
      </c>
    </row>
    <row r="129" spans="1:17">
      <c r="A129" s="542"/>
      <c r="B129" s="363" t="s">
        <v>226</v>
      </c>
      <c r="C129" s="476">
        <v>100786468.3197892</v>
      </c>
      <c r="D129" s="476">
        <v>3154734.7923266143</v>
      </c>
      <c r="E129" s="467">
        <v>3.2312596308035714E-2</v>
      </c>
      <c r="F129" s="468">
        <v>490548431.39113593</v>
      </c>
      <c r="G129" s="468">
        <v>21736625.68677187</v>
      </c>
      <c r="H129" s="467">
        <v>4.6365354759174165E-2</v>
      </c>
      <c r="J129" s="376" t="s">
        <v>226</v>
      </c>
      <c r="K129" s="466" t="s">
        <v>509</v>
      </c>
      <c r="L129" s="476">
        <v>100150825.61305946</v>
      </c>
      <c r="M129" s="476">
        <v>3096579.9335566908</v>
      </c>
      <c r="N129" s="467">
        <v>3.1905661744900546E-2</v>
      </c>
      <c r="O129" s="468">
        <v>486340591.27499318</v>
      </c>
      <c r="P129" s="468">
        <v>19116401.097946882</v>
      </c>
      <c r="Q129" s="467">
        <v>4.0914835960661755E-2</v>
      </c>
    </row>
    <row r="130" spans="1:17">
      <c r="A130" s="542"/>
      <c r="B130" s="363" t="s">
        <v>283</v>
      </c>
      <c r="C130" s="463">
        <v>35613945.927119285</v>
      </c>
      <c r="D130" s="463">
        <v>1451343.1877837405</v>
      </c>
      <c r="E130" s="464">
        <v>4.2483390356924798E-2</v>
      </c>
      <c r="F130" s="465">
        <v>184413088.65452072</v>
      </c>
      <c r="G130" s="465">
        <v>9851073.503103137</v>
      </c>
      <c r="H130" s="464">
        <v>5.6433087659753328E-2</v>
      </c>
      <c r="J130" s="376" t="s">
        <v>283</v>
      </c>
      <c r="K130" s="462" t="s">
        <v>510</v>
      </c>
      <c r="L130" s="463">
        <v>35322292.46644263</v>
      </c>
      <c r="M130" s="463">
        <v>1405013.572949782</v>
      </c>
      <c r="N130" s="464">
        <v>4.1424713856374216E-2</v>
      </c>
      <c r="O130" s="465">
        <v>182702483.26584151</v>
      </c>
      <c r="P130" s="465">
        <v>8990758.7021436095</v>
      </c>
      <c r="Q130" s="464">
        <v>5.1756775339863781E-2</v>
      </c>
    </row>
    <row r="131" spans="1:17">
      <c r="A131" s="542"/>
      <c r="B131" s="363" t="s">
        <v>284</v>
      </c>
      <c r="C131" s="476">
        <v>65172522.392669983</v>
      </c>
      <c r="D131" s="476">
        <v>1703391.6045429856</v>
      </c>
      <c r="E131" s="467">
        <v>2.6838111431354825E-2</v>
      </c>
      <c r="F131" s="468">
        <v>306135342.73661506</v>
      </c>
      <c r="G131" s="468">
        <v>11885552.183668494</v>
      </c>
      <c r="H131" s="467">
        <v>4.0392729460685332E-2</v>
      </c>
      <c r="J131" s="376" t="s">
        <v>284</v>
      </c>
      <c r="K131" s="466" t="s">
        <v>511</v>
      </c>
      <c r="L131" s="476">
        <v>64828533.146616869</v>
      </c>
      <c r="M131" s="476">
        <v>1691566.3606069237</v>
      </c>
      <c r="N131" s="467">
        <v>2.6792011823123334E-2</v>
      </c>
      <c r="O131" s="468">
        <v>303638108.00915182</v>
      </c>
      <c r="P131" s="468">
        <v>10125642.39580363</v>
      </c>
      <c r="Q131" s="467">
        <v>3.4498168160061758E-2</v>
      </c>
    </row>
    <row r="132" spans="1:17">
      <c r="A132" s="542"/>
      <c r="B132" s="363" t="s">
        <v>227</v>
      </c>
      <c r="C132" s="463">
        <v>688629280.49008608</v>
      </c>
      <c r="D132" s="463">
        <v>9366932.4324860573</v>
      </c>
      <c r="E132" s="464">
        <v>1.3789859631218307E-2</v>
      </c>
      <c r="F132" s="465">
        <v>3955744369.2893281</v>
      </c>
      <c r="G132" s="465">
        <v>80441294.296298027</v>
      </c>
      <c r="H132" s="464">
        <v>2.075742019130793E-2</v>
      </c>
      <c r="J132" s="376" t="s">
        <v>227</v>
      </c>
      <c r="K132" s="462" t="s">
        <v>512</v>
      </c>
      <c r="L132" s="463">
        <v>687077047.16320479</v>
      </c>
      <c r="M132" s="463">
        <v>9452323.0484915972</v>
      </c>
      <c r="N132" s="464">
        <v>1.3949200364317639E-2</v>
      </c>
      <c r="O132" s="465">
        <v>3940859424.7407451</v>
      </c>
      <c r="P132" s="465">
        <v>67244971.480345726</v>
      </c>
      <c r="Q132" s="464">
        <v>1.7359748186540871E-2</v>
      </c>
    </row>
    <row r="133" spans="1:17">
      <c r="A133" s="542"/>
      <c r="B133" s="363" t="s">
        <v>285</v>
      </c>
      <c r="C133" s="476">
        <v>195170000.61515185</v>
      </c>
      <c r="D133" s="476">
        <v>3452585.602850765</v>
      </c>
      <c r="E133" s="467">
        <v>1.8008721860918259E-2</v>
      </c>
      <c r="F133" s="468">
        <v>1062984868.078084</v>
      </c>
      <c r="G133" s="468">
        <v>31600478.370869756</v>
      </c>
      <c r="H133" s="467">
        <v>3.0638895339341318E-2</v>
      </c>
      <c r="J133" s="376" t="s">
        <v>285</v>
      </c>
      <c r="K133" s="466" t="s">
        <v>513</v>
      </c>
      <c r="L133" s="476">
        <v>194697515.18888319</v>
      </c>
      <c r="M133" s="476">
        <v>3615097.8761213124</v>
      </c>
      <c r="N133" s="467">
        <v>1.8919050360369654E-2</v>
      </c>
      <c r="O133" s="468">
        <v>1058431817.1056912</v>
      </c>
      <c r="P133" s="468">
        <v>29025340.307973146</v>
      </c>
      <c r="Q133" s="467">
        <v>2.8196189709496774E-2</v>
      </c>
    </row>
    <row r="134" spans="1:17">
      <c r="A134" s="542"/>
      <c r="B134" s="363" t="s">
        <v>286</v>
      </c>
      <c r="C134" s="463">
        <v>127065295.56795473</v>
      </c>
      <c r="D134" s="463">
        <v>2127035.4943833947</v>
      </c>
      <c r="E134" s="464">
        <v>1.7024692781305466E-2</v>
      </c>
      <c r="F134" s="465">
        <v>740396615.64470088</v>
      </c>
      <c r="G134" s="465">
        <v>17636747.897483945</v>
      </c>
      <c r="H134" s="464">
        <v>2.4401946876846162E-2</v>
      </c>
      <c r="J134" s="376" t="s">
        <v>286</v>
      </c>
      <c r="K134" s="462" t="s">
        <v>514</v>
      </c>
      <c r="L134" s="463">
        <v>126419478.3974656</v>
      </c>
      <c r="M134" s="463">
        <v>1688227.7255251408</v>
      </c>
      <c r="N134" s="464">
        <v>1.353492181334252E-2</v>
      </c>
      <c r="O134" s="465">
        <v>735867218.74290574</v>
      </c>
      <c r="P134" s="465">
        <v>12480567.867898583</v>
      </c>
      <c r="Q134" s="464">
        <v>1.7252969560334175E-2</v>
      </c>
    </row>
    <row r="135" spans="1:17">
      <c r="A135" s="542"/>
      <c r="B135" s="363" t="s">
        <v>287</v>
      </c>
      <c r="C135" s="476">
        <v>235788172.5425306</v>
      </c>
      <c r="D135" s="476">
        <v>2121781.2860316336</v>
      </c>
      <c r="E135" s="467">
        <v>9.080387104975331E-3</v>
      </c>
      <c r="F135" s="468">
        <v>1380029174.3886607</v>
      </c>
      <c r="G135" s="468">
        <v>18645771.750429869</v>
      </c>
      <c r="H135" s="467">
        <v>1.3696194410991163E-2</v>
      </c>
      <c r="J135" s="376" t="s">
        <v>287</v>
      </c>
      <c r="K135" s="466" t="s">
        <v>515</v>
      </c>
      <c r="L135" s="476">
        <v>235485714.92128509</v>
      </c>
      <c r="M135" s="476">
        <v>2399230.6365000308</v>
      </c>
      <c r="N135" s="467">
        <v>1.0293306554697745E-2</v>
      </c>
      <c r="O135" s="468">
        <v>1376257321.2093954</v>
      </c>
      <c r="P135" s="468">
        <v>16169462.734472275</v>
      </c>
      <c r="Q135" s="467">
        <v>1.1888542812670364E-2</v>
      </c>
    </row>
    <row r="136" spans="1:17">
      <c r="A136" s="542"/>
      <c r="B136" s="363" t="s">
        <v>288</v>
      </c>
      <c r="C136" s="463">
        <v>15738590.645096408</v>
      </c>
      <c r="D136" s="463">
        <v>209930.12012512237</v>
      </c>
      <c r="E136" s="464">
        <v>1.3518881412053442E-2</v>
      </c>
      <c r="F136" s="465">
        <v>90138399.723544613</v>
      </c>
      <c r="G136" s="465">
        <v>2267126.853237316</v>
      </c>
      <c r="H136" s="464">
        <v>2.5800546403640455E-2</v>
      </c>
      <c r="J136" s="376" t="s">
        <v>288</v>
      </c>
      <c r="K136" s="462" t="s">
        <v>516</v>
      </c>
      <c r="L136" s="463">
        <v>15708547.507998746</v>
      </c>
      <c r="M136" s="463">
        <v>191729.68394491449</v>
      </c>
      <c r="N136" s="464">
        <v>1.2356250238866589E-2</v>
      </c>
      <c r="O136" s="465">
        <v>89766417.113337427</v>
      </c>
      <c r="P136" s="465">
        <v>1746731.4418000877</v>
      </c>
      <c r="Q136" s="464">
        <v>1.9844781635762226E-2</v>
      </c>
    </row>
    <row r="137" spans="1:17">
      <c r="A137" s="542"/>
      <c r="B137" s="363" t="s">
        <v>289</v>
      </c>
      <c r="C137" s="476">
        <v>114867221.11935695</v>
      </c>
      <c r="D137" s="476">
        <v>1455599.9290915728</v>
      </c>
      <c r="E137" s="467">
        <v>1.2834662919151653E-2</v>
      </c>
      <c r="F137" s="468">
        <v>682195311.45433772</v>
      </c>
      <c r="G137" s="468">
        <v>10291169.424277544</v>
      </c>
      <c r="H137" s="467">
        <v>1.531642503822685E-2</v>
      </c>
      <c r="J137" s="376" t="s">
        <v>289</v>
      </c>
      <c r="K137" s="466" t="s">
        <v>517</v>
      </c>
      <c r="L137" s="476">
        <v>114765791.14757657</v>
      </c>
      <c r="M137" s="476">
        <v>1558037.1263976544</v>
      </c>
      <c r="N137" s="467">
        <v>1.376263613626834E-2</v>
      </c>
      <c r="O137" s="468">
        <v>680536650.56941378</v>
      </c>
      <c r="P137" s="468">
        <v>7822869.1281996965</v>
      </c>
      <c r="Q137" s="467">
        <v>1.1628822456171589E-2</v>
      </c>
    </row>
    <row r="138" spans="1:17">
      <c r="A138" s="542"/>
      <c r="B138" s="363" t="s">
        <v>228</v>
      </c>
      <c r="C138" s="463">
        <v>235350838.09691611</v>
      </c>
      <c r="D138" s="463">
        <v>5825782.1915270984</v>
      </c>
      <c r="E138" s="464">
        <v>2.5381900762627436E-2</v>
      </c>
      <c r="F138" s="465">
        <v>1205643815.0095778</v>
      </c>
      <c r="G138" s="465">
        <v>30671932.804929256</v>
      </c>
      <c r="H138" s="464">
        <v>2.6104397279174234E-2</v>
      </c>
      <c r="J138" s="376" t="s">
        <v>228</v>
      </c>
      <c r="K138" s="462" t="s">
        <v>518</v>
      </c>
      <c r="L138" s="463">
        <v>234525474.96693316</v>
      </c>
      <c r="M138" s="463">
        <v>5921023.8678183854</v>
      </c>
      <c r="N138" s="464">
        <v>2.5900737449994968E-2</v>
      </c>
      <c r="O138" s="465">
        <v>1200807031.173593</v>
      </c>
      <c r="P138" s="465">
        <v>28748721.074457884</v>
      </c>
      <c r="Q138" s="464">
        <v>2.4528405137135417E-2</v>
      </c>
    </row>
    <row r="139" spans="1:17">
      <c r="A139" s="542"/>
      <c r="B139" s="363" t="s">
        <v>290</v>
      </c>
      <c r="C139" s="476">
        <v>203509235.87137991</v>
      </c>
      <c r="D139" s="476">
        <v>5164696.9740514159</v>
      </c>
      <c r="E139" s="467">
        <v>2.6039017775653914E-2</v>
      </c>
      <c r="F139" s="468">
        <v>1047210887.3157703</v>
      </c>
      <c r="G139" s="468">
        <v>26935807.418528795</v>
      </c>
      <c r="H139" s="467">
        <v>2.6400534472763634E-2</v>
      </c>
      <c r="J139" s="376" t="s">
        <v>290</v>
      </c>
      <c r="K139" s="466" t="s">
        <v>519</v>
      </c>
      <c r="L139" s="476">
        <v>202745846.71941993</v>
      </c>
      <c r="M139" s="476">
        <v>5114628.7336948216</v>
      </c>
      <c r="N139" s="467">
        <v>2.5879660034601674E-2</v>
      </c>
      <c r="O139" s="468">
        <v>1043004955.4247406</v>
      </c>
      <c r="P139" s="468">
        <v>25030571.776705623</v>
      </c>
      <c r="Q139" s="467">
        <v>2.4588606726041108E-2</v>
      </c>
    </row>
    <row r="140" spans="1:17">
      <c r="A140" s="542"/>
      <c r="B140" s="363" t="s">
        <v>291</v>
      </c>
      <c r="C140" s="463">
        <v>31841602.22553638</v>
      </c>
      <c r="D140" s="463">
        <v>661085.21747563034</v>
      </c>
      <c r="E140" s="464">
        <v>2.1201868375201327E-2</v>
      </c>
      <c r="F140" s="465">
        <v>158432927.69380736</v>
      </c>
      <c r="G140" s="465">
        <v>3736125.3864002824</v>
      </c>
      <c r="H140" s="464">
        <v>2.4151277406342302E-2</v>
      </c>
      <c r="J140" s="376" t="s">
        <v>291</v>
      </c>
      <c r="K140" s="462" t="s">
        <v>520</v>
      </c>
      <c r="L140" s="463">
        <v>31779628.247513503</v>
      </c>
      <c r="M140" s="463">
        <v>806395.13412363827</v>
      </c>
      <c r="N140" s="464">
        <v>2.6035226324985433E-2</v>
      </c>
      <c r="O140" s="465">
        <v>157802075.74885219</v>
      </c>
      <c r="P140" s="465">
        <v>3718149.297752738</v>
      </c>
      <c r="Q140" s="464">
        <v>2.4130675946479992E-2</v>
      </c>
    </row>
    <row r="141" spans="1:17">
      <c r="A141" s="542"/>
      <c r="B141" s="375" t="s">
        <v>80</v>
      </c>
      <c r="C141" s="476">
        <v>5164374272.4406109</v>
      </c>
      <c r="D141" s="476">
        <v>127356981.87405109</v>
      </c>
      <c r="E141" s="467">
        <v>2.5284205816122198E-2</v>
      </c>
      <c r="F141" s="468">
        <v>27959972183.490776</v>
      </c>
      <c r="G141" s="468">
        <v>795019680.86232758</v>
      </c>
      <c r="H141" s="467">
        <v>2.9266374781454243E-2</v>
      </c>
      <c r="J141" s="379" t="s">
        <v>80</v>
      </c>
      <c r="K141" s="466" t="s">
        <v>521</v>
      </c>
      <c r="L141" s="476">
        <v>5147366176.0119944</v>
      </c>
      <c r="M141" s="476">
        <v>129629879.5506134</v>
      </c>
      <c r="N141" s="467">
        <v>2.5834334825851905E-2</v>
      </c>
      <c r="O141" s="468">
        <v>27802427481.59166</v>
      </c>
      <c r="P141" s="468">
        <v>660475002.30339432</v>
      </c>
      <c r="Q141" s="467">
        <v>2.4334100607072973E-2</v>
      </c>
    </row>
    <row r="142" spans="1:17">
      <c r="A142" s="542"/>
      <c r="B142" s="374" t="s">
        <v>214</v>
      </c>
      <c r="C142" s="463">
        <v>276787290.38554221</v>
      </c>
      <c r="D142" s="463">
        <v>8453133.7819290459</v>
      </c>
      <c r="E142" s="464">
        <v>3.1502265268510445E-2</v>
      </c>
      <c r="F142" s="465">
        <v>1494330341.1591358</v>
      </c>
      <c r="G142" s="465">
        <v>75876276.625756741</v>
      </c>
      <c r="H142" s="464">
        <v>5.349223392067852E-2</v>
      </c>
      <c r="J142" s="380" t="s">
        <v>214</v>
      </c>
      <c r="K142" s="462" t="s">
        <v>453</v>
      </c>
      <c r="L142" s="463">
        <v>143048211.46823376</v>
      </c>
      <c r="M142" s="463">
        <v>6171253.97234115</v>
      </c>
      <c r="N142" s="464">
        <v>4.5086142220295451E-2</v>
      </c>
      <c r="O142" s="465">
        <v>770877985.86541677</v>
      </c>
      <c r="P142" s="465">
        <v>48211602.138358474</v>
      </c>
      <c r="Q142" s="464">
        <v>6.671349771344473E-2</v>
      </c>
    </row>
    <row r="143" spans="1:17">
      <c r="A143" s="543"/>
      <c r="B143" s="363" t="s">
        <v>247</v>
      </c>
      <c r="C143" s="476">
        <v>23987680.050427191</v>
      </c>
      <c r="D143" s="476">
        <v>625076.76137087122</v>
      </c>
      <c r="E143" s="467">
        <v>2.6755441319490033E-2</v>
      </c>
      <c r="F143" s="468">
        <v>126239880.6388336</v>
      </c>
      <c r="G143" s="468">
        <v>6530650.8150615245</v>
      </c>
      <c r="H143" s="467">
        <v>5.4554279771706092E-2</v>
      </c>
      <c r="J143" s="376" t="s">
        <v>247</v>
      </c>
      <c r="K143" s="466" t="s">
        <v>454</v>
      </c>
      <c r="L143" s="476">
        <v>12329833.640211193</v>
      </c>
      <c r="M143" s="476">
        <v>392385.07266559638</v>
      </c>
      <c r="N143" s="467">
        <v>3.2870095351227376E-2</v>
      </c>
      <c r="O143" s="468">
        <v>64862426.661147185</v>
      </c>
      <c r="P143" s="468">
        <v>3685470.2045993432</v>
      </c>
      <c r="Q143" s="467">
        <v>6.0242784506892272E-2</v>
      </c>
    </row>
    <row r="144" spans="1:17">
      <c r="A144" s="544" t="s">
        <v>241</v>
      </c>
      <c r="B144" s="363" t="s">
        <v>248</v>
      </c>
      <c r="C144" s="463">
        <v>49617938.287763193</v>
      </c>
      <c r="D144" s="463">
        <v>1600874.8878820091</v>
      </c>
      <c r="E144" s="464">
        <v>3.3339708314731514E-2</v>
      </c>
      <c r="F144" s="465">
        <v>272301569.61666447</v>
      </c>
      <c r="G144" s="465">
        <v>14102440.101656646</v>
      </c>
      <c r="H144" s="464">
        <v>5.4618464934975471E-2</v>
      </c>
      <c r="J144" s="376" t="s">
        <v>248</v>
      </c>
      <c r="K144" s="462" t="s">
        <v>455</v>
      </c>
      <c r="L144" s="463">
        <v>25485023.719766334</v>
      </c>
      <c r="M144" s="463">
        <v>1101496.9303820357</v>
      </c>
      <c r="N144" s="464">
        <v>4.5173815088208953E-2</v>
      </c>
      <c r="O144" s="465">
        <v>139964145.64239761</v>
      </c>
      <c r="P144" s="465">
        <v>9062067.6981575042</v>
      </c>
      <c r="Q144" s="464">
        <v>6.9227836872212525E-2</v>
      </c>
    </row>
    <row r="145" spans="1:17">
      <c r="A145" s="545"/>
      <c r="B145" s="363" t="s">
        <v>249</v>
      </c>
      <c r="C145" s="476">
        <v>24421078.926319838</v>
      </c>
      <c r="D145" s="476">
        <v>911862.42488753423</v>
      </c>
      <c r="E145" s="467">
        <v>3.8787444270291987E-2</v>
      </c>
      <c r="F145" s="468">
        <v>123110955.83712816</v>
      </c>
      <c r="G145" s="468">
        <v>5328272.8405011147</v>
      </c>
      <c r="H145" s="467">
        <v>4.5238168336288458E-2</v>
      </c>
      <c r="J145" s="376" t="s">
        <v>249</v>
      </c>
      <c r="K145" s="466" t="s">
        <v>456</v>
      </c>
      <c r="L145" s="476">
        <v>12823052.087109569</v>
      </c>
      <c r="M145" s="476">
        <v>689554.06359629333</v>
      </c>
      <c r="N145" s="467">
        <v>5.6830607485163762E-2</v>
      </c>
      <c r="O145" s="468">
        <v>64737638.536264412</v>
      </c>
      <c r="P145" s="468">
        <v>3925522.4739631489</v>
      </c>
      <c r="Q145" s="467">
        <v>6.4551650693120091E-2</v>
      </c>
    </row>
    <row r="146" spans="1:17">
      <c r="A146" s="545"/>
      <c r="B146" s="363" t="s">
        <v>251</v>
      </c>
      <c r="C146" s="463">
        <v>13799674.229969788</v>
      </c>
      <c r="D146" s="463">
        <v>292982.49746649712</v>
      </c>
      <c r="E146" s="464">
        <v>2.1691655015820561E-2</v>
      </c>
      <c r="F146" s="465">
        <v>67916540.666178167</v>
      </c>
      <c r="G146" s="465">
        <v>2301198.9210924134</v>
      </c>
      <c r="H146" s="464">
        <v>3.5071049847343987E-2</v>
      </c>
      <c r="J146" s="376" t="s">
        <v>251</v>
      </c>
      <c r="K146" s="462" t="s">
        <v>461</v>
      </c>
      <c r="L146" s="463">
        <v>7165929.8705068659</v>
      </c>
      <c r="M146" s="463">
        <v>216965.70382729732</v>
      </c>
      <c r="N146" s="464">
        <v>3.1222740342748131E-2</v>
      </c>
      <c r="O146" s="465">
        <v>35245197.937777244</v>
      </c>
      <c r="P146" s="465">
        <v>1520908.1551975831</v>
      </c>
      <c r="Q146" s="464">
        <v>4.5098300512860935E-2</v>
      </c>
    </row>
    <row r="147" spans="1:17">
      <c r="A147" s="545"/>
      <c r="B147" s="363" t="s">
        <v>252</v>
      </c>
      <c r="C147" s="476">
        <v>55531194.101500042</v>
      </c>
      <c r="D147" s="476">
        <v>1687448.8835633397</v>
      </c>
      <c r="E147" s="467">
        <v>3.1339738287766955E-2</v>
      </c>
      <c r="F147" s="468">
        <v>305725841.22947007</v>
      </c>
      <c r="G147" s="468">
        <v>17228904.503283262</v>
      </c>
      <c r="H147" s="467">
        <v>5.9719540521968387E-2</v>
      </c>
      <c r="J147" s="376" t="s">
        <v>252</v>
      </c>
      <c r="K147" s="466" t="s">
        <v>457</v>
      </c>
      <c r="L147" s="476">
        <v>28662630.303180739</v>
      </c>
      <c r="M147" s="476">
        <v>1364601.7452619225</v>
      </c>
      <c r="N147" s="467">
        <v>4.9989021821360377E-2</v>
      </c>
      <c r="O147" s="468">
        <v>157094707.74740878</v>
      </c>
      <c r="P147" s="468">
        <v>11004495.594940066</v>
      </c>
      <c r="Q147" s="467">
        <v>7.532671376679978E-2</v>
      </c>
    </row>
    <row r="148" spans="1:17">
      <c r="A148" s="545"/>
      <c r="B148" s="363" t="s">
        <v>253</v>
      </c>
      <c r="C148" s="463">
        <v>28213183.114368547</v>
      </c>
      <c r="D148" s="463">
        <v>869205.41882230714</v>
      </c>
      <c r="E148" s="464">
        <v>3.1787819186375452E-2</v>
      </c>
      <c r="F148" s="465">
        <v>156377565.24895439</v>
      </c>
      <c r="G148" s="465">
        <v>9477823.3657419384</v>
      </c>
      <c r="H148" s="464">
        <v>6.4518992642457834E-2</v>
      </c>
      <c r="J148" s="376" t="s">
        <v>253</v>
      </c>
      <c r="K148" s="462" t="s">
        <v>458</v>
      </c>
      <c r="L148" s="463">
        <v>14334467.975707136</v>
      </c>
      <c r="M148" s="463">
        <v>616734.5167512279</v>
      </c>
      <c r="N148" s="464">
        <v>4.4958922594357589E-2</v>
      </c>
      <c r="O148" s="465">
        <v>79125902.271207631</v>
      </c>
      <c r="P148" s="465">
        <v>5639215.6362035722</v>
      </c>
      <c r="Q148" s="464">
        <v>7.6737922124759855E-2</v>
      </c>
    </row>
    <row r="149" spans="1:17">
      <c r="A149" s="545"/>
      <c r="B149" s="363" t="s">
        <v>254</v>
      </c>
      <c r="C149" s="476">
        <v>37143527.1848142</v>
      </c>
      <c r="D149" s="476">
        <v>1176925.3647221327</v>
      </c>
      <c r="E149" s="467">
        <v>3.2722729008684538E-2</v>
      </c>
      <c r="F149" s="468">
        <v>195468440.9518916</v>
      </c>
      <c r="G149" s="468">
        <v>8879470.7491179109</v>
      </c>
      <c r="H149" s="467">
        <v>4.7588401069303482E-2</v>
      </c>
      <c r="J149" s="376" t="s">
        <v>254</v>
      </c>
      <c r="K149" s="466" t="s">
        <v>459</v>
      </c>
      <c r="L149" s="476">
        <v>19339009.203820761</v>
      </c>
      <c r="M149" s="476">
        <v>737061.92160083726</v>
      </c>
      <c r="N149" s="467">
        <v>3.9622836814795961E-2</v>
      </c>
      <c r="O149" s="468">
        <v>101690627.36164488</v>
      </c>
      <c r="P149" s="468">
        <v>5278841.7327794284</v>
      </c>
      <c r="Q149" s="467">
        <v>5.4753075034832219E-2</v>
      </c>
    </row>
    <row r="150" spans="1:17">
      <c r="A150" s="545"/>
      <c r="B150" s="363" t="s">
        <v>255</v>
      </c>
      <c r="C150" s="463">
        <v>44073014.490381211</v>
      </c>
      <c r="D150" s="463">
        <v>1288757.5432147309</v>
      </c>
      <c r="E150" s="464">
        <v>3.0122237364229434E-2</v>
      </c>
      <c r="F150" s="465">
        <v>247189546.97001526</v>
      </c>
      <c r="G150" s="465">
        <v>12027515.329301924</v>
      </c>
      <c r="H150" s="464">
        <v>5.1145651555170583E-2</v>
      </c>
      <c r="J150" s="376" t="s">
        <v>255</v>
      </c>
      <c r="K150" s="462" t="s">
        <v>460</v>
      </c>
      <c r="L150" s="463">
        <v>22908264.667931926</v>
      </c>
      <c r="M150" s="463">
        <v>1052454.0182561465</v>
      </c>
      <c r="N150" s="464">
        <v>4.8154426075784067E-2</v>
      </c>
      <c r="O150" s="465">
        <v>128157339.70756905</v>
      </c>
      <c r="P150" s="465">
        <v>8095080.6425180286</v>
      </c>
      <c r="Q150" s="464">
        <v>6.7424024048489933E-2</v>
      </c>
    </row>
    <row r="151" spans="1:17">
      <c r="A151" s="545"/>
      <c r="B151" s="363" t="s">
        <v>256</v>
      </c>
      <c r="C151" s="476">
        <v>210208700.10942057</v>
      </c>
      <c r="D151" s="476">
        <v>4697852.224273473</v>
      </c>
      <c r="E151" s="467">
        <v>2.2859388069377925E-2</v>
      </c>
      <c r="F151" s="468">
        <v>1079379579.8014038</v>
      </c>
      <c r="G151" s="468">
        <v>51437649.680394411</v>
      </c>
      <c r="H151" s="467">
        <v>5.0039450841682438E-2</v>
      </c>
      <c r="J151" s="376" t="s">
        <v>256</v>
      </c>
      <c r="K151" s="466" t="s">
        <v>462</v>
      </c>
      <c r="L151" s="476">
        <v>107581887.00521369</v>
      </c>
      <c r="M151" s="476">
        <v>3118041.4120380133</v>
      </c>
      <c r="N151" s="467">
        <v>2.9848043543992467E-2</v>
      </c>
      <c r="O151" s="468">
        <v>551935780.58259904</v>
      </c>
      <c r="P151" s="468">
        <v>29382885.093882501</v>
      </c>
      <c r="Q151" s="467">
        <v>5.6229494368033719E-2</v>
      </c>
    </row>
    <row r="152" spans="1:17">
      <c r="A152" s="545"/>
      <c r="B152" s="363" t="s">
        <v>250</v>
      </c>
      <c r="C152" s="463">
        <v>18515130.735622838</v>
      </c>
      <c r="D152" s="463">
        <v>320133.94690909982</v>
      </c>
      <c r="E152" s="464">
        <v>1.759461409235737E-2</v>
      </c>
      <c r="F152" s="465">
        <v>96737699.267594948</v>
      </c>
      <c r="G152" s="465">
        <v>3039690.4817486405</v>
      </c>
      <c r="H152" s="464">
        <v>3.2441356237314249E-2</v>
      </c>
      <c r="J152" s="376" t="s">
        <v>250</v>
      </c>
      <c r="K152" s="462" t="s">
        <v>463</v>
      </c>
      <c r="L152" s="463">
        <v>9503618.2704725359</v>
      </c>
      <c r="M152" s="463">
        <v>271802.44165430591</v>
      </c>
      <c r="N152" s="464">
        <v>2.9441926344093833E-2</v>
      </c>
      <c r="O152" s="465">
        <v>49543622.459128693</v>
      </c>
      <c r="P152" s="465">
        <v>2090738.417515479</v>
      </c>
      <c r="Q152" s="464">
        <v>4.4059248657721879E-2</v>
      </c>
    </row>
    <row r="153" spans="1:17">
      <c r="A153" s="545"/>
      <c r="B153" s="363" t="s">
        <v>257</v>
      </c>
      <c r="C153" s="476">
        <v>21653843.885527194</v>
      </c>
      <c r="D153" s="476">
        <v>636084.73233566433</v>
      </c>
      <c r="E153" s="467">
        <v>3.0264155550525251E-2</v>
      </c>
      <c r="F153" s="468">
        <v>105927195.89590824</v>
      </c>
      <c r="G153" s="468">
        <v>5427343.4803589433</v>
      </c>
      <c r="H153" s="467">
        <v>5.4003497019257586E-2</v>
      </c>
      <c r="J153" s="376" t="s">
        <v>257</v>
      </c>
      <c r="K153" s="466" t="s">
        <v>464</v>
      </c>
      <c r="L153" s="476">
        <v>11342560.093896376</v>
      </c>
      <c r="M153" s="476">
        <v>462847.20620870776</v>
      </c>
      <c r="N153" s="467">
        <v>4.2542226158605874E-2</v>
      </c>
      <c r="O153" s="468">
        <v>55550263.731180042</v>
      </c>
      <c r="P153" s="468">
        <v>3507256.0639338121</v>
      </c>
      <c r="Q153" s="467">
        <v>6.7391494480076669E-2</v>
      </c>
    </row>
    <row r="154" spans="1:17">
      <c r="A154" s="545"/>
      <c r="B154" s="363" t="s">
        <v>258</v>
      </c>
      <c r="C154" s="463">
        <v>113593249.80530356</v>
      </c>
      <c r="D154" s="463">
        <v>2644320.0010669529</v>
      </c>
      <c r="E154" s="464">
        <v>2.3833668388985031E-2</v>
      </c>
      <c r="F154" s="465">
        <v>572430330.14221227</v>
      </c>
      <c r="G154" s="465">
        <v>31812562.90730691</v>
      </c>
      <c r="H154" s="464">
        <v>5.8844834253262604E-2</v>
      </c>
      <c r="J154" s="376" t="s">
        <v>258</v>
      </c>
      <c r="K154" s="462" t="s">
        <v>465</v>
      </c>
      <c r="L154" s="463">
        <v>57978751.004332326</v>
      </c>
      <c r="M154" s="463">
        <v>1753674.6820579693</v>
      </c>
      <c r="N154" s="464">
        <v>3.1190258809185935E-2</v>
      </c>
      <c r="O154" s="465">
        <v>291724944.5332374</v>
      </c>
      <c r="P154" s="465">
        <v>17508900.223738849</v>
      </c>
      <c r="Q154" s="464">
        <v>6.3850750483356603E-2</v>
      </c>
    </row>
    <row r="155" spans="1:17">
      <c r="A155" s="545"/>
      <c r="B155" s="363" t="s">
        <v>259</v>
      </c>
      <c r="C155" s="476">
        <v>34717371.697301447</v>
      </c>
      <c r="D155" s="476">
        <v>600848.43728041649</v>
      </c>
      <c r="E155" s="467">
        <v>1.7611654994883735E-2</v>
      </c>
      <c r="F155" s="468">
        <v>191971415.81647024</v>
      </c>
      <c r="G155" s="468">
        <v>4850832.5593543053</v>
      </c>
      <c r="H155" s="467">
        <v>2.592356476726531E-2</v>
      </c>
      <c r="J155" s="376" t="s">
        <v>259</v>
      </c>
      <c r="K155" s="466" t="s">
        <v>466</v>
      </c>
      <c r="L155" s="476">
        <v>17750922.631941263</v>
      </c>
      <c r="M155" s="476">
        <v>395485.12180194259</v>
      </c>
      <c r="N155" s="467">
        <v>2.2787389921509842E-2</v>
      </c>
      <c r="O155" s="468">
        <v>98029113.060071334</v>
      </c>
      <c r="P155" s="468">
        <v>2937627.1997884363</v>
      </c>
      <c r="Q155" s="467">
        <v>3.0892641683027928E-2</v>
      </c>
    </row>
    <row r="156" spans="1:17">
      <c r="A156" s="545"/>
      <c r="B156" s="363" t="s">
        <v>260</v>
      </c>
      <c r="C156" s="477">
        <v>6905002.1424520314</v>
      </c>
      <c r="D156" s="477">
        <v>217384.87216386199</v>
      </c>
      <c r="E156" s="477">
        <v>3.2505579099100401E-2</v>
      </c>
      <c r="F156" s="477">
        <v>35954675.301815033</v>
      </c>
      <c r="G156" s="477">
        <v>2581865.6053727865</v>
      </c>
      <c r="H156" s="477">
        <v>7.7364346270431941E-2</v>
      </c>
      <c r="J156" s="376" t="s">
        <v>260</v>
      </c>
      <c r="K156" s="462" t="s">
        <v>467</v>
      </c>
      <c r="L156" s="477">
        <v>3507956.4463597387</v>
      </c>
      <c r="M156" s="477">
        <v>83125.663438767195</v>
      </c>
      <c r="N156" s="477">
        <v>2.427146586432832E-2</v>
      </c>
      <c r="O156" s="477">
        <v>18487684.789352775</v>
      </c>
      <c r="P156" s="477">
        <v>1439014.9089291692</v>
      </c>
      <c r="Q156" s="477">
        <v>8.440628618080874E-2</v>
      </c>
    </row>
    <row r="157" spans="1:17">
      <c r="A157" s="545"/>
      <c r="B157" s="363" t="s">
        <v>261</v>
      </c>
      <c r="C157" s="476">
        <v>3647967.7127028513</v>
      </c>
      <c r="D157" s="476">
        <v>80555.786155024078</v>
      </c>
      <c r="E157" s="467">
        <v>2.2581016101770351E-2</v>
      </c>
      <c r="F157" s="468">
        <v>19767352.463086382</v>
      </c>
      <c r="G157" s="468">
        <v>855855.3235864751</v>
      </c>
      <c r="H157" s="467">
        <v>4.5255820693268882E-2</v>
      </c>
      <c r="J157" s="376" t="s">
        <v>261</v>
      </c>
      <c r="K157" s="466" t="s">
        <v>468</v>
      </c>
      <c r="L157" s="476">
        <v>1871172.0608993487</v>
      </c>
      <c r="M157" s="476">
        <v>54552.134107979247</v>
      </c>
      <c r="N157" s="467">
        <v>3.0029470283491122E-2</v>
      </c>
      <c r="O157" s="468">
        <v>10146522.447034864</v>
      </c>
      <c r="P157" s="468">
        <v>514720.18309083395</v>
      </c>
      <c r="Q157" s="467">
        <v>5.3439654281281557E-2</v>
      </c>
    </row>
    <row r="158" spans="1:17">
      <c r="A158" s="545"/>
      <c r="B158" s="442" t="s">
        <v>335</v>
      </c>
      <c r="C158" s="463">
        <v>11042223.496032991</v>
      </c>
      <c r="D158" s="463">
        <v>235748.69694332965</v>
      </c>
      <c r="E158" s="464">
        <v>2.1815504253356436E-2</v>
      </c>
      <c r="F158" s="465">
        <v>56263752.161947958</v>
      </c>
      <c r="G158" s="465">
        <v>2851637.5997010618</v>
      </c>
      <c r="H158" s="464">
        <v>5.3389341033816234E-2</v>
      </c>
      <c r="J158" s="443" t="s">
        <v>335</v>
      </c>
      <c r="K158" s="462" t="s">
        <v>469</v>
      </c>
      <c r="L158" s="463">
        <v>5585425.7012619106</v>
      </c>
      <c r="M158" s="463">
        <v>118584.5330673065</v>
      </c>
      <c r="N158" s="464">
        <v>2.1691600216449756E-2</v>
      </c>
      <c r="O158" s="465">
        <v>28426534.77761076</v>
      </c>
      <c r="P158" s="465">
        <v>1394258.6756521724</v>
      </c>
      <c r="Q158" s="464">
        <v>5.1577553824672322E-2</v>
      </c>
    </row>
    <row r="159" spans="1:17">
      <c r="A159" s="545"/>
      <c r="B159" s="363" t="s">
        <v>215</v>
      </c>
      <c r="C159" s="476">
        <v>208438577.92384517</v>
      </c>
      <c r="D159" s="476">
        <v>6591088.2230035961</v>
      </c>
      <c r="E159" s="467">
        <v>3.2653803288672338E-2</v>
      </c>
      <c r="F159" s="468">
        <v>1080388650.5260923</v>
      </c>
      <c r="G159" s="468">
        <v>50492519.574228168</v>
      </c>
      <c r="H159" s="467">
        <v>4.9026807710755557E-2</v>
      </c>
      <c r="J159" s="376" t="s">
        <v>215</v>
      </c>
      <c r="K159" s="466" t="s">
        <v>470</v>
      </c>
      <c r="L159" s="476">
        <v>107409346.90912023</v>
      </c>
      <c r="M159" s="476">
        <v>3826366.7594760507</v>
      </c>
      <c r="N159" s="467">
        <v>3.6940110759008653E-2</v>
      </c>
      <c r="O159" s="468">
        <v>556948739.37596703</v>
      </c>
      <c r="P159" s="468">
        <v>28191857.738857448</v>
      </c>
      <c r="Q159" s="467">
        <v>5.3317240338454384E-2</v>
      </c>
    </row>
    <row r="160" spans="1:17">
      <c r="A160" s="545"/>
      <c r="B160" s="363" t="s">
        <v>262</v>
      </c>
      <c r="C160" s="463">
        <v>17648590.880443357</v>
      </c>
      <c r="D160" s="463">
        <v>344140.28187103197</v>
      </c>
      <c r="E160" s="464">
        <v>1.9887385612775518E-2</v>
      </c>
      <c r="F160" s="465">
        <v>84649190.532122672</v>
      </c>
      <c r="G160" s="465">
        <v>3645854.8588063717</v>
      </c>
      <c r="H160" s="464">
        <v>4.5008700302293481E-2</v>
      </c>
      <c r="J160" s="376" t="s">
        <v>262</v>
      </c>
      <c r="K160" s="462" t="s">
        <v>471</v>
      </c>
      <c r="L160" s="463">
        <v>9255014.2228244692</v>
      </c>
      <c r="M160" s="463">
        <v>302023.58763371222</v>
      </c>
      <c r="N160" s="464">
        <v>3.3734379934071843E-2</v>
      </c>
      <c r="O160" s="465">
        <v>44431761.300597057</v>
      </c>
      <c r="P160" s="465">
        <v>2492797.8175458908</v>
      </c>
      <c r="Q160" s="464">
        <v>5.9438708316034268E-2</v>
      </c>
    </row>
    <row r="161" spans="1:24">
      <c r="A161" s="545"/>
      <c r="B161" s="363" t="s">
        <v>263</v>
      </c>
      <c r="C161" s="476">
        <v>55065023.359205075</v>
      </c>
      <c r="D161" s="476">
        <v>1356180.1300392523</v>
      </c>
      <c r="E161" s="467">
        <v>2.5250592798148331E-2</v>
      </c>
      <c r="F161" s="468">
        <v>302579763.44619334</v>
      </c>
      <c r="G161" s="468">
        <v>12150862.965073884</v>
      </c>
      <c r="H161" s="467">
        <v>4.1837650953279702E-2</v>
      </c>
      <c r="J161" s="376" t="s">
        <v>263</v>
      </c>
      <c r="K161" s="466" t="s">
        <v>472</v>
      </c>
      <c r="L161" s="476">
        <v>28123687.139929399</v>
      </c>
      <c r="M161" s="476">
        <v>725757.88958868384</v>
      </c>
      <c r="N161" s="467">
        <v>2.6489516158585542E-2</v>
      </c>
      <c r="O161" s="468">
        <v>154520400.18628743</v>
      </c>
      <c r="P161" s="468">
        <v>6198794.1168236732</v>
      </c>
      <c r="Q161" s="467">
        <v>4.1792927416930609E-2</v>
      </c>
    </row>
    <row r="162" spans="1:24">
      <c r="A162" s="545"/>
      <c r="B162" s="367" t="s">
        <v>318</v>
      </c>
      <c r="C162" s="463">
        <v>20832868.268001016</v>
      </c>
      <c r="D162" s="463">
        <v>858121.53918160498</v>
      </c>
      <c r="E162" s="464">
        <v>4.2960321391385344E-2</v>
      </c>
      <c r="F162" s="465">
        <v>105026180.03996339</v>
      </c>
      <c r="G162" s="465">
        <v>5404635.3405911624</v>
      </c>
      <c r="H162" s="464">
        <v>5.4251671733265346E-2</v>
      </c>
      <c r="J162" s="378" t="s">
        <v>318</v>
      </c>
      <c r="K162" s="462" t="s">
        <v>473</v>
      </c>
      <c r="L162" s="463">
        <v>10722717.861759111</v>
      </c>
      <c r="M162" s="463">
        <v>484646.01601831242</v>
      </c>
      <c r="N162" s="464">
        <v>4.7337626002295824E-2</v>
      </c>
      <c r="O162" s="465">
        <v>54109734.486684218</v>
      </c>
      <c r="P162" s="465">
        <v>2858832.3131348416</v>
      </c>
      <c r="Q162" s="464">
        <v>5.5781111978362143E-2</v>
      </c>
    </row>
    <row r="163" spans="1:24">
      <c r="A163" s="545"/>
      <c r="B163" s="363" t="s">
        <v>264</v>
      </c>
      <c r="C163" s="476">
        <v>18589056.316664848</v>
      </c>
      <c r="D163" s="476">
        <v>734334.92201903462</v>
      </c>
      <c r="E163" s="467">
        <v>4.1128332713118859E-2</v>
      </c>
      <c r="F163" s="468">
        <v>91742151.183209538</v>
      </c>
      <c r="G163" s="468">
        <v>4594358.6035045981</v>
      </c>
      <c r="H163" s="467">
        <v>5.2719162098140586E-2</v>
      </c>
      <c r="J163" s="376" t="s">
        <v>264</v>
      </c>
      <c r="K163" s="466" t="s">
        <v>474</v>
      </c>
      <c r="L163" s="476">
        <v>9827118.4936017878</v>
      </c>
      <c r="M163" s="476">
        <v>497532.74950087629</v>
      </c>
      <c r="N163" s="467">
        <v>5.3328493155815178E-2</v>
      </c>
      <c r="O163" s="468">
        <v>48597054.032404773</v>
      </c>
      <c r="P163" s="468">
        <v>3079062.863339223</v>
      </c>
      <c r="Q163" s="467">
        <v>6.7644963766146662E-2</v>
      </c>
    </row>
    <row r="164" spans="1:24">
      <c r="A164" s="545"/>
      <c r="B164" s="363" t="s">
        <v>265</v>
      </c>
      <c r="C164" s="463">
        <v>31286600.88620393</v>
      </c>
      <c r="D164" s="463">
        <v>1066214.030193489</v>
      </c>
      <c r="E164" s="464">
        <v>3.5281283303010828E-2</v>
      </c>
      <c r="F164" s="465">
        <v>168575286.27097145</v>
      </c>
      <c r="G164" s="465">
        <v>8370550.6682042181</v>
      </c>
      <c r="H164" s="464">
        <v>5.2249083878264789E-2</v>
      </c>
      <c r="J164" s="376" t="s">
        <v>265</v>
      </c>
      <c r="K164" s="462" t="s">
        <v>475</v>
      </c>
      <c r="L164" s="463">
        <v>15744434.377351865</v>
      </c>
      <c r="M164" s="463">
        <v>484784.79101012461</v>
      </c>
      <c r="N164" s="464">
        <v>3.1769064438021875E-2</v>
      </c>
      <c r="O164" s="465">
        <v>84978962.251325354</v>
      </c>
      <c r="P164" s="465">
        <v>3986513.5444606394</v>
      </c>
      <c r="Q164" s="464">
        <v>4.9220805249252236E-2</v>
      </c>
    </row>
    <row r="165" spans="1:24">
      <c r="A165" s="545"/>
      <c r="B165" s="363" t="s">
        <v>266</v>
      </c>
      <c r="C165" s="476">
        <v>36280153.172830135</v>
      </c>
      <c r="D165" s="476">
        <v>1188140.3750625774</v>
      </c>
      <c r="E165" s="467">
        <v>3.385785768145403E-2</v>
      </c>
      <c r="F165" s="468">
        <v>181758189.61158252</v>
      </c>
      <c r="G165" s="468">
        <v>8707793.3626308739</v>
      </c>
      <c r="H165" s="467">
        <v>5.0319407244256029E-2</v>
      </c>
      <c r="J165" s="376" t="s">
        <v>266</v>
      </c>
      <c r="K165" s="466" t="s">
        <v>476</v>
      </c>
      <c r="L165" s="476">
        <v>19126364.883661006</v>
      </c>
      <c r="M165" s="476">
        <v>842156.77326656505</v>
      </c>
      <c r="N165" s="467">
        <v>4.6059242390038481E-2</v>
      </c>
      <c r="O165" s="468">
        <v>95870768.391638979</v>
      </c>
      <c r="P165" s="468">
        <v>5910537.4145997316</v>
      </c>
      <c r="Q165" s="467">
        <v>6.5701670064723286E-2</v>
      </c>
    </row>
    <row r="166" spans="1:24">
      <c r="A166" s="545"/>
      <c r="B166" s="363" t="s">
        <v>267</v>
      </c>
      <c r="C166" s="463">
        <v>12171726.12670505</v>
      </c>
      <c r="D166" s="463">
        <v>427836.60438362136</v>
      </c>
      <c r="E166" s="464">
        <v>3.643057128308632E-2</v>
      </c>
      <c r="F166" s="465">
        <v>62404414.979575008</v>
      </c>
      <c r="G166" s="465">
        <v>2840701.088502951</v>
      </c>
      <c r="H166" s="464">
        <v>4.7691806016292422E-2</v>
      </c>
      <c r="J166" s="376" t="s">
        <v>267</v>
      </c>
      <c r="K166" s="462" t="s">
        <v>477</v>
      </c>
      <c r="L166" s="463">
        <v>6203799.2074893517</v>
      </c>
      <c r="M166" s="463">
        <v>178428.58493548352</v>
      </c>
      <c r="N166" s="464">
        <v>2.9612881283617394E-2</v>
      </c>
      <c r="O166" s="465">
        <v>31890357.35259743</v>
      </c>
      <c r="P166" s="465">
        <v>1265821.060491126</v>
      </c>
      <c r="Q166" s="464">
        <v>4.1333558438806484E-2</v>
      </c>
    </row>
    <row r="167" spans="1:24">
      <c r="A167" s="545"/>
      <c r="B167" s="363" t="s">
        <v>268</v>
      </c>
      <c r="C167" s="476">
        <v>5450191.4051601784</v>
      </c>
      <c r="D167" s="476">
        <v>203800.9985884726</v>
      </c>
      <c r="E167" s="467">
        <v>3.8845946030472395E-2</v>
      </c>
      <c r="F167" s="468">
        <v>27546891.568580113</v>
      </c>
      <c r="G167" s="468">
        <v>1499462.5685760379</v>
      </c>
      <c r="H167" s="467">
        <v>5.7566624659032693E-2</v>
      </c>
      <c r="J167" s="376" t="s">
        <v>268</v>
      </c>
      <c r="K167" s="466" t="s">
        <v>478</v>
      </c>
      <c r="L167" s="476">
        <v>2738841.4779948704</v>
      </c>
      <c r="M167" s="476">
        <v>81554.554721932858</v>
      </c>
      <c r="N167" s="467">
        <v>3.0690910344556781E-2</v>
      </c>
      <c r="O167" s="468">
        <v>13872981.512642724</v>
      </c>
      <c r="P167" s="468">
        <v>649288.56945247203</v>
      </c>
      <c r="Q167" s="467">
        <v>4.9100396707776953E-2</v>
      </c>
    </row>
    <row r="168" spans="1:24">
      <c r="A168" s="545"/>
      <c r="B168" s="373" t="s">
        <v>319</v>
      </c>
      <c r="C168" s="463">
        <v>6262887.3824071679</v>
      </c>
      <c r="D168" s="463">
        <v>154230.63271296117</v>
      </c>
      <c r="E168" s="464">
        <v>2.5247880022180296E-2</v>
      </c>
      <c r="F168" s="465">
        <v>30951471.100246485</v>
      </c>
      <c r="G168" s="465">
        <v>1552112.6863287203</v>
      </c>
      <c r="H168" s="464">
        <v>5.2794100622071551E-2</v>
      </c>
      <c r="J168" s="377" t="s">
        <v>319</v>
      </c>
      <c r="K168" s="462" t="s">
        <v>479</v>
      </c>
      <c r="L168" s="463">
        <v>3282611.7137023378</v>
      </c>
      <c r="M168" s="463">
        <v>116257.00673448713</v>
      </c>
      <c r="N168" s="464">
        <v>3.6716356028796471E-2</v>
      </c>
      <c r="O168" s="465">
        <v>16287101.412413761</v>
      </c>
      <c r="P168" s="465">
        <v>1034046.8721608222</v>
      </c>
      <c r="Q168" s="464">
        <v>6.7792773534767328E-2</v>
      </c>
    </row>
    <row r="169" spans="1:24">
      <c r="A169" s="545"/>
      <c r="B169" s="367" t="s">
        <v>320</v>
      </c>
      <c r="C169" s="478">
        <v>4851480.126225709</v>
      </c>
      <c r="D169" s="478">
        <v>258088.70895230118</v>
      </c>
      <c r="E169" s="478">
        <v>5.618696198668393E-2</v>
      </c>
      <c r="F169" s="478">
        <v>25155111.793648142</v>
      </c>
      <c r="G169" s="478">
        <v>1726187.4320095889</v>
      </c>
      <c r="H169" s="478">
        <v>7.3677621958435663E-2</v>
      </c>
      <c r="J169" s="378" t="s">
        <v>320</v>
      </c>
      <c r="K169" s="466" t="s">
        <v>480</v>
      </c>
      <c r="L169" s="478">
        <v>2384757.5308063002</v>
      </c>
      <c r="M169" s="478">
        <v>113224.80606601806</v>
      </c>
      <c r="N169" s="478">
        <v>4.9845113316148118E-2</v>
      </c>
      <c r="O169" s="478">
        <v>12389618.449375346</v>
      </c>
      <c r="P169" s="478">
        <v>716163.16684907861</v>
      </c>
      <c r="Q169" s="478">
        <v>6.1349716045178769E-2</v>
      </c>
    </row>
    <row r="170" spans="1:24">
      <c r="A170" s="545"/>
      <c r="B170" s="363" t="s">
        <v>216</v>
      </c>
      <c r="C170" s="463">
        <v>57144053.837694101</v>
      </c>
      <c r="D170" s="463">
        <v>510546.01407233626</v>
      </c>
      <c r="E170" s="464">
        <v>9.014910672006585E-3</v>
      </c>
      <c r="F170" s="465">
        <v>300747988.39321136</v>
      </c>
      <c r="G170" s="465">
        <v>7255461.3845986724</v>
      </c>
      <c r="H170" s="464">
        <v>2.4721111159282626E-2</v>
      </c>
      <c r="J170" s="376" t="s">
        <v>216</v>
      </c>
      <c r="K170" s="462" t="s">
        <v>481</v>
      </c>
      <c r="L170" s="463">
        <v>28891721.518129498</v>
      </c>
      <c r="M170" s="463">
        <v>284886.23647484183</v>
      </c>
      <c r="N170" s="464">
        <v>9.9586771367728751E-3</v>
      </c>
      <c r="O170" s="465">
        <v>151672264.09742701</v>
      </c>
      <c r="P170" s="465">
        <v>3312576.4471238554</v>
      </c>
      <c r="Q170" s="464">
        <v>2.2328009040649167E-2</v>
      </c>
    </row>
    <row r="171" spans="1:24">
      <c r="A171" s="545"/>
      <c r="B171" s="363" t="s">
        <v>269</v>
      </c>
      <c r="C171" s="476">
        <v>15287616.353307363</v>
      </c>
      <c r="D171" s="476">
        <v>260063.24626972526</v>
      </c>
      <c r="E171" s="467">
        <v>1.7305761251839035E-2</v>
      </c>
      <c r="F171" s="468">
        <v>81462231.560191169</v>
      </c>
      <c r="G171" s="468">
        <v>2525090.4716373831</v>
      </c>
      <c r="H171" s="467">
        <v>3.1988623312372934E-2</v>
      </c>
      <c r="J171" s="376" t="s">
        <v>269</v>
      </c>
      <c r="K171" s="466" t="s">
        <v>482</v>
      </c>
      <c r="L171" s="476">
        <v>7713061.8273148676</v>
      </c>
      <c r="M171" s="476">
        <v>121642.89641234092</v>
      </c>
      <c r="N171" s="467">
        <v>1.602373647397682E-2</v>
      </c>
      <c r="O171" s="468">
        <v>41051986.846649647</v>
      </c>
      <c r="P171" s="468">
        <v>1195297.6820621565</v>
      </c>
      <c r="Q171" s="467">
        <v>2.998988895254686E-2</v>
      </c>
      <c r="R171" s="382" t="s">
        <v>321</v>
      </c>
      <c r="S171" s="383">
        <f>(L159-(SUM(L160:L168)))</f>
        <v>2384757.5308060348</v>
      </c>
      <c r="T171" s="386">
        <f>(M159-(SUM(M160:M168)))</f>
        <v>113224.80606587278</v>
      </c>
      <c r="U171" s="387">
        <f>(N161-(SUM(N162:N171)))</f>
        <v>-0.32485258441145431</v>
      </c>
      <c r="V171" s="383">
        <f>(O159-(SUM(O160:O168)))</f>
        <v>12389618.449375272</v>
      </c>
      <c r="W171" s="383">
        <f>(P159-(SUM(P160:P168)))</f>
        <v>716163.16684902832</v>
      </c>
      <c r="X171" s="387">
        <f>(Q161-(SUM(Q162:Q171)))</f>
        <v>-0.46844996636127922</v>
      </c>
    </row>
    <row r="172" spans="1:24">
      <c r="A172" s="545"/>
      <c r="B172" s="363" t="s">
        <v>270</v>
      </c>
      <c r="C172" s="463">
        <v>41856437.484386787</v>
      </c>
      <c r="D172" s="463">
        <v>250482.76780261844</v>
      </c>
      <c r="E172" s="464">
        <v>6.0203586123400701E-3</v>
      </c>
      <c r="F172" s="465">
        <v>219285756.83302009</v>
      </c>
      <c r="G172" s="465">
        <v>4730370.9129610658</v>
      </c>
      <c r="H172" s="464">
        <v>2.2047318423987501E-2</v>
      </c>
      <c r="J172" s="376" t="s">
        <v>270</v>
      </c>
      <c r="K172" s="462" t="s">
        <v>483</v>
      </c>
      <c r="L172" s="463">
        <v>21178659.690814637</v>
      </c>
      <c r="M172" s="463">
        <v>163243.34006251022</v>
      </c>
      <c r="N172" s="464">
        <v>7.7677899565700426E-3</v>
      </c>
      <c r="O172" s="465">
        <v>110620277.25077742</v>
      </c>
      <c r="P172" s="465">
        <v>2117278.7650617361</v>
      </c>
      <c r="Q172" s="464">
        <v>1.9513550727729187E-2</v>
      </c>
    </row>
    <row r="173" spans="1:24">
      <c r="A173" s="545"/>
      <c r="B173" s="363" t="s">
        <v>217</v>
      </c>
      <c r="C173" s="476">
        <v>61291594.098860569</v>
      </c>
      <c r="D173" s="476">
        <v>870424.35526251048</v>
      </c>
      <c r="E173" s="467">
        <v>1.4405950082665132E-2</v>
      </c>
      <c r="F173" s="468">
        <v>373281864.45637631</v>
      </c>
      <c r="G173" s="468">
        <v>6235663.5867755413</v>
      </c>
      <c r="H173" s="467">
        <v>1.698877027470137E-2</v>
      </c>
      <c r="J173" s="376" t="s">
        <v>217</v>
      </c>
      <c r="K173" s="466" t="s">
        <v>484</v>
      </c>
      <c r="L173" s="476">
        <v>31065848.281247038</v>
      </c>
      <c r="M173" s="476">
        <v>451838.21092437208</v>
      </c>
      <c r="N173" s="467">
        <v>1.4759197174315484E-2</v>
      </c>
      <c r="O173" s="468">
        <v>189352794.14936158</v>
      </c>
      <c r="P173" s="468">
        <v>2533199.818721652</v>
      </c>
      <c r="Q173" s="467">
        <v>1.3559604536118975E-2</v>
      </c>
    </row>
    <row r="174" spans="1:24">
      <c r="A174" s="545"/>
      <c r="B174" s="363" t="s">
        <v>271</v>
      </c>
      <c r="C174" s="463">
        <v>16299911.308807006</v>
      </c>
      <c r="D174" s="463">
        <v>207739.22985236347</v>
      </c>
      <c r="E174" s="464">
        <v>1.2909334354188583E-2</v>
      </c>
      <c r="F174" s="465">
        <v>99815035.889179572</v>
      </c>
      <c r="G174" s="465">
        <v>1955297.9806975573</v>
      </c>
      <c r="H174" s="464">
        <v>1.9980617386551179E-2</v>
      </c>
      <c r="J174" s="376" t="s">
        <v>271</v>
      </c>
      <c r="K174" s="462" t="s">
        <v>485</v>
      </c>
      <c r="L174" s="463">
        <v>8190626.9070490757</v>
      </c>
      <c r="M174" s="463">
        <v>93898.396616938524</v>
      </c>
      <c r="N174" s="464">
        <v>1.1597078560304475E-2</v>
      </c>
      <c r="O174" s="465">
        <v>50513109.842750542</v>
      </c>
      <c r="P174" s="465">
        <v>754105.58196205646</v>
      </c>
      <c r="Q174" s="464">
        <v>1.5155158210356576E-2</v>
      </c>
    </row>
    <row r="175" spans="1:24">
      <c r="A175" s="545"/>
      <c r="B175" s="363" t="s">
        <v>272</v>
      </c>
      <c r="C175" s="476">
        <v>28441034.305570699</v>
      </c>
      <c r="D175" s="476">
        <v>384462.7048586607</v>
      </c>
      <c r="E175" s="467">
        <v>1.3703124898157676E-2</v>
      </c>
      <c r="F175" s="468">
        <v>175746965.14942265</v>
      </c>
      <c r="G175" s="468">
        <v>2148074.4075010717</v>
      </c>
      <c r="H175" s="467">
        <v>1.2373779569216703E-2</v>
      </c>
      <c r="J175" s="376" t="s">
        <v>272</v>
      </c>
      <c r="K175" s="466" t="s">
        <v>486</v>
      </c>
      <c r="L175" s="476">
        <v>14410051.954141103</v>
      </c>
      <c r="M175" s="476">
        <v>163521.61448313855</v>
      </c>
      <c r="N175" s="467">
        <v>1.1477995735420897E-2</v>
      </c>
      <c r="O175" s="468">
        <v>88969135.245079324</v>
      </c>
      <c r="P175" s="468">
        <v>481611.0413364023</v>
      </c>
      <c r="Q175" s="467">
        <v>5.4426999248785709E-3</v>
      </c>
    </row>
    <row r="176" spans="1:24">
      <c r="A176" s="545"/>
      <c r="B176" s="363" t="s">
        <v>273</v>
      </c>
      <c r="C176" s="463">
        <v>9533750.8894191999</v>
      </c>
      <c r="D176" s="463">
        <v>127554.49611604214</v>
      </c>
      <c r="E176" s="464">
        <v>1.3560688165819706E-2</v>
      </c>
      <c r="F176" s="465">
        <v>54165084.720180094</v>
      </c>
      <c r="G176" s="465">
        <v>1311065.8638515472</v>
      </c>
      <c r="H176" s="464">
        <v>2.4805414843010846E-2</v>
      </c>
      <c r="J176" s="376" t="s">
        <v>273</v>
      </c>
      <c r="K176" s="462" t="s">
        <v>487</v>
      </c>
      <c r="L176" s="463">
        <v>4874126.077498192</v>
      </c>
      <c r="M176" s="463">
        <v>80802.74214361608</v>
      </c>
      <c r="N176" s="464">
        <v>1.6857352715522345E-2</v>
      </c>
      <c r="O176" s="465">
        <v>27513667.093898144</v>
      </c>
      <c r="P176" s="465">
        <v>621167.30714936554</v>
      </c>
      <c r="Q176" s="464">
        <v>2.3098161646372659E-2</v>
      </c>
    </row>
    <row r="177" spans="1:17">
      <c r="A177" s="545"/>
      <c r="B177" s="363" t="s">
        <v>274</v>
      </c>
      <c r="C177" s="476">
        <v>3682070.4551274944</v>
      </c>
      <c r="D177" s="476">
        <v>16126.849263525102</v>
      </c>
      <c r="E177" s="467">
        <v>4.3990991126347167E-3</v>
      </c>
      <c r="F177" s="468">
        <v>22755061.776780486</v>
      </c>
      <c r="G177" s="468">
        <v>-148661.29149271548</v>
      </c>
      <c r="H177" s="467">
        <v>-6.4907041990323721E-3</v>
      </c>
      <c r="J177" s="376" t="s">
        <v>274</v>
      </c>
      <c r="K177" s="466" t="s">
        <v>488</v>
      </c>
      <c r="L177" s="476">
        <v>1876072.9459583971</v>
      </c>
      <c r="M177" s="476">
        <v>20979.889024203643</v>
      </c>
      <c r="N177" s="467">
        <v>1.1309345882020554E-2</v>
      </c>
      <c r="O177" s="468">
        <v>11626911.711266356</v>
      </c>
      <c r="P177" s="468">
        <v>-33748.733325589448</v>
      </c>
      <c r="Q177" s="467">
        <v>-2.8942385798774932E-3</v>
      </c>
    </row>
    <row r="178" spans="1:17">
      <c r="A178" s="545"/>
      <c r="B178" s="363" t="s">
        <v>275</v>
      </c>
      <c r="C178" s="463">
        <v>3334827.1399363256</v>
      </c>
      <c r="D178" s="463">
        <v>134541.07517191302</v>
      </c>
      <c r="E178" s="464">
        <v>4.2040327786077837E-2</v>
      </c>
      <c r="F178" s="465">
        <v>20799716.920813493</v>
      </c>
      <c r="G178" s="465">
        <v>969886.62621793896</v>
      </c>
      <c r="H178" s="464">
        <v>4.8910485455958393E-2</v>
      </c>
      <c r="J178" s="376" t="s">
        <v>275</v>
      </c>
      <c r="K178" s="462" t="s">
        <v>489</v>
      </c>
      <c r="L178" s="463">
        <v>1714970.3966002727</v>
      </c>
      <c r="M178" s="463">
        <v>92635.568656481337</v>
      </c>
      <c r="N178" s="464">
        <v>5.7100154087113546E-2</v>
      </c>
      <c r="O178" s="465">
        <v>10729970.256367238</v>
      </c>
      <c r="P178" s="465">
        <v>710064.62159934454</v>
      </c>
      <c r="Q178" s="464">
        <v>7.086540008276164E-2</v>
      </c>
    </row>
    <row r="179" spans="1:17">
      <c r="A179" s="545"/>
      <c r="B179" s="363" t="s">
        <v>218</v>
      </c>
      <c r="C179" s="476">
        <v>155151038.77274635</v>
      </c>
      <c r="D179" s="476">
        <v>2052599.2703919113</v>
      </c>
      <c r="E179" s="467">
        <v>1.3407055467474867E-2</v>
      </c>
      <c r="F179" s="468">
        <v>879078164.48293293</v>
      </c>
      <c r="G179" s="468">
        <v>23842854.4252069</v>
      </c>
      <c r="H179" s="467">
        <v>2.7878706766208673E-2</v>
      </c>
      <c r="J179" s="376" t="s">
        <v>218</v>
      </c>
      <c r="K179" s="466" t="s">
        <v>490</v>
      </c>
      <c r="L179" s="476">
        <v>77746745.728832036</v>
      </c>
      <c r="M179" s="476">
        <v>646285.51458990574</v>
      </c>
      <c r="N179" s="467">
        <v>8.3823820609377209E-3</v>
      </c>
      <c r="O179" s="468">
        <v>440637136.53868097</v>
      </c>
      <c r="P179" s="468">
        <v>9277039.4606294632</v>
      </c>
      <c r="Q179" s="467">
        <v>2.1506485007468944E-2</v>
      </c>
    </row>
    <row r="180" spans="1:17">
      <c r="A180" s="545"/>
      <c r="B180" s="363" t="s">
        <v>276</v>
      </c>
      <c r="C180" s="463">
        <v>155151038.77274656</v>
      </c>
      <c r="D180" s="463">
        <v>2052599.2703921497</v>
      </c>
      <c r="E180" s="464">
        <v>1.3407055467476427E-2</v>
      </c>
      <c r="F180" s="465">
        <v>879078164.48293304</v>
      </c>
      <c r="G180" s="465">
        <v>23842854.425207019</v>
      </c>
      <c r="H180" s="464">
        <v>2.7878706766208815E-2</v>
      </c>
      <c r="J180" s="376" t="s">
        <v>276</v>
      </c>
      <c r="K180" s="462" t="s">
        <v>491</v>
      </c>
      <c r="L180" s="463">
        <v>77746745.728832021</v>
      </c>
      <c r="M180" s="463">
        <v>646285.51458990574</v>
      </c>
      <c r="N180" s="464">
        <v>8.3823820609377226E-3</v>
      </c>
      <c r="O180" s="465">
        <v>440637136.53868103</v>
      </c>
      <c r="P180" s="465">
        <v>9277039.460629344</v>
      </c>
      <c r="Q180" s="464">
        <v>2.150648500746866E-2</v>
      </c>
    </row>
    <row r="181" spans="1:17">
      <c r="A181" s="545"/>
      <c r="B181" s="363" t="s">
        <v>219</v>
      </c>
      <c r="C181" s="476">
        <v>83462021.808813602</v>
      </c>
      <c r="D181" s="476">
        <v>1408802.2840038389</v>
      </c>
      <c r="E181" s="467">
        <v>1.71693724166164E-2</v>
      </c>
      <c r="F181" s="468">
        <v>510324320.12647784</v>
      </c>
      <c r="G181" s="468">
        <v>19448107.620080531</v>
      </c>
      <c r="H181" s="467">
        <v>3.9619168997371355E-2</v>
      </c>
      <c r="J181" s="376" t="s">
        <v>219</v>
      </c>
      <c r="K181" s="466" t="s">
        <v>492</v>
      </c>
      <c r="L181" s="476">
        <v>42282269.044376917</v>
      </c>
      <c r="M181" s="476">
        <v>658066.9935586378</v>
      </c>
      <c r="N181" s="467">
        <v>1.5809720334223225E-2</v>
      </c>
      <c r="O181" s="468">
        <v>258201331.88279551</v>
      </c>
      <c r="P181" s="468">
        <v>8943077.5401310623</v>
      </c>
      <c r="Q181" s="467">
        <v>3.5878761823617225E-2</v>
      </c>
    </row>
    <row r="182" spans="1:17">
      <c r="A182" s="545"/>
      <c r="B182" s="399" t="s">
        <v>324</v>
      </c>
      <c r="C182" s="463">
        <v>10243928.44187412</v>
      </c>
      <c r="D182" s="463">
        <v>296530.66209398955</v>
      </c>
      <c r="E182" s="464">
        <v>2.9809872758556139E-2</v>
      </c>
      <c r="F182" s="465">
        <v>60779635.431329623</v>
      </c>
      <c r="G182" s="465">
        <v>3002135.2981698215</v>
      </c>
      <c r="H182" s="464">
        <v>5.1960283696089314E-2</v>
      </c>
      <c r="J182" s="376" t="s">
        <v>324</v>
      </c>
      <c r="K182" s="462" t="s">
        <v>493</v>
      </c>
      <c r="L182" s="463">
        <v>5199548.7857422698</v>
      </c>
      <c r="M182" s="463">
        <v>157913.57499589864</v>
      </c>
      <c r="N182" s="464">
        <v>3.1321896248919776E-2</v>
      </c>
      <c r="O182" s="465">
        <v>30790157.050411358</v>
      </c>
      <c r="P182" s="465">
        <v>1527217.8204800934</v>
      </c>
      <c r="Q182" s="464">
        <v>5.2189488160437281E-2</v>
      </c>
    </row>
    <row r="183" spans="1:17">
      <c r="A183" s="545"/>
      <c r="B183" s="399" t="s">
        <v>325</v>
      </c>
      <c r="C183" s="476">
        <v>27193931.031714275</v>
      </c>
      <c r="D183" s="476">
        <v>92500.684264943004</v>
      </c>
      <c r="E183" s="467">
        <v>3.4131292363190255E-3</v>
      </c>
      <c r="F183" s="468">
        <v>175776594.79655671</v>
      </c>
      <c r="G183" s="468">
        <v>4326394.7050740719</v>
      </c>
      <c r="H183" s="467">
        <v>2.5234118728153062E-2</v>
      </c>
      <c r="J183" s="376" t="s">
        <v>325</v>
      </c>
      <c r="K183" s="466" t="s">
        <v>494</v>
      </c>
      <c r="L183" s="476">
        <v>13724343.650025943</v>
      </c>
      <c r="M183" s="476">
        <v>25222.405046628788</v>
      </c>
      <c r="N183" s="467">
        <v>1.8411695608484904E-3</v>
      </c>
      <c r="O183" s="468">
        <v>88719213.277623609</v>
      </c>
      <c r="P183" s="468">
        <v>1879572.6722728908</v>
      </c>
      <c r="Q183" s="467">
        <v>2.1644178386397869E-2</v>
      </c>
    </row>
    <row r="184" spans="1:17">
      <c r="A184" s="545"/>
      <c r="B184" s="399" t="s">
        <v>326</v>
      </c>
      <c r="C184" s="463">
        <v>23185992.200244598</v>
      </c>
      <c r="D184" s="463">
        <v>701807.10957314819</v>
      </c>
      <c r="E184" s="464">
        <v>3.1213366494849022E-2</v>
      </c>
      <c r="F184" s="465">
        <v>134725260.42304522</v>
      </c>
      <c r="G184" s="465">
        <v>7492976.4840506315</v>
      </c>
      <c r="H184" s="464">
        <v>5.889210074734938E-2</v>
      </c>
      <c r="J184" s="376" t="s">
        <v>326</v>
      </c>
      <c r="K184" s="462" t="s">
        <v>495</v>
      </c>
      <c r="L184" s="463">
        <v>11755766.67185553</v>
      </c>
      <c r="M184" s="463">
        <v>369855.71593813784</v>
      </c>
      <c r="N184" s="464">
        <v>3.2483629756995376E-2</v>
      </c>
      <c r="O184" s="465">
        <v>68226568.330104783</v>
      </c>
      <c r="P184" s="465">
        <v>3660914.8034127057</v>
      </c>
      <c r="Q184" s="464">
        <v>5.6700654348666162E-2</v>
      </c>
    </row>
    <row r="185" spans="1:17">
      <c r="A185" s="545"/>
      <c r="B185" s="399" t="s">
        <v>327</v>
      </c>
      <c r="C185" s="476">
        <v>22838170.134980943</v>
      </c>
      <c r="D185" s="476">
        <v>317963.82807164639</v>
      </c>
      <c r="E185" s="467">
        <v>1.4119045968690513E-2</v>
      </c>
      <c r="F185" s="468">
        <v>139042829.47554636</v>
      </c>
      <c r="G185" s="468">
        <v>4626601.1327861547</v>
      </c>
      <c r="H185" s="467">
        <v>3.4419959478318066E-2</v>
      </c>
      <c r="J185" s="376" t="s">
        <v>327</v>
      </c>
      <c r="K185" s="466" t="s">
        <v>496</v>
      </c>
      <c r="L185" s="476">
        <v>11602609.93675313</v>
      </c>
      <c r="M185" s="476">
        <v>105075.29757782817</v>
      </c>
      <c r="N185" s="467">
        <v>9.1389415970800705E-3</v>
      </c>
      <c r="O185" s="468">
        <v>70465393.224655747</v>
      </c>
      <c r="P185" s="468">
        <v>1875372.2439653426</v>
      </c>
      <c r="Q185" s="467">
        <v>2.7341765130722166E-2</v>
      </c>
    </row>
    <row r="186" spans="1:17">
      <c r="A186" s="545"/>
      <c r="B186" s="363" t="s">
        <v>220</v>
      </c>
      <c r="C186" s="463">
        <v>7836087.4139418025</v>
      </c>
      <c r="D186" s="463">
        <v>244741.72020791471</v>
      </c>
      <c r="E186" s="464">
        <v>3.2239569910501045E-2</v>
      </c>
      <c r="F186" s="465">
        <v>45408857.430569626</v>
      </c>
      <c r="G186" s="465">
        <v>1935899.631970495</v>
      </c>
      <c r="H186" s="464">
        <v>4.4531123024550152E-2</v>
      </c>
      <c r="J186" s="376" t="s">
        <v>220</v>
      </c>
      <c r="K186" s="462" t="s">
        <v>497</v>
      </c>
      <c r="L186" s="463">
        <v>4007384.2419587784</v>
      </c>
      <c r="M186" s="463">
        <v>126536.11698230356</v>
      </c>
      <c r="N186" s="464">
        <v>3.2605274132718243E-2</v>
      </c>
      <c r="O186" s="465">
        <v>23126082.326144475</v>
      </c>
      <c r="P186" s="465">
        <v>1035029.5596550517</v>
      </c>
      <c r="Q186" s="464">
        <v>4.6852885219898568E-2</v>
      </c>
    </row>
    <row r="187" spans="1:17">
      <c r="A187" s="545"/>
      <c r="B187" s="363" t="s">
        <v>277</v>
      </c>
      <c r="C187" s="476">
        <v>7836087.4139417997</v>
      </c>
      <c r="D187" s="476">
        <v>244741.72020791192</v>
      </c>
      <c r="E187" s="467">
        <v>3.2239569910500677E-2</v>
      </c>
      <c r="F187" s="468">
        <v>45408857.430569611</v>
      </c>
      <c r="G187" s="468">
        <v>1935899.631970495</v>
      </c>
      <c r="H187" s="467">
        <v>4.4531123024550173E-2</v>
      </c>
      <c r="J187" s="376" t="s">
        <v>277</v>
      </c>
      <c r="K187" s="466" t="s">
        <v>498</v>
      </c>
      <c r="L187" s="476">
        <v>4007384.2419587788</v>
      </c>
      <c r="M187" s="476">
        <v>126536.11698230449</v>
      </c>
      <c r="N187" s="467">
        <v>3.2605274132718493E-2</v>
      </c>
      <c r="O187" s="468">
        <v>23126082.326144457</v>
      </c>
      <c r="P187" s="468">
        <v>1035029.5596550331</v>
      </c>
      <c r="Q187" s="467">
        <v>4.6852885219897722E-2</v>
      </c>
    </row>
    <row r="188" spans="1:17">
      <c r="A188" s="545"/>
      <c r="B188" s="363" t="s">
        <v>221</v>
      </c>
      <c r="C188" s="463">
        <v>38478321.871577911</v>
      </c>
      <c r="D188" s="463">
        <v>1099857.3284206763</v>
      </c>
      <c r="E188" s="464">
        <v>2.9424893233663443E-2</v>
      </c>
      <c r="F188" s="465">
        <v>193131865.01140651</v>
      </c>
      <c r="G188" s="465">
        <v>7124943.4906074703</v>
      </c>
      <c r="H188" s="464">
        <v>3.8304722385348274E-2</v>
      </c>
      <c r="J188" s="376" t="s">
        <v>221</v>
      </c>
      <c r="K188" s="462" t="s">
        <v>499</v>
      </c>
      <c r="L188" s="463">
        <v>19830976.93099035</v>
      </c>
      <c r="M188" s="463">
        <v>695216.97107772157</v>
      </c>
      <c r="N188" s="464">
        <v>3.6330774034275454E-2</v>
      </c>
      <c r="O188" s="465">
        <v>99681876.976489291</v>
      </c>
      <c r="P188" s="465">
        <v>4421984.2208637893</v>
      </c>
      <c r="Q188" s="464">
        <v>4.6420209942999884E-2</v>
      </c>
    </row>
    <row r="189" spans="1:17">
      <c r="A189" s="545"/>
      <c r="B189" s="363" t="s">
        <v>278</v>
      </c>
      <c r="C189" s="476">
        <v>38478321.871577904</v>
      </c>
      <c r="D189" s="476">
        <v>1099857.3284206763</v>
      </c>
      <c r="E189" s="467">
        <v>2.942489323366345E-2</v>
      </c>
      <c r="F189" s="468">
        <v>193131865.01140651</v>
      </c>
      <c r="G189" s="468">
        <v>7124943.4906074107</v>
      </c>
      <c r="H189" s="467">
        <v>3.830472238534794E-2</v>
      </c>
      <c r="J189" s="376" t="s">
        <v>278</v>
      </c>
      <c r="K189" s="466" t="s">
        <v>500</v>
      </c>
      <c r="L189" s="476">
        <v>19830976.930990346</v>
      </c>
      <c r="M189" s="476">
        <v>695216.97107772157</v>
      </c>
      <c r="N189" s="467">
        <v>3.6330774034275461E-2</v>
      </c>
      <c r="O189" s="468">
        <v>99681876.976489276</v>
      </c>
      <c r="P189" s="468">
        <v>4421984.2208638191</v>
      </c>
      <c r="Q189" s="467">
        <v>4.6420209943000217E-2</v>
      </c>
    </row>
    <row r="190" spans="1:17">
      <c r="A190" s="545"/>
      <c r="B190" s="363" t="s">
        <v>222</v>
      </c>
      <c r="C190" s="463">
        <v>23263569.426921599</v>
      </c>
      <c r="D190" s="463">
        <v>1022802.241891548</v>
      </c>
      <c r="E190" s="464">
        <v>4.5987723057502344E-2</v>
      </c>
      <c r="F190" s="465">
        <v>129542737.71018896</v>
      </c>
      <c r="G190" s="465">
        <v>2724807.2415896356</v>
      </c>
      <c r="H190" s="464">
        <v>2.1485977822862438E-2</v>
      </c>
      <c r="J190" s="376" t="s">
        <v>222</v>
      </c>
      <c r="K190" s="462" t="s">
        <v>501</v>
      </c>
      <c r="L190" s="463">
        <v>11688208.2455035</v>
      </c>
      <c r="M190" s="463">
        <v>341617.62143274955</v>
      </c>
      <c r="N190" s="464">
        <v>3.0107512710297234E-2</v>
      </c>
      <c r="O190" s="465">
        <v>65340474.025448114</v>
      </c>
      <c r="P190" s="465">
        <v>694737.03377521783</v>
      </c>
      <c r="Q190" s="464">
        <v>1.0746834456612474E-2</v>
      </c>
    </row>
    <row r="191" spans="1:17">
      <c r="A191" s="545"/>
      <c r="B191" s="363" t="s">
        <v>279</v>
      </c>
      <c r="C191" s="476">
        <v>23263569.426921602</v>
      </c>
      <c r="D191" s="476">
        <v>1022802.241891548</v>
      </c>
      <c r="E191" s="467">
        <v>4.5987723057502337E-2</v>
      </c>
      <c r="F191" s="468">
        <v>129542737.71018898</v>
      </c>
      <c r="G191" s="468">
        <v>2724807.2415896058</v>
      </c>
      <c r="H191" s="467">
        <v>2.1485977822862191E-2</v>
      </c>
      <c r="J191" s="376" t="s">
        <v>279</v>
      </c>
      <c r="K191" s="466" t="s">
        <v>502</v>
      </c>
      <c r="L191" s="476">
        <v>11688208.245503496</v>
      </c>
      <c r="M191" s="476">
        <v>341617.6214327421</v>
      </c>
      <c r="N191" s="467">
        <v>3.0107512710296568E-2</v>
      </c>
      <c r="O191" s="468">
        <v>65340474.025448114</v>
      </c>
      <c r="P191" s="468">
        <v>694737.03377516568</v>
      </c>
      <c r="Q191" s="467">
        <v>1.0746834456611657E-2</v>
      </c>
    </row>
    <row r="192" spans="1:17">
      <c r="A192" s="545"/>
      <c r="B192" s="363" t="s">
        <v>223</v>
      </c>
      <c r="C192" s="463">
        <v>54370581.423697747</v>
      </c>
      <c r="D192" s="463">
        <v>1798610.0387043133</v>
      </c>
      <c r="E192" s="464">
        <v>3.4212337702400161E-2</v>
      </c>
      <c r="F192" s="465">
        <v>288388068.37439817</v>
      </c>
      <c r="G192" s="465">
        <v>11843377.503565669</v>
      </c>
      <c r="H192" s="464">
        <v>4.2826269657432803E-2</v>
      </c>
      <c r="J192" s="376" t="s">
        <v>223</v>
      </c>
      <c r="K192" s="462" t="s">
        <v>503</v>
      </c>
      <c r="L192" s="463">
        <v>27733286.244044691</v>
      </c>
      <c r="M192" s="463">
        <v>860868.45659799874</v>
      </c>
      <c r="N192" s="464">
        <v>3.2035392699206577E-2</v>
      </c>
      <c r="O192" s="465">
        <v>147458357.05359676</v>
      </c>
      <c r="P192" s="465">
        <v>5757443.3113171458</v>
      </c>
      <c r="Q192" s="464">
        <v>4.0630954023264595E-2</v>
      </c>
    </row>
    <row r="193" spans="1:17">
      <c r="A193" s="545"/>
      <c r="B193" s="363" t="s">
        <v>280</v>
      </c>
      <c r="C193" s="476">
        <v>54370581.423697725</v>
      </c>
      <c r="D193" s="476">
        <v>1798610.0387043357</v>
      </c>
      <c r="E193" s="467">
        <v>3.4212337702400619E-2</v>
      </c>
      <c r="F193" s="468">
        <v>288388068.37439817</v>
      </c>
      <c r="G193" s="468">
        <v>11843377.50356555</v>
      </c>
      <c r="H193" s="467">
        <v>4.2826269657432359E-2</v>
      </c>
      <c r="J193" s="376" t="s">
        <v>280</v>
      </c>
      <c r="K193" s="466" t="s">
        <v>504</v>
      </c>
      <c r="L193" s="476">
        <v>27733286.244044688</v>
      </c>
      <c r="M193" s="476">
        <v>860868.45659800246</v>
      </c>
      <c r="N193" s="467">
        <v>3.2035392699206723E-2</v>
      </c>
      <c r="O193" s="468">
        <v>147458357.05359674</v>
      </c>
      <c r="P193" s="468">
        <v>5757443.311317116</v>
      </c>
      <c r="Q193" s="467">
        <v>4.0630954023264387E-2</v>
      </c>
    </row>
    <row r="194" spans="1:17">
      <c r="A194" s="545"/>
      <c r="B194" s="363" t="s">
        <v>224</v>
      </c>
      <c r="C194" s="463">
        <v>41041578.920442358</v>
      </c>
      <c r="D194" s="463">
        <v>1435396.2445469126</v>
      </c>
      <c r="E194" s="464">
        <v>3.6241721558803577E-2</v>
      </c>
      <c r="F194" s="465">
        <v>225766184.14664868</v>
      </c>
      <c r="G194" s="465">
        <v>7068883.6772980988</v>
      </c>
      <c r="H194" s="464">
        <v>3.2322683737418929E-2</v>
      </c>
      <c r="J194" s="376" t="s">
        <v>224</v>
      </c>
      <c r="K194" s="462" t="s">
        <v>505</v>
      </c>
      <c r="L194" s="463">
        <v>20656755.988169849</v>
      </c>
      <c r="M194" s="463">
        <v>548670.43692339957</v>
      </c>
      <c r="N194" s="464">
        <v>2.7286060402174333E-2</v>
      </c>
      <c r="O194" s="465">
        <v>113586742.26160687</v>
      </c>
      <c r="P194" s="465">
        <v>3135281.4707459211</v>
      </c>
      <c r="Q194" s="464">
        <v>2.8386057081513427E-2</v>
      </c>
    </row>
    <row r="195" spans="1:17">
      <c r="A195" s="545"/>
      <c r="B195" s="363" t="s">
        <v>281</v>
      </c>
      <c r="C195" s="476">
        <v>41041578.920442343</v>
      </c>
      <c r="D195" s="476">
        <v>1435396.2445468903</v>
      </c>
      <c r="E195" s="467">
        <v>3.6241721558803001E-2</v>
      </c>
      <c r="F195" s="468">
        <v>225766184.14664865</v>
      </c>
      <c r="G195" s="468">
        <v>7068883.6772980988</v>
      </c>
      <c r="H195" s="467">
        <v>3.2322683737418929E-2</v>
      </c>
      <c r="J195" s="376" t="s">
        <v>281</v>
      </c>
      <c r="K195" s="466" t="s">
        <v>506</v>
      </c>
      <c r="L195" s="476">
        <v>20656755.988169838</v>
      </c>
      <c r="M195" s="476">
        <v>548670.43692339212</v>
      </c>
      <c r="N195" s="467">
        <v>2.7286060402173965E-2</v>
      </c>
      <c r="O195" s="468">
        <v>113586742.26160687</v>
      </c>
      <c r="P195" s="468">
        <v>3135281.4707459211</v>
      </c>
      <c r="Q195" s="467">
        <v>2.8386057081513427E-2</v>
      </c>
    </row>
    <row r="196" spans="1:17">
      <c r="A196" s="545"/>
      <c r="B196" s="363" t="s">
        <v>225</v>
      </c>
      <c r="C196" s="463">
        <v>29630269.92949852</v>
      </c>
      <c r="D196" s="463">
        <v>1025029.1664140448</v>
      </c>
      <c r="E196" s="464">
        <v>3.5833614368205619E-2</v>
      </c>
      <c r="F196" s="465">
        <v>155855977.83041236</v>
      </c>
      <c r="G196" s="465">
        <v>6240376.8977781534</v>
      </c>
      <c r="H196" s="464">
        <v>4.1709399680772197E-2</v>
      </c>
      <c r="J196" s="376" t="s">
        <v>225</v>
      </c>
      <c r="K196" s="462" t="s">
        <v>507</v>
      </c>
      <c r="L196" s="463">
        <v>14927581.367786564</v>
      </c>
      <c r="M196" s="463">
        <v>466463.01074509509</v>
      </c>
      <c r="N196" s="464">
        <v>3.2256357995850506E-2</v>
      </c>
      <c r="O196" s="465">
        <v>78532624.063386112</v>
      </c>
      <c r="P196" s="465">
        <v>2578336.7188886255</v>
      </c>
      <c r="Q196" s="464">
        <v>3.3945901002195543E-2</v>
      </c>
    </row>
    <row r="197" spans="1:17">
      <c r="A197" s="545"/>
      <c r="B197" s="363" t="s">
        <v>282</v>
      </c>
      <c r="C197" s="476">
        <v>29630269.929498535</v>
      </c>
      <c r="D197" s="476">
        <v>1025029.1664140522</v>
      </c>
      <c r="E197" s="467">
        <v>3.5833614368205868E-2</v>
      </c>
      <c r="F197" s="468">
        <v>155855977.83041248</v>
      </c>
      <c r="G197" s="468">
        <v>6240376.8977783024</v>
      </c>
      <c r="H197" s="467">
        <v>4.1709399680773203E-2</v>
      </c>
      <c r="J197" s="376" t="s">
        <v>282</v>
      </c>
      <c r="K197" s="466" t="s">
        <v>508</v>
      </c>
      <c r="L197" s="476">
        <v>14927581.367786566</v>
      </c>
      <c r="M197" s="476">
        <v>466463.01074510813</v>
      </c>
      <c r="N197" s="467">
        <v>3.2256357995851428E-2</v>
      </c>
      <c r="O197" s="468">
        <v>78532624.063386083</v>
      </c>
      <c r="P197" s="468">
        <v>2578336.7188886106</v>
      </c>
      <c r="Q197" s="467">
        <v>3.3945901002195356E-2</v>
      </c>
    </row>
    <row r="198" spans="1:17">
      <c r="A198" s="545"/>
      <c r="B198" s="363" t="s">
        <v>226</v>
      </c>
      <c r="C198" s="463">
        <v>31109649.406690169</v>
      </c>
      <c r="D198" s="463">
        <v>984158.4014259316</v>
      </c>
      <c r="E198" s="464">
        <v>3.2668626089910245E-2</v>
      </c>
      <c r="F198" s="465">
        <v>151429258.0817883</v>
      </c>
      <c r="G198" s="465">
        <v>7987961.1609728336</v>
      </c>
      <c r="H198" s="464">
        <v>5.5688015463095424E-2</v>
      </c>
      <c r="J198" s="376" t="s">
        <v>226</v>
      </c>
      <c r="K198" s="462" t="s">
        <v>509</v>
      </c>
      <c r="L198" s="463">
        <v>15695780.539887637</v>
      </c>
      <c r="M198" s="463">
        <v>355825.24097580649</v>
      </c>
      <c r="N198" s="464">
        <v>2.3195976392515801E-2</v>
      </c>
      <c r="O198" s="465">
        <v>76698762.223870724</v>
      </c>
      <c r="P198" s="465">
        <v>3817325.1831817925</v>
      </c>
      <c r="Q198" s="464">
        <v>5.2377194223689916E-2</v>
      </c>
    </row>
    <row r="199" spans="1:17">
      <c r="A199" s="545"/>
      <c r="B199" s="363" t="s">
        <v>283</v>
      </c>
      <c r="C199" s="476">
        <v>10938097.32646892</v>
      </c>
      <c r="D199" s="476">
        <v>475712.31514440663</v>
      </c>
      <c r="E199" s="467">
        <v>4.5468821366208022E-2</v>
      </c>
      <c r="F199" s="468">
        <v>56071917.972193614</v>
      </c>
      <c r="G199" s="468">
        <v>3321694.9331279472</v>
      </c>
      <c r="H199" s="467">
        <v>6.2970253806661103E-2</v>
      </c>
      <c r="J199" s="376" t="s">
        <v>283</v>
      </c>
      <c r="K199" s="466" t="s">
        <v>510</v>
      </c>
      <c r="L199" s="476">
        <v>5532559.2361564897</v>
      </c>
      <c r="M199" s="476">
        <v>187513.10035343561</v>
      </c>
      <c r="N199" s="467">
        <v>3.5081661708662344E-2</v>
      </c>
      <c r="O199" s="468">
        <v>28524511.316138081</v>
      </c>
      <c r="P199" s="468">
        <v>1627299.3582621031</v>
      </c>
      <c r="Q199" s="467">
        <v>6.0500670508550645E-2</v>
      </c>
    </row>
    <row r="200" spans="1:17">
      <c r="A200" s="545"/>
      <c r="B200" s="363" t="s">
        <v>284</v>
      </c>
      <c r="C200" s="463">
        <v>20171552.080221236</v>
      </c>
      <c r="D200" s="463">
        <v>508446.08628150821</v>
      </c>
      <c r="E200" s="464">
        <v>2.5857872425557486E-2</v>
      </c>
      <c r="F200" s="465">
        <v>95357340.109594688</v>
      </c>
      <c r="G200" s="465">
        <v>4666266.2278449088</v>
      </c>
      <c r="H200" s="464">
        <v>5.1452320808651544E-2</v>
      </c>
      <c r="J200" s="376" t="s">
        <v>284</v>
      </c>
      <c r="K200" s="462" t="s">
        <v>511</v>
      </c>
      <c r="L200" s="463">
        <v>10163221.303731147</v>
      </c>
      <c r="M200" s="463">
        <v>168312.14062238112</v>
      </c>
      <c r="N200" s="464">
        <v>1.6839786923088969E-2</v>
      </c>
      <c r="O200" s="465">
        <v>48174250.907732651</v>
      </c>
      <c r="P200" s="465">
        <v>2190025.8249196857</v>
      </c>
      <c r="Q200" s="464">
        <v>4.7625589448896215E-2</v>
      </c>
    </row>
    <row r="201" spans="1:17">
      <c r="A201" s="545"/>
      <c r="B201" s="363" t="s">
        <v>227</v>
      </c>
      <c r="C201" s="476">
        <v>208151276.46522781</v>
      </c>
      <c r="D201" s="476">
        <v>3393263.979711622</v>
      </c>
      <c r="E201" s="467">
        <v>1.6572069334535314E-2</v>
      </c>
      <c r="F201" s="468">
        <v>1200088698.0779314</v>
      </c>
      <c r="G201" s="468">
        <v>33751052.824800968</v>
      </c>
      <c r="H201" s="467">
        <v>2.8937634793975951E-2</v>
      </c>
      <c r="J201" s="376" t="s">
        <v>227</v>
      </c>
      <c r="K201" s="466" t="s">
        <v>512</v>
      </c>
      <c r="L201" s="476">
        <v>105748941.68782404</v>
      </c>
      <c r="M201" s="476">
        <v>2139513.9320882261</v>
      </c>
      <c r="N201" s="467">
        <v>2.0649799718344478E-2</v>
      </c>
      <c r="O201" s="468">
        <v>612942039.24916792</v>
      </c>
      <c r="P201" s="468">
        <v>20797299.440218687</v>
      </c>
      <c r="Q201" s="467">
        <v>3.5121986301742326E-2</v>
      </c>
    </row>
    <row r="202" spans="1:17">
      <c r="A202" s="545"/>
      <c r="B202" s="363" t="s">
        <v>285</v>
      </c>
      <c r="C202" s="463">
        <v>59172009.915118486</v>
      </c>
      <c r="D202" s="463">
        <v>1081338.9692346826</v>
      </c>
      <c r="E202" s="464">
        <v>1.8614675155706809E-2</v>
      </c>
      <c r="F202" s="465">
        <v>324092307.85551131</v>
      </c>
      <c r="G202" s="465">
        <v>11223581.890514493</v>
      </c>
      <c r="H202" s="464">
        <v>3.5873134509999467E-2</v>
      </c>
      <c r="J202" s="376" t="s">
        <v>285</v>
      </c>
      <c r="K202" s="462" t="s">
        <v>513</v>
      </c>
      <c r="L202" s="463">
        <v>30274270.756319415</v>
      </c>
      <c r="M202" s="463">
        <v>684986.31566835195</v>
      </c>
      <c r="N202" s="464">
        <v>2.3149810095687465E-2</v>
      </c>
      <c r="O202" s="465">
        <v>166630524.02382809</v>
      </c>
      <c r="P202" s="465">
        <v>7264954.7597812414</v>
      </c>
      <c r="Q202" s="464">
        <v>4.5586727379891008E-2</v>
      </c>
    </row>
    <row r="203" spans="1:17">
      <c r="A203" s="545"/>
      <c r="B203" s="363" t="s">
        <v>286</v>
      </c>
      <c r="C203" s="476">
        <v>38371637.657872222</v>
      </c>
      <c r="D203" s="476">
        <v>1040151.9112028554</v>
      </c>
      <c r="E203" s="467">
        <v>2.7862590796983094E-2</v>
      </c>
      <c r="F203" s="468">
        <v>223698042.49664229</v>
      </c>
      <c r="G203" s="468">
        <v>8300528.2999249101</v>
      </c>
      <c r="H203" s="467">
        <v>3.8535859296613038E-2</v>
      </c>
      <c r="J203" s="376" t="s">
        <v>286</v>
      </c>
      <c r="K203" s="466" t="s">
        <v>514</v>
      </c>
      <c r="L203" s="476">
        <v>19136709.324246619</v>
      </c>
      <c r="M203" s="476">
        <v>427936.55292579532</v>
      </c>
      <c r="N203" s="467">
        <v>2.287357691263377E-2</v>
      </c>
      <c r="O203" s="468">
        <v>112930087.42872183</v>
      </c>
      <c r="P203" s="468">
        <v>3966340.3440876156</v>
      </c>
      <c r="Q203" s="467">
        <v>3.6400550184887491E-2</v>
      </c>
    </row>
    <row r="204" spans="1:17">
      <c r="A204" s="545"/>
      <c r="B204" s="363" t="s">
        <v>287</v>
      </c>
      <c r="C204" s="463">
        <v>71082094.466600031</v>
      </c>
      <c r="D204" s="463">
        <v>700175.52442450821</v>
      </c>
      <c r="E204" s="464">
        <v>9.948230098695653E-3</v>
      </c>
      <c r="F204" s="465">
        <v>418200143.95148796</v>
      </c>
      <c r="G204" s="465">
        <v>8042435.5721769929</v>
      </c>
      <c r="H204" s="464">
        <v>1.9608154151133018E-2</v>
      </c>
      <c r="J204" s="376" t="s">
        <v>287</v>
      </c>
      <c r="K204" s="462" t="s">
        <v>515</v>
      </c>
      <c r="L204" s="463">
        <v>35897687.210334897</v>
      </c>
      <c r="M204" s="463">
        <v>528851.45791520923</v>
      </c>
      <c r="N204" s="464">
        <v>1.4952470067636562E-2</v>
      </c>
      <c r="O204" s="465">
        <v>212145380.87565571</v>
      </c>
      <c r="P204" s="465">
        <v>5011885.8816868365</v>
      </c>
      <c r="Q204" s="464">
        <v>2.419640474773415E-2</v>
      </c>
    </row>
    <row r="205" spans="1:17">
      <c r="A205" s="545"/>
      <c r="B205" s="363" t="s">
        <v>288</v>
      </c>
      <c r="C205" s="476">
        <v>4625937.107472484</v>
      </c>
      <c r="D205" s="476">
        <v>104859.19489583001</v>
      </c>
      <c r="E205" s="467">
        <v>2.3193405847781248E-2</v>
      </c>
      <c r="F205" s="468">
        <v>26342907.651180033</v>
      </c>
      <c r="G205" s="468">
        <v>1047184.8251168989</v>
      </c>
      <c r="H205" s="467">
        <v>4.1397703173674284E-2</v>
      </c>
      <c r="J205" s="376" t="s">
        <v>288</v>
      </c>
      <c r="K205" s="466" t="s">
        <v>516</v>
      </c>
      <c r="L205" s="476">
        <v>2369312.7539929724</v>
      </c>
      <c r="M205" s="476">
        <v>78953.895662932191</v>
      </c>
      <c r="N205" s="467">
        <v>3.447228165829852E-2</v>
      </c>
      <c r="O205" s="468">
        <v>13492281.028185336</v>
      </c>
      <c r="P205" s="468">
        <v>706870.65224898793</v>
      </c>
      <c r="Q205" s="467">
        <v>5.5287286951649355E-2</v>
      </c>
    </row>
    <row r="206" spans="1:17">
      <c r="A206" s="545"/>
      <c r="B206" s="363" t="s">
        <v>289</v>
      </c>
      <c r="C206" s="463">
        <v>34899597.318165936</v>
      </c>
      <c r="D206" s="463">
        <v>466738.37995599955</v>
      </c>
      <c r="E206" s="464">
        <v>1.3555028375470233E-2</v>
      </c>
      <c r="F206" s="465">
        <v>207755296.12310991</v>
      </c>
      <c r="G206" s="465">
        <v>5137322.2370676994</v>
      </c>
      <c r="H206" s="464">
        <v>2.5354721195450645E-2</v>
      </c>
      <c r="J206" s="376" t="s">
        <v>289</v>
      </c>
      <c r="K206" s="462" t="s">
        <v>517</v>
      </c>
      <c r="L206" s="463">
        <v>18070961.642930511</v>
      </c>
      <c r="M206" s="463">
        <v>418785.70991656184</v>
      </c>
      <c r="N206" s="464">
        <v>2.3724310901146677E-2</v>
      </c>
      <c r="O206" s="465">
        <v>107743765.89277689</v>
      </c>
      <c r="P206" s="465">
        <v>3847247.802414</v>
      </c>
      <c r="Q206" s="464">
        <v>3.7029612475250585E-2</v>
      </c>
    </row>
    <row r="207" spans="1:17">
      <c r="A207" s="545"/>
      <c r="B207" s="363" t="s">
        <v>228</v>
      </c>
      <c r="C207" s="476">
        <v>71721546.355038404</v>
      </c>
      <c r="D207" s="476">
        <v>2024819.9849846214</v>
      </c>
      <c r="E207" s="467">
        <v>2.9051866428185857E-2</v>
      </c>
      <c r="F207" s="468">
        <v>369429318.98766321</v>
      </c>
      <c r="G207" s="468">
        <v>12568373.168614745</v>
      </c>
      <c r="H207" s="467">
        <v>3.5219245243461643E-2</v>
      </c>
      <c r="J207" s="376" t="s">
        <v>228</v>
      </c>
      <c r="K207" s="466" t="s">
        <v>518</v>
      </c>
      <c r="L207" s="476">
        <v>36828158.967169099</v>
      </c>
      <c r="M207" s="476">
        <v>1229772.9869611189</v>
      </c>
      <c r="N207" s="467">
        <v>3.454575124964511E-2</v>
      </c>
      <c r="O207" s="468">
        <v>189945757.20758766</v>
      </c>
      <c r="P207" s="468">
        <v>8036335.9067155123</v>
      </c>
      <c r="Q207" s="467">
        <v>4.4177678370070118E-2</v>
      </c>
    </row>
    <row r="208" spans="1:17">
      <c r="A208" s="545"/>
      <c r="B208" s="363" t="s">
        <v>290</v>
      </c>
      <c r="C208" s="463">
        <v>61927697.021478243</v>
      </c>
      <c r="D208" s="463">
        <v>1780125.2439609319</v>
      </c>
      <c r="E208" s="464">
        <v>2.9595961920882211E-2</v>
      </c>
      <c r="F208" s="465">
        <v>320113546.98501849</v>
      </c>
      <c r="G208" s="465">
        <v>10732830.006977797</v>
      </c>
      <c r="H208" s="464">
        <v>3.4691334714760498E-2</v>
      </c>
      <c r="J208" s="376" t="s">
        <v>290</v>
      </c>
      <c r="K208" s="462" t="s">
        <v>519</v>
      </c>
      <c r="L208" s="463">
        <v>31732189.599301618</v>
      </c>
      <c r="M208" s="463">
        <v>1045478.8899499848</v>
      </c>
      <c r="N208" s="464">
        <v>3.4069434806884666E-2</v>
      </c>
      <c r="O208" s="465">
        <v>164236472.59753311</v>
      </c>
      <c r="P208" s="465">
        <v>6801935.680072844</v>
      </c>
      <c r="Q208" s="464">
        <v>4.3204850811349997E-2</v>
      </c>
    </row>
    <row r="209" spans="1:17">
      <c r="A209" s="545"/>
      <c r="B209" s="363" t="s">
        <v>291</v>
      </c>
      <c r="C209" s="476">
        <v>9793849.3335602172</v>
      </c>
      <c r="D209" s="476">
        <v>244694.74102372676</v>
      </c>
      <c r="E209" s="467">
        <v>2.562475438558481E-2</v>
      </c>
      <c r="F209" s="468">
        <v>49315772.002644539</v>
      </c>
      <c r="G209" s="468">
        <v>1835543.1616365984</v>
      </c>
      <c r="H209" s="467">
        <v>3.8659105198989019E-2</v>
      </c>
      <c r="J209" s="376" t="s">
        <v>291</v>
      </c>
      <c r="K209" s="466" t="s">
        <v>520</v>
      </c>
      <c r="L209" s="476">
        <v>5095969.3678675089</v>
      </c>
      <c r="M209" s="476">
        <v>184294.09701115545</v>
      </c>
      <c r="N209" s="467">
        <v>3.7521637088810164E-2</v>
      </c>
      <c r="O209" s="468">
        <v>25709284.610054612</v>
      </c>
      <c r="P209" s="468">
        <v>1234400.2266426906</v>
      </c>
      <c r="Q209" s="467">
        <v>5.0435385405919089E-2</v>
      </c>
    </row>
    <row r="210" spans="1:17">
      <c r="A210" s="545"/>
      <c r="B210" s="363" t="s">
        <v>80</v>
      </c>
      <c r="C210" s="463">
        <v>1578401395.6348643</v>
      </c>
      <c r="D210" s="463">
        <v>38488623.753381729</v>
      </c>
      <c r="E210" s="464">
        <v>2.499402852952242E-2</v>
      </c>
      <c r="F210" s="465">
        <v>8600733711.9989491</v>
      </c>
      <c r="G210" s="465">
        <v>334025128.3834095</v>
      </c>
      <c r="H210" s="464">
        <v>4.0406060647334416E-2</v>
      </c>
      <c r="J210" s="376" t="s">
        <v>80</v>
      </c>
      <c r="K210" s="462" t="s">
        <v>521</v>
      </c>
      <c r="L210" s="463">
        <v>805259186.91524816</v>
      </c>
      <c r="M210" s="463">
        <v>22264703.27948451</v>
      </c>
      <c r="N210" s="464">
        <v>2.843532584814696E-2</v>
      </c>
      <c r="O210" s="465">
        <v>4388572049.9066133</v>
      </c>
      <c r="P210" s="465">
        <v>183371517.02714443</v>
      </c>
      <c r="Q210" s="464">
        <v>4.3605891227637278E-2</v>
      </c>
    </row>
    <row r="211" spans="1:17">
      <c r="A211" s="545"/>
      <c r="K211" s="416"/>
      <c r="L211" s="417"/>
      <c r="M211" s="417"/>
      <c r="N211" s="418"/>
      <c r="O211" s="419"/>
      <c r="P211" s="419"/>
      <c r="Q211" s="418"/>
    </row>
    <row r="212" spans="1:17">
      <c r="A212" s="545"/>
      <c r="K212" s="416"/>
      <c r="L212" s="417"/>
      <c r="M212" s="417"/>
      <c r="N212" s="418"/>
      <c r="O212" s="419"/>
      <c r="P212" s="419"/>
      <c r="Q212" s="418"/>
    </row>
    <row r="213" spans="1:17">
      <c r="A213" s="545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7" t="s">
        <v>316</v>
      </c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</row>
    <row r="4" spans="2:16" ht="23.5">
      <c r="B4" s="532" t="s">
        <v>212</v>
      </c>
      <c r="C4" s="532"/>
      <c r="D4" s="532"/>
      <c r="E4" s="532"/>
      <c r="F4" s="532"/>
      <c r="G4" s="532"/>
      <c r="H4" s="532"/>
      <c r="I4" s="532"/>
      <c r="J4" s="532"/>
      <c r="K4" s="532"/>
      <c r="L4" s="532"/>
      <c r="M4" s="532"/>
      <c r="N4" s="532"/>
      <c r="O4" s="532"/>
      <c r="P4" s="532"/>
    </row>
    <row r="5" spans="2:16" ht="15" customHeight="1" thickBot="1">
      <c r="B5" s="558" t="str">
        <f>'HOME PAGE'!H5</f>
        <v>4 WEEKS ENDING 04-24-2025</v>
      </c>
      <c r="C5" s="558"/>
      <c r="D5" s="558"/>
      <c r="E5" s="558"/>
      <c r="F5" s="558"/>
      <c r="G5" s="558"/>
      <c r="H5" s="558"/>
      <c r="I5" s="558"/>
      <c r="J5" s="558"/>
      <c r="K5" s="558"/>
      <c r="L5" s="558"/>
      <c r="M5" s="558"/>
      <c r="N5" s="558"/>
      <c r="O5" s="558"/>
      <c r="P5" s="558"/>
    </row>
    <row r="6" spans="2:16" ht="15" customHeight="1" thickBot="1">
      <c r="B6" s="556" t="s">
        <v>43</v>
      </c>
      <c r="C6" s="517" t="s">
        <v>70</v>
      </c>
      <c r="D6" s="522"/>
      <c r="E6" s="518"/>
      <c r="F6" s="534" t="s">
        <v>21</v>
      </c>
      <c r="G6" s="534"/>
      <c r="H6" s="534"/>
      <c r="I6" s="34"/>
      <c r="J6" s="549" t="s">
        <v>564</v>
      </c>
      <c r="K6" s="517" t="s">
        <v>70</v>
      </c>
      <c r="L6" s="522"/>
      <c r="M6" s="518"/>
      <c r="N6" s="535" t="s">
        <v>21</v>
      </c>
      <c r="O6" s="536"/>
      <c r="P6" s="537"/>
    </row>
    <row r="7" spans="2:16" ht="15" thickBot="1">
      <c r="B7" s="556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50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17911679.46489365</v>
      </c>
      <c r="D8" s="439">
        <f>'DMI SR Data'!D69</f>
        <v>603082.22889761999</v>
      </c>
      <c r="E8" s="440">
        <f>'DMI SR Data'!E69</f>
        <v>3.4842929249252669E-2</v>
      </c>
      <c r="F8" s="439">
        <f>'DMI SR Data'!F69</f>
        <v>92168161.829454124</v>
      </c>
      <c r="G8" s="439">
        <f>'DMI SR Data'!G69</f>
        <v>3530146.0283172429</v>
      </c>
      <c r="H8" s="440">
        <f>'DMI SR Data'!H69</f>
        <v>3.9826546165442983E-2</v>
      </c>
      <c r="I8" s="34"/>
      <c r="J8" s="438" t="s">
        <v>564</v>
      </c>
      <c r="K8" s="439">
        <f>'DMI SR Data'!C63</f>
        <v>52713590.145333976</v>
      </c>
      <c r="L8" s="439">
        <f>'DMI SR Data'!D63</f>
        <v>924405.81481058151</v>
      </c>
      <c r="M8" s="440">
        <f>'DMI SR Data'!E63</f>
        <v>1.7849398996341352E-2</v>
      </c>
      <c r="N8" s="439">
        <f>'DMI SR Data'!F63</f>
        <v>300551538.7868017</v>
      </c>
      <c r="O8" s="439">
        <f>'DMI SR Data'!G63</f>
        <v>8109363.3864152431</v>
      </c>
      <c r="P8" s="440">
        <f>'DMI SR Data'!H63</f>
        <v>2.7729801200229092E-2</v>
      </c>
    </row>
    <row r="9" spans="2:16" ht="15" customHeight="1">
      <c r="B9" s="61" t="s">
        <v>526</v>
      </c>
      <c r="C9" s="56">
        <f>'DMI SR Data'!C70</f>
        <v>15524963.340669081</v>
      </c>
      <c r="D9" s="56">
        <f>'DMI SR Data'!D70</f>
        <v>555795.82189808227</v>
      </c>
      <c r="E9" s="272">
        <f>'DMI SR Data'!E70</f>
        <v>3.7129374175359241E-2</v>
      </c>
      <c r="F9" s="56">
        <f>'DMI SR Data'!F70</f>
        <v>80170365.614522651</v>
      </c>
      <c r="G9" s="56">
        <f>'DMI SR Data'!G70</f>
        <v>3056539.9339761138</v>
      </c>
      <c r="H9" s="272">
        <f>'DMI SR Data'!H70</f>
        <v>3.9636730599233977E-2</v>
      </c>
      <c r="I9" s="34"/>
      <c r="J9" s="61" t="s">
        <v>527</v>
      </c>
      <c r="K9" s="56">
        <f>'DMI SR Data'!C64</f>
        <v>14875533.48626511</v>
      </c>
      <c r="L9" s="56">
        <f>'DMI SR Data'!D64</f>
        <v>384010.66260092333</v>
      </c>
      <c r="M9" s="274">
        <f>'DMI SR Data'!E64</f>
        <v>2.6498986150292388E-2</v>
      </c>
      <c r="N9" s="56">
        <f>'DMI SR Data'!F64</f>
        <v>80749638.809262201</v>
      </c>
      <c r="O9" s="56">
        <f>'DMI SR Data'!G64</f>
        <v>2849627.0057841837</v>
      </c>
      <c r="P9" s="274">
        <f>'DMI SR Data'!H64</f>
        <v>3.658057219520159E-2</v>
      </c>
    </row>
    <row r="10" spans="2:16" ht="15" customHeight="1" thickBot="1">
      <c r="B10" s="62" t="s">
        <v>528</v>
      </c>
      <c r="C10" s="63">
        <f>'DMI SR Data'!C71</f>
        <v>2386716.1242245664</v>
      </c>
      <c r="D10" s="63">
        <f>'DMI SR Data'!D71</f>
        <v>47286.406999542844</v>
      </c>
      <c r="E10" s="273">
        <f>'DMI SR Data'!E71</f>
        <v>2.0212792310611863E-2</v>
      </c>
      <c r="F10" s="63">
        <f>'DMI SR Data'!F71</f>
        <v>11997796.214931469</v>
      </c>
      <c r="G10" s="63">
        <f>'DMI SR Data'!G71</f>
        <v>473606.09434115142</v>
      </c>
      <c r="H10" s="273">
        <f>'DMI SR Data'!H71</f>
        <v>4.1096692208761589E-2</v>
      </c>
      <c r="I10" s="34"/>
      <c r="J10" s="61" t="s">
        <v>529</v>
      </c>
      <c r="K10" s="56">
        <f>'DMI SR Data'!C65</f>
        <v>10084489.820013806</v>
      </c>
      <c r="L10" s="56">
        <f>'DMI SR Data'!D65</f>
        <v>522877.24689218961</v>
      </c>
      <c r="M10" s="274">
        <f>'DMI SR Data'!E65</f>
        <v>5.4685048457415571E-2</v>
      </c>
      <c r="N10" s="56">
        <f>'DMI SR Data'!F65</f>
        <v>57327281.043086052</v>
      </c>
      <c r="O10" s="56">
        <f>'DMI SR Data'!G65</f>
        <v>2904573.0740550011</v>
      </c>
      <c r="P10" s="274">
        <f>'DMI SR Data'!H65</f>
        <v>5.337060911610339E-2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18209612.797946375</v>
      </c>
      <c r="L11" s="56">
        <f>'DMI SR Data'!D66</f>
        <v>128425.56091380864</v>
      </c>
      <c r="M11" s="274">
        <f>'DMI SR Data'!E66</f>
        <v>7.1027172734972176E-3</v>
      </c>
      <c r="N11" s="56">
        <f>'DMI SR Data'!F66</f>
        <v>105730681.00413302</v>
      </c>
      <c r="O11" s="56">
        <f>'DMI SR Data'!G66</f>
        <v>1986378.8483098745</v>
      </c>
      <c r="P11" s="274">
        <f>'DMI SR Data'!H66</f>
        <v>1.9146871751340607E-2</v>
      </c>
    </row>
    <row r="12" spans="2:16" ht="15" customHeight="1" thickBot="1">
      <c r="B12" s="549" t="s">
        <v>44</v>
      </c>
      <c r="C12" s="517" t="s">
        <v>70</v>
      </c>
      <c r="D12" s="522"/>
      <c r="E12" s="518"/>
      <c r="F12" s="534" t="s">
        <v>21</v>
      </c>
      <c r="G12" s="534"/>
      <c r="H12" s="534"/>
      <c r="I12" s="34"/>
      <c r="J12" s="61" t="s">
        <v>531</v>
      </c>
      <c r="K12" s="56">
        <f>'DMI SR Data'!C67</f>
        <v>1166441.616529315</v>
      </c>
      <c r="L12" s="56">
        <f>'DMI SR Data'!D67</f>
        <v>21464.546298846835</v>
      </c>
      <c r="M12" s="274">
        <f>'DMI SR Data'!E67</f>
        <v>1.8746704066769055E-2</v>
      </c>
      <c r="N12" s="56">
        <f>'DMI SR Data'!F67</f>
        <v>6649995.9857480023</v>
      </c>
      <c r="O12" s="56">
        <f>'DMI SR Data'!G67</f>
        <v>212743.806301862</v>
      </c>
      <c r="P12" s="274">
        <f>'DMI SR Data'!H67</f>
        <v>3.3048853823242082E-2</v>
      </c>
    </row>
    <row r="13" spans="2:16" ht="15" customHeight="1" thickBot="1">
      <c r="B13" s="550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8377512.4245795263</v>
      </c>
      <c r="L13" s="63">
        <f>'DMI SR Data'!D68</f>
        <v>-132372.20189508516</v>
      </c>
      <c r="M13" s="275">
        <f>'DMI SR Data'!E68</f>
        <v>-1.5555111227156904E-2</v>
      </c>
      <c r="N13" s="63">
        <f>'DMI SR Data'!F68</f>
        <v>50093941.944572471</v>
      </c>
      <c r="O13" s="63">
        <f>'DMI SR Data'!G68</f>
        <v>156040.65196435153</v>
      </c>
      <c r="P13" s="275">
        <f>'DMI SR Data'!H68</f>
        <v>3.1246938282416146E-3</v>
      </c>
    </row>
    <row r="14" spans="2:16" ht="15" thickBot="1">
      <c r="B14" s="438" t="s">
        <v>566</v>
      </c>
      <c r="C14" s="439">
        <f>'DMI SR Data'!C13</f>
        <v>51840683.489905037</v>
      </c>
      <c r="D14" s="439">
        <f>'DMI SR Data'!D13</f>
        <v>795774.71929148585</v>
      </c>
      <c r="E14" s="440">
        <f>'DMI SR Data'!E13</f>
        <v>1.5589698139486375E-2</v>
      </c>
      <c r="F14" s="439">
        <f>'DMI SR Data'!F13</f>
        <v>267420052.71938348</v>
      </c>
      <c r="G14" s="439">
        <f>'DMI SR Data'!G13</f>
        <v>12806907.746307731</v>
      </c>
      <c r="H14" s="444">
        <f>'DMI SR Data'!H13</f>
        <v>5.0299475887869052E-2</v>
      </c>
      <c r="I14" s="34"/>
    </row>
    <row r="15" spans="2:16" ht="15" thickBot="1">
      <c r="B15" s="61" t="s">
        <v>532</v>
      </c>
      <c r="C15" s="393">
        <f>'DMI SR Data'!C14</f>
        <v>4526046.3253852846</v>
      </c>
      <c r="D15" s="406">
        <f>'DMI SR Data'!D14</f>
        <v>9125.1845070645213</v>
      </c>
      <c r="E15" s="407">
        <f>'DMI SR Data'!E14</f>
        <v>2.0202222315730579E-3</v>
      </c>
      <c r="F15" s="406">
        <f>'DMI SR Data'!F14</f>
        <v>23702309.636157416</v>
      </c>
      <c r="G15" s="406">
        <f>'DMI SR Data'!G14</f>
        <v>449614.32867565006</v>
      </c>
      <c r="H15" s="408">
        <f>'DMI SR Data'!H14</f>
        <v>1.93360091262617E-2</v>
      </c>
      <c r="I15" s="34"/>
      <c r="J15" s="549" t="s">
        <v>567</v>
      </c>
      <c r="K15" s="535" t="s">
        <v>70</v>
      </c>
      <c r="L15" s="536"/>
      <c r="M15" s="537"/>
      <c r="N15" s="535" t="s">
        <v>21</v>
      </c>
      <c r="O15" s="536"/>
      <c r="P15" s="537"/>
    </row>
    <row r="16" spans="2:16" ht="15" customHeight="1" thickBot="1">
      <c r="B16" s="61" t="s">
        <v>533</v>
      </c>
      <c r="C16" s="393">
        <f>'DMI SR Data'!C15</f>
        <v>5237736.9101826437</v>
      </c>
      <c r="D16" s="406">
        <f>'DMI SR Data'!D15</f>
        <v>103552.86050203349</v>
      </c>
      <c r="E16" s="407">
        <f>'DMI SR Data'!E15</f>
        <v>2.0169292627613411E-2</v>
      </c>
      <c r="F16" s="406">
        <f>'DMI SR Data'!F15</f>
        <v>25677796.337406211</v>
      </c>
      <c r="G16" s="406">
        <f>'DMI SR Data'!G15</f>
        <v>1331108.1072799936</v>
      </c>
      <c r="H16" s="408">
        <f>'DMI SR Data'!H15</f>
        <v>5.46730666075931E-2</v>
      </c>
      <c r="I16" s="34"/>
      <c r="J16" s="550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28157100.548811272</v>
      </c>
      <c r="D17" s="406">
        <f>'DMI SR Data'!D16</f>
        <v>355374.76389025524</v>
      </c>
      <c r="E17" s="407">
        <f>'DMI SR Data'!E16</f>
        <v>1.278247137028457E-2</v>
      </c>
      <c r="F17" s="406">
        <f>'DMI SR Data'!F16</f>
        <v>142778298.26249543</v>
      </c>
      <c r="G17" s="406">
        <f>'DMI SR Data'!G16</f>
        <v>7764266.8130118847</v>
      </c>
      <c r="H17" s="408">
        <f>'DMI SR Data'!H16</f>
        <v>5.7507110406646439E-2</v>
      </c>
      <c r="I17" s="34"/>
      <c r="J17" s="438" t="s">
        <v>568</v>
      </c>
      <c r="K17" s="439">
        <f>'DMI SR Data'!C60</f>
        <v>7715379.673577304</v>
      </c>
      <c r="L17" s="439">
        <f>'DMI SR Data'!D60</f>
        <v>286389.29608933162</v>
      </c>
      <c r="M17" s="440">
        <f>'DMI SR Data'!E60</f>
        <v>3.855023112658424E-2</v>
      </c>
      <c r="N17" s="439">
        <f>'DMI SR Data'!F60</f>
        <v>37686233.428540401</v>
      </c>
      <c r="O17" s="439">
        <f>'DMI SR Data'!G60</f>
        <v>2167199.500662379</v>
      </c>
      <c r="P17" s="440">
        <f>'DMI SR Data'!H60</f>
        <v>6.1015158944438437E-2</v>
      </c>
    </row>
    <row r="18" spans="2:17" ht="15" customHeight="1">
      <c r="B18" s="61" t="s">
        <v>534</v>
      </c>
      <c r="C18" s="393">
        <f>'DMI SR Data'!C17</f>
        <v>8545568.5820758939</v>
      </c>
      <c r="D18" s="406">
        <f>'DMI SR Data'!D17</f>
        <v>218643.94401887804</v>
      </c>
      <c r="E18" s="407">
        <f>'DMI SR Data'!E17</f>
        <v>2.6257466414382716E-2</v>
      </c>
      <c r="F18" s="406">
        <f>'DMI SR Data'!F17</f>
        <v>47571980.944448337</v>
      </c>
      <c r="G18" s="406">
        <f>'DMI SR Data'!G17</f>
        <v>1828650.021987021</v>
      </c>
      <c r="H18" s="408">
        <f>'DMI SR Data'!H17</f>
        <v>3.9976319719408543E-2</v>
      </c>
      <c r="I18" s="34"/>
      <c r="J18" s="61" t="s">
        <v>535</v>
      </c>
      <c r="K18" s="56">
        <f>'DMI SR Data'!C61</f>
        <v>2724050.451457948</v>
      </c>
      <c r="L18" s="56">
        <f>'DMI SR Data'!D61</f>
        <v>138808.2772869803</v>
      </c>
      <c r="M18" s="274">
        <f>'DMI SR Data'!E61</f>
        <v>5.3692562605471644E-2</v>
      </c>
      <c r="N18" s="56">
        <f>'DMI SR Data'!F61</f>
        <v>13933312.758947194</v>
      </c>
      <c r="O18" s="56">
        <f>'DMI SR Data'!G61</f>
        <v>820202.49322284758</v>
      </c>
      <c r="P18" s="277">
        <f>'DMI SR Data'!H61</f>
        <v>6.254828004967905E-2</v>
      </c>
      <c r="Q18" s="72"/>
    </row>
    <row r="19" spans="2:17" ht="15" customHeight="1" thickBot="1">
      <c r="B19" s="61" t="s">
        <v>563</v>
      </c>
      <c r="C19" s="393">
        <f>'DMI SR Data'!C18</f>
        <v>1700663.8694805279</v>
      </c>
      <c r="D19" s="406">
        <f>'DMI SR Data'!D18</f>
        <v>58785.249455295503</v>
      </c>
      <c r="E19" s="407">
        <f>'DMI SR Data'!E18</f>
        <v>3.5803651218987244E-2</v>
      </c>
      <c r="F19" s="406">
        <f>'DMI SR Data'!F18</f>
        <v>8756905.8764345944</v>
      </c>
      <c r="G19" s="406">
        <f>'DMI SR Data'!G18</f>
        <v>574845.03353282809</v>
      </c>
      <c r="H19" s="408">
        <f>'DMI SR Data'!H18</f>
        <v>7.0256753716458481E-2</v>
      </c>
      <c r="I19" s="34"/>
      <c r="J19" s="278" t="s">
        <v>536</v>
      </c>
      <c r="K19" s="279">
        <f>'DMI SR Data'!C62</f>
        <v>4991329.2221193537</v>
      </c>
      <c r="L19" s="279">
        <f>'DMI SR Data'!D62</f>
        <v>147581.01880234946</v>
      </c>
      <c r="M19" s="280">
        <f>'DMI SR Data'!E62</f>
        <v>3.0468350667213834E-2</v>
      </c>
      <c r="N19" s="279">
        <f>'DMI SR Data'!F62</f>
        <v>23752920.6695932</v>
      </c>
      <c r="O19" s="279">
        <f>'DMI SR Data'!G62</f>
        <v>1346997.0074395314</v>
      </c>
      <c r="P19" s="281">
        <f>'DMI SR Data'!H62</f>
        <v>6.0117896845055009E-2</v>
      </c>
    </row>
    <row r="20" spans="2:17" ht="15" customHeight="1" thickBot="1">
      <c r="B20" s="61" t="s">
        <v>537</v>
      </c>
      <c r="C20" s="393">
        <f>'DMI SR Data'!C19</f>
        <v>900258.20885709918</v>
      </c>
      <c r="D20" s="406">
        <f>'DMI SR Data'!D19</f>
        <v>19335.438813541317</v>
      </c>
      <c r="E20" s="407">
        <f>'DMI SR Data'!E19</f>
        <v>2.1949073711178182E-2</v>
      </c>
      <c r="F20" s="406">
        <f>'DMI SR Data'!F19</f>
        <v>4857934.652083219</v>
      </c>
      <c r="G20" s="406">
        <f>'DMI SR Data'!G19</f>
        <v>184660.34526150767</v>
      </c>
      <c r="H20" s="408">
        <f>'DMI SR Data'!H19</f>
        <v>3.9514125030485306E-2</v>
      </c>
      <c r="I20" s="34"/>
    </row>
    <row r="21" spans="2:17" ht="15" customHeight="1" thickBot="1">
      <c r="B21" s="62" t="s">
        <v>538</v>
      </c>
      <c r="C21" s="395">
        <f>'DMI SR Data'!C20</f>
        <v>2731189.6889265757</v>
      </c>
      <c r="D21" s="409">
        <f>'DMI SR Data'!D20</f>
        <v>47482.712086282205</v>
      </c>
      <c r="E21" s="410">
        <f>'DMI SR Data'!E20</f>
        <v>1.7692956979299863E-2</v>
      </c>
      <c r="F21" s="409">
        <f>'DMI SR Data'!F20</f>
        <v>13940391.91457626</v>
      </c>
      <c r="G21" s="409">
        <f>'DMI SR Data'!G20</f>
        <v>682062.66631491855</v>
      </c>
      <c r="H21" s="411">
        <f>'DMI SR Data'!H20</f>
        <v>5.1444088734209269E-2</v>
      </c>
      <c r="I21" s="34"/>
      <c r="J21" s="549" t="s">
        <v>569</v>
      </c>
      <c r="K21" s="535" t="s">
        <v>70</v>
      </c>
      <c r="L21" s="536"/>
      <c r="M21" s="537"/>
      <c r="N21" s="535" t="s">
        <v>21</v>
      </c>
      <c r="O21" s="536"/>
      <c r="P21" s="537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50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6" t="s">
        <v>211</v>
      </c>
      <c r="C23" s="517" t="s">
        <v>70</v>
      </c>
      <c r="D23" s="522"/>
      <c r="E23" s="518"/>
      <c r="F23" s="534" t="s">
        <v>21</v>
      </c>
      <c r="G23" s="534"/>
      <c r="H23" s="534"/>
      <c r="I23" s="34"/>
      <c r="J23" s="438" t="s">
        <v>570</v>
      </c>
      <c r="K23" s="439">
        <f>'DMI SR Data'!C35</f>
        <v>15601629.158089764</v>
      </c>
      <c r="L23" s="439">
        <f>'DMI SR Data'!D35</f>
        <v>316562.80239808373</v>
      </c>
      <c r="M23" s="440">
        <f>'DMI SR Data'!E35</f>
        <v>2.0710593924258999E-2</v>
      </c>
      <c r="N23" s="439">
        <f>'DMI SR Data'!F35</f>
        <v>94727537.490695655</v>
      </c>
      <c r="O23" s="439">
        <f>'DMI SR Data'!G35</f>
        <v>2621246.2323262841</v>
      </c>
      <c r="P23" s="440">
        <f>'DMI SR Data'!H35</f>
        <v>2.8458927142917621E-2</v>
      </c>
    </row>
    <row r="24" spans="2:17" ht="15" customHeight="1" thickBot="1">
      <c r="B24" s="556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4215243.6592260906</v>
      </c>
      <c r="L24" s="56">
        <f>'DMI SR Data'!D36</f>
        <v>121624.34481502371</v>
      </c>
      <c r="M24" s="274">
        <f>'DMI SR Data'!E36</f>
        <v>2.9710712079860639E-2</v>
      </c>
      <c r="N24" s="56">
        <f>'DMI SR Data'!F36</f>
        <v>25416857.486895718</v>
      </c>
      <c r="O24" s="56">
        <f>'DMI SR Data'!G36</f>
        <v>909740.01669937</v>
      </c>
      <c r="P24" s="274">
        <f>'DMI SR Data'!H36</f>
        <v>3.712146146137852E-2</v>
      </c>
    </row>
    <row r="25" spans="2:17" ht="15" customHeight="1" thickBot="1">
      <c r="B25" s="438" t="s">
        <v>571</v>
      </c>
      <c r="C25" s="439">
        <f>'DMI SR Data'!C4</f>
        <v>67680443.950520515</v>
      </c>
      <c r="D25" s="439">
        <f>'DMI SR Data'!D4</f>
        <v>1571202.1335304826</v>
      </c>
      <c r="E25" s="440">
        <f>'DMI SR Data'!E4</f>
        <v>2.376675469792916E-2</v>
      </c>
      <c r="F25" s="439">
        <f>'DMI SR Data'!F4</f>
        <v>365965133.68432426</v>
      </c>
      <c r="G25" s="439">
        <f>'DMI SR Data'!G4</f>
        <v>16902655.188515127</v>
      </c>
      <c r="H25" s="440">
        <f>'DMI SR Data'!H4</f>
        <v>4.8423007999463516E-2</v>
      </c>
      <c r="I25" s="34"/>
      <c r="J25" s="61" t="s">
        <v>540</v>
      </c>
      <c r="K25" s="56">
        <f>'DMI SR Data'!C37</f>
        <v>7226617.2039859872</v>
      </c>
      <c r="L25" s="56">
        <f>'DMI SR Data'!D37</f>
        <v>154729.63723012339</v>
      </c>
      <c r="M25" s="274">
        <f>'DMI SR Data'!E37</f>
        <v>2.1879538633714959E-2</v>
      </c>
      <c r="N25" s="56">
        <f>'DMI SR Data'!F37</f>
        <v>44701559.055033825</v>
      </c>
      <c r="O25" s="56">
        <f>'DMI SR Data'!G37</f>
        <v>1241141.7733729407</v>
      </c>
      <c r="P25" s="274">
        <f>'DMI SR Data'!H37</f>
        <v>2.8557981055020124E-2</v>
      </c>
    </row>
    <row r="26" spans="2:17" ht="15" customHeight="1">
      <c r="B26" s="61" t="s">
        <v>541</v>
      </c>
      <c r="C26" s="56">
        <f>'DMI SR Data'!C5</f>
        <v>5908688.8551839236</v>
      </c>
      <c r="D26" s="56">
        <f>'DMI SR Data'!D5</f>
        <v>168576.39699351788</v>
      </c>
      <c r="E26" s="274">
        <f>'DMI SR Data'!E5</f>
        <v>2.9368134896552583E-2</v>
      </c>
      <c r="F26" s="56">
        <f>'DMI SR Data'!F5</f>
        <v>31005859.1279165</v>
      </c>
      <c r="G26" s="56">
        <f>'DMI SR Data'!G5</f>
        <v>1721116.2551231012</v>
      </c>
      <c r="H26" s="274">
        <f>'DMI SR Data'!H5</f>
        <v>5.8771772816966793E-2</v>
      </c>
      <c r="I26" s="34"/>
      <c r="J26" s="61" t="s">
        <v>542</v>
      </c>
      <c r="K26" s="56">
        <f>'DMI SR Data'!C38</f>
        <v>2409162.207914908</v>
      </c>
      <c r="L26" s="56">
        <f>'DMI SR Data'!D38</f>
        <v>37935.997454398777</v>
      </c>
      <c r="M26" s="274">
        <f>'DMI SR Data'!E38</f>
        <v>1.5998472556960869E-2</v>
      </c>
      <c r="N26" s="56">
        <f>'DMI SR Data'!F38</f>
        <v>13790612.728845716</v>
      </c>
      <c r="O26" s="56">
        <f>'DMI SR Data'!G38</f>
        <v>479295.00111921504</v>
      </c>
      <c r="P26" s="274">
        <f>'DMI SR Data'!H38</f>
        <v>3.6006578080611709E-2</v>
      </c>
    </row>
    <row r="27" spans="2:17" ht="15" customHeight="1">
      <c r="B27" s="61" t="s">
        <v>543</v>
      </c>
      <c r="C27" s="56">
        <f>'DMI SR Data'!C6</f>
        <v>12186944.263954435</v>
      </c>
      <c r="D27" s="56">
        <f>'DMI SR Data'!D6</f>
        <v>372588.96189212427</v>
      </c>
      <c r="E27" s="274">
        <f>'DMI SR Data'!E6</f>
        <v>3.153696942118249E-2</v>
      </c>
      <c r="F27" s="56">
        <f>'DMI SR Data'!F6</f>
        <v>66476107.896954991</v>
      </c>
      <c r="G27" s="56">
        <f>'DMI SR Data'!G6</f>
        <v>3021159.5481887236</v>
      </c>
      <c r="H27" s="274">
        <f>'DMI SR Data'!H6</f>
        <v>4.7611094592396166E-2</v>
      </c>
      <c r="I27" s="34"/>
      <c r="J27" s="61" t="s">
        <v>544</v>
      </c>
      <c r="K27" s="56">
        <f>'DMI SR Data'!C39</f>
        <v>930481.46762160677</v>
      </c>
      <c r="L27" s="56">
        <f>'DMI SR Data'!D39</f>
        <v>-7298.27171976096</v>
      </c>
      <c r="M27" s="274">
        <f>'DMI SR Data'!E39</f>
        <v>-7.7825009579400445E-3</v>
      </c>
      <c r="N27" s="56">
        <f>'DMI SR Data'!F39</f>
        <v>5723142.9392869854</v>
      </c>
      <c r="O27" s="56">
        <f>'DMI SR Data'!G39</f>
        <v>-66685.719543645158</v>
      </c>
      <c r="P27" s="274">
        <f>'DMI SR Data'!H39</f>
        <v>-1.1517736270474305E-2</v>
      </c>
    </row>
    <row r="28" spans="2:17" ht="15" customHeight="1" thickBot="1">
      <c r="B28" s="61" t="s">
        <v>545</v>
      </c>
      <c r="C28" s="56">
        <f>'DMI SR Data'!C7</f>
        <v>5881137.5475800633</v>
      </c>
      <c r="D28" s="56">
        <f>'DMI SR Data'!D7</f>
        <v>176676.14507983625</v>
      </c>
      <c r="E28" s="274">
        <f>'DMI SR Data'!E7</f>
        <v>3.0971573407859377E-2</v>
      </c>
      <c r="F28" s="56">
        <f>'DMI SR Data'!F7</f>
        <v>29653069.885620605</v>
      </c>
      <c r="G28" s="56">
        <f>'DMI SR Data'!G7</f>
        <v>1184103.2361581996</v>
      </c>
      <c r="H28" s="274">
        <f>'DMI SR Data'!H7</f>
        <v>4.1592771902753962E-2</v>
      </c>
      <c r="I28" s="34"/>
      <c r="J28" s="62" t="s">
        <v>546</v>
      </c>
      <c r="K28" s="63">
        <f>'DMI SR Data'!C40</f>
        <v>820124.61934116168</v>
      </c>
      <c r="L28" s="63">
        <f>'DMI SR Data'!D40</f>
        <v>9571.0946183049819</v>
      </c>
      <c r="M28" s="275">
        <f>'DMI SR Data'!E40</f>
        <v>1.1808096968768986E-2</v>
      </c>
      <c r="N28" s="63">
        <f>'DMI SR Data'!F40</f>
        <v>5095365.2806333899</v>
      </c>
      <c r="O28" s="63">
        <f>'DMI SR Data'!G40</f>
        <v>57755.160678391345</v>
      </c>
      <c r="P28" s="275">
        <f>'DMI SR Data'!H40</f>
        <v>1.1464793682546293E-2</v>
      </c>
    </row>
    <row r="29" spans="2:17" ht="15" customHeight="1" thickBot="1">
      <c r="B29" s="61" t="s">
        <v>434</v>
      </c>
      <c r="C29" s="56">
        <f>'DMI SR Data'!C8</f>
        <v>3343053.0027582417</v>
      </c>
      <c r="D29" s="56">
        <f>'DMI SR Data'!D8</f>
        <v>32705.195084155537</v>
      </c>
      <c r="E29" s="274">
        <f>'DMI SR Data'!E8</f>
        <v>9.8796854543012E-3</v>
      </c>
      <c r="F29" s="56">
        <f>'DMI SR Data'!F8</f>
        <v>16499812.993908906</v>
      </c>
      <c r="G29" s="56">
        <f>'DMI SR Data'!G8</f>
        <v>443671.2655670289</v>
      </c>
      <c r="H29" s="274">
        <f>'DMI SR Data'!H8</f>
        <v>2.7632495594123469E-2</v>
      </c>
      <c r="I29" s="34"/>
    </row>
    <row r="30" spans="2:17" ht="15" customHeight="1" thickBot="1">
      <c r="B30" s="61" t="s">
        <v>547</v>
      </c>
      <c r="C30" s="56">
        <f>'DMI SR Data'!C9</f>
        <v>13540014.955990009</v>
      </c>
      <c r="D30" s="56">
        <f>'DMI SR Data'!D9</f>
        <v>238321.78278405592</v>
      </c>
      <c r="E30" s="274">
        <f>'DMI SR Data'!E9</f>
        <v>1.7916650134744912E-2</v>
      </c>
      <c r="F30" s="56">
        <f>'DMI SR Data'!F9</f>
        <v>75134279.298663527</v>
      </c>
      <c r="G30" s="56">
        <f>'DMI SR Data'!G9</f>
        <v>3765430.1497348696</v>
      </c>
      <c r="H30" s="274">
        <f>'DMI SR Data'!H9</f>
        <v>5.27601354741951E-2</v>
      </c>
      <c r="I30" s="34"/>
      <c r="J30" s="549" t="s">
        <v>572</v>
      </c>
      <c r="K30" s="535" t="s">
        <v>70</v>
      </c>
      <c r="L30" s="536"/>
      <c r="M30" s="537"/>
      <c r="N30" s="535" t="s">
        <v>21</v>
      </c>
      <c r="O30" s="536"/>
      <c r="P30" s="537"/>
    </row>
    <row r="31" spans="2:17" ht="15" customHeight="1" thickBot="1">
      <c r="B31" s="61" t="s">
        <v>436</v>
      </c>
      <c r="C31" s="56">
        <f>'DMI SR Data'!C10</f>
        <v>7102318.6622090619</v>
      </c>
      <c r="D31" s="56">
        <f>'DMI SR Data'!D10</f>
        <v>222697.82044573314</v>
      </c>
      <c r="E31" s="274">
        <f>'DMI SR Data'!E10</f>
        <v>3.2370653204290986E-2</v>
      </c>
      <c r="F31" s="56">
        <f>'DMI SR Data'!F10</f>
        <v>39439490.66104123</v>
      </c>
      <c r="G31" s="56">
        <f>'DMI SR Data'!G10</f>
        <v>2458696.2057402954</v>
      </c>
      <c r="H31" s="274">
        <f>'DMI SR Data'!H10</f>
        <v>6.648575948556612E-2</v>
      </c>
      <c r="I31" s="34"/>
      <c r="J31" s="550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9085603.6357550044</v>
      </c>
      <c r="D32" s="56">
        <f>'DMI SR Data'!D11</f>
        <v>274293.68771374784</v>
      </c>
      <c r="E32" s="274">
        <f>'DMI SR Data'!E11</f>
        <v>3.1129728647750383E-2</v>
      </c>
      <c r="F32" s="56">
        <f>'DMI SR Data'!F11</f>
        <v>47805966.098323882</v>
      </c>
      <c r="G32" s="56">
        <f>'DMI SR Data'!G11</f>
        <v>2158695.6268277392</v>
      </c>
      <c r="H32" s="274">
        <f>'DMI SR Data'!H11</f>
        <v>4.7290793174056468E-2</v>
      </c>
      <c r="I32" s="34"/>
      <c r="J32" s="438" t="s">
        <v>573</v>
      </c>
      <c r="K32" s="439">
        <f>'DMI SR Data'!C32</f>
        <v>14228944.991853155</v>
      </c>
      <c r="L32" s="439">
        <f>'DMI SR Data'!D32</f>
        <v>185136.20544172451</v>
      </c>
      <c r="M32" s="440">
        <f>'DMI SR Data'!E32</f>
        <v>1.3182763184646847E-2</v>
      </c>
      <c r="N32" s="439">
        <f>'DMI SR Data'!F32</f>
        <v>74858533.386191756</v>
      </c>
      <c r="O32" s="439">
        <f>'DMI SR Data'!G32</f>
        <v>2252320.9927352667</v>
      </c>
      <c r="P32" s="440">
        <f>'DMI SR Data'!H32</f>
        <v>3.1021050657894577E-2</v>
      </c>
    </row>
    <row r="33" spans="2:17" ht="15" customHeight="1" thickBot="1">
      <c r="B33" s="62" t="s">
        <v>549</v>
      </c>
      <c r="C33" s="63">
        <f>'DMI SR Data'!C12</f>
        <v>10632683.027090101</v>
      </c>
      <c r="D33" s="63">
        <f>'DMI SR Data'!D12</f>
        <v>85342.143537372351</v>
      </c>
      <c r="E33" s="275">
        <f>'DMI SR Data'!E12</f>
        <v>8.0913421192684559E-3</v>
      </c>
      <c r="F33" s="63">
        <f>'DMI SR Data'!F12</f>
        <v>59950547.721894547</v>
      </c>
      <c r="G33" s="63">
        <f>'DMI SR Data'!G12</f>
        <v>2149782.9011750892</v>
      </c>
      <c r="H33" s="275">
        <f>'DMI SR Data'!H12</f>
        <v>3.7192983654162147E-2</v>
      </c>
      <c r="I33" s="34"/>
      <c r="J33" s="61" t="s">
        <v>550</v>
      </c>
      <c r="K33" s="56">
        <f>'DMI SR Data'!C33</f>
        <v>3812736.8832876883</v>
      </c>
      <c r="L33" s="56">
        <f>'DMI SR Data'!D33</f>
        <v>60894.298461222555</v>
      </c>
      <c r="M33" s="274">
        <f>'DMI SR Data'!E33</f>
        <v>1.6230504634575201E-2</v>
      </c>
      <c r="N33" s="56">
        <f>'DMI SR Data'!F33</f>
        <v>20380784.72441249</v>
      </c>
      <c r="O33" s="56">
        <f>'DMI SR Data'!G33</f>
        <v>652049.25660910085</v>
      </c>
      <c r="P33" s="274">
        <f>'DMI SR Data'!H33</f>
        <v>3.305073747241543E-2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10416208.108565461</v>
      </c>
      <c r="L34" s="63">
        <f>'DMI SR Data'!D34</f>
        <v>124241.90698049776</v>
      </c>
      <c r="M34" s="275">
        <f>'DMI SR Data'!E34</f>
        <v>1.2071736784499399E-2</v>
      </c>
      <c r="N34" s="63">
        <f>'DMI SR Data'!F34</f>
        <v>54477748.661779277</v>
      </c>
      <c r="O34" s="63">
        <f>'DMI SR Data'!G34</f>
        <v>1600271.7361261547</v>
      </c>
      <c r="P34" s="275">
        <f>'DMI SR Data'!H34</f>
        <v>3.0263768794720886E-2</v>
      </c>
    </row>
    <row r="35" spans="2:17" ht="15" customHeight="1" thickBot="1">
      <c r="B35" s="549" t="s">
        <v>45</v>
      </c>
      <c r="C35" s="517" t="s">
        <v>70</v>
      </c>
      <c r="D35" s="522"/>
      <c r="E35" s="518"/>
      <c r="F35" s="534" t="s">
        <v>21</v>
      </c>
      <c r="G35" s="534"/>
      <c r="H35" s="534"/>
      <c r="I35" s="34"/>
    </row>
    <row r="36" spans="2:17" ht="15" thickBot="1">
      <c r="B36" s="550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51" t="s">
        <v>574</v>
      </c>
      <c r="K36" s="553" t="s">
        <v>70</v>
      </c>
      <c r="L36" s="554"/>
      <c r="M36" s="555"/>
      <c r="N36" s="553" t="s">
        <v>21</v>
      </c>
      <c r="O36" s="554"/>
      <c r="P36" s="555"/>
    </row>
    <row r="37" spans="2:17" ht="15" customHeight="1" thickBot="1">
      <c r="B37" s="438" t="s">
        <v>575</v>
      </c>
      <c r="C37" s="439">
        <f>'DMI SR Data'!C21</f>
        <v>51548242.794118032</v>
      </c>
      <c r="D37" s="439">
        <f>'DMI SR Data'!D21</f>
        <v>1588979.6601738706</v>
      </c>
      <c r="E37" s="440">
        <f>'DMI SR Data'!E21</f>
        <v>3.1805506336506778E-2</v>
      </c>
      <c r="F37" s="439">
        <f>'DMI SR Data'!F21</f>
        <v>267578726.7002224</v>
      </c>
      <c r="G37" s="439">
        <f>'DMI SR Data'!G21</f>
        <v>14222418.914766371</v>
      </c>
      <c r="H37" s="440">
        <f>'DMI SR Data'!H21</f>
        <v>5.6136036395075743E-2</v>
      </c>
      <c r="I37" s="34"/>
      <c r="J37" s="552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4241788.2079460667</v>
      </c>
      <c r="D38" s="388">
        <f>'DMI SR Data'!D22</f>
        <v>-33682.622450694442</v>
      </c>
      <c r="E38" s="389">
        <f>'DMI SR Data'!E22</f>
        <v>-7.8781083503658735E-3</v>
      </c>
      <c r="F38" s="388">
        <f>'DMI SR Data'!F22</f>
        <v>20374968.813632987</v>
      </c>
      <c r="G38" s="388">
        <f>'DMI SR Data'!G22</f>
        <v>488949.57613611966</v>
      </c>
      <c r="H38" s="394">
        <f>'DMI SR Data'!H22</f>
        <v>2.4587604502270696E-2</v>
      </c>
      <c r="I38" s="34"/>
      <c r="J38" s="438" t="s">
        <v>576</v>
      </c>
      <c r="K38" s="439">
        <f>'DMI SR Data'!C43</f>
        <v>20954327.029394198</v>
      </c>
      <c r="L38" s="439">
        <f>'DMI SR Data'!D43</f>
        <v>873291.52634731308</v>
      </c>
      <c r="M38" s="440">
        <f>'DMI SR Data'!E43</f>
        <v>4.3488371215458933E-2</v>
      </c>
      <c r="N38" s="439">
        <f>'DMI SR Data'!F43</f>
        <v>127101057.95451885</v>
      </c>
      <c r="O38" s="439">
        <f>'DMI SR Data'!G43</f>
        <v>7242126.1339131445</v>
      </c>
      <c r="P38" s="440">
        <f>'DMI SR Data'!H43</f>
        <v>6.0422081391084986E-2</v>
      </c>
    </row>
    <row r="39" spans="2:17" ht="15" customHeight="1">
      <c r="B39" s="390" t="s">
        <v>553</v>
      </c>
      <c r="C39" s="393">
        <f>'DMI SR Data'!C23</f>
        <v>13809578.405925026</v>
      </c>
      <c r="D39" s="388">
        <f>'DMI SR Data'!D23</f>
        <v>423959.79299931601</v>
      </c>
      <c r="E39" s="389">
        <f>'DMI SR Data'!E23</f>
        <v>3.1672782951541946E-2</v>
      </c>
      <c r="F39" s="388">
        <f>'DMI SR Data'!F23</f>
        <v>75790164.458655521</v>
      </c>
      <c r="G39" s="388">
        <f>'DMI SR Data'!G23</f>
        <v>3681200.0411190391</v>
      </c>
      <c r="H39" s="394">
        <f>'DMI SR Data'!H23</f>
        <v>5.1050518764956671E-2</v>
      </c>
      <c r="I39" s="34"/>
      <c r="J39" s="402" t="s">
        <v>493</v>
      </c>
      <c r="K39" s="393">
        <f>'DMI SR Data'!C44</f>
        <v>2602370.3217658955</v>
      </c>
      <c r="L39" s="388">
        <f>'DMI SR Data'!D44</f>
        <v>142433.15706169698</v>
      </c>
      <c r="M39" s="389">
        <f>'DMI SR Data'!E44</f>
        <v>5.790113629948114E-2</v>
      </c>
      <c r="N39" s="388">
        <f>'DMI SR Data'!F44</f>
        <v>15332971.541514779</v>
      </c>
      <c r="O39" s="388">
        <f>'DMI SR Data'!G44</f>
        <v>1051254.5973098632</v>
      </c>
      <c r="P39" s="394">
        <f>'DMI SR Data'!H44</f>
        <v>7.3608418470751877E-2</v>
      </c>
    </row>
    <row r="40" spans="2:17" ht="15" customHeight="1">
      <c r="B40" s="391" t="s">
        <v>554</v>
      </c>
      <c r="C40" s="393">
        <f>'DMI SR Data'!C24</f>
        <v>5154750.370317013</v>
      </c>
      <c r="D40" s="388">
        <f>'DMI SR Data'!D24</f>
        <v>164848.88221448474</v>
      </c>
      <c r="E40" s="389">
        <f>'DMI SR Data'!E24</f>
        <v>3.3036500341246326E-2</v>
      </c>
      <c r="F40" s="388">
        <f>'DMI SR Data'!F24</f>
        <v>25975576.67208726</v>
      </c>
      <c r="G40" s="388">
        <f>'DMI SR Data'!G24</f>
        <v>1336798.188353356</v>
      </c>
      <c r="H40" s="394">
        <f>'DMI SR Data'!H24</f>
        <v>5.4255862937194192E-2</v>
      </c>
      <c r="I40" s="34"/>
      <c r="J40" s="402" t="s">
        <v>494</v>
      </c>
      <c r="K40" s="393">
        <f>'DMI SR Data'!C45</f>
        <v>6824778.2991999788</v>
      </c>
      <c r="L40" s="388">
        <f>'DMI SR Data'!D45</f>
        <v>173126.29844875634</v>
      </c>
      <c r="M40" s="389">
        <f>'DMI SR Data'!E45</f>
        <v>2.6027564044120745E-2</v>
      </c>
      <c r="N40" s="388">
        <f>'DMI SR Data'!F45</f>
        <v>43655472.31057436</v>
      </c>
      <c r="O40" s="388">
        <f>'DMI SR Data'!G45</f>
        <v>1645083.8088885695</v>
      </c>
      <c r="P40" s="394">
        <f>'DMI SR Data'!H45</f>
        <v>3.9158976328499212E-2</v>
      </c>
    </row>
    <row r="41" spans="2:17" ht="15" customHeight="1">
      <c r="B41" s="390" t="s">
        <v>555</v>
      </c>
      <c r="C41" s="393">
        <f>'DMI SR Data'!C25</f>
        <v>4468423.6786216497</v>
      </c>
      <c r="D41" s="388">
        <f>'DMI SR Data'!D25</f>
        <v>142669.5129007278</v>
      </c>
      <c r="E41" s="389">
        <f>'DMI SR Data'!E25</f>
        <v>3.2981419524784943E-2</v>
      </c>
      <c r="F41" s="388">
        <f>'DMI SR Data'!F25</f>
        <v>22051320.954613816</v>
      </c>
      <c r="G41" s="388">
        <f>'DMI SR Data'!G25</f>
        <v>1040478.0611442327</v>
      </c>
      <c r="H41" s="394">
        <f>'DMI SR Data'!H25</f>
        <v>4.9521005245706996E-2</v>
      </c>
      <c r="I41" s="34"/>
      <c r="J41" s="402" t="s">
        <v>495</v>
      </c>
      <c r="K41" s="393">
        <f>'DMI SR Data'!C46</f>
        <v>5809825.4902899172</v>
      </c>
      <c r="L41" s="388">
        <f>'DMI SR Data'!D46</f>
        <v>270362.46798061579</v>
      </c>
      <c r="M41" s="389">
        <f>'DMI SR Data'!E46</f>
        <v>4.8806620225060479E-2</v>
      </c>
      <c r="N41" s="388">
        <f>'DMI SR Data'!F46</f>
        <v>33583428.300369851</v>
      </c>
      <c r="O41" s="388">
        <f>'DMI SR Data'!G46</f>
        <v>2369266.9188448787</v>
      </c>
      <c r="P41" s="394">
        <f>'DMI SR Data'!H46</f>
        <v>7.590359035713834E-2</v>
      </c>
    </row>
    <row r="42" spans="2:17" ht="15" customHeight="1" thickBot="1">
      <c r="B42" s="390" t="s">
        <v>556</v>
      </c>
      <c r="C42" s="393">
        <f>'DMI SR Data'!C26</f>
        <v>7971136.0614401335</v>
      </c>
      <c r="D42" s="388">
        <f>'DMI SR Data'!D26</f>
        <v>418586.86264882516</v>
      </c>
      <c r="E42" s="389">
        <f>'DMI SR Data'!E26</f>
        <v>5.5423255331566036E-2</v>
      </c>
      <c r="F42" s="388">
        <f>'DMI SR Data'!F26</f>
        <v>43051505.817142211</v>
      </c>
      <c r="G42" s="388">
        <f>'DMI SR Data'!G26</f>
        <v>3347381.9760409966</v>
      </c>
      <c r="H42" s="394">
        <f>'DMI SR Data'!H26</f>
        <v>8.4308168829954844E-2</v>
      </c>
      <c r="I42" s="34"/>
      <c r="J42" s="403" t="s">
        <v>496</v>
      </c>
      <c r="K42" s="395">
        <f>'DMI SR Data'!C47</f>
        <v>5717352.9181383848</v>
      </c>
      <c r="L42" s="279">
        <f>'DMI SR Data'!D47</f>
        <v>287369.6028562244</v>
      </c>
      <c r="M42" s="280">
        <f>'DMI SR Data'!E47</f>
        <v>5.2922741410171663E-2</v>
      </c>
      <c r="N42" s="279">
        <f>'DMI SR Data'!F47</f>
        <v>34529185.802059859</v>
      </c>
      <c r="O42" s="279">
        <f>'DMI SR Data'!G47</f>
        <v>2176520.8088698387</v>
      </c>
      <c r="P42" s="281">
        <f>'DMI SR Data'!H47</f>
        <v>6.7274853843662621E-2</v>
      </c>
    </row>
    <row r="43" spans="2:17" ht="15" customHeight="1" thickBot="1">
      <c r="B43" s="390" t="s">
        <v>557</v>
      </c>
      <c r="C43" s="393">
        <f>'DMI SR Data'!C27</f>
        <v>8734403.744949447</v>
      </c>
      <c r="D43" s="388">
        <f>'DMI SR Data'!D27</f>
        <v>172099.39959530905</v>
      </c>
      <c r="E43" s="389">
        <f>'DMI SR Data'!E27</f>
        <v>2.0099659233520389E-2</v>
      </c>
      <c r="F43" s="388">
        <f>'DMI SR Data'!F27</f>
        <v>43837720.411200829</v>
      </c>
      <c r="G43" s="388">
        <f>'DMI SR Data'!G27</f>
        <v>1789405.3487589732</v>
      </c>
      <c r="H43" s="394">
        <f>'DMI SR Data'!H27</f>
        <v>4.2555934669479663E-2</v>
      </c>
      <c r="I43" s="34"/>
    </row>
    <row r="44" spans="2:17" ht="15" customHeight="1" thickBot="1">
      <c r="B44" s="390" t="s">
        <v>558</v>
      </c>
      <c r="C44" s="393">
        <f>'DMI SR Data'!C28</f>
        <v>3033073.7421450182</v>
      </c>
      <c r="D44" s="388">
        <f>'DMI SR Data'!D28</f>
        <v>127309.83024320845</v>
      </c>
      <c r="E44" s="389">
        <f>'DMI SR Data'!E28</f>
        <v>4.3812860956031603E-2</v>
      </c>
      <c r="F44" s="388">
        <f>'DMI SR Data'!F28</f>
        <v>15535663.850569</v>
      </c>
      <c r="G44" s="388">
        <f>'DMI SR Data'!G28</f>
        <v>928285.28132933378</v>
      </c>
      <c r="H44" s="394">
        <f>'DMI SR Data'!H28</f>
        <v>6.3549067132697187E-2</v>
      </c>
      <c r="I44" s="34"/>
      <c r="J44" s="549" t="s">
        <v>46</v>
      </c>
      <c r="K44" s="535" t="s">
        <v>70</v>
      </c>
      <c r="L44" s="536"/>
      <c r="M44" s="537"/>
      <c r="N44" s="535" t="s">
        <v>21</v>
      </c>
      <c r="O44" s="536"/>
      <c r="P44" s="537"/>
    </row>
    <row r="45" spans="2:17" ht="15" customHeight="1" thickBot="1">
      <c r="B45" s="390" t="s">
        <v>559</v>
      </c>
      <c r="C45" s="393">
        <f>'DMI SR Data'!C29</f>
        <v>1366850.3287520262</v>
      </c>
      <c r="D45" s="388">
        <f>'DMI SR Data'!D29</f>
        <v>62622.941882342566</v>
      </c>
      <c r="E45" s="389">
        <f>'DMI SR Data'!E29</f>
        <v>4.8015355690885941E-2</v>
      </c>
      <c r="F45" s="388">
        <f>'DMI SR Data'!F29</f>
        <v>6943278.6892533787</v>
      </c>
      <c r="G45" s="388">
        <f>'DMI SR Data'!G29</f>
        <v>535796.864394865</v>
      </c>
      <c r="H45" s="394">
        <f>'DMI SR Data'!H29</f>
        <v>8.3620504753705818E-2</v>
      </c>
      <c r="I45" s="34"/>
      <c r="J45" s="550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1510710.1738261874</v>
      </c>
      <c r="D46" s="388">
        <f>'DMI SR Data'!D30</f>
        <v>19904.180909414776</v>
      </c>
      <c r="E46" s="389">
        <f>'DMI SR Data'!E30</f>
        <v>1.3351288500304525E-2</v>
      </c>
      <c r="F46" s="388">
        <f>'DMI SR Data'!F30</f>
        <v>7465984.82730552</v>
      </c>
      <c r="G46" s="388">
        <f>'DMI SR Data'!G30</f>
        <v>355089.92106186319</v>
      </c>
      <c r="H46" s="394">
        <f>'DMI SR Data'!H30</f>
        <v>4.9936038395122354E-2</v>
      </c>
      <c r="I46" s="34"/>
      <c r="J46" s="438" t="s">
        <v>577</v>
      </c>
      <c r="K46" s="439">
        <f>'DMI SR Data'!C41</f>
        <v>38578410.754962318</v>
      </c>
      <c r="L46" s="439">
        <f>'DMI SR Data'!D41</f>
        <v>113354.17161823809</v>
      </c>
      <c r="M46" s="440">
        <f>'DMI SR Data'!E41</f>
        <v>2.9469389021338933E-3</v>
      </c>
      <c r="N46" s="439">
        <f>'DMI SR Data'!F41</f>
        <v>219465944.32960328</v>
      </c>
      <c r="O46" s="439">
        <f>'DMI SR Data'!G41</f>
        <v>5111112.8167124391</v>
      </c>
      <c r="P46" s="440">
        <f>'DMI SR Data'!H41</f>
        <v>2.38441689447297E-2</v>
      </c>
    </row>
    <row r="47" spans="2:17" ht="15" customHeight="1" thickBot="1">
      <c r="B47" s="392" t="s">
        <v>561</v>
      </c>
      <c r="C47" s="395">
        <f>'DMI SR Data'!C31</f>
        <v>1257528.0801955117</v>
      </c>
      <c r="D47" s="279">
        <f>'DMI SR Data'!D31</f>
        <v>90660.879230970982</v>
      </c>
      <c r="E47" s="280">
        <f>'DMI SR Data'!E31</f>
        <v>7.7695970163554215E-2</v>
      </c>
      <c r="F47" s="279">
        <f>'DMI SR Data'!F31</f>
        <v>6552542.2057619411</v>
      </c>
      <c r="G47" s="279">
        <f>'DMI SR Data'!G31</f>
        <v>719033.65642767306</v>
      </c>
      <c r="H47" s="281">
        <f>'DMI SR Data'!H31</f>
        <v>0.12325921019002031</v>
      </c>
      <c r="I47" s="34"/>
      <c r="J47" s="438" t="s">
        <v>578</v>
      </c>
      <c r="K47" s="439">
        <f>'DMI SR Data'!C48</f>
        <v>1958839.276376632</v>
      </c>
      <c r="L47" s="439">
        <f>'DMI SR Data'!D48</f>
        <v>77151.095241633477</v>
      </c>
      <c r="M47" s="440">
        <f>'DMI SR Data'!E48</f>
        <v>4.1000999004573331E-2</v>
      </c>
      <c r="N47" s="439">
        <f>'DMI SR Data'!F48</f>
        <v>11388365.942745609</v>
      </c>
      <c r="O47" s="439">
        <f>'DMI SR Data'!G48</f>
        <v>601268.23187107407</v>
      </c>
      <c r="P47" s="440">
        <f>'DMI SR Data'!H48</f>
        <v>5.5739574071432776E-2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9539260.6393475886</v>
      </c>
      <c r="L48" s="439">
        <f>'DMI SR Data'!D50</f>
        <v>253287.51228542067</v>
      </c>
      <c r="M48" s="440">
        <f>'DMI SR Data'!E50</f>
        <v>2.7276356373169261E-2</v>
      </c>
      <c r="N48" s="439">
        <f>'DMI SR Data'!F50</f>
        <v>47918164.523271188</v>
      </c>
      <c r="O48" s="439">
        <f>'DMI SR Data'!G50</f>
        <v>1907349.7894222736</v>
      </c>
      <c r="P48" s="440">
        <f>'DMI SR Data'!H50</f>
        <v>4.1454379811689965E-2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5825052.5062676631</v>
      </c>
      <c r="L49" s="439">
        <f>'DMI SR Data'!D52</f>
        <v>350710.16194676701</v>
      </c>
      <c r="M49" s="440">
        <f>'DMI SR Data'!E52</f>
        <v>6.4064345977667081E-2</v>
      </c>
      <c r="N49" s="439">
        <f>'DMI SR Data'!F52</f>
        <v>32635884.198876668</v>
      </c>
      <c r="O49" s="439">
        <f>'DMI SR Data'!G52</f>
        <v>1374883.6750145629</v>
      </c>
      <c r="P49" s="440">
        <f>'DMI SR Data'!H52</f>
        <v>4.3980795623130758E-2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13736139.370924406</v>
      </c>
      <c r="L50" s="439">
        <f>'DMI SR Data'!D54</f>
        <v>662707.61954600178</v>
      </c>
      <c r="M50" s="440">
        <f>'DMI SR Data'!E54</f>
        <v>5.0691175213128631E-2</v>
      </c>
      <c r="N50" s="439">
        <f>'DMI SR Data'!F54</f>
        <v>72926326.700004995</v>
      </c>
      <c r="O50" s="439">
        <f>'DMI SR Data'!G54</f>
        <v>4359268.5610737503</v>
      </c>
      <c r="P50" s="440">
        <f>'DMI SR Data'!H54</f>
        <v>6.357671860794957E-2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10229871.284814026</v>
      </c>
      <c r="L51" s="439">
        <f>'DMI SR Data'!D56</f>
        <v>386521.26295517571</v>
      </c>
      <c r="M51" s="440">
        <f>'DMI SR Data'!E56</f>
        <v>3.9267247644027573E-2</v>
      </c>
      <c r="N51" s="439">
        <f>'DMI SR Data'!F56</f>
        <v>56580821.855749063</v>
      </c>
      <c r="O51" s="439">
        <f>'DMI SR Data'!G56</f>
        <v>1955168.8397701383</v>
      </c>
      <c r="P51" s="440">
        <f>'DMI SR Data'!H56</f>
        <v>3.5792136694424839E-2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7583240.3422505492</v>
      </c>
      <c r="L52" s="439">
        <f>'DMI SR Data'!D58</f>
        <v>374829.83444148675</v>
      </c>
      <c r="M52" s="440">
        <f>'DMI SR Data'!E58</f>
        <v>5.1998957888902644E-2</v>
      </c>
      <c r="N52" s="439">
        <f>'DMI SR Data'!F58</f>
        <v>39783068.757341735</v>
      </c>
      <c r="O52" s="439">
        <f>'DMI SR Data'!G58</f>
        <v>2512433.0227096453</v>
      </c>
      <c r="P52" s="440">
        <f>'DMI SR Data'!H58</f>
        <v>6.7410522337162021E-2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04-20-2025</v>
      </c>
      <c r="C57" s="365"/>
      <c r="D57" s="365"/>
      <c r="E57" s="365"/>
      <c r="F57" s="365"/>
      <c r="G57" s="365"/>
      <c r="H57" s="365"/>
      <c r="I57" s="34"/>
      <c r="J57" s="549" t="s">
        <v>564</v>
      </c>
      <c r="K57" s="517" t="s">
        <v>70</v>
      </c>
      <c r="L57" s="522"/>
      <c r="M57" s="518"/>
      <c r="N57" s="535" t="s">
        <v>21</v>
      </c>
      <c r="O57" s="536"/>
      <c r="P57" s="537"/>
    </row>
    <row r="58" spans="2:16" ht="15" customHeight="1" thickBot="1">
      <c r="B58" s="556" t="s">
        <v>43</v>
      </c>
      <c r="C58" s="517" t="s">
        <v>70</v>
      </c>
      <c r="D58" s="522"/>
      <c r="E58" s="518"/>
      <c r="F58" s="534" t="s">
        <v>21</v>
      </c>
      <c r="G58" s="534"/>
      <c r="H58" s="534"/>
      <c r="I58" s="34"/>
      <c r="J58" s="550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6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688629280.49008608</v>
      </c>
      <c r="L59" s="439">
        <f>'DMI SR Data'!D132</f>
        <v>9366932.4324860573</v>
      </c>
      <c r="M59" s="440">
        <f>'DMI SR Data'!E132</f>
        <v>1.3789859631218307E-2</v>
      </c>
      <c r="N59" s="439">
        <f>'DMI SR Data'!F132</f>
        <v>3955744369.2893281</v>
      </c>
      <c r="O59" s="439">
        <f>'DMI SR Data'!G132</f>
        <v>80441294.296298027</v>
      </c>
      <c r="P59" s="440">
        <f>'DMI SR Data'!H132</f>
        <v>2.075742019130793E-2</v>
      </c>
    </row>
    <row r="60" spans="2:16" ht="15" customHeight="1" thickBot="1">
      <c r="B60" s="438" t="s">
        <v>565</v>
      </c>
      <c r="C60" s="439">
        <f>'DMI SR Data'!C138</f>
        <v>235350838.09691611</v>
      </c>
      <c r="D60" s="439">
        <f>'DMI SR Data'!D138</f>
        <v>5825782.1915270984</v>
      </c>
      <c r="E60" s="440">
        <f>'DMI SR Data'!E138</f>
        <v>2.5381900762627436E-2</v>
      </c>
      <c r="F60" s="439">
        <f>'DMI SR Data'!F138</f>
        <v>1205643815.0095778</v>
      </c>
      <c r="G60" s="439">
        <f>'DMI SR Data'!G138</f>
        <v>30671932.804929256</v>
      </c>
      <c r="H60" s="440">
        <f>'DMI SR Data'!H138</f>
        <v>2.6104397279174234E-2</v>
      </c>
      <c r="I60" s="365"/>
      <c r="J60" s="61" t="s">
        <v>527</v>
      </c>
      <c r="K60" s="343">
        <f>'DMI SR Data'!C133</f>
        <v>195170000.61515185</v>
      </c>
      <c r="L60" s="343">
        <f>'DMI SR Data'!D133</f>
        <v>3452585.602850765</v>
      </c>
      <c r="M60" s="344">
        <f>'DMI SR Data'!E133</f>
        <v>1.8008721860918259E-2</v>
      </c>
      <c r="N60" s="343">
        <f>'DMI SR Data'!F133</f>
        <v>1062984868.078084</v>
      </c>
      <c r="O60" s="343">
        <f>'DMI SR Data'!G133</f>
        <v>31600478.370869756</v>
      </c>
      <c r="P60" s="344">
        <f>'DMI SR Data'!H133</f>
        <v>3.0638895339341318E-2</v>
      </c>
    </row>
    <row r="61" spans="2:16" ht="15" customHeight="1" thickBot="1">
      <c r="B61" s="61" t="s">
        <v>526</v>
      </c>
      <c r="C61" s="343">
        <f>'DMI SR Data'!C139</f>
        <v>203509235.87137991</v>
      </c>
      <c r="D61" s="343">
        <f>'DMI SR Data'!D139</f>
        <v>5164696.9740514159</v>
      </c>
      <c r="E61" s="345">
        <f>'DMI SR Data'!E139</f>
        <v>2.6039017775653914E-2</v>
      </c>
      <c r="F61" s="343">
        <f>'DMI SR Data'!F139</f>
        <v>1047210887.3157703</v>
      </c>
      <c r="G61" s="343">
        <f>'DMI SR Data'!G139</f>
        <v>26935807.418528795</v>
      </c>
      <c r="H61" s="345">
        <f>'DMI SR Data'!H139</f>
        <v>2.6400534472763634E-2</v>
      </c>
      <c r="I61" s="34"/>
      <c r="J61" s="61" t="s">
        <v>529</v>
      </c>
      <c r="K61" s="343">
        <f>'DMI SR Data'!C134</f>
        <v>127065295.56795473</v>
      </c>
      <c r="L61" s="343">
        <f>'DMI SR Data'!D134</f>
        <v>2127035.4943833947</v>
      </c>
      <c r="M61" s="344">
        <f>'DMI SR Data'!E134</f>
        <v>1.7024692781305466E-2</v>
      </c>
      <c r="N61" s="343">
        <f>'DMI SR Data'!F134</f>
        <v>740396615.64470088</v>
      </c>
      <c r="O61" s="343">
        <f>'DMI SR Data'!G134</f>
        <v>17636747.897483945</v>
      </c>
      <c r="P61" s="344">
        <f>'DMI SR Data'!H134</f>
        <v>2.4401946876846162E-2</v>
      </c>
    </row>
    <row r="62" spans="2:16" ht="15" customHeight="1" thickBot="1">
      <c r="B62" s="62" t="s">
        <v>528</v>
      </c>
      <c r="C62" s="343">
        <f>'DMI SR Data'!C140</f>
        <v>31841602.22553638</v>
      </c>
      <c r="D62" s="343">
        <f>'DMI SR Data'!D140</f>
        <v>661085.21747563034</v>
      </c>
      <c r="E62" s="345">
        <f>'DMI SR Data'!E140</f>
        <v>2.1201868375201327E-2</v>
      </c>
      <c r="F62" s="343">
        <f>'DMI SR Data'!F140</f>
        <v>158432927.69380736</v>
      </c>
      <c r="G62" s="343">
        <f>'DMI SR Data'!G140</f>
        <v>3736125.3864002824</v>
      </c>
      <c r="H62" s="345">
        <f>'DMI SR Data'!H140</f>
        <v>2.4151277406342302E-2</v>
      </c>
      <c r="I62" s="36"/>
      <c r="J62" s="61" t="s">
        <v>530</v>
      </c>
      <c r="K62" s="343">
        <f>'DMI SR Data'!C135</f>
        <v>235788172.5425306</v>
      </c>
      <c r="L62" s="343">
        <f>'DMI SR Data'!D135</f>
        <v>2121781.2860316336</v>
      </c>
      <c r="M62" s="344">
        <f>'DMI SR Data'!E135</f>
        <v>9.080387104975331E-3</v>
      </c>
      <c r="N62" s="343">
        <f>'DMI SR Data'!F135</f>
        <v>1380029174.3886607</v>
      </c>
      <c r="O62" s="343">
        <f>'DMI SR Data'!G135</f>
        <v>18645771.750429869</v>
      </c>
      <c r="P62" s="344">
        <f>'DMI SR Data'!H135</f>
        <v>1.3696194410991163E-2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15738590.645096408</v>
      </c>
      <c r="L63" s="343">
        <f>'DMI SR Data'!D136</f>
        <v>209930.12012512237</v>
      </c>
      <c r="M63" s="344">
        <f>'DMI SR Data'!E136</f>
        <v>1.3518881412053442E-2</v>
      </c>
      <c r="N63" s="343">
        <f>'DMI SR Data'!F136</f>
        <v>90138399.723544613</v>
      </c>
      <c r="O63" s="343">
        <f>'DMI SR Data'!G136</f>
        <v>2267126.853237316</v>
      </c>
      <c r="P63" s="344">
        <f>'DMI SR Data'!H136</f>
        <v>2.5800546403640455E-2</v>
      </c>
    </row>
    <row r="64" spans="2:16" ht="15" thickBot="1">
      <c r="B64" s="549" t="s">
        <v>44</v>
      </c>
      <c r="C64" s="517" t="s">
        <v>70</v>
      </c>
      <c r="D64" s="522"/>
      <c r="E64" s="518"/>
      <c r="F64" s="534" t="s">
        <v>21</v>
      </c>
      <c r="G64" s="534"/>
      <c r="H64" s="534"/>
      <c r="I64" s="34"/>
      <c r="J64" s="62" t="s">
        <v>408</v>
      </c>
      <c r="K64" s="343">
        <f>'DMI SR Data'!C137</f>
        <v>114867221.11935695</v>
      </c>
      <c r="L64" s="343">
        <f>'DMI SR Data'!D137</f>
        <v>1455599.9290915728</v>
      </c>
      <c r="M64" s="344">
        <f>'DMI SR Data'!E137</f>
        <v>1.2834662919151653E-2</v>
      </c>
      <c r="N64" s="343">
        <f>'DMI SR Data'!F137</f>
        <v>682195311.45433772</v>
      </c>
      <c r="O64" s="343">
        <f>'DMI SR Data'!G137</f>
        <v>10291169.424277544</v>
      </c>
      <c r="P64" s="344">
        <f>'DMI SR Data'!H137</f>
        <v>1.531642503822685E-2</v>
      </c>
    </row>
    <row r="65" spans="2:17" ht="15" customHeight="1" thickBot="1">
      <c r="B65" s="550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685502092.57829976</v>
      </c>
      <c r="D66" s="439">
        <f>'DMI SR Data'!D82</f>
        <v>17077722.716408491</v>
      </c>
      <c r="E66" s="440">
        <f>'DMI SR Data'!E82</f>
        <v>2.5549222150498586E-2</v>
      </c>
      <c r="F66" s="439">
        <f>'DMI SR Data'!F82</f>
        <v>3481933259.8849134</v>
      </c>
      <c r="G66" s="439">
        <f>'DMI SR Data'!G82</f>
        <v>123593756.09161282</v>
      </c>
      <c r="H66" s="444">
        <f>'DMI SR Data'!H82</f>
        <v>3.6802043376499491E-2</v>
      </c>
      <c r="I66" s="34"/>
      <c r="J66" s="549" t="s">
        <v>567</v>
      </c>
      <c r="K66" s="535" t="s">
        <v>70</v>
      </c>
      <c r="L66" s="536"/>
      <c r="M66" s="537"/>
      <c r="N66" s="535" t="s">
        <v>21</v>
      </c>
      <c r="O66" s="536"/>
      <c r="P66" s="537"/>
    </row>
    <row r="67" spans="2:17" ht="15" customHeight="1" thickBot="1">
      <c r="B67" s="61" t="s">
        <v>532</v>
      </c>
      <c r="C67" s="343">
        <f>'DMI SR Data'!C83</f>
        <v>61022305.133925177</v>
      </c>
      <c r="D67" s="343">
        <f>'DMI SR Data'!D83</f>
        <v>924972.08185275644</v>
      </c>
      <c r="E67" s="344">
        <f>'DMI SR Data'!E83</f>
        <v>1.5391233435455409E-2</v>
      </c>
      <c r="F67" s="343">
        <f>'DMI SR Data'!F83</f>
        <v>316183211.41211355</v>
      </c>
      <c r="G67" s="343">
        <f>'DMI SR Data'!G83</f>
        <v>6634974.7373469472</v>
      </c>
      <c r="H67" s="346">
        <f>'DMI SR Data'!H83</f>
        <v>2.1434380659445085E-2</v>
      </c>
      <c r="I67" s="34"/>
      <c r="J67" s="550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70360884.411705285</v>
      </c>
      <c r="D68" s="343">
        <f>'DMI SR Data'!D84</f>
        <v>1055549.5544848889</v>
      </c>
      <c r="E68" s="344">
        <f>'DMI SR Data'!E84</f>
        <v>1.5230422833386241E-2</v>
      </c>
      <c r="F68" s="343">
        <f>'DMI SR Data'!F84</f>
        <v>340370217.01254594</v>
      </c>
      <c r="G68" s="343">
        <f>'DMI SR Data'!G84</f>
        <v>6866988.4173503518</v>
      </c>
      <c r="H68" s="346">
        <f>'DMI SR Data'!H84</f>
        <v>2.0590470581876932E-2</v>
      </c>
      <c r="I68" s="34"/>
      <c r="J68" s="438" t="s">
        <v>568</v>
      </c>
      <c r="K68" s="439">
        <f>'DMI SR Data'!C129</f>
        <v>100786468.3197892</v>
      </c>
      <c r="L68" s="439">
        <f>'DMI SR Data'!D129</f>
        <v>3154734.7923266143</v>
      </c>
      <c r="M68" s="440">
        <f>'DMI SR Data'!E129</f>
        <v>3.2312596308035714E-2</v>
      </c>
      <c r="N68" s="439">
        <f>'DMI SR Data'!F129</f>
        <v>490548431.39113593</v>
      </c>
      <c r="O68" s="439">
        <f>'DMI SR Data'!G129</f>
        <v>21736625.68677187</v>
      </c>
      <c r="P68" s="440">
        <f>'DMI SR Data'!H129</f>
        <v>4.6365354759174165E-2</v>
      </c>
    </row>
    <row r="69" spans="2:17" ht="15" thickBot="1">
      <c r="B69" s="61" t="s">
        <v>562</v>
      </c>
      <c r="C69" s="343">
        <f>'DMI SR Data'!C85</f>
        <v>369334384.70362395</v>
      </c>
      <c r="D69" s="343">
        <f>'DMI SR Data'!D85</f>
        <v>10769091.079303443</v>
      </c>
      <c r="E69" s="344">
        <f>'DMI SR Data'!E85</f>
        <v>3.0033835596443809E-2</v>
      </c>
      <c r="F69" s="343">
        <f>'DMI SR Data'!F85</f>
        <v>1833302090.9847994</v>
      </c>
      <c r="G69" s="343">
        <f>'DMI SR Data'!G85</f>
        <v>78858091.622612715</v>
      </c>
      <c r="H69" s="346">
        <f>'DMI SR Data'!H85</f>
        <v>4.4947625373782753E-2</v>
      </c>
      <c r="I69" s="34"/>
      <c r="J69" s="61" t="s">
        <v>535</v>
      </c>
      <c r="K69" s="343">
        <f>'DMI SR Data'!C130</f>
        <v>35613945.927119285</v>
      </c>
      <c r="L69" s="343">
        <f>'DMI SR Data'!D130</f>
        <v>1451343.1877837405</v>
      </c>
      <c r="M69" s="344">
        <f>'DMI SR Data'!E130</f>
        <v>4.2483390356924798E-2</v>
      </c>
      <c r="N69" s="343">
        <f>'DMI SR Data'!F130</f>
        <v>184413088.65452072</v>
      </c>
      <c r="O69" s="343">
        <f>'DMI SR Data'!G130</f>
        <v>9851073.503103137</v>
      </c>
      <c r="P69" s="346">
        <f>'DMI SR Data'!H130</f>
        <v>5.6433087659753328E-2</v>
      </c>
    </row>
    <row r="70" spans="2:17" ht="15" thickBot="1">
      <c r="B70" s="61" t="s">
        <v>534</v>
      </c>
      <c r="C70" s="343">
        <f>'DMI SR Data'!C86</f>
        <v>113345698.20859382</v>
      </c>
      <c r="D70" s="343">
        <f>'DMI SR Data'!D86</f>
        <v>2419866.4588851333</v>
      </c>
      <c r="E70" s="344">
        <f>'DMI SR Data'!E86</f>
        <v>2.18151752456117E-2</v>
      </c>
      <c r="F70" s="343">
        <f>'DMI SR Data'!F86</f>
        <v>625344849.21759272</v>
      </c>
      <c r="G70" s="343">
        <f>'DMI SR Data'!G86</f>
        <v>14419386.005298853</v>
      </c>
      <c r="H70" s="346">
        <f>'DMI SR Data'!H86</f>
        <v>2.360252907037234E-2</v>
      </c>
      <c r="I70" s="34"/>
      <c r="J70" s="278" t="s">
        <v>536</v>
      </c>
      <c r="K70" s="343">
        <f>'DMI SR Data'!C131</f>
        <v>65172522.392669983</v>
      </c>
      <c r="L70" s="343">
        <f>'DMI SR Data'!D131</f>
        <v>1703391.6045429856</v>
      </c>
      <c r="M70" s="344">
        <f>'DMI SR Data'!E131</f>
        <v>2.6838111431354825E-2</v>
      </c>
      <c r="N70" s="343">
        <f>'DMI SR Data'!F131</f>
        <v>306135342.73661506</v>
      </c>
      <c r="O70" s="343">
        <f>'DMI SR Data'!G131</f>
        <v>11885552.183668494</v>
      </c>
      <c r="P70" s="346">
        <f>'DMI SR Data'!H131</f>
        <v>4.0392729460685332E-2</v>
      </c>
    </row>
    <row r="71" spans="2:17" ht="15" thickBot="1">
      <c r="B71" s="61" t="s">
        <v>563</v>
      </c>
      <c r="C71" s="343">
        <f>'DMI SR Data'!C87</f>
        <v>23022408.062188745</v>
      </c>
      <c r="D71" s="343">
        <f>'DMI SR Data'!D87</f>
        <v>648931.28298187256</v>
      </c>
      <c r="E71" s="344">
        <f>'DMI SR Data'!E87</f>
        <v>2.9004489976496038E-2</v>
      </c>
      <c r="F71" s="343">
        <f>'DMI SR Data'!F87</f>
        <v>120362471.33293295</v>
      </c>
      <c r="G71" s="343">
        <f>'DMI SR Data'!G87</f>
        <v>7315859.0985412598</v>
      </c>
      <c r="H71" s="346">
        <f>'DMI SR Data'!H87</f>
        <v>6.4715420957264097E-2</v>
      </c>
      <c r="I71" s="34"/>
    </row>
    <row r="72" spans="2:17" ht="15" thickBot="1">
      <c r="B72" s="61" t="s">
        <v>537</v>
      </c>
      <c r="C72" s="343">
        <f>'DMI SR Data'!C88</f>
        <v>12109678.078153843</v>
      </c>
      <c r="D72" s="343">
        <f>'DMI SR Data'!D88</f>
        <v>339329.62375666387</v>
      </c>
      <c r="E72" s="344">
        <f>'DMI SR Data'!E88</f>
        <v>2.8829191002403734E-2</v>
      </c>
      <c r="F72" s="343">
        <f>'DMI SR Data'!F88</f>
        <v>65413528.746817149</v>
      </c>
      <c r="G72" s="343">
        <f>'DMI SR Data'!G88</f>
        <v>2524932.5138637647</v>
      </c>
      <c r="H72" s="346">
        <f>'DMI SR Data'!H88</f>
        <v>4.014929041365229E-2</v>
      </c>
      <c r="I72" s="34"/>
      <c r="J72" s="549" t="s">
        <v>569</v>
      </c>
      <c r="K72" s="535" t="s">
        <v>70</v>
      </c>
      <c r="L72" s="536"/>
      <c r="M72" s="537"/>
      <c r="N72" s="535" t="s">
        <v>21</v>
      </c>
      <c r="O72" s="536"/>
      <c r="P72" s="537"/>
    </row>
    <row r="73" spans="2:17" ht="15" thickBot="1">
      <c r="B73" s="62" t="s">
        <v>538</v>
      </c>
      <c r="C73" s="343">
        <f>'DMI SR Data'!C89</f>
        <v>35940322.35256543</v>
      </c>
      <c r="D73" s="343">
        <f>'DMI SR Data'!D89</f>
        <v>923116.9544300586</v>
      </c>
      <c r="E73" s="344">
        <f>'DMI SR Data'!E89</f>
        <v>2.6361811113550872E-2</v>
      </c>
      <c r="F73" s="343">
        <f>'DMI SR Data'!F89</f>
        <v>180378299.9243719</v>
      </c>
      <c r="G73" s="343">
        <f>'DMI SR Data'!G89</f>
        <v>6608933.2921843529</v>
      </c>
      <c r="H73" s="346">
        <f>'DMI SR Data'!H89</f>
        <v>3.8032786907564009E-2</v>
      </c>
      <c r="I73" s="34"/>
      <c r="J73" s="550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100786468.31978926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203190971.37520796</v>
      </c>
      <c r="L74" s="439">
        <f>'DMI SR Data'!D104</f>
        <v>2993082.7162857354</v>
      </c>
      <c r="M74" s="440">
        <f>'DMI SR Data'!E104</f>
        <v>1.4950620789937799E-2</v>
      </c>
      <c r="N74" s="439">
        <f>'DMI SR Data'!F104</f>
        <v>1241971519.507834</v>
      </c>
      <c r="O74" s="439">
        <f>'DMI SR Data'!G104</f>
        <v>13160136.379812956</v>
      </c>
      <c r="P74" s="440">
        <f>'DMI SR Data'!H104</f>
        <v>1.0709647192812418E-2</v>
      </c>
    </row>
    <row r="75" spans="2:17" ht="15" thickBot="1">
      <c r="B75" s="556" t="s">
        <v>211</v>
      </c>
      <c r="C75" s="517" t="s">
        <v>70</v>
      </c>
      <c r="D75" s="522"/>
      <c r="E75" s="518"/>
      <c r="F75" s="534" t="s">
        <v>21</v>
      </c>
      <c r="G75" s="534"/>
      <c r="H75" s="534"/>
      <c r="I75" s="34"/>
      <c r="J75" s="61" t="s">
        <v>539</v>
      </c>
      <c r="K75" s="343">
        <f>'DMI SR Data'!C105</f>
        <v>54013404.669202678</v>
      </c>
      <c r="L75" s="343">
        <f>'DMI SR Data'!D105</f>
        <v>606308.52290138602</v>
      </c>
      <c r="M75" s="344">
        <f>'DMI SR Data'!E105</f>
        <v>1.1352583582535332E-2</v>
      </c>
      <c r="N75" s="343">
        <f>'DMI SR Data'!F105</f>
        <v>330983818.33937907</v>
      </c>
      <c r="O75" s="343">
        <f>'DMI SR Data'!G105</f>
        <v>3137047.175878942</v>
      </c>
      <c r="P75" s="344">
        <f>'DMI SR Data'!H105</f>
        <v>9.5686383146182281E-3</v>
      </c>
    </row>
    <row r="76" spans="2:17" ht="15" thickBot="1">
      <c r="B76" s="556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94191068.35592252</v>
      </c>
      <c r="L76" s="343">
        <f>'DMI SR Data'!D106</f>
        <v>1338215.8559947014</v>
      </c>
      <c r="M76" s="344">
        <f>'DMI SR Data'!E106</f>
        <v>1.4412221272316235E-2</v>
      </c>
      <c r="N76" s="343">
        <f>'DMI SR Data'!F106</f>
        <v>584846073.67099035</v>
      </c>
      <c r="O76" s="343">
        <f>'DMI SR Data'!G106</f>
        <v>3812008.3648070097</v>
      </c>
      <c r="P76" s="344">
        <f>'DMI SR Data'!H106</f>
        <v>6.5607312762259867E-3</v>
      </c>
    </row>
    <row r="77" spans="2:17" ht="15" thickBot="1">
      <c r="B77" s="438" t="s">
        <v>571</v>
      </c>
      <c r="C77" s="439">
        <f>'DMI SR Data'!C73</f>
        <v>914237818.01811409</v>
      </c>
      <c r="D77" s="439">
        <f>'DMI SR Data'!D73</f>
        <v>26737271.068931818</v>
      </c>
      <c r="E77" s="440">
        <f>'DMI SR Data'!E73</f>
        <v>3.0126484046508174E-2</v>
      </c>
      <c r="F77" s="439">
        <f>'DMI SR Data'!F73</f>
        <v>4879090279.9582281</v>
      </c>
      <c r="G77" s="439">
        <f>'DMI SR Data'!G73</f>
        <v>180537731.47068596</v>
      </c>
      <c r="H77" s="440">
        <f>'DMI SR Data'!H73</f>
        <v>3.8424116705643913E-2</v>
      </c>
      <c r="I77" s="34"/>
      <c r="J77" s="61" t="s">
        <v>542</v>
      </c>
      <c r="K77" s="343">
        <f>'DMI SR Data'!C107</f>
        <v>31823180.772521526</v>
      </c>
      <c r="L77" s="343">
        <f>'DMI SR Data'!D107</f>
        <v>425167.73708318919</v>
      </c>
      <c r="M77" s="344">
        <f>'DMI SR Data'!E107</f>
        <v>1.3541230669702267E-2</v>
      </c>
      <c r="N77" s="343">
        <f>'DMI SR Data'!F107</f>
        <v>181022026.46668053</v>
      </c>
      <c r="O77" s="343">
        <f>'DMI SR Data'!G107</f>
        <v>3174365.3313539028</v>
      </c>
      <c r="P77" s="344">
        <f>'DMI SR Data'!H107</f>
        <v>1.7848788739136055E-2</v>
      </c>
    </row>
    <row r="78" spans="2:17" ht="15" thickBot="1">
      <c r="B78" s="61" t="s">
        <v>541</v>
      </c>
      <c r="C78" s="343">
        <f>'DMI SR Data'!C74</f>
        <v>79422372.918771446</v>
      </c>
      <c r="D78" s="343">
        <f>'DMI SR Data'!D74</f>
        <v>1541106.322885111</v>
      </c>
      <c r="E78" s="344">
        <f>'DMI SR Data'!E74</f>
        <v>1.9787894961719996E-2</v>
      </c>
      <c r="F78" s="343">
        <f>'DMI SR Data'!F74</f>
        <v>411957222.63540727</v>
      </c>
      <c r="G78" s="343">
        <f>'DMI SR Data'!G74</f>
        <v>13038160.77645117</v>
      </c>
      <c r="H78" s="344">
        <f>'DMI SR Data'!H74</f>
        <v>3.2683724652548721E-2</v>
      </c>
      <c r="I78" s="34"/>
      <c r="J78" s="61" t="s">
        <v>544</v>
      </c>
      <c r="K78" s="343">
        <f>'DMI SR Data'!C108</f>
        <v>12285676.646988293</v>
      </c>
      <c r="L78" s="343">
        <f>'DMI SR Data'!D108</f>
        <v>317601.36443166994</v>
      </c>
      <c r="M78" s="344">
        <f>'DMI SR Data'!E108</f>
        <v>2.6537380233108282E-2</v>
      </c>
      <c r="N78" s="343">
        <f>'DMI SR Data'!F108</f>
        <v>76801292.728929758</v>
      </c>
      <c r="O78" s="343">
        <f>'DMI SR Data'!G108</f>
        <v>750152.79634405673</v>
      </c>
      <c r="P78" s="344">
        <f>'DMI SR Data'!H108</f>
        <v>9.8637942443600118E-3</v>
      </c>
    </row>
    <row r="79" spans="2:17" ht="15" thickBot="1">
      <c r="B79" s="61" t="s">
        <v>543</v>
      </c>
      <c r="C79" s="343">
        <f>'DMI SR Data'!C75</f>
        <v>164490967.51855931</v>
      </c>
      <c r="D79" s="343">
        <f>'DMI SR Data'!D75</f>
        <v>5363519.4031962752</v>
      </c>
      <c r="E79" s="344">
        <f>'DMI SR Data'!E75</f>
        <v>3.3705809190805791E-2</v>
      </c>
      <c r="F79" s="343">
        <f>'DMI SR Data'!F75</f>
        <v>891675232.47437406</v>
      </c>
      <c r="G79" s="343">
        <f>'DMI SR Data'!G75</f>
        <v>34777189.717406988</v>
      </c>
      <c r="H79" s="344">
        <f>'DMI SR Data'!H75</f>
        <v>4.0584979755019089E-2</v>
      </c>
      <c r="I79" s="34"/>
      <c r="J79" s="62" t="s">
        <v>546</v>
      </c>
      <c r="K79" s="343">
        <f>'DMI SR Data'!C109</f>
        <v>10877640.930573318</v>
      </c>
      <c r="L79" s="343">
        <f>'DMI SR Data'!D109</f>
        <v>305789.23587509245</v>
      </c>
      <c r="M79" s="344">
        <f>'DMI SR Data'!E109</f>
        <v>2.8924851076793431E-2</v>
      </c>
      <c r="N79" s="343">
        <f>'DMI SR Data'!F109</f>
        <v>68318308.301854089</v>
      </c>
      <c r="O79" s="343">
        <f>'DMI SR Data'!G109</f>
        <v>2286562.7114284858</v>
      </c>
      <c r="P79" s="344">
        <f>'DMI SR Data'!H109</f>
        <v>3.4628233601627367E-2</v>
      </c>
    </row>
    <row r="80" spans="2:17" ht="15" thickBot="1">
      <c r="B80" s="61" t="s">
        <v>545</v>
      </c>
      <c r="C80" s="343">
        <f>'DMI SR Data'!C76</f>
        <v>79831877.067881733</v>
      </c>
      <c r="D80" s="343">
        <f>'DMI SR Data'!D76</f>
        <v>2506627.2393274009</v>
      </c>
      <c r="E80" s="344">
        <f>'DMI SR Data'!E76</f>
        <v>3.2416671719588348E-2</v>
      </c>
      <c r="F80" s="343">
        <f>'DMI SR Data'!F76</f>
        <v>398725519.93860567</v>
      </c>
      <c r="G80" s="343">
        <f>'DMI SR Data'!G76</f>
        <v>13064183.765096068</v>
      </c>
      <c r="H80" s="344">
        <f>'DMI SR Data'!H76</f>
        <v>3.3874756268589164E-2</v>
      </c>
      <c r="I80" s="34"/>
    </row>
    <row r="81" spans="2:17" ht="15" thickBot="1">
      <c r="B81" s="61" t="s">
        <v>434</v>
      </c>
      <c r="C81" s="343">
        <f>'DMI SR Data'!C77</f>
        <v>45281776.917160816</v>
      </c>
      <c r="D81" s="343">
        <f>'DMI SR Data'!D77</f>
        <v>890483.51097998023</v>
      </c>
      <c r="E81" s="344">
        <f>'DMI SR Data'!E77</f>
        <v>2.005986856098213E-2</v>
      </c>
      <c r="F81" s="343">
        <f>'DMI SR Data'!F77</f>
        <v>220754428.41183788</v>
      </c>
      <c r="G81" s="343">
        <f>'DMI SR Data'!G77</f>
        <v>5499888.7468671203</v>
      </c>
      <c r="H81" s="344">
        <f>'DMI SR Data'!H77</f>
        <v>2.5550628365038564E-2</v>
      </c>
      <c r="I81" s="34"/>
      <c r="J81" s="549" t="s">
        <v>572</v>
      </c>
      <c r="K81" s="535" t="s">
        <v>70</v>
      </c>
      <c r="L81" s="536"/>
      <c r="M81" s="537"/>
      <c r="N81" s="535" t="s">
        <v>21</v>
      </c>
      <c r="O81" s="536"/>
      <c r="P81" s="537"/>
    </row>
    <row r="82" spans="2:17" ht="15" thickBot="1">
      <c r="B82" s="61" t="s">
        <v>547</v>
      </c>
      <c r="C82" s="343">
        <f>'DMI SR Data'!C78</f>
        <v>184676684.68284526</v>
      </c>
      <c r="D82" s="343">
        <f>'DMI SR Data'!D78</f>
        <v>5874949.9361186922</v>
      </c>
      <c r="E82" s="344">
        <f>'DMI SR Data'!E78</f>
        <v>3.2857343047821008E-2</v>
      </c>
      <c r="F82" s="343">
        <f>'DMI SR Data'!F78</f>
        <v>1004701309.2882624</v>
      </c>
      <c r="G82" s="343">
        <f>'DMI SR Data'!G78</f>
        <v>42131723.762084365</v>
      </c>
      <c r="H82" s="344">
        <f>'DMI SR Data'!H78</f>
        <v>4.3770055064698027E-2</v>
      </c>
      <c r="I82" s="34"/>
      <c r="J82" s="550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94714328.460704818</v>
      </c>
      <c r="D83" s="343">
        <f>'DMI SR Data'!D79</f>
        <v>3494281.9817362577</v>
      </c>
      <c r="E83" s="344">
        <f>'DMI SR Data'!E79</f>
        <v>3.8306075436410673E-2</v>
      </c>
      <c r="F83" s="343">
        <f>'DMI SR Data'!F79</f>
        <v>517594420.6508168</v>
      </c>
      <c r="G83" s="343">
        <f>'DMI SR Data'!G79</f>
        <v>26601476.732924581</v>
      </c>
      <c r="H83" s="344">
        <f>'DMI SR Data'!H79</f>
        <v>5.4178938949014904E-2</v>
      </c>
      <c r="I83" s="34"/>
      <c r="J83" s="438" t="s">
        <v>573</v>
      </c>
      <c r="K83" s="439">
        <f>'DMI SR Data'!C101</f>
        <v>182553930.30590916</v>
      </c>
      <c r="L83" s="439">
        <f>'DMI SR Data'!D101</f>
        <v>3899079.4566746652</v>
      </c>
      <c r="M83" s="440">
        <f>'DMI SR Data'!E101</f>
        <v>2.1824649250442515E-2</v>
      </c>
      <c r="N83" s="439">
        <f>'DMI SR Data'!F101</f>
        <v>950060325.69199717</v>
      </c>
      <c r="O83" s="439">
        <f>'DMI SR Data'!G101</f>
        <v>23596161.884005904</v>
      </c>
      <c r="P83" s="440">
        <f>'DMI SR Data'!H101</f>
        <v>2.5469049754736316E-2</v>
      </c>
    </row>
    <row r="84" spans="2:17" ht="15" thickBot="1">
      <c r="B84" s="61" t="s">
        <v>548</v>
      </c>
      <c r="C84" s="343">
        <f>'DMI SR Data'!C80</f>
        <v>121279560.785392</v>
      </c>
      <c r="D84" s="343">
        <f>'DMI SR Data'!D80</f>
        <v>3610512.6367800087</v>
      </c>
      <c r="E84" s="344">
        <f>'DMI SR Data'!E80</f>
        <v>3.0683622359382514E-2</v>
      </c>
      <c r="F84" s="343">
        <f>'DMI SR Data'!F80</f>
        <v>631189482.74091733</v>
      </c>
      <c r="G84" s="343">
        <f>'DMI SR Data'!G80</f>
        <v>20491656.259047985</v>
      </c>
      <c r="H84" s="344">
        <f>'DMI SR Data'!H80</f>
        <v>3.3554493516207644E-2</v>
      </c>
      <c r="I84" s="34"/>
      <c r="J84" s="61" t="s">
        <v>550</v>
      </c>
      <c r="K84" s="343">
        <f>'DMI SR Data'!C102</f>
        <v>49759094.513215758</v>
      </c>
      <c r="L84" s="343">
        <f>'DMI SR Data'!D102</f>
        <v>1419764.2453834414</v>
      </c>
      <c r="M84" s="344">
        <f>'DMI SR Data'!E102</f>
        <v>2.9370788497006375E-2</v>
      </c>
      <c r="N84" s="343">
        <f>'DMI SR Data'!F102</f>
        <v>263965284.51032507</v>
      </c>
      <c r="O84" s="343">
        <f>'DMI SR Data'!G102</f>
        <v>7655670.0272731781</v>
      </c>
      <c r="P84" s="344">
        <f>'DMI SR Data'!H102</f>
        <v>2.9868836729803588E-2</v>
      </c>
    </row>
    <row r="85" spans="2:17" ht="15" thickBot="1">
      <c r="B85" s="62" t="s">
        <v>549</v>
      </c>
      <c r="C85" s="343">
        <f>'DMI SR Data'!C81</f>
        <v>144540249.66681153</v>
      </c>
      <c r="D85" s="343">
        <f>'DMI SR Data'!D81</f>
        <v>3455790.0379122496</v>
      </c>
      <c r="E85" s="344">
        <f>'DMI SR Data'!E81</f>
        <v>2.4494476904133648E-2</v>
      </c>
      <c r="F85" s="343">
        <f>'DMI SR Data'!F81</f>
        <v>802492663.81800663</v>
      </c>
      <c r="G85" s="343">
        <f>'DMI SR Data'!G81</f>
        <v>24933451.710807562</v>
      </c>
      <c r="H85" s="344">
        <f>'DMI SR Data'!H81</f>
        <v>3.2066306105791573E-2</v>
      </c>
      <c r="I85" s="34"/>
      <c r="J85" s="62" t="s">
        <v>551</v>
      </c>
      <c r="K85" s="343">
        <f>'DMI SR Data'!C103</f>
        <v>132794835.79269357</v>
      </c>
      <c r="L85" s="343">
        <f>'DMI SR Data'!D103</f>
        <v>2479315.211291045</v>
      </c>
      <c r="M85" s="344">
        <f>'DMI SR Data'!E103</f>
        <v>1.9025479085143376E-2</v>
      </c>
      <c r="N85" s="343">
        <f>'DMI SR Data'!F103</f>
        <v>686095041.1816721</v>
      </c>
      <c r="O85" s="343">
        <f>'DMI SR Data'!G103</f>
        <v>15940491.856732845</v>
      </c>
      <c r="P85" s="344">
        <f>'DMI SR Data'!H103</f>
        <v>2.3786292091563115E-2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9" t="s">
        <v>45</v>
      </c>
      <c r="C87" s="517" t="s">
        <v>70</v>
      </c>
      <c r="D87" s="522"/>
      <c r="E87" s="518"/>
      <c r="F87" s="534" t="s">
        <v>21</v>
      </c>
      <c r="G87" s="534"/>
      <c r="H87" s="534"/>
      <c r="I87" s="34"/>
      <c r="J87" s="551" t="s">
        <v>574</v>
      </c>
      <c r="K87" s="553" t="s">
        <v>70</v>
      </c>
      <c r="L87" s="554"/>
      <c r="M87" s="555"/>
      <c r="N87" s="553" t="s">
        <v>21</v>
      </c>
      <c r="O87" s="554"/>
      <c r="P87" s="555"/>
      <c r="Q87" s="72"/>
    </row>
    <row r="88" spans="2:17" ht="15" thickBot="1">
      <c r="B88" s="550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52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679319368.21981931</v>
      </c>
      <c r="D89" s="439">
        <f>'DMI SR Data'!D90</f>
        <v>18298495.287784934</v>
      </c>
      <c r="E89" s="440">
        <f>'DMI SR Data'!E90</f>
        <v>2.7682174704438373E-2</v>
      </c>
      <c r="F89" s="439">
        <f>'DMI SR Data'!F90</f>
        <v>3487475344.7899013</v>
      </c>
      <c r="G89" s="439">
        <f>'DMI SR Data'!G90</f>
        <v>86143432.124517441</v>
      </c>
      <c r="H89" s="440">
        <f>'DMI SR Data'!H90</f>
        <v>2.5326382233897576E-2</v>
      </c>
      <c r="I89" s="34"/>
      <c r="J89" s="438" t="s">
        <v>576</v>
      </c>
      <c r="K89" s="439">
        <f>'DMI SR Data'!C112</f>
        <v>268917305.48856753</v>
      </c>
      <c r="L89" s="439">
        <f>'DMI SR Data'!D112</f>
        <v>7328700.589445442</v>
      </c>
      <c r="M89" s="440">
        <f>'DMI SR Data'!E112</f>
        <v>2.8016130871876665E-2</v>
      </c>
      <c r="N89" s="439">
        <f>'DMI SR Data'!F112</f>
        <v>1621298300.8569446</v>
      </c>
      <c r="O89" s="439">
        <f>'DMI SR Data'!G112</f>
        <v>56857507.960727453</v>
      </c>
      <c r="P89" s="440">
        <f>'DMI SR Data'!H112</f>
        <v>3.6343662360956666E-2</v>
      </c>
    </row>
    <row r="90" spans="2:17" ht="15" thickBot="1">
      <c r="B90" s="390" t="s">
        <v>552</v>
      </c>
      <c r="C90" s="343">
        <f>'DMI SR Data'!C91</f>
        <v>57292124.502742641</v>
      </c>
      <c r="D90" s="343">
        <f>'DMI SR Data'!D91</f>
        <v>1104542.3816802651</v>
      </c>
      <c r="E90" s="344">
        <f>'DMI SR Data'!E91</f>
        <v>1.9658122666684714E-2</v>
      </c>
      <c r="F90" s="343">
        <f>'DMI SR Data'!F91</f>
        <v>271166282.86917269</v>
      </c>
      <c r="G90" s="343">
        <f>'DMI SR Data'!G91</f>
        <v>7312594.6063894928</v>
      </c>
      <c r="H90" s="344">
        <f>'DMI SR Data'!H91</f>
        <v>2.7714581723438204E-2</v>
      </c>
      <c r="I90" s="34"/>
      <c r="J90" s="402" t="s">
        <v>493</v>
      </c>
      <c r="K90" s="393">
        <f>'DMI SR Data'!C113</f>
        <v>33478601.287076332</v>
      </c>
      <c r="L90" s="388">
        <f>'DMI SR Data'!D113</f>
        <v>1158706.8657785617</v>
      </c>
      <c r="M90" s="389">
        <f>'DMI SR Data'!E113</f>
        <v>3.5851195881847035E-2</v>
      </c>
      <c r="N90" s="388">
        <f>'DMI SR Data'!F113</f>
        <v>196825606.99675739</v>
      </c>
      <c r="O90" s="388">
        <f>'DMI SR Data'!G113</f>
        <v>8304190.9747640193</v>
      </c>
      <c r="P90" s="394">
        <f>'DMI SR Data'!H113</f>
        <v>4.4049058987522309E-2</v>
      </c>
    </row>
    <row r="91" spans="2:17" ht="15" thickBot="1">
      <c r="B91" s="390" t="s">
        <v>553</v>
      </c>
      <c r="C91" s="343">
        <f>'DMI SR Data'!C92</f>
        <v>180744897.67646256</v>
      </c>
      <c r="D91" s="343">
        <f>'DMI SR Data'!D92</f>
        <v>4696292.9044201374</v>
      </c>
      <c r="E91" s="344">
        <f>'DMI SR Data'!E92</f>
        <v>2.6676115442670848E-2</v>
      </c>
      <c r="F91" s="343">
        <f>'DMI SR Data'!F92</f>
        <v>981031012.60892415</v>
      </c>
      <c r="G91" s="343">
        <f>'DMI SR Data'!G92</f>
        <v>21890739.263459921</v>
      </c>
      <c r="H91" s="344">
        <f>'DMI SR Data'!H92</f>
        <v>2.2823292767287742E-2</v>
      </c>
      <c r="I91" s="34"/>
      <c r="J91" s="402" t="s">
        <v>494</v>
      </c>
      <c r="K91" s="393">
        <f>'DMI SR Data'!C114</f>
        <v>87699508.997497231</v>
      </c>
      <c r="L91" s="388">
        <f>'DMI SR Data'!D114</f>
        <v>903401.56360456347</v>
      </c>
      <c r="M91" s="389">
        <f>'DMI SR Data'!E114</f>
        <v>1.0408318878731166E-2</v>
      </c>
      <c r="N91" s="388">
        <f>'DMI SR Data'!F114</f>
        <v>557201300.38833189</v>
      </c>
      <c r="O91" s="388">
        <f>'DMI SR Data'!G114</f>
        <v>10485315.822050452</v>
      </c>
      <c r="P91" s="394">
        <f>'DMI SR Data'!H114</f>
        <v>1.917872555046771E-2</v>
      </c>
    </row>
    <row r="92" spans="2:17" ht="15" thickBot="1">
      <c r="B92" s="391" t="s">
        <v>554</v>
      </c>
      <c r="C92" s="343">
        <f>'DMI SR Data'!C93</f>
        <v>66862567.805427209</v>
      </c>
      <c r="D92" s="343">
        <f>'DMI SR Data'!D93</f>
        <v>1738880.3368764594</v>
      </c>
      <c r="E92" s="344">
        <f>'DMI SR Data'!E93</f>
        <v>2.6701195900741832E-2</v>
      </c>
      <c r="F92" s="343">
        <f>'DMI SR Data'!F93</f>
        <v>334186468.37001479</v>
      </c>
      <c r="G92" s="343">
        <f>'DMI SR Data'!G93</f>
        <v>5635699.512585938</v>
      </c>
      <c r="H92" s="344">
        <f>'DMI SR Data'!H93</f>
        <v>1.7153207500273698E-2</v>
      </c>
      <c r="I92" s="34"/>
      <c r="J92" s="402" t="s">
        <v>495</v>
      </c>
      <c r="K92" s="393">
        <f>'DMI SR Data'!C115</f>
        <v>74675557.616346791</v>
      </c>
      <c r="L92" s="388">
        <f>'DMI SR Data'!D115</f>
        <v>3039729.7349336445</v>
      </c>
      <c r="M92" s="389">
        <f>'DMI SR Data'!E115</f>
        <v>4.2433092836808579E-2</v>
      </c>
      <c r="N92" s="388">
        <f>'DMI SR Data'!F115</f>
        <v>428096429.41410798</v>
      </c>
      <c r="O92" s="388">
        <f>'DMI SR Data'!G115</f>
        <v>21070678.555710375</v>
      </c>
      <c r="P92" s="394">
        <f>'DMI SR Data'!H115</f>
        <v>5.1767433660581265E-2</v>
      </c>
    </row>
    <row r="93" spans="2:17" ht="15" thickBot="1">
      <c r="B93" s="390" t="s">
        <v>555</v>
      </c>
      <c r="C93" s="343">
        <f>'DMI SR Data'!C94</f>
        <v>59850097.970375501</v>
      </c>
      <c r="D93" s="343">
        <f>'DMI SR Data'!D94</f>
        <v>1965185.1294311956</v>
      </c>
      <c r="E93" s="344">
        <f>'DMI SR Data'!E94</f>
        <v>3.3949867642214741E-2</v>
      </c>
      <c r="F93" s="343">
        <f>'DMI SR Data'!F94</f>
        <v>292657891.24865854</v>
      </c>
      <c r="G93" s="343">
        <f>'DMI SR Data'!G94</f>
        <v>9272074.8871283531</v>
      </c>
      <c r="H93" s="344">
        <f>'DMI SR Data'!H94</f>
        <v>3.2718909528271799E-2</v>
      </c>
      <c r="I93" s="34"/>
      <c r="J93" s="403" t="s">
        <v>496</v>
      </c>
      <c r="K93" s="395">
        <f>'DMI SR Data'!C116</f>
        <v>73063637.587647051</v>
      </c>
      <c r="L93" s="279">
        <f>'DMI SR Data'!D116</f>
        <v>2226862.425127998</v>
      </c>
      <c r="M93" s="280">
        <f>'DMI SR Data'!E116</f>
        <v>3.1436530248856794E-2</v>
      </c>
      <c r="N93" s="279">
        <f>'DMI SR Data'!F116</f>
        <v>439174964.05774778</v>
      </c>
      <c r="O93" s="279">
        <f>'DMI SR Data'!G116</f>
        <v>16997322.608202577</v>
      </c>
      <c r="P93" s="281">
        <f>'DMI SR Data'!H116</f>
        <v>4.026106771036557E-2</v>
      </c>
    </row>
    <row r="94" spans="2:17" ht="15" thickBot="1">
      <c r="B94" s="390" t="s">
        <v>556</v>
      </c>
      <c r="C94" s="343">
        <f>'DMI SR Data'!C95</f>
        <v>103380848.06382342</v>
      </c>
      <c r="D94" s="343">
        <f>'DMI SR Data'!D95</f>
        <v>3221290.0625918061</v>
      </c>
      <c r="E94" s="344">
        <f>'DMI SR Data'!E95</f>
        <v>3.2161584244932429E-2</v>
      </c>
      <c r="F94" s="343">
        <f>'DMI SR Data'!F95</f>
        <v>552052386.3243593</v>
      </c>
      <c r="G94" s="343">
        <f>'DMI SR Data'!G95</f>
        <v>13797517.478035808</v>
      </c>
      <c r="H94" s="344">
        <f>'DMI SR Data'!H95</f>
        <v>2.5633799667449213E-2</v>
      </c>
      <c r="I94" s="34"/>
    </row>
    <row r="95" spans="2:17" ht="15" thickBot="1">
      <c r="B95" s="390" t="s">
        <v>557</v>
      </c>
      <c r="C95" s="343">
        <f>'DMI SR Data'!C96</f>
        <v>117550398.12252021</v>
      </c>
      <c r="D95" s="343">
        <f>'DMI SR Data'!D96</f>
        <v>2846561.8649230897</v>
      </c>
      <c r="E95" s="344">
        <f>'DMI SR Data'!E96</f>
        <v>2.4816623033691733E-2</v>
      </c>
      <c r="F95" s="343">
        <f>'DMI SR Data'!F96</f>
        <v>584325815.43077278</v>
      </c>
      <c r="G95" s="343">
        <f>'DMI SR Data'!G96</f>
        <v>15959636.659222364</v>
      </c>
      <c r="H95" s="344">
        <f>'DMI SR Data'!H96</f>
        <v>2.8079849321289742E-2</v>
      </c>
      <c r="I95" s="34"/>
      <c r="J95" s="549" t="s">
        <v>46</v>
      </c>
      <c r="K95" s="535" t="s">
        <v>70</v>
      </c>
      <c r="L95" s="536"/>
      <c r="M95" s="537"/>
      <c r="N95" s="535" t="s">
        <v>21</v>
      </c>
      <c r="O95" s="536"/>
      <c r="P95" s="537"/>
    </row>
    <row r="96" spans="2:17" ht="15" thickBot="1">
      <c r="B96" s="390" t="s">
        <v>558</v>
      </c>
      <c r="C96" s="343">
        <f>'DMI SR Data'!C97</f>
        <v>39479547.433323465</v>
      </c>
      <c r="D96" s="343">
        <f>'DMI SR Data'!D97</f>
        <v>1286636.505922161</v>
      </c>
      <c r="E96" s="344">
        <f>'DMI SR Data'!E97</f>
        <v>3.3687835639651921E-2</v>
      </c>
      <c r="F96" s="343">
        <f>'DMI SR Data'!F97</f>
        <v>200792519.74289367</v>
      </c>
      <c r="G96" s="343">
        <f>'DMI SR Data'!G97</f>
        <v>5270841.6187407076</v>
      </c>
      <c r="H96" s="344">
        <f>'DMI SR Data'!H97</f>
        <v>2.6957837459812575E-2</v>
      </c>
      <c r="I96" s="34"/>
      <c r="J96" s="550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17823017.955660265</v>
      </c>
      <c r="D97" s="343">
        <f>'DMI SR Data'!D98</f>
        <v>681332.69736726955</v>
      </c>
      <c r="E97" s="344">
        <f>'DMI SR Data'!E98</f>
        <v>3.9747124457185257E-2</v>
      </c>
      <c r="F97" s="343">
        <f>'DMI SR Data'!F98</f>
        <v>89395672.404767171</v>
      </c>
      <c r="G97" s="343">
        <f>'DMI SR Data'!G98</f>
        <v>3239398.3836963028</v>
      </c>
      <c r="H97" s="344">
        <f>'DMI SR Data'!H98</f>
        <v>3.7599100245491783E-2</v>
      </c>
      <c r="I97" s="34"/>
      <c r="J97" s="438" t="s">
        <v>577</v>
      </c>
      <c r="K97" s="439">
        <f>'DMI SR Data'!C110</f>
        <v>503385036.79748869</v>
      </c>
      <c r="L97" s="439">
        <f>'DMI SR Data'!D110</f>
        <v>10758966.779814065</v>
      </c>
      <c r="M97" s="440">
        <f>'DMI SR Data'!E110</f>
        <v>2.1840027222733156E-2</v>
      </c>
      <c r="N97" s="439">
        <f>'DMI SR Data'!F110</f>
        <v>2855806677.9760652</v>
      </c>
      <c r="O97" s="439">
        <f>'DMI SR Data'!G110</f>
        <v>65244589.618454456</v>
      </c>
      <c r="P97" s="440">
        <f>'DMI SR Data'!H110</f>
        <v>2.3380447219095653E-2</v>
      </c>
    </row>
    <row r="98" spans="2:16" ht="15" thickBot="1">
      <c r="B98" s="391" t="s">
        <v>560</v>
      </c>
      <c r="C98" s="343">
        <f>'DMI SR Data'!C99</f>
        <v>20506511.590979036</v>
      </c>
      <c r="D98" s="343">
        <f>'DMI SR Data'!D99</f>
        <v>118102.86520592868</v>
      </c>
      <c r="E98" s="344">
        <f>'DMI SR Data'!E99</f>
        <v>5.7926475182260868E-3</v>
      </c>
      <c r="F98" s="343">
        <f>'DMI SR Data'!F99</f>
        <v>100304361.39035884</v>
      </c>
      <c r="G98" s="343">
        <f>'DMI SR Data'!G99</f>
        <v>1269288.9114784151</v>
      </c>
      <c r="H98" s="344">
        <f>'DMI SR Data'!H99</f>
        <v>1.281655962587492E-2</v>
      </c>
      <c r="I98" s="34"/>
      <c r="J98" s="438" t="s">
        <v>578</v>
      </c>
      <c r="K98" s="439">
        <f>'DMI SR Data'!C117</f>
        <v>26529227.579303499</v>
      </c>
      <c r="L98" s="439">
        <f>'DMI SR Data'!D117</f>
        <v>883499.28468804806</v>
      </c>
      <c r="M98" s="440">
        <f>'DMI SR Data'!E117</f>
        <v>3.4450153824391358E-2</v>
      </c>
      <c r="N98" s="439">
        <f>'DMI SR Data'!F117</f>
        <v>156203603.61601722</v>
      </c>
      <c r="O98" s="439">
        <f>'DMI SR Data'!G117</f>
        <v>5779786.4006180167</v>
      </c>
      <c r="P98" s="440">
        <f>'DMI SR Data'!H117</f>
        <v>3.8423346166928198E-2</v>
      </c>
    </row>
    <row r="99" spans="2:16" ht="15" thickBot="1">
      <c r="B99" s="392" t="s">
        <v>561</v>
      </c>
      <c r="C99" s="343">
        <f>'DMI SR Data'!C100</f>
        <v>15829357.09851009</v>
      </c>
      <c r="D99" s="343">
        <f>'DMI SR Data'!D100</f>
        <v>639670.53936733305</v>
      </c>
      <c r="E99" s="344">
        <f>'DMI SR Data'!E100</f>
        <v>4.2112161885415063E-2</v>
      </c>
      <c r="F99" s="343">
        <f>'DMI SR Data'!F100</f>
        <v>81562934.399980217</v>
      </c>
      <c r="G99" s="343">
        <f>'DMI SR Data'!G100</f>
        <v>2495640.8037804365</v>
      </c>
      <c r="H99" s="344">
        <f>'DMI SR Data'!H100</f>
        <v>3.1563503571094595E-2</v>
      </c>
      <c r="I99" s="34"/>
      <c r="J99" s="438" t="s">
        <v>579</v>
      </c>
      <c r="K99" s="439">
        <f>'DMI SR Data'!C119</f>
        <v>126386036.26643774</v>
      </c>
      <c r="L99" s="439">
        <f>'DMI SR Data'!D119</f>
        <v>3573632.4686380476</v>
      </c>
      <c r="M99" s="440">
        <f>'DMI SR Data'!E119</f>
        <v>2.9098302436305484E-2</v>
      </c>
      <c r="N99" s="439">
        <f>'DMI SR Data'!F119</f>
        <v>629146677.94468796</v>
      </c>
      <c r="O99" s="439">
        <f>'DMI SR Data'!G119</f>
        <v>17451425.393851638</v>
      </c>
      <c r="P99" s="440">
        <f>'DMI SR Data'!H119</f>
        <v>2.8529607383868484E-2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75342022.292773232</v>
      </c>
      <c r="L100" s="439">
        <f>'DMI SR Data'!D121</f>
        <v>2275796.7010910064</v>
      </c>
      <c r="M100" s="440">
        <f>'DMI SR Data'!E121</f>
        <v>3.1147040683460192E-2</v>
      </c>
      <c r="N100" s="439">
        <f>'DMI SR Data'!F121</f>
        <v>425045823.45363051</v>
      </c>
      <c r="O100" s="439">
        <f>'DMI SR Data'!G121</f>
        <v>9834502.0485301018</v>
      </c>
      <c r="P100" s="440">
        <f>'DMI SR Data'!H121</f>
        <v>2.3685534429190292E-2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179659767.19572157</v>
      </c>
      <c r="L101" s="439">
        <f>'DMI SR Data'!D123</f>
        <v>4969862.3076327145</v>
      </c>
      <c r="M101" s="440">
        <f>'DMI SR Data'!E123</f>
        <v>2.844962512754555E-2</v>
      </c>
      <c r="N101" s="439">
        <f>'DMI SR Data'!F123</f>
        <v>948022178.54777002</v>
      </c>
      <c r="O101" s="439">
        <f>'DMI SR Data'!G123</f>
        <v>24179089.002810597</v>
      </c>
      <c r="P101" s="440">
        <f>'DMI SR Data'!H123</f>
        <v>2.6172289728031685E-2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134090087.1150047</v>
      </c>
      <c r="L102" s="439">
        <f>'DMI SR Data'!D125</f>
        <v>3423342.2669581175</v>
      </c>
      <c r="M102" s="440">
        <f>'DMI SR Data'!E125</f>
        <v>2.6199032285828729E-2</v>
      </c>
      <c r="N102" s="439">
        <f>'DMI SR Data'!F125</f>
        <v>749136373.93607187</v>
      </c>
      <c r="O102" s="439">
        <f>'DMI SR Data'!G125</f>
        <v>18656716.178015351</v>
      </c>
      <c r="P102" s="440">
        <f>'DMI SR Data'!H125</f>
        <v>2.5540363759444587E-2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98260971.45668906</v>
      </c>
      <c r="L103" s="439">
        <f>'DMI SR Data'!D127</f>
        <v>3414919.8958423436</v>
      </c>
      <c r="M103" s="440">
        <f>'DMI SR Data'!E127</f>
        <v>3.6004871469547318E-2</v>
      </c>
      <c r="N103" s="439">
        <f>'DMI SR Data'!F127</f>
        <v>512562138.09447306</v>
      </c>
      <c r="O103" s="439">
        <f>'DMI SR Data'!G127</f>
        <v>13623673.519769669</v>
      </c>
      <c r="P103" s="440">
        <f>'DMI SR Data'!H127</f>
        <v>2.7305318164600776E-2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9" t="s">
        <v>564</v>
      </c>
      <c r="K108" s="517" t="s">
        <v>70</v>
      </c>
      <c r="L108" s="522"/>
      <c r="M108" s="518"/>
      <c r="N108" s="535" t="s">
        <v>21</v>
      </c>
      <c r="O108" s="536"/>
      <c r="P108" s="537"/>
    </row>
    <row r="109" spans="2:16" ht="16" thickBot="1">
      <c r="B109" s="365" t="str">
        <f>'HOME PAGE'!H7</f>
        <v>YTD ENDING 04-20-2025</v>
      </c>
      <c r="C109" s="365"/>
      <c r="D109" s="365"/>
      <c r="E109" s="365"/>
      <c r="F109" s="365"/>
      <c r="G109" s="365"/>
      <c r="H109" s="365"/>
      <c r="I109" s="34"/>
      <c r="J109" s="550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6" t="s">
        <v>43</v>
      </c>
      <c r="C110" s="517" t="s">
        <v>70</v>
      </c>
      <c r="D110" s="522"/>
      <c r="E110" s="518"/>
      <c r="F110" s="534" t="s">
        <v>21</v>
      </c>
      <c r="G110" s="534"/>
      <c r="H110" s="534"/>
      <c r="I110" s="34"/>
      <c r="J110" s="438" t="s">
        <v>564</v>
      </c>
      <c r="K110" s="439">
        <f>'DMI SR Data'!C201</f>
        <v>208151276.46522781</v>
      </c>
      <c r="L110" s="439">
        <f>'DMI SR Data'!D201</f>
        <v>3393263.979711622</v>
      </c>
      <c r="M110" s="440">
        <f>'DMI SR Data'!E201</f>
        <v>1.6572069334535314E-2</v>
      </c>
      <c r="N110" s="439">
        <f>'DMI SR Data'!F201</f>
        <v>1200088698.0779314</v>
      </c>
      <c r="O110" s="439">
        <f>'DMI SR Data'!G201</f>
        <v>33751052.824800968</v>
      </c>
      <c r="P110" s="440">
        <f>'DMI SR Data'!H201</f>
        <v>2.8937634793975951E-2</v>
      </c>
    </row>
    <row r="111" spans="2:16" ht="15" thickBot="1">
      <c r="B111" s="556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59172009.915118486</v>
      </c>
      <c r="L111" s="343">
        <f>'DMI SR Data'!D202</f>
        <v>1081338.9692346826</v>
      </c>
      <c r="M111" s="344">
        <f>'DMI SR Data'!E202</f>
        <v>1.8614675155706809E-2</v>
      </c>
      <c r="N111" s="343">
        <f>'DMI SR Data'!F202</f>
        <v>324092307.85551131</v>
      </c>
      <c r="O111" s="343">
        <f>'DMI SR Data'!G202</f>
        <v>11223581.890514493</v>
      </c>
      <c r="P111" s="344">
        <f>'DMI SR Data'!H202</f>
        <v>3.5873134509999467E-2</v>
      </c>
    </row>
    <row r="112" spans="2:16" ht="15" thickBot="1">
      <c r="B112" s="438" t="s">
        <v>565</v>
      </c>
      <c r="C112" s="439">
        <f>'DMI SR Data'!C207</f>
        <v>71721546.355038404</v>
      </c>
      <c r="D112" s="439">
        <f>'DMI SR Data'!D207</f>
        <v>2024819.9849846214</v>
      </c>
      <c r="E112" s="440">
        <f>'DMI SR Data'!E207</f>
        <v>2.9051866428185857E-2</v>
      </c>
      <c r="F112" s="439">
        <f>'DMI SR Data'!F207</f>
        <v>369429318.98766321</v>
      </c>
      <c r="G112" s="439">
        <f>'DMI SR Data'!G207</f>
        <v>12568373.168614745</v>
      </c>
      <c r="H112" s="440">
        <f>'DMI SR Data'!H207</f>
        <v>3.5219245243461643E-2</v>
      </c>
      <c r="I112" s="34"/>
      <c r="J112" s="61" t="s">
        <v>529</v>
      </c>
      <c r="K112" s="343">
        <f>'DMI SR Data'!C203</f>
        <v>38371637.657872222</v>
      </c>
      <c r="L112" s="343">
        <f>'DMI SR Data'!D203</f>
        <v>1040151.9112028554</v>
      </c>
      <c r="M112" s="344">
        <f>'DMI SR Data'!E203</f>
        <v>2.7862590796983094E-2</v>
      </c>
      <c r="N112" s="343">
        <f>'DMI SR Data'!F203</f>
        <v>223698042.49664229</v>
      </c>
      <c r="O112" s="343">
        <f>'DMI SR Data'!G203</f>
        <v>8300528.2999249101</v>
      </c>
      <c r="P112" s="344">
        <f>'DMI SR Data'!H203</f>
        <v>3.8535859296613038E-2</v>
      </c>
    </row>
    <row r="113" spans="2:17" ht="15" thickBot="1">
      <c r="B113" s="61" t="s">
        <v>526</v>
      </c>
      <c r="C113" s="343">
        <f>'DMI SR Data'!C208</f>
        <v>61927697.021478243</v>
      </c>
      <c r="D113" s="343">
        <f>'DMI SR Data'!D208</f>
        <v>1780125.2439609319</v>
      </c>
      <c r="E113" s="345">
        <f>'DMI SR Data'!E208</f>
        <v>2.9595961920882211E-2</v>
      </c>
      <c r="F113" s="343">
        <f>'DMI SR Data'!F208</f>
        <v>320113546.98501849</v>
      </c>
      <c r="G113" s="343">
        <f>'DMI SR Data'!G208</f>
        <v>10732830.006977797</v>
      </c>
      <c r="H113" s="345">
        <f>'DMI SR Data'!H208</f>
        <v>3.4691334714760498E-2</v>
      </c>
      <c r="I113" s="34"/>
      <c r="J113" s="61" t="s">
        <v>530</v>
      </c>
      <c r="K113" s="343">
        <f>'DMI SR Data'!C204</f>
        <v>71082094.466600031</v>
      </c>
      <c r="L113" s="343">
        <f>'DMI SR Data'!D204</f>
        <v>700175.52442450821</v>
      </c>
      <c r="M113" s="344">
        <f>'DMI SR Data'!E204</f>
        <v>9.948230098695653E-3</v>
      </c>
      <c r="N113" s="343">
        <f>'DMI SR Data'!F204</f>
        <v>418200143.95148796</v>
      </c>
      <c r="O113" s="343">
        <f>'DMI SR Data'!G204</f>
        <v>8042435.5721769929</v>
      </c>
      <c r="P113" s="344">
        <f>'DMI SR Data'!H204</f>
        <v>1.9608154151133018E-2</v>
      </c>
    </row>
    <row r="114" spans="2:17" ht="15" thickBot="1">
      <c r="B114" s="62" t="s">
        <v>528</v>
      </c>
      <c r="C114" s="343">
        <f>'DMI SR Data'!C209</f>
        <v>9793849.3335602172</v>
      </c>
      <c r="D114" s="343">
        <f>'DMI SR Data'!D209</f>
        <v>244694.74102372676</v>
      </c>
      <c r="E114" s="345">
        <f>'DMI SR Data'!E209</f>
        <v>2.562475438558481E-2</v>
      </c>
      <c r="F114" s="343">
        <f>'DMI SR Data'!F209</f>
        <v>49315772.002644539</v>
      </c>
      <c r="G114" s="343">
        <f>'DMI SR Data'!G209</f>
        <v>1835543.1616365984</v>
      </c>
      <c r="H114" s="345">
        <f>'DMI SR Data'!H209</f>
        <v>3.8659105198989019E-2</v>
      </c>
      <c r="I114" s="34"/>
      <c r="J114" s="61" t="s">
        <v>531</v>
      </c>
      <c r="K114" s="343">
        <f>'DMI SR Data'!C205</f>
        <v>4625937.107472484</v>
      </c>
      <c r="L114" s="343">
        <f>'DMI SR Data'!D205</f>
        <v>104859.19489583001</v>
      </c>
      <c r="M114" s="344">
        <f>'DMI SR Data'!E205</f>
        <v>2.3193405847781248E-2</v>
      </c>
      <c r="N114" s="343">
        <f>'DMI SR Data'!F205</f>
        <v>26342907.651180033</v>
      </c>
      <c r="O114" s="343">
        <f>'DMI SR Data'!G205</f>
        <v>1047184.8251168989</v>
      </c>
      <c r="P114" s="344">
        <f>'DMI SR Data'!H205</f>
        <v>4.1397703173674284E-2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34899597.318165936</v>
      </c>
      <c r="L115" s="343">
        <f>'DMI SR Data'!D206</f>
        <v>466738.37995599955</v>
      </c>
      <c r="M115" s="344">
        <f>'DMI SR Data'!E206</f>
        <v>1.3555028375470233E-2</v>
      </c>
      <c r="N115" s="343">
        <f>'DMI SR Data'!F206</f>
        <v>207755296.12310991</v>
      </c>
      <c r="O115" s="343">
        <f>'DMI SR Data'!G206</f>
        <v>5137322.2370676994</v>
      </c>
      <c r="P115" s="344">
        <f>'DMI SR Data'!H206</f>
        <v>2.5354721195450645E-2</v>
      </c>
      <c r="Q115" s="72"/>
    </row>
    <row r="116" spans="2:17" ht="15" thickBot="1">
      <c r="B116" s="549" t="s">
        <v>44</v>
      </c>
      <c r="C116" s="517" t="s">
        <v>70</v>
      </c>
      <c r="D116" s="522"/>
      <c r="E116" s="518"/>
      <c r="F116" s="534" t="s">
        <v>21</v>
      </c>
      <c r="G116" s="534"/>
      <c r="H116" s="534"/>
      <c r="I116" s="34"/>
    </row>
    <row r="117" spans="2:17" ht="15" thickBot="1">
      <c r="B117" s="550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9" t="s">
        <v>567</v>
      </c>
      <c r="K117" s="535" t="s">
        <v>70</v>
      </c>
      <c r="L117" s="536"/>
      <c r="M117" s="537"/>
      <c r="N117" s="535" t="s">
        <v>21</v>
      </c>
      <c r="O117" s="536"/>
      <c r="P117" s="537"/>
    </row>
    <row r="118" spans="2:17" ht="15" thickBot="1">
      <c r="B118" s="438" t="s">
        <v>566</v>
      </c>
      <c r="C118" s="447">
        <f>'DMI SR Data'!C151</f>
        <v>210208700.10942057</v>
      </c>
      <c r="D118" s="447">
        <f>'DMI SR Data'!D151</f>
        <v>4697852.224273473</v>
      </c>
      <c r="E118" s="448">
        <f>'DMI SR Data'!E151</f>
        <v>2.2859388069377925E-2</v>
      </c>
      <c r="F118" s="447">
        <f>'DMI SR Data'!F151</f>
        <v>1079379579.8014038</v>
      </c>
      <c r="G118" s="447">
        <f>'DMI SR Data'!G151</f>
        <v>51437649.680394411</v>
      </c>
      <c r="H118" s="449">
        <f>'DMI SR Data'!H151</f>
        <v>5.0039450841682438E-2</v>
      </c>
      <c r="I118" s="34"/>
      <c r="J118" s="550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18515130.735622838</v>
      </c>
      <c r="D119" s="453">
        <f>'DMI SR Data'!D152</f>
        <v>320133.94690909982</v>
      </c>
      <c r="E119" s="454">
        <f>'DMI SR Data'!E152</f>
        <v>1.759461409235737E-2</v>
      </c>
      <c r="F119" s="453">
        <f>'DMI SR Data'!F152</f>
        <v>96737699.267594948</v>
      </c>
      <c r="G119" s="453">
        <f>'DMI SR Data'!G152</f>
        <v>3039690.4817486405</v>
      </c>
      <c r="H119" s="455">
        <f>'DMI SR Data'!H152</f>
        <v>3.2441356237314249E-2</v>
      </c>
      <c r="I119" s="34"/>
      <c r="J119" s="438" t="s">
        <v>568</v>
      </c>
      <c r="K119" s="439">
        <f>'DMI SR Data'!C198</f>
        <v>31109649.406690169</v>
      </c>
      <c r="L119" s="439">
        <f>'DMI SR Data'!D198</f>
        <v>984158.4014259316</v>
      </c>
      <c r="M119" s="440">
        <f>'DMI SR Data'!E198</f>
        <v>3.2668626089910245E-2</v>
      </c>
      <c r="N119" s="439">
        <f>'DMI SR Data'!F198</f>
        <v>151429258.0817883</v>
      </c>
      <c r="O119" s="439">
        <f>'DMI SR Data'!G198</f>
        <v>7987961.1609728336</v>
      </c>
      <c r="P119" s="440">
        <f>'DMI SR Data'!H198</f>
        <v>5.5688015463095424E-2</v>
      </c>
    </row>
    <row r="120" spans="2:17" ht="15" thickBot="1">
      <c r="B120" s="445" t="s">
        <v>533</v>
      </c>
      <c r="C120" s="456">
        <f>'DMI SR Data'!C153</f>
        <v>21653843.885527194</v>
      </c>
      <c r="D120" s="450">
        <f>'DMI SR Data'!D153</f>
        <v>636084.73233566433</v>
      </c>
      <c r="E120" s="451">
        <f>'DMI SR Data'!E153</f>
        <v>3.0264155550525251E-2</v>
      </c>
      <c r="F120" s="450">
        <f>'DMI SR Data'!F153</f>
        <v>105927195.89590824</v>
      </c>
      <c r="G120" s="450">
        <f>'DMI SR Data'!G153</f>
        <v>5427343.4803589433</v>
      </c>
      <c r="H120" s="457">
        <f>'DMI SR Data'!H153</f>
        <v>5.4003497019257586E-2</v>
      </c>
      <c r="I120" s="34"/>
      <c r="J120" s="61" t="s">
        <v>535</v>
      </c>
      <c r="K120" s="343">
        <f>'DMI SR Data'!C199</f>
        <v>10938097.32646892</v>
      </c>
      <c r="L120" s="343">
        <f>'DMI SR Data'!D199</f>
        <v>475712.31514440663</v>
      </c>
      <c r="M120" s="344">
        <f>'DMI SR Data'!E199</f>
        <v>4.5468821366208022E-2</v>
      </c>
      <c r="N120" s="343">
        <f>'DMI SR Data'!F199</f>
        <v>56071917.972193614</v>
      </c>
      <c r="O120" s="343">
        <f>'DMI SR Data'!G199</f>
        <v>3321694.9331279472</v>
      </c>
      <c r="P120" s="346">
        <f>'DMI SR Data'!H199</f>
        <v>6.2970253806661103E-2</v>
      </c>
    </row>
    <row r="121" spans="2:17" ht="15" thickBot="1">
      <c r="B121" s="445" t="s">
        <v>562</v>
      </c>
      <c r="C121" s="456">
        <f>'DMI SR Data'!C154</f>
        <v>113593249.80530356</v>
      </c>
      <c r="D121" s="450">
        <f>'DMI SR Data'!D154</f>
        <v>2644320.0010669529</v>
      </c>
      <c r="E121" s="451">
        <f>'DMI SR Data'!E154</f>
        <v>2.3833668388985031E-2</v>
      </c>
      <c r="F121" s="450">
        <f>'DMI SR Data'!F154</f>
        <v>572430330.14221227</v>
      </c>
      <c r="G121" s="450">
        <f>'DMI SR Data'!G154</f>
        <v>31812562.90730691</v>
      </c>
      <c r="H121" s="457">
        <f>'DMI SR Data'!H154</f>
        <v>5.8844834253262604E-2</v>
      </c>
      <c r="I121" s="34"/>
      <c r="J121" s="278" t="s">
        <v>536</v>
      </c>
      <c r="K121" s="343">
        <f>'DMI SR Data'!C200</f>
        <v>20171552.080221236</v>
      </c>
      <c r="L121" s="343">
        <f>'DMI SR Data'!D200</f>
        <v>508446.08628150821</v>
      </c>
      <c r="M121" s="344">
        <f>'DMI SR Data'!E200</f>
        <v>2.5857872425557486E-2</v>
      </c>
      <c r="N121" s="343">
        <f>'DMI SR Data'!F200</f>
        <v>95357340.109594688</v>
      </c>
      <c r="O121" s="343">
        <f>'DMI SR Data'!G200</f>
        <v>4666266.2278449088</v>
      </c>
      <c r="P121" s="346">
        <f>'DMI SR Data'!H200</f>
        <v>5.1452320808651544E-2</v>
      </c>
    </row>
    <row r="122" spans="2:17" ht="15" thickBot="1">
      <c r="B122" s="445" t="s">
        <v>534</v>
      </c>
      <c r="C122" s="456">
        <f>'DMI SR Data'!C155</f>
        <v>34717371.697301447</v>
      </c>
      <c r="D122" s="450">
        <f>'DMI SR Data'!D155</f>
        <v>600848.43728041649</v>
      </c>
      <c r="E122" s="451">
        <f>'DMI SR Data'!E155</f>
        <v>1.7611654994883735E-2</v>
      </c>
      <c r="F122" s="450">
        <f>'DMI SR Data'!F155</f>
        <v>191971415.81647024</v>
      </c>
      <c r="G122" s="450">
        <f>'DMI SR Data'!G155</f>
        <v>4850832.5593543053</v>
      </c>
      <c r="H122" s="457">
        <f>'DMI SR Data'!H155</f>
        <v>2.592356476726531E-2</v>
      </c>
      <c r="I122" s="34"/>
    </row>
    <row r="123" spans="2:17" ht="15" thickBot="1">
      <c r="B123" s="445" t="s">
        <v>563</v>
      </c>
      <c r="C123" s="456">
        <f>'DMI SR Data'!C156</f>
        <v>6905002.1424520314</v>
      </c>
      <c r="D123" s="450">
        <f>'DMI SR Data'!D156</f>
        <v>217384.87216386199</v>
      </c>
      <c r="E123" s="451">
        <f>'DMI SR Data'!E156</f>
        <v>3.2505579099100401E-2</v>
      </c>
      <c r="F123" s="450">
        <f>'DMI SR Data'!F156</f>
        <v>35954675.301815033</v>
      </c>
      <c r="G123" s="450">
        <f>'DMI SR Data'!G156</f>
        <v>2581865.6053727865</v>
      </c>
      <c r="H123" s="457">
        <f>'DMI SR Data'!H156</f>
        <v>7.7364346270431941E-2</v>
      </c>
      <c r="I123" s="34"/>
      <c r="J123" s="549" t="s">
        <v>569</v>
      </c>
      <c r="K123" s="535" t="s">
        <v>70</v>
      </c>
      <c r="L123" s="536"/>
      <c r="M123" s="537"/>
      <c r="N123" s="535" t="s">
        <v>21</v>
      </c>
      <c r="O123" s="536"/>
      <c r="P123" s="537"/>
    </row>
    <row r="124" spans="2:17" ht="15" thickBot="1">
      <c r="B124" s="445" t="s">
        <v>537</v>
      </c>
      <c r="C124" s="456">
        <f>'DMI SR Data'!C157</f>
        <v>3647967.7127028513</v>
      </c>
      <c r="D124" s="450">
        <f>'DMI SR Data'!D157</f>
        <v>80555.786155024078</v>
      </c>
      <c r="E124" s="451">
        <f>'DMI SR Data'!E157</f>
        <v>2.2581016101770351E-2</v>
      </c>
      <c r="F124" s="450">
        <f>'DMI SR Data'!F157</f>
        <v>19767352.463086382</v>
      </c>
      <c r="G124" s="450">
        <f>'DMI SR Data'!G157</f>
        <v>855855.3235864751</v>
      </c>
      <c r="H124" s="457">
        <f>'DMI SR Data'!H157</f>
        <v>4.5255820693268882E-2</v>
      </c>
      <c r="I124" s="34"/>
      <c r="J124" s="550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11042223.496032991</v>
      </c>
      <c r="D125" s="459">
        <f>'DMI SR Data'!D158</f>
        <v>235748.69694332965</v>
      </c>
      <c r="E125" s="460">
        <f>'DMI SR Data'!E158</f>
        <v>2.1815504253356436E-2</v>
      </c>
      <c r="F125" s="459">
        <f>'DMI SR Data'!F158</f>
        <v>56263752.161947958</v>
      </c>
      <c r="G125" s="459">
        <f>'DMI SR Data'!G158</f>
        <v>2851637.5997010618</v>
      </c>
      <c r="H125" s="461">
        <f>'DMI SR Data'!H158</f>
        <v>5.3389341033816234E-2</v>
      </c>
      <c r="I125" s="34"/>
      <c r="J125" s="438" t="s">
        <v>570</v>
      </c>
      <c r="K125" s="439">
        <f>'DMI SR Data'!C173</f>
        <v>61291594.098860569</v>
      </c>
      <c r="L125" s="439">
        <f>'DMI SR Data'!D173</f>
        <v>870424.35526251048</v>
      </c>
      <c r="M125" s="440">
        <f>'DMI SR Data'!E173</f>
        <v>1.4405950082665132E-2</v>
      </c>
      <c r="N125" s="439">
        <f>'DMI SR Data'!F173</f>
        <v>373281864.45637631</v>
      </c>
      <c r="O125" s="439">
        <f>'DMI SR Data'!G173</f>
        <v>6235663.5867755413</v>
      </c>
      <c r="P125" s="440">
        <f>'DMI SR Data'!H173</f>
        <v>1.698877027470137E-2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16299911.308807006</v>
      </c>
      <c r="L126" s="343">
        <f>'DMI SR Data'!D174</f>
        <v>207739.22985236347</v>
      </c>
      <c r="M126" s="344">
        <f>'DMI SR Data'!E174</f>
        <v>1.2909334354188583E-2</v>
      </c>
      <c r="N126" s="343">
        <f>'DMI SR Data'!F174</f>
        <v>99815035.889179572</v>
      </c>
      <c r="O126" s="343">
        <f>'DMI SR Data'!G174</f>
        <v>1955297.9806975573</v>
      </c>
      <c r="P126" s="344">
        <f>'DMI SR Data'!H174</f>
        <v>1.9980617386551179E-2</v>
      </c>
    </row>
    <row r="127" spans="2:17" ht="15" thickBot="1">
      <c r="B127" s="556" t="s">
        <v>211</v>
      </c>
      <c r="C127" s="517" t="s">
        <v>70</v>
      </c>
      <c r="D127" s="522"/>
      <c r="E127" s="518"/>
      <c r="F127" s="534" t="s">
        <v>21</v>
      </c>
      <c r="G127" s="534"/>
      <c r="H127" s="534"/>
      <c r="I127" s="34"/>
      <c r="J127" s="61" t="s">
        <v>540</v>
      </c>
      <c r="K127" s="343">
        <f>'DMI SR Data'!C175</f>
        <v>28441034.305570699</v>
      </c>
      <c r="L127" s="343">
        <f>'DMI SR Data'!D175</f>
        <v>384462.7048586607</v>
      </c>
      <c r="M127" s="344">
        <f>'DMI SR Data'!E175</f>
        <v>1.3703124898157676E-2</v>
      </c>
      <c r="N127" s="343">
        <f>'DMI SR Data'!F175</f>
        <v>175746965.14942265</v>
      </c>
      <c r="O127" s="343">
        <f>'DMI SR Data'!G175</f>
        <v>2148074.4075010717</v>
      </c>
      <c r="P127" s="344">
        <f>'DMI SR Data'!H175</f>
        <v>1.2373779569216703E-2</v>
      </c>
    </row>
    <row r="128" spans="2:17" ht="15" thickBot="1">
      <c r="B128" s="556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9533750.8894191999</v>
      </c>
      <c r="L128" s="343">
        <f>'DMI SR Data'!D176</f>
        <v>127554.49611604214</v>
      </c>
      <c r="M128" s="344">
        <f>'DMI SR Data'!E176</f>
        <v>1.3560688165819706E-2</v>
      </c>
      <c r="N128" s="343">
        <f>'DMI SR Data'!F176</f>
        <v>54165084.720180094</v>
      </c>
      <c r="O128" s="343">
        <f>'DMI SR Data'!G176</f>
        <v>1311065.8638515472</v>
      </c>
      <c r="P128" s="344">
        <f>'DMI SR Data'!H176</f>
        <v>2.4805414843010846E-2</v>
      </c>
    </row>
    <row r="129" spans="2:17" ht="15" thickBot="1">
      <c r="B129" s="438" t="s">
        <v>571</v>
      </c>
      <c r="C129" s="439">
        <f>'DMI SR Data'!C142</f>
        <v>276787290.38554221</v>
      </c>
      <c r="D129" s="439">
        <f>'DMI SR Data'!D142</f>
        <v>8453133.7819290459</v>
      </c>
      <c r="E129" s="440">
        <f>'DMI SR Data'!E142</f>
        <v>3.1502265268510445E-2</v>
      </c>
      <c r="F129" s="439">
        <f>'DMI SR Data'!F142</f>
        <v>1494330341.1591358</v>
      </c>
      <c r="G129" s="439">
        <f>'DMI SR Data'!G142</f>
        <v>75876276.625756741</v>
      </c>
      <c r="H129" s="440">
        <f>'DMI SR Data'!H142</f>
        <v>5.349223392067852E-2</v>
      </c>
      <c r="I129" s="34"/>
      <c r="J129" s="61" t="s">
        <v>544</v>
      </c>
      <c r="K129" s="343">
        <f>'DMI SR Data'!C177</f>
        <v>3682070.4551274944</v>
      </c>
      <c r="L129" s="343">
        <f>'DMI SR Data'!D177</f>
        <v>16126.849263525102</v>
      </c>
      <c r="M129" s="344">
        <f>'DMI SR Data'!E177</f>
        <v>4.3990991126347167E-3</v>
      </c>
      <c r="N129" s="343">
        <f>'DMI SR Data'!F177</f>
        <v>22755061.776780486</v>
      </c>
      <c r="O129" s="343">
        <f>'DMI SR Data'!G177</f>
        <v>-148661.29149271548</v>
      </c>
      <c r="P129" s="344">
        <f>'DMI SR Data'!H177</f>
        <v>-6.4907041990323721E-3</v>
      </c>
      <c r="Q129" s="72"/>
    </row>
    <row r="130" spans="2:17" ht="15" thickBot="1">
      <c r="B130" s="61" t="s">
        <v>541</v>
      </c>
      <c r="C130" s="343">
        <f>'DMI SR Data'!C143</f>
        <v>23987680.050427191</v>
      </c>
      <c r="D130" s="343">
        <f>'DMI SR Data'!D143</f>
        <v>625076.76137087122</v>
      </c>
      <c r="E130" s="344">
        <f>'DMI SR Data'!E143</f>
        <v>2.6755441319490033E-2</v>
      </c>
      <c r="F130" s="343">
        <f>'DMI SR Data'!F143</f>
        <v>126239880.6388336</v>
      </c>
      <c r="G130" s="343">
        <f>'DMI SR Data'!G143</f>
        <v>6530650.8150615245</v>
      </c>
      <c r="H130" s="344">
        <f>'DMI SR Data'!H143</f>
        <v>5.4554279771706092E-2</v>
      </c>
      <c r="I130" s="34"/>
      <c r="J130" s="62" t="s">
        <v>546</v>
      </c>
      <c r="K130" s="343">
        <f>'DMI SR Data'!C178</f>
        <v>3334827.1399363256</v>
      </c>
      <c r="L130" s="343">
        <f>'DMI SR Data'!D178</f>
        <v>134541.07517191302</v>
      </c>
      <c r="M130" s="344">
        <f>'DMI SR Data'!E178</f>
        <v>4.2040327786077837E-2</v>
      </c>
      <c r="N130" s="343">
        <f>'DMI SR Data'!F178</f>
        <v>20799716.920813493</v>
      </c>
      <c r="O130" s="343">
        <f>'DMI SR Data'!G178</f>
        <v>969886.62621793896</v>
      </c>
      <c r="P130" s="344">
        <f>'DMI SR Data'!H178</f>
        <v>4.8910485455958393E-2</v>
      </c>
      <c r="Q130" s="72"/>
    </row>
    <row r="131" spans="2:17" ht="15" thickBot="1">
      <c r="B131" s="61" t="s">
        <v>543</v>
      </c>
      <c r="C131" s="343">
        <f>'DMI SR Data'!C144</f>
        <v>49617938.287763193</v>
      </c>
      <c r="D131" s="343">
        <f>'DMI SR Data'!D144</f>
        <v>1600874.8878820091</v>
      </c>
      <c r="E131" s="344">
        <f>'DMI SR Data'!E144</f>
        <v>3.3339708314731514E-2</v>
      </c>
      <c r="F131" s="343">
        <f>'DMI SR Data'!F144</f>
        <v>272301569.61666447</v>
      </c>
      <c r="G131" s="343">
        <f>'DMI SR Data'!G144</f>
        <v>14102440.101656646</v>
      </c>
      <c r="H131" s="344">
        <f>'DMI SR Data'!H144</f>
        <v>5.4618464934975471E-2</v>
      </c>
      <c r="I131" s="34"/>
    </row>
    <row r="132" spans="2:17" ht="15" thickBot="1">
      <c r="B132" s="61" t="s">
        <v>545</v>
      </c>
      <c r="C132" s="343">
        <f>'DMI SR Data'!C145</f>
        <v>24421078.926319838</v>
      </c>
      <c r="D132" s="343">
        <f>'DMI SR Data'!D145</f>
        <v>911862.42488753423</v>
      </c>
      <c r="E132" s="344">
        <f>'DMI SR Data'!E145</f>
        <v>3.8787444270291987E-2</v>
      </c>
      <c r="F132" s="343">
        <f>'DMI SR Data'!F145</f>
        <v>123110955.83712816</v>
      </c>
      <c r="G132" s="343">
        <f>'DMI SR Data'!G145</f>
        <v>5328272.8405011147</v>
      </c>
      <c r="H132" s="344">
        <f>'DMI SR Data'!H145</f>
        <v>4.5238168336288458E-2</v>
      </c>
      <c r="I132" s="34"/>
      <c r="J132" s="549" t="s">
        <v>572</v>
      </c>
      <c r="K132" s="535" t="s">
        <v>70</v>
      </c>
      <c r="L132" s="536"/>
      <c r="M132" s="537"/>
      <c r="N132" s="535" t="s">
        <v>21</v>
      </c>
      <c r="O132" s="536"/>
      <c r="P132" s="537"/>
    </row>
    <row r="133" spans="2:17" ht="15" thickBot="1">
      <c r="B133" s="61" t="s">
        <v>434</v>
      </c>
      <c r="C133" s="343">
        <f>'DMI SR Data'!C146</f>
        <v>13799674.229969788</v>
      </c>
      <c r="D133" s="343">
        <f>'DMI SR Data'!D146</f>
        <v>292982.49746649712</v>
      </c>
      <c r="E133" s="344">
        <f>'DMI SR Data'!E146</f>
        <v>2.1691655015820561E-2</v>
      </c>
      <c r="F133" s="343">
        <f>'DMI SR Data'!F146</f>
        <v>67916540.666178167</v>
      </c>
      <c r="G133" s="343">
        <f>'DMI SR Data'!G146</f>
        <v>2301198.9210924134</v>
      </c>
      <c r="H133" s="344">
        <f>'DMI SR Data'!H146</f>
        <v>3.5071049847343987E-2</v>
      </c>
      <c r="I133" s="34"/>
      <c r="J133" s="550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55531194.101500042</v>
      </c>
      <c r="D134" s="343">
        <f>'DMI SR Data'!D147</f>
        <v>1687448.8835633397</v>
      </c>
      <c r="E134" s="344">
        <f>'DMI SR Data'!E147</f>
        <v>3.1339738287766955E-2</v>
      </c>
      <c r="F134" s="343">
        <f>'DMI SR Data'!F147</f>
        <v>305725841.22947007</v>
      </c>
      <c r="G134" s="343">
        <f>'DMI SR Data'!G147</f>
        <v>17228904.503283262</v>
      </c>
      <c r="H134" s="344">
        <f>'DMI SR Data'!H147</f>
        <v>5.9719540521968387E-2</v>
      </c>
      <c r="I134" s="34"/>
      <c r="J134" s="438" t="s">
        <v>573</v>
      </c>
      <c r="K134" s="439">
        <f>'DMI SR Data'!C170</f>
        <v>57144053.837694101</v>
      </c>
      <c r="L134" s="439">
        <f>'DMI SR Data'!D170</f>
        <v>510546.01407233626</v>
      </c>
      <c r="M134" s="440">
        <f>'DMI SR Data'!E170</f>
        <v>9.014910672006585E-3</v>
      </c>
      <c r="N134" s="439">
        <f>'DMI SR Data'!F170</f>
        <v>300747988.39321136</v>
      </c>
      <c r="O134" s="439">
        <f>'DMI SR Data'!G170</f>
        <v>7255461.3845986724</v>
      </c>
      <c r="P134" s="440">
        <f>'DMI SR Data'!H170</f>
        <v>2.4721111159282626E-2</v>
      </c>
    </row>
    <row r="135" spans="2:17" ht="15" thickBot="1">
      <c r="B135" s="61" t="s">
        <v>436</v>
      </c>
      <c r="C135" s="343">
        <f>'DMI SR Data'!C148</f>
        <v>28213183.114368547</v>
      </c>
      <c r="D135" s="343">
        <f>'DMI SR Data'!D148</f>
        <v>869205.41882230714</v>
      </c>
      <c r="E135" s="344">
        <f>'DMI SR Data'!E148</f>
        <v>3.1787819186375452E-2</v>
      </c>
      <c r="F135" s="343">
        <f>'DMI SR Data'!F148</f>
        <v>156377565.24895439</v>
      </c>
      <c r="G135" s="343">
        <f>'DMI SR Data'!G148</f>
        <v>9477823.3657419384</v>
      </c>
      <c r="H135" s="344">
        <f>'DMI SR Data'!H148</f>
        <v>6.4518992642457834E-2</v>
      </c>
      <c r="I135" s="34"/>
      <c r="J135" s="61" t="s">
        <v>550</v>
      </c>
      <c r="K135" s="343">
        <f>'DMI SR Data'!C171</f>
        <v>15287616.353307363</v>
      </c>
      <c r="L135" s="343">
        <f>'DMI SR Data'!D171</f>
        <v>260063.24626972526</v>
      </c>
      <c r="M135" s="344">
        <f>'DMI SR Data'!E171</f>
        <v>1.7305761251839035E-2</v>
      </c>
      <c r="N135" s="343">
        <f>'DMI SR Data'!F171</f>
        <v>81462231.560191169</v>
      </c>
      <c r="O135" s="343">
        <f>'DMI SR Data'!G171</f>
        <v>2525090.4716373831</v>
      </c>
      <c r="P135" s="344">
        <f>'DMI SR Data'!H171</f>
        <v>3.1988623312372934E-2</v>
      </c>
    </row>
    <row r="136" spans="2:17" ht="15" thickBot="1">
      <c r="B136" s="61" t="s">
        <v>548</v>
      </c>
      <c r="C136" s="343">
        <f>'DMI SR Data'!C149</f>
        <v>37143527.1848142</v>
      </c>
      <c r="D136" s="343">
        <f>'DMI SR Data'!D149</f>
        <v>1176925.3647221327</v>
      </c>
      <c r="E136" s="344">
        <f>'DMI SR Data'!E149</f>
        <v>3.2722729008684538E-2</v>
      </c>
      <c r="F136" s="343">
        <f>'DMI SR Data'!F149</f>
        <v>195468440.9518916</v>
      </c>
      <c r="G136" s="343">
        <f>'DMI SR Data'!G149</f>
        <v>8879470.7491179109</v>
      </c>
      <c r="H136" s="344">
        <f>'DMI SR Data'!H149</f>
        <v>4.7588401069303482E-2</v>
      </c>
      <c r="I136" s="34"/>
      <c r="J136" s="62" t="s">
        <v>551</v>
      </c>
      <c r="K136" s="343">
        <f>'DMI SR Data'!C172</f>
        <v>41856437.484386787</v>
      </c>
      <c r="L136" s="343">
        <f>'DMI SR Data'!D172</f>
        <v>250482.76780261844</v>
      </c>
      <c r="M136" s="344">
        <f>'DMI SR Data'!E172</f>
        <v>6.0203586123400701E-3</v>
      </c>
      <c r="N136" s="343">
        <f>'DMI SR Data'!F172</f>
        <v>219285756.83302009</v>
      </c>
      <c r="O136" s="343">
        <f>'DMI SR Data'!G172</f>
        <v>4730370.9129610658</v>
      </c>
      <c r="P136" s="344">
        <f>'DMI SR Data'!H172</f>
        <v>2.2047318423987501E-2</v>
      </c>
    </row>
    <row r="137" spans="2:17" ht="15" thickBot="1">
      <c r="B137" s="62" t="s">
        <v>549</v>
      </c>
      <c r="C137" s="343">
        <f>'DMI SR Data'!C150</f>
        <v>44073014.490381211</v>
      </c>
      <c r="D137" s="343">
        <f>'DMI SR Data'!D150</f>
        <v>1288757.5432147309</v>
      </c>
      <c r="E137" s="344">
        <f>'DMI SR Data'!E150</f>
        <v>3.0122237364229434E-2</v>
      </c>
      <c r="F137" s="343">
        <f>'DMI SR Data'!F150</f>
        <v>247189546.97001526</v>
      </c>
      <c r="G137" s="343">
        <f>'DMI SR Data'!G150</f>
        <v>12027515.329301924</v>
      </c>
      <c r="H137" s="344">
        <f>'DMI SR Data'!H150</f>
        <v>5.1145651555170583E-2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51" t="s">
        <v>574</v>
      </c>
      <c r="K138" s="553" t="s">
        <v>70</v>
      </c>
      <c r="L138" s="554"/>
      <c r="M138" s="555"/>
      <c r="N138" s="553" t="s">
        <v>21</v>
      </c>
      <c r="O138" s="554"/>
      <c r="P138" s="555"/>
    </row>
    <row r="139" spans="2:17" ht="15" thickBot="1">
      <c r="B139" s="35" t="s">
        <v>45</v>
      </c>
      <c r="C139" s="517" t="s">
        <v>70</v>
      </c>
      <c r="D139" s="522"/>
      <c r="E139" s="518"/>
      <c r="F139" s="364" t="s">
        <v>21</v>
      </c>
      <c r="G139" s="364"/>
      <c r="H139" s="364"/>
      <c r="I139" s="34"/>
      <c r="J139" s="552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83462021.808813602</v>
      </c>
      <c r="L140" s="439">
        <f>'DMI SR Data'!D181</f>
        <v>1408802.2840038389</v>
      </c>
      <c r="M140" s="440">
        <f>'DMI SR Data'!E181</f>
        <v>1.71693724166164E-2</v>
      </c>
      <c r="N140" s="439">
        <f>'DMI SR Data'!F181</f>
        <v>510324320.12647784</v>
      </c>
      <c r="O140" s="439">
        <f>'DMI SR Data'!G181</f>
        <v>19448107.620080531</v>
      </c>
      <c r="P140" s="440">
        <f>'DMI SR Data'!H181</f>
        <v>3.9619168997371355E-2</v>
      </c>
    </row>
    <row r="141" spans="2:17" ht="15" thickBot="1">
      <c r="B141" s="438" t="s">
        <v>575</v>
      </c>
      <c r="C141" s="439">
        <f>'DMI SR Data'!C159</f>
        <v>208438577.92384517</v>
      </c>
      <c r="D141" s="439">
        <f>'DMI SR Data'!D159</f>
        <v>6591088.2230035961</v>
      </c>
      <c r="E141" s="440">
        <f>'DMI SR Data'!E159</f>
        <v>3.2653803288672338E-2</v>
      </c>
      <c r="F141" s="439">
        <f>'DMI SR Data'!F159</f>
        <v>1080388650.5260923</v>
      </c>
      <c r="G141" s="439">
        <f>'DMI SR Data'!G159</f>
        <v>50492519.574228168</v>
      </c>
      <c r="H141" s="440">
        <f>'DMI SR Data'!H159</f>
        <v>4.9026807710755557E-2</v>
      </c>
      <c r="I141" s="34"/>
      <c r="J141" s="402" t="s">
        <v>493</v>
      </c>
      <c r="K141" s="393">
        <f>'DMI SR Data'!C182</f>
        <v>10243928.44187412</v>
      </c>
      <c r="L141" s="388">
        <f>'DMI SR Data'!D182</f>
        <v>296530.66209398955</v>
      </c>
      <c r="M141" s="389">
        <f>'DMI SR Data'!E182</f>
        <v>2.9809872758556139E-2</v>
      </c>
      <c r="N141" s="388">
        <f>'DMI SR Data'!F182</f>
        <v>60779635.431329623</v>
      </c>
      <c r="O141" s="388">
        <f>'DMI SR Data'!G182</f>
        <v>3002135.2981698215</v>
      </c>
      <c r="P141" s="394">
        <f>'DMI SR Data'!H182</f>
        <v>5.1960283696089314E-2</v>
      </c>
    </row>
    <row r="142" spans="2:17" ht="15" thickBot="1">
      <c r="B142" s="390" t="s">
        <v>552</v>
      </c>
      <c r="C142" s="343">
        <f>'DMI SR Data'!C160</f>
        <v>17648590.880443357</v>
      </c>
      <c r="D142" s="343">
        <f>'DMI SR Data'!D160</f>
        <v>344140.28187103197</v>
      </c>
      <c r="E142" s="344">
        <f>'DMI SR Data'!E160</f>
        <v>1.9887385612775518E-2</v>
      </c>
      <c r="F142" s="343">
        <f>'DMI SR Data'!F160</f>
        <v>84649190.532122672</v>
      </c>
      <c r="G142" s="343">
        <f>'DMI SR Data'!G160</f>
        <v>3645854.8588063717</v>
      </c>
      <c r="H142" s="344">
        <f>'DMI SR Data'!H160</f>
        <v>4.5008700302293481E-2</v>
      </c>
      <c r="I142" s="34"/>
      <c r="J142" s="402" t="s">
        <v>494</v>
      </c>
      <c r="K142" s="393">
        <f>'DMI SR Data'!C183</f>
        <v>27193931.031714275</v>
      </c>
      <c r="L142" s="388">
        <f>'DMI SR Data'!D183</f>
        <v>92500.684264943004</v>
      </c>
      <c r="M142" s="389">
        <f>'DMI SR Data'!E183</f>
        <v>3.4131292363190255E-3</v>
      </c>
      <c r="N142" s="388">
        <f>'DMI SR Data'!F183</f>
        <v>175776594.79655671</v>
      </c>
      <c r="O142" s="388">
        <f>'DMI SR Data'!G183</f>
        <v>4326394.7050740719</v>
      </c>
      <c r="P142" s="394">
        <f>'DMI SR Data'!H183</f>
        <v>2.5234118728153062E-2</v>
      </c>
    </row>
    <row r="143" spans="2:17" ht="15" thickBot="1">
      <c r="B143" s="390" t="s">
        <v>553</v>
      </c>
      <c r="C143" s="343">
        <f>'DMI SR Data'!C161</f>
        <v>55065023.359205075</v>
      </c>
      <c r="D143" s="343">
        <f>'DMI SR Data'!D161</f>
        <v>1356180.1300392523</v>
      </c>
      <c r="E143" s="344">
        <f>'DMI SR Data'!E161</f>
        <v>2.5250592798148331E-2</v>
      </c>
      <c r="F143" s="343">
        <f>'DMI SR Data'!F161</f>
        <v>302579763.44619334</v>
      </c>
      <c r="G143" s="343">
        <f>'DMI SR Data'!G161</f>
        <v>12150862.965073884</v>
      </c>
      <c r="H143" s="344">
        <f>'DMI SR Data'!H161</f>
        <v>4.1837650953279702E-2</v>
      </c>
      <c r="I143" s="34"/>
      <c r="J143" s="402" t="s">
        <v>495</v>
      </c>
      <c r="K143" s="393">
        <f>'DMI SR Data'!C184</f>
        <v>23185992.200244598</v>
      </c>
      <c r="L143" s="388">
        <f>'DMI SR Data'!D184</f>
        <v>701807.10957314819</v>
      </c>
      <c r="M143" s="389">
        <f>'DMI SR Data'!E184</f>
        <v>3.1213366494849022E-2</v>
      </c>
      <c r="N143" s="388">
        <f>'DMI SR Data'!F184</f>
        <v>134725260.42304522</v>
      </c>
      <c r="O143" s="388">
        <f>'DMI SR Data'!G184</f>
        <v>7492976.4840506315</v>
      </c>
      <c r="P143" s="394">
        <f>'DMI SR Data'!H184</f>
        <v>5.889210074734938E-2</v>
      </c>
    </row>
    <row r="144" spans="2:17" ht="15" thickBot="1">
      <c r="B144" s="391" t="s">
        <v>554</v>
      </c>
      <c r="C144" s="343">
        <f>'DMI SR Data'!C162</f>
        <v>20832868.268001016</v>
      </c>
      <c r="D144" s="343">
        <f>'DMI SR Data'!D162</f>
        <v>858121.53918160498</v>
      </c>
      <c r="E144" s="344">
        <f>'DMI SR Data'!E162</f>
        <v>4.2960321391385344E-2</v>
      </c>
      <c r="F144" s="343">
        <f>'DMI SR Data'!F162</f>
        <v>105026180.03996339</v>
      </c>
      <c r="G144" s="343">
        <f>'DMI SR Data'!G162</f>
        <v>5404635.3405911624</v>
      </c>
      <c r="H144" s="344">
        <f>'DMI SR Data'!H162</f>
        <v>5.4251671733265346E-2</v>
      </c>
      <c r="I144" s="34"/>
      <c r="J144" s="403" t="s">
        <v>496</v>
      </c>
      <c r="K144" s="395">
        <f>'DMI SR Data'!C185</f>
        <v>22838170.134980943</v>
      </c>
      <c r="L144" s="279">
        <f>'DMI SR Data'!D185</f>
        <v>317963.82807164639</v>
      </c>
      <c r="M144" s="280">
        <f>'DMI SR Data'!E185</f>
        <v>1.4119045968690513E-2</v>
      </c>
      <c r="N144" s="279">
        <f>'DMI SR Data'!F185</f>
        <v>139042829.47554636</v>
      </c>
      <c r="O144" s="279">
        <f>'DMI SR Data'!G185</f>
        <v>4626601.1327861547</v>
      </c>
      <c r="P144" s="281">
        <f>'DMI SR Data'!H185</f>
        <v>3.4419959478318066E-2</v>
      </c>
    </row>
    <row r="145" spans="2:16" ht="15" thickBot="1">
      <c r="B145" s="390" t="s">
        <v>555</v>
      </c>
      <c r="C145" s="343">
        <f>'DMI SR Data'!C163</f>
        <v>18589056.316664848</v>
      </c>
      <c r="D145" s="343">
        <f>'DMI SR Data'!D163</f>
        <v>734334.92201903462</v>
      </c>
      <c r="E145" s="344">
        <f>'DMI SR Data'!E163</f>
        <v>4.1128332713118859E-2</v>
      </c>
      <c r="F145" s="343">
        <f>'DMI SR Data'!F163</f>
        <v>91742151.183209538</v>
      </c>
      <c r="G145" s="343">
        <f>'DMI SR Data'!G163</f>
        <v>4594358.6035045981</v>
      </c>
      <c r="H145" s="344">
        <f>'DMI SR Data'!H163</f>
        <v>5.2719162098140586E-2</v>
      </c>
      <c r="I145" s="34"/>
    </row>
    <row r="146" spans="2:16" ht="15" thickBot="1">
      <c r="B146" s="390" t="s">
        <v>556</v>
      </c>
      <c r="C146" s="343">
        <f>'DMI SR Data'!C164</f>
        <v>31286600.88620393</v>
      </c>
      <c r="D146" s="343">
        <f>'DMI SR Data'!D164</f>
        <v>1066214.030193489</v>
      </c>
      <c r="E146" s="344">
        <f>'DMI SR Data'!E164</f>
        <v>3.5281283303010828E-2</v>
      </c>
      <c r="F146" s="343">
        <f>'DMI SR Data'!F164</f>
        <v>168575286.27097145</v>
      </c>
      <c r="G146" s="343">
        <f>'DMI SR Data'!G164</f>
        <v>8370550.6682042181</v>
      </c>
      <c r="H146" s="344">
        <f>'DMI SR Data'!H164</f>
        <v>5.2249083878264789E-2</v>
      </c>
      <c r="I146" s="34"/>
      <c r="J146" s="549" t="s">
        <v>46</v>
      </c>
      <c r="K146" s="535" t="s">
        <v>70</v>
      </c>
      <c r="L146" s="536"/>
      <c r="M146" s="537"/>
      <c r="N146" s="535" t="s">
        <v>21</v>
      </c>
      <c r="O146" s="536"/>
      <c r="P146" s="537"/>
    </row>
    <row r="147" spans="2:16" ht="15" thickBot="1">
      <c r="B147" s="390" t="s">
        <v>557</v>
      </c>
      <c r="C147" s="343">
        <f>'DMI SR Data'!C165</f>
        <v>36280153.172830135</v>
      </c>
      <c r="D147" s="343">
        <f>'DMI SR Data'!D165</f>
        <v>1188140.3750625774</v>
      </c>
      <c r="E147" s="344">
        <f>'DMI SR Data'!E165</f>
        <v>3.385785768145403E-2</v>
      </c>
      <c r="F147" s="343">
        <f>'DMI SR Data'!F165</f>
        <v>181758189.61158252</v>
      </c>
      <c r="G147" s="343">
        <f>'DMI SR Data'!G165</f>
        <v>8707793.3626308739</v>
      </c>
      <c r="H147" s="344">
        <f>'DMI SR Data'!H165</f>
        <v>5.0319407244256029E-2</v>
      </c>
      <c r="I147" s="34"/>
      <c r="J147" s="550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12171726.12670505</v>
      </c>
      <c r="D148" s="343">
        <f>'DMI SR Data'!D166</f>
        <v>427836.60438362136</v>
      </c>
      <c r="E148" s="344">
        <f>'DMI SR Data'!E166</f>
        <v>3.643057128308632E-2</v>
      </c>
      <c r="F148" s="343">
        <f>'DMI SR Data'!F166</f>
        <v>62404414.979575008</v>
      </c>
      <c r="G148" s="343">
        <f>'DMI SR Data'!G166</f>
        <v>2840701.088502951</v>
      </c>
      <c r="H148" s="344">
        <f>'DMI SR Data'!H166</f>
        <v>4.7691806016292422E-2</v>
      </c>
      <c r="J148" s="438" t="s">
        <v>577</v>
      </c>
      <c r="K148" s="439">
        <f>'DMI SR Data'!C179</f>
        <v>155151038.77274635</v>
      </c>
      <c r="L148" s="439">
        <f>'DMI SR Data'!D179</f>
        <v>2052599.2703919113</v>
      </c>
      <c r="M148" s="440">
        <f>'DMI SR Data'!E179</f>
        <v>1.3407055467474867E-2</v>
      </c>
      <c r="N148" s="439">
        <f>'DMI SR Data'!F179</f>
        <v>879078164.48293293</v>
      </c>
      <c r="O148" s="439">
        <f>'DMI SR Data'!G179</f>
        <v>23842854.4252069</v>
      </c>
      <c r="P148" s="440">
        <f>'DMI SR Data'!H179</f>
        <v>2.7878706766208673E-2</v>
      </c>
    </row>
    <row r="149" spans="2:16" ht="15" thickBot="1">
      <c r="B149" s="390" t="s">
        <v>559</v>
      </c>
      <c r="C149" s="343">
        <f>'DMI SR Data'!C167</f>
        <v>5450191.4051601784</v>
      </c>
      <c r="D149" s="343">
        <f>'DMI SR Data'!D167</f>
        <v>203800.9985884726</v>
      </c>
      <c r="E149" s="344">
        <f>'DMI SR Data'!E167</f>
        <v>3.8845946030472395E-2</v>
      </c>
      <c r="F149" s="343">
        <f>'DMI SR Data'!F167</f>
        <v>27546891.568580113</v>
      </c>
      <c r="G149" s="343">
        <f>'DMI SR Data'!G167</f>
        <v>1499462.5685760379</v>
      </c>
      <c r="H149" s="344">
        <f>'DMI SR Data'!H167</f>
        <v>5.7566624659032693E-2</v>
      </c>
      <c r="J149" s="438" t="s">
        <v>578</v>
      </c>
      <c r="K149" s="439">
        <f>'DMI SR Data'!C186</f>
        <v>7836087.4139418025</v>
      </c>
      <c r="L149" s="439">
        <f>'DMI SR Data'!D186</f>
        <v>244741.72020791471</v>
      </c>
      <c r="M149" s="440">
        <f>'DMI SR Data'!E186</f>
        <v>3.2239569910501045E-2</v>
      </c>
      <c r="N149" s="439">
        <f>'DMI SR Data'!F186</f>
        <v>45408857.430569626</v>
      </c>
      <c r="O149" s="439">
        <f>'DMI SR Data'!G186</f>
        <v>1935899.631970495</v>
      </c>
      <c r="P149" s="440">
        <f>'DMI SR Data'!H186</f>
        <v>4.4531123024550152E-2</v>
      </c>
    </row>
    <row r="150" spans="2:16" ht="15" thickBot="1">
      <c r="B150" s="391" t="s">
        <v>560</v>
      </c>
      <c r="C150" s="343">
        <f>'DMI SR Data'!C168</f>
        <v>6262887.3824071679</v>
      </c>
      <c r="D150" s="343">
        <f>'DMI SR Data'!D168</f>
        <v>154230.63271296117</v>
      </c>
      <c r="E150" s="344">
        <f>'DMI SR Data'!E168</f>
        <v>2.5247880022180296E-2</v>
      </c>
      <c r="F150" s="343">
        <f>'DMI SR Data'!F168</f>
        <v>30951471.100246485</v>
      </c>
      <c r="G150" s="343">
        <f>'DMI SR Data'!G168</f>
        <v>1552112.6863287203</v>
      </c>
      <c r="H150" s="344">
        <f>'DMI SR Data'!H168</f>
        <v>5.2794100622071551E-2</v>
      </c>
      <c r="J150" s="438" t="s">
        <v>579</v>
      </c>
      <c r="K150" s="439">
        <f>'DMI SR Data'!C188</f>
        <v>38478321.871577911</v>
      </c>
      <c r="L150" s="439">
        <f>'DMI SR Data'!D188</f>
        <v>1099857.3284206763</v>
      </c>
      <c r="M150" s="440">
        <f>'DMI SR Data'!E188</f>
        <v>2.9424893233663443E-2</v>
      </c>
      <c r="N150" s="439">
        <f>'DMI SR Data'!F188</f>
        <v>193131865.01140651</v>
      </c>
      <c r="O150" s="439">
        <f>'DMI SR Data'!G188</f>
        <v>7124943.4906074703</v>
      </c>
      <c r="P150" s="440">
        <f>'DMI SR Data'!H188</f>
        <v>3.8304722385348274E-2</v>
      </c>
    </row>
    <row r="151" spans="2:16" ht="15" thickBot="1">
      <c r="B151" s="392" t="s">
        <v>561</v>
      </c>
      <c r="C151" s="343">
        <f>'DMI SR Data'!C169</f>
        <v>4851480.126225709</v>
      </c>
      <c r="D151" s="343">
        <f>'DMI SR Data'!D169</f>
        <v>258088.70895230118</v>
      </c>
      <c r="E151" s="344">
        <f>'DMI SR Data'!E169</f>
        <v>5.618696198668393E-2</v>
      </c>
      <c r="F151" s="343">
        <f>'DMI SR Data'!F169</f>
        <v>25155111.793648142</v>
      </c>
      <c r="G151" s="343">
        <f>'DMI SR Data'!G169</f>
        <v>1726187.4320095889</v>
      </c>
      <c r="H151" s="344">
        <f>'DMI SR Data'!H169</f>
        <v>7.3677621958435663E-2</v>
      </c>
      <c r="J151" s="438" t="s">
        <v>580</v>
      </c>
      <c r="K151" s="439">
        <f>'DMI SR Data'!C190</f>
        <v>23263569.426921599</v>
      </c>
      <c r="L151" s="439">
        <f>'DMI SR Data'!D190</f>
        <v>1022802.241891548</v>
      </c>
      <c r="M151" s="440">
        <f>'DMI SR Data'!E190</f>
        <v>4.5987723057502344E-2</v>
      </c>
      <c r="N151" s="439">
        <f>'DMI SR Data'!F190</f>
        <v>129542737.71018896</v>
      </c>
      <c r="O151" s="439">
        <f>'DMI SR Data'!G190</f>
        <v>2724807.2415896356</v>
      </c>
      <c r="P151" s="440">
        <f>'DMI SR Data'!H190</f>
        <v>2.1485977822862438E-2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54370581.423697747</v>
      </c>
      <c r="L152" s="439">
        <f>'DMI SR Data'!D192</f>
        <v>1798610.0387043133</v>
      </c>
      <c r="M152" s="440">
        <f>'DMI SR Data'!E192</f>
        <v>3.4212337702400161E-2</v>
      </c>
      <c r="N152" s="439">
        <f>'DMI SR Data'!F192</f>
        <v>288388068.37439817</v>
      </c>
      <c r="O152" s="439">
        <f>'DMI SR Data'!G192</f>
        <v>11843377.503565669</v>
      </c>
      <c r="P152" s="440">
        <f>'DMI SR Data'!H192</f>
        <v>4.2826269657432803E-2</v>
      </c>
    </row>
    <row r="153" spans="2:16" ht="15" thickBot="1">
      <c r="J153" s="438" t="s">
        <v>582</v>
      </c>
      <c r="K153" s="439">
        <f>'DMI SR Data'!C194</f>
        <v>41041578.920442358</v>
      </c>
      <c r="L153" s="439">
        <f>'DMI SR Data'!D194</f>
        <v>1435396.2445469126</v>
      </c>
      <c r="M153" s="440">
        <f>'DMI SR Data'!E194</f>
        <v>3.6241721558803577E-2</v>
      </c>
      <c r="N153" s="439">
        <f>'DMI SR Data'!F194</f>
        <v>225766184.14664868</v>
      </c>
      <c r="O153" s="439">
        <f>'DMI SR Data'!G194</f>
        <v>7068883.6772980988</v>
      </c>
      <c r="P153" s="440">
        <f>'DMI SR Data'!H194</f>
        <v>3.2322683737418929E-2</v>
      </c>
    </row>
    <row r="154" spans="2:16" ht="15" thickBot="1">
      <c r="J154" s="438" t="s">
        <v>583</v>
      </c>
      <c r="K154" s="439">
        <f>'DMI SR Data'!C196</f>
        <v>29630269.92949852</v>
      </c>
      <c r="L154" s="439">
        <f>'DMI SR Data'!D196</f>
        <v>1025029.1664140448</v>
      </c>
      <c r="M154" s="440">
        <f>'DMI SR Data'!E196</f>
        <v>3.5833614368205619E-2</v>
      </c>
      <c r="N154" s="439">
        <f>'DMI SR Data'!F196</f>
        <v>155855977.83041236</v>
      </c>
      <c r="O154" s="439">
        <f>'DMI SR Data'!G196</f>
        <v>6240376.8977781534</v>
      </c>
      <c r="P154" s="440">
        <f>'DMI SR Data'!H196</f>
        <v>4.1709399680772197E-2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2025-05-28T01:06:05Z</dcterms:modified>
</cp:coreProperties>
</file>