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Circana 2025/2025 Retail Reports/04-20-2025/"/>
    </mc:Choice>
  </mc:AlternateContent>
  <xr:revisionPtr revIDLastSave="0" documentId="8_{A1EB8BA3-D35A-40C3-A252-FD39E7A73A99}" xr6:coauthVersionLast="47" xr6:coauthVersionMax="47" xr10:uidLastSave="{00000000-0000-0000-0000-000000000000}"/>
  <bookViews>
    <workbookView xWindow="-110" yWindow="-110" windowWidth="19420" windowHeight="1150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Alternatives'!$A$1:$Q$217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9" i="50" l="1"/>
  <c r="F19" i="50"/>
  <c r="G19" i="50"/>
  <c r="H19" i="50"/>
  <c r="I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E121" i="50"/>
  <c r="F121" i="50"/>
  <c r="G121" i="50"/>
  <c r="H121" i="50"/>
  <c r="I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I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I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I124" i="50"/>
  <c r="J124" i="50"/>
  <c r="K124" i="50"/>
  <c r="L124" i="50"/>
  <c r="M124" i="50"/>
  <c r="N124" i="50"/>
  <c r="O124" i="50"/>
  <c r="P124" i="50"/>
  <c r="Q124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I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I124" i="49"/>
  <c r="J124" i="49"/>
  <c r="K124" i="49"/>
  <c r="L124" i="49"/>
  <c r="M124" i="49"/>
  <c r="N124" i="49"/>
  <c r="O124" i="49"/>
  <c r="P124" i="49"/>
  <c r="Q124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I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I124" i="48"/>
  <c r="J124" i="48"/>
  <c r="K124" i="48"/>
  <c r="L124" i="48"/>
  <c r="M124" i="48"/>
  <c r="N124" i="48"/>
  <c r="O124" i="48"/>
  <c r="P124" i="48"/>
  <c r="Q124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I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I124" i="47"/>
  <c r="J124" i="47"/>
  <c r="K124" i="47"/>
  <c r="L124" i="47"/>
  <c r="M124" i="47"/>
  <c r="N124" i="47"/>
  <c r="O124" i="47"/>
  <c r="P124" i="47"/>
  <c r="Q124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I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I124" i="46"/>
  <c r="J124" i="46"/>
  <c r="K124" i="46"/>
  <c r="L124" i="46"/>
  <c r="M124" i="46"/>
  <c r="N124" i="46"/>
  <c r="O124" i="46"/>
  <c r="P124" i="46"/>
  <c r="Q124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Q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Q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19" i="46"/>
  <c r="C124" i="58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D213" i="50"/>
  <c r="D212" i="50"/>
  <c r="D211" i="50"/>
  <c r="D209" i="50"/>
  <c r="D210" i="50"/>
  <c r="D208" i="50"/>
  <c r="D206" i="50"/>
  <c r="D207" i="50"/>
  <c r="D205" i="50"/>
  <c r="D204" i="50"/>
  <c r="D203" i="50"/>
  <c r="D190" i="50"/>
  <c r="D191" i="50"/>
  <c r="D192" i="50"/>
  <c r="D193" i="50"/>
  <c r="D194" i="50"/>
  <c r="D195" i="50"/>
  <c r="D189" i="50"/>
  <c r="D113" i="50"/>
  <c r="D114" i="50"/>
  <c r="D115" i="50"/>
  <c r="D116" i="50"/>
  <c r="D117" i="50"/>
  <c r="D118" i="50"/>
  <c r="D112" i="50"/>
  <c r="D136" i="50"/>
  <c r="D135" i="50"/>
  <c r="D134" i="50"/>
  <c r="D132" i="50"/>
  <c r="D133" i="50"/>
  <c r="D131" i="50"/>
  <c r="D129" i="50"/>
  <c r="D130" i="50"/>
  <c r="D128" i="50"/>
  <c r="D127" i="50"/>
  <c r="D126" i="50"/>
  <c r="D59" i="50"/>
  <c r="D58" i="50"/>
  <c r="D57" i="50"/>
  <c r="D55" i="50"/>
  <c r="D56" i="50"/>
  <c r="D54" i="50"/>
  <c r="D52" i="50"/>
  <c r="D53" i="50"/>
  <c r="D51" i="50"/>
  <c r="D50" i="50"/>
  <c r="D49" i="50"/>
  <c r="D202" i="50"/>
  <c r="D125" i="50"/>
  <c r="D48" i="50"/>
  <c r="D216" i="50"/>
  <c r="D217" i="50"/>
  <c r="D218" i="50"/>
  <c r="D220" i="50"/>
  <c r="D221" i="50"/>
  <c r="D222" i="50"/>
  <c r="D223" i="50"/>
  <c r="D224" i="50"/>
  <c r="D225" i="50"/>
  <c r="D215" i="50"/>
  <c r="D214" i="50"/>
  <c r="D139" i="50"/>
  <c r="D140" i="50"/>
  <c r="D141" i="50"/>
  <c r="D143" i="50"/>
  <c r="D144" i="50"/>
  <c r="D145" i="50"/>
  <c r="D146" i="50"/>
  <c r="D147" i="50"/>
  <c r="D148" i="50"/>
  <c r="D138" i="50"/>
  <c r="D137" i="50"/>
  <c r="D62" i="50"/>
  <c r="D63" i="50"/>
  <c r="D64" i="50"/>
  <c r="D66" i="50"/>
  <c r="D67" i="50"/>
  <c r="D68" i="50"/>
  <c r="D69" i="50"/>
  <c r="D70" i="50"/>
  <c r="D71" i="50"/>
  <c r="D61" i="50"/>
  <c r="D60" i="50"/>
  <c r="D36" i="50"/>
  <c r="D37" i="50"/>
  <c r="D38" i="50"/>
  <c r="D39" i="50"/>
  <c r="D40" i="50"/>
  <c r="D41" i="50"/>
  <c r="D35" i="50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D190" i="49"/>
  <c r="D191" i="49"/>
  <c r="D192" i="49"/>
  <c r="D193" i="49"/>
  <c r="D194" i="49"/>
  <c r="D195" i="49"/>
  <c r="D189" i="49"/>
  <c r="D215" i="49"/>
  <c r="D216" i="49"/>
  <c r="D217" i="49"/>
  <c r="D218" i="49"/>
  <c r="D220" i="49"/>
  <c r="D221" i="49"/>
  <c r="D222" i="49"/>
  <c r="D223" i="49"/>
  <c r="D224" i="49"/>
  <c r="D225" i="49"/>
  <c r="D214" i="49"/>
  <c r="D136" i="49"/>
  <c r="D135" i="49"/>
  <c r="D134" i="49"/>
  <c r="D132" i="49"/>
  <c r="D133" i="49"/>
  <c r="D131" i="49"/>
  <c r="D129" i="49"/>
  <c r="D130" i="49"/>
  <c r="D128" i="49"/>
  <c r="D127" i="49"/>
  <c r="D126" i="49"/>
  <c r="D138" i="49"/>
  <c r="D139" i="49"/>
  <c r="D140" i="49"/>
  <c r="D141" i="49"/>
  <c r="D143" i="49"/>
  <c r="D144" i="49"/>
  <c r="D145" i="49"/>
  <c r="D146" i="49"/>
  <c r="D147" i="49"/>
  <c r="D148" i="49"/>
  <c r="D137" i="49"/>
  <c r="D125" i="49"/>
  <c r="D113" i="49"/>
  <c r="D114" i="49"/>
  <c r="D115" i="49"/>
  <c r="D116" i="49"/>
  <c r="D117" i="49"/>
  <c r="D118" i="49"/>
  <c r="D112" i="49"/>
  <c r="D61" i="49"/>
  <c r="D62" i="49"/>
  <c r="D63" i="49"/>
  <c r="D64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D36" i="49"/>
  <c r="D37" i="49"/>
  <c r="D38" i="49"/>
  <c r="D39" i="49"/>
  <c r="D40" i="49"/>
  <c r="D41" i="49"/>
  <c r="D35" i="49"/>
  <c r="D213" i="48"/>
  <c r="D212" i="48"/>
  <c r="D211" i="48"/>
  <c r="D209" i="48"/>
  <c r="D210" i="48"/>
  <c r="D208" i="48"/>
  <c r="D206" i="48"/>
  <c r="D207" i="48"/>
  <c r="D205" i="48"/>
  <c r="D204" i="48"/>
  <c r="D203" i="48"/>
  <c r="D215" i="48"/>
  <c r="D216" i="48"/>
  <c r="D217" i="48"/>
  <c r="D218" i="48"/>
  <c r="D220" i="48"/>
  <c r="D221" i="48"/>
  <c r="D222" i="48"/>
  <c r="D223" i="48"/>
  <c r="D224" i="48"/>
  <c r="D225" i="48"/>
  <c r="D214" i="48"/>
  <c r="D202" i="48"/>
  <c r="D190" i="48"/>
  <c r="D191" i="48"/>
  <c r="D192" i="48"/>
  <c r="D193" i="48"/>
  <c r="D194" i="48"/>
  <c r="D195" i="48"/>
  <c r="D189" i="48"/>
  <c r="D136" i="48"/>
  <c r="D135" i="48"/>
  <c r="D134" i="48"/>
  <c r="D132" i="48"/>
  <c r="D133" i="48"/>
  <c r="D131" i="48"/>
  <c r="D129" i="48"/>
  <c r="D130" i="48"/>
  <c r="D128" i="48"/>
  <c r="D127" i="48"/>
  <c r="D126" i="48"/>
  <c r="D138" i="48"/>
  <c r="D139" i="48"/>
  <c r="D140" i="48"/>
  <c r="D141" i="48"/>
  <c r="D143" i="48"/>
  <c r="D144" i="48"/>
  <c r="D145" i="48"/>
  <c r="D146" i="48"/>
  <c r="D147" i="48"/>
  <c r="D148" i="48"/>
  <c r="D137" i="48"/>
  <c r="D125" i="48"/>
  <c r="D113" i="48"/>
  <c r="D114" i="48"/>
  <c r="D115" i="48"/>
  <c r="D116" i="48"/>
  <c r="D117" i="48"/>
  <c r="D118" i="48"/>
  <c r="D112" i="48"/>
  <c r="D61" i="48"/>
  <c r="D62" i="48"/>
  <c r="D63" i="48"/>
  <c r="D64" i="48"/>
  <c r="D66" i="48"/>
  <c r="D67" i="48"/>
  <c r="D68" i="48"/>
  <c r="D69" i="48"/>
  <c r="D70" i="48"/>
  <c r="D71" i="48"/>
  <c r="D60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D36" i="48"/>
  <c r="D37" i="48"/>
  <c r="D38" i="48"/>
  <c r="D39" i="48"/>
  <c r="D40" i="48"/>
  <c r="D41" i="48"/>
  <c r="D35" i="48"/>
  <c r="D215" i="47"/>
  <c r="D216" i="47"/>
  <c r="D217" i="47"/>
  <c r="D218" i="47"/>
  <c r="D220" i="47"/>
  <c r="D221" i="47"/>
  <c r="D222" i="47"/>
  <c r="D223" i="47"/>
  <c r="D224" i="47"/>
  <c r="D225" i="47"/>
  <c r="D214" i="47"/>
  <c r="D213" i="47"/>
  <c r="D212" i="47"/>
  <c r="D211" i="47"/>
  <c r="D209" i="47"/>
  <c r="D210" i="47"/>
  <c r="D208" i="47"/>
  <c r="D206" i="47"/>
  <c r="D207" i="47"/>
  <c r="D205" i="47"/>
  <c r="D204" i="47"/>
  <c r="D203" i="47"/>
  <c r="D202" i="47"/>
  <c r="D190" i="47"/>
  <c r="D191" i="47"/>
  <c r="D192" i="47"/>
  <c r="D193" i="47"/>
  <c r="D194" i="47"/>
  <c r="D195" i="47"/>
  <c r="D189" i="47"/>
  <c r="D113" i="47"/>
  <c r="D114" i="47"/>
  <c r="D115" i="47"/>
  <c r="D116" i="47"/>
  <c r="D117" i="47"/>
  <c r="D118" i="47"/>
  <c r="D112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D138" i="47"/>
  <c r="D139" i="47"/>
  <c r="D140" i="47"/>
  <c r="D141" i="47"/>
  <c r="D143" i="47"/>
  <c r="D144" i="47"/>
  <c r="D145" i="47"/>
  <c r="D146" i="47"/>
  <c r="D147" i="47"/>
  <c r="D148" i="47"/>
  <c r="D137" i="47"/>
  <c r="D66" i="47"/>
  <c r="D59" i="47"/>
  <c r="D58" i="47"/>
  <c r="D57" i="47"/>
  <c r="D55" i="47"/>
  <c r="D56" i="47"/>
  <c r="D54" i="47"/>
  <c r="D52" i="47"/>
  <c r="D53" i="47"/>
  <c r="D51" i="47"/>
  <c r="D50" i="47"/>
  <c r="D49" i="47"/>
  <c r="D62" i="47"/>
  <c r="D63" i="47"/>
  <c r="D64" i="47"/>
  <c r="D67" i="47"/>
  <c r="D68" i="47"/>
  <c r="D69" i="47"/>
  <c r="D70" i="47"/>
  <c r="D71" i="47"/>
  <c r="D61" i="47"/>
  <c r="D60" i="47"/>
  <c r="D48" i="47"/>
  <c r="D36" i="47"/>
  <c r="D37" i="47"/>
  <c r="D38" i="47"/>
  <c r="D39" i="47"/>
  <c r="D40" i="47"/>
  <c r="D41" i="47"/>
  <c r="D35" i="47"/>
  <c r="D213" i="46"/>
  <c r="D212" i="46"/>
  <c r="D211" i="46"/>
  <c r="D209" i="46"/>
  <c r="D210" i="46"/>
  <c r="D208" i="46"/>
  <c r="D206" i="46"/>
  <c r="D207" i="46"/>
  <c r="D205" i="46"/>
  <c r="D204" i="46"/>
  <c r="D203" i="46"/>
  <c r="D216" i="46"/>
  <c r="D217" i="46"/>
  <c r="D218" i="46"/>
  <c r="D220" i="46"/>
  <c r="D221" i="46"/>
  <c r="D222" i="46"/>
  <c r="D223" i="46"/>
  <c r="D224" i="46"/>
  <c r="D225" i="46"/>
  <c r="D215" i="46"/>
  <c r="D214" i="46"/>
  <c r="D202" i="46"/>
  <c r="D190" i="46"/>
  <c r="D191" i="46"/>
  <c r="D192" i="46"/>
  <c r="D193" i="46"/>
  <c r="D194" i="46"/>
  <c r="D195" i="46"/>
  <c r="D189" i="46"/>
  <c r="D139" i="46"/>
  <c r="D140" i="46"/>
  <c r="D141" i="46"/>
  <c r="D143" i="46"/>
  <c r="D144" i="46"/>
  <c r="D145" i="46"/>
  <c r="D146" i="46"/>
  <c r="D147" i="46"/>
  <c r="D148" i="46"/>
  <c r="D138" i="46"/>
  <c r="D137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D113" i="46"/>
  <c r="D114" i="46"/>
  <c r="D115" i="46"/>
  <c r="D116" i="46"/>
  <c r="D117" i="46"/>
  <c r="D118" i="46"/>
  <c r="D112" i="46"/>
  <c r="D71" i="46" l="1"/>
  <c r="D62" i="46"/>
  <c r="D63" i="46"/>
  <c r="D64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D231" i="50"/>
  <c r="D230" i="50"/>
  <c r="D227" i="50"/>
  <c r="D228" i="50"/>
  <c r="D229" i="50"/>
  <c r="D226" i="50"/>
  <c r="D154" i="50"/>
  <c r="D153" i="50"/>
  <c r="D150" i="50"/>
  <c r="D151" i="50"/>
  <c r="D152" i="50"/>
  <c r="D149" i="50"/>
  <c r="D77" i="50"/>
  <c r="D76" i="50"/>
  <c r="D73" i="50"/>
  <c r="D74" i="50"/>
  <c r="D75" i="50"/>
  <c r="D72" i="50"/>
  <c r="D177" i="50"/>
  <c r="D178" i="50"/>
  <c r="D179" i="50"/>
  <c r="D180" i="50"/>
  <c r="D181" i="50"/>
  <c r="D182" i="50"/>
  <c r="D183" i="50"/>
  <c r="D176" i="50"/>
  <c r="D100" i="50"/>
  <c r="D101" i="50"/>
  <c r="D102" i="50"/>
  <c r="D103" i="50"/>
  <c r="D104" i="50"/>
  <c r="D105" i="50"/>
  <c r="D106" i="50"/>
  <c r="D99" i="50"/>
  <c r="D23" i="50"/>
  <c r="D24" i="50"/>
  <c r="D25" i="50"/>
  <c r="D26" i="50"/>
  <c r="D27" i="50"/>
  <c r="D28" i="50"/>
  <c r="D29" i="50"/>
  <c r="D22" i="50"/>
  <c r="D177" i="49"/>
  <c r="D178" i="49"/>
  <c r="D179" i="49"/>
  <c r="D180" i="49"/>
  <c r="D181" i="49"/>
  <c r="D182" i="49"/>
  <c r="D183" i="49"/>
  <c r="D176" i="49"/>
  <c r="D100" i="49"/>
  <c r="D101" i="49"/>
  <c r="D102" i="49"/>
  <c r="D103" i="49"/>
  <c r="D104" i="49"/>
  <c r="D105" i="49"/>
  <c r="D106" i="49"/>
  <c r="D99" i="49"/>
  <c r="D23" i="49"/>
  <c r="D24" i="49"/>
  <c r="D25" i="49"/>
  <c r="D26" i="49"/>
  <c r="D27" i="49"/>
  <c r="D28" i="49"/>
  <c r="D29" i="49"/>
  <c r="D22" i="49"/>
  <c r="D231" i="49"/>
  <c r="D230" i="49"/>
  <c r="D227" i="49"/>
  <c r="D228" i="49"/>
  <c r="D229" i="49"/>
  <c r="D226" i="49"/>
  <c r="D154" i="49"/>
  <c r="D153" i="49"/>
  <c r="D150" i="49"/>
  <c r="D151" i="49"/>
  <c r="D152" i="49"/>
  <c r="D149" i="49"/>
  <c r="D77" i="49"/>
  <c r="D76" i="49"/>
  <c r="D73" i="49"/>
  <c r="D74" i="49"/>
  <c r="D75" i="49"/>
  <c r="D72" i="49"/>
  <c r="D177" i="48"/>
  <c r="D178" i="48"/>
  <c r="D179" i="48"/>
  <c r="D180" i="48"/>
  <c r="D181" i="48"/>
  <c r="D182" i="48"/>
  <c r="D183" i="48"/>
  <c r="D176" i="48"/>
  <c r="D100" i="48"/>
  <c r="D101" i="48"/>
  <c r="D102" i="48"/>
  <c r="D103" i="48"/>
  <c r="D104" i="48"/>
  <c r="D105" i="48"/>
  <c r="D106" i="48"/>
  <c r="D99" i="48"/>
  <c r="D23" i="48"/>
  <c r="D24" i="48"/>
  <c r="D25" i="48"/>
  <c r="D26" i="48"/>
  <c r="D27" i="48"/>
  <c r="D28" i="48"/>
  <c r="D29" i="48"/>
  <c r="D22" i="48"/>
  <c r="D231" i="48"/>
  <c r="D230" i="48"/>
  <c r="D227" i="48"/>
  <c r="D228" i="48"/>
  <c r="D229" i="48"/>
  <c r="D226" i="48"/>
  <c r="D154" i="48"/>
  <c r="D153" i="48"/>
  <c r="D150" i="48"/>
  <c r="D151" i="48"/>
  <c r="D152" i="48"/>
  <c r="D149" i="48"/>
  <c r="D77" i="48"/>
  <c r="D76" i="48"/>
  <c r="D73" i="48"/>
  <c r="D74" i="48"/>
  <c r="D75" i="48"/>
  <c r="D72" i="48"/>
  <c r="D231" i="47"/>
  <c r="D230" i="47"/>
  <c r="D227" i="47"/>
  <c r="D228" i="47"/>
  <c r="D229" i="47"/>
  <c r="D226" i="47"/>
  <c r="D154" i="47"/>
  <c r="D153" i="47"/>
  <c r="D150" i="47"/>
  <c r="D151" i="47"/>
  <c r="D152" i="47"/>
  <c r="D149" i="47"/>
  <c r="D77" i="47"/>
  <c r="D76" i="47"/>
  <c r="D73" i="47"/>
  <c r="D74" i="47"/>
  <c r="D75" i="47"/>
  <c r="D72" i="47"/>
  <c r="D177" i="47"/>
  <c r="D178" i="47"/>
  <c r="D179" i="47"/>
  <c r="D180" i="47"/>
  <c r="D181" i="47"/>
  <c r="D182" i="47"/>
  <c r="D183" i="47"/>
  <c r="D176" i="47"/>
  <c r="D100" i="47"/>
  <c r="D101" i="47"/>
  <c r="D102" i="47"/>
  <c r="D103" i="47"/>
  <c r="D104" i="47"/>
  <c r="D105" i="47"/>
  <c r="D106" i="47"/>
  <c r="D99" i="47"/>
  <c r="D23" i="47"/>
  <c r="D24" i="47"/>
  <c r="D25" i="47"/>
  <c r="D26" i="47"/>
  <c r="D27" i="47"/>
  <c r="D28" i="47"/>
  <c r="D29" i="47"/>
  <c r="D22" i="47"/>
  <c r="D231" i="46"/>
  <c r="D230" i="46"/>
  <c r="D227" i="46"/>
  <c r="D228" i="46"/>
  <c r="D229" i="46"/>
  <c r="D226" i="46"/>
  <c r="D177" i="46"/>
  <c r="D178" i="46"/>
  <c r="D179" i="46"/>
  <c r="D180" i="46"/>
  <c r="D181" i="46"/>
  <c r="D182" i="46"/>
  <c r="D183" i="46"/>
  <c r="D176" i="46"/>
  <c r="D154" i="46"/>
  <c r="D153" i="46"/>
  <c r="D150" i="46"/>
  <c r="D151" i="46"/>
  <c r="D152" i="46"/>
  <c r="D149" i="46"/>
  <c r="D100" i="46"/>
  <c r="D101" i="46"/>
  <c r="D102" i="46"/>
  <c r="D103" i="46"/>
  <c r="D104" i="46"/>
  <c r="D105" i="46"/>
  <c r="D106" i="46"/>
  <c r="D99" i="46"/>
  <c r="D77" i="46"/>
  <c r="D76" i="46"/>
  <c r="D73" i="46"/>
  <c r="D74" i="46"/>
  <c r="D75" i="46"/>
  <c r="D72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98" i="45" l="1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D201" i="46"/>
  <c r="D199" i="46"/>
  <c r="D124" i="46"/>
  <c r="D122" i="46"/>
  <c r="D47" i="46"/>
  <c r="D45" i="46"/>
  <c r="D201" i="47"/>
  <c r="D199" i="47"/>
  <c r="D124" i="47"/>
  <c r="D122" i="47"/>
  <c r="D47" i="47"/>
  <c r="D45" i="47"/>
  <c r="D201" i="48"/>
  <c r="D199" i="48"/>
  <c r="D124" i="48"/>
  <c r="D122" i="48"/>
  <c r="D47" i="48"/>
  <c r="D45" i="48"/>
  <c r="D201" i="49"/>
  <c r="D199" i="49"/>
  <c r="D124" i="49"/>
  <c r="D122" i="49"/>
  <c r="D47" i="49"/>
  <c r="D45" i="49"/>
  <c r="D201" i="50"/>
  <c r="D199" i="50"/>
  <c r="D124" i="50"/>
  <c r="D122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197" i="46"/>
  <c r="D120" i="46"/>
  <c r="D43" i="46"/>
  <c r="D197" i="47"/>
  <c r="D120" i="47"/>
  <c r="D43" i="47"/>
  <c r="D197" i="48"/>
  <c r="D120" i="48"/>
  <c r="D43" i="48"/>
  <c r="D197" i="49"/>
  <c r="D120" i="49"/>
  <c r="D43" i="49"/>
  <c r="D197" i="50"/>
  <c r="D120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D187" i="50"/>
  <c r="D188" i="50"/>
  <c r="D186" i="50"/>
  <c r="D110" i="50"/>
  <c r="D111" i="50"/>
  <c r="D109" i="50"/>
  <c r="D33" i="50"/>
  <c r="D34" i="50"/>
  <c r="D32" i="50"/>
  <c r="D187" i="49"/>
  <c r="D188" i="49"/>
  <c r="D186" i="49"/>
  <c r="D110" i="49"/>
  <c r="D111" i="49"/>
  <c r="D109" i="49"/>
  <c r="D33" i="49"/>
  <c r="D34" i="49"/>
  <c r="D32" i="49"/>
  <c r="D187" i="48"/>
  <c r="D188" i="48"/>
  <c r="D186" i="48"/>
  <c r="D110" i="48"/>
  <c r="D111" i="48"/>
  <c r="D109" i="48"/>
  <c r="D33" i="48"/>
  <c r="D34" i="48"/>
  <c r="D32" i="48"/>
  <c r="D187" i="47"/>
  <c r="D188" i="47"/>
  <c r="D186" i="47"/>
  <c r="D110" i="47"/>
  <c r="D111" i="47"/>
  <c r="D109" i="47"/>
  <c r="D33" i="47"/>
  <c r="D34" i="47"/>
  <c r="D32" i="47"/>
  <c r="D187" i="46"/>
  <c r="D188" i="46"/>
  <c r="D186" i="46"/>
  <c r="D111" i="46"/>
  <c r="D110" i="46"/>
  <c r="D109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D185" i="46"/>
  <c r="D108" i="46"/>
  <c r="D31" i="46"/>
  <c r="D185" i="47"/>
  <c r="D108" i="47"/>
  <c r="D31" i="47"/>
  <c r="D185" i="48"/>
  <c r="D108" i="48"/>
  <c r="D31" i="48"/>
  <c r="D185" i="49"/>
  <c r="D108" i="49"/>
  <c r="D31" i="49"/>
  <c r="D30" i="49"/>
  <c r="D185" i="50"/>
  <c r="D108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D174" i="50"/>
  <c r="D175" i="50"/>
  <c r="D166" i="50"/>
  <c r="D167" i="50"/>
  <c r="D168" i="50"/>
  <c r="D169" i="50"/>
  <c r="D170" i="50"/>
  <c r="D171" i="50"/>
  <c r="D172" i="50"/>
  <c r="D173" i="50"/>
  <c r="D165" i="50"/>
  <c r="D97" i="50"/>
  <c r="D98" i="50"/>
  <c r="D89" i="50"/>
  <c r="D90" i="50"/>
  <c r="D91" i="50"/>
  <c r="D92" i="50"/>
  <c r="D93" i="50"/>
  <c r="D94" i="50"/>
  <c r="D95" i="50"/>
  <c r="D96" i="50"/>
  <c r="D88" i="50"/>
  <c r="D20" i="50"/>
  <c r="D21" i="50"/>
  <c r="D12" i="50"/>
  <c r="D13" i="50"/>
  <c r="D14" i="50"/>
  <c r="D15" i="50"/>
  <c r="D16" i="50"/>
  <c r="D17" i="50"/>
  <c r="D18" i="50"/>
  <c r="D19" i="50"/>
  <c r="D11" i="50"/>
  <c r="D174" i="49"/>
  <c r="D175" i="49"/>
  <c r="D166" i="49"/>
  <c r="D167" i="49"/>
  <c r="D168" i="49"/>
  <c r="D169" i="49"/>
  <c r="D170" i="49"/>
  <c r="D171" i="49"/>
  <c r="D172" i="49"/>
  <c r="D173" i="49"/>
  <c r="D165" i="49"/>
  <c r="D97" i="49"/>
  <c r="D98" i="49"/>
  <c r="D89" i="49"/>
  <c r="D90" i="49"/>
  <c r="D91" i="49"/>
  <c r="D92" i="49"/>
  <c r="D93" i="49"/>
  <c r="D94" i="49"/>
  <c r="D95" i="49"/>
  <c r="D96" i="49"/>
  <c r="D88" i="49"/>
  <c r="D20" i="49"/>
  <c r="D21" i="49"/>
  <c r="D12" i="49"/>
  <c r="D13" i="49"/>
  <c r="D14" i="49"/>
  <c r="D15" i="49"/>
  <c r="D16" i="49"/>
  <c r="D17" i="49"/>
  <c r="D18" i="49"/>
  <c r="D19" i="49"/>
  <c r="D11" i="49"/>
  <c r="D166" i="48"/>
  <c r="D167" i="48"/>
  <c r="D168" i="48"/>
  <c r="D169" i="48"/>
  <c r="D170" i="48"/>
  <c r="D171" i="48"/>
  <c r="D172" i="48"/>
  <c r="D174" i="48"/>
  <c r="D175" i="48"/>
  <c r="D173" i="48"/>
  <c r="D165" i="48"/>
  <c r="D89" i="48"/>
  <c r="D90" i="48"/>
  <c r="D91" i="48"/>
  <c r="D92" i="48"/>
  <c r="D93" i="48"/>
  <c r="D94" i="48"/>
  <c r="D95" i="48"/>
  <c r="D98" i="48"/>
  <c r="D97" i="48"/>
  <c r="D96" i="48"/>
  <c r="D88" i="48"/>
  <c r="D20" i="48"/>
  <c r="D21" i="48"/>
  <c r="D11" i="48"/>
  <c r="D166" i="47"/>
  <c r="D167" i="47"/>
  <c r="D168" i="47"/>
  <c r="D169" i="47"/>
  <c r="D170" i="47"/>
  <c r="D171" i="47"/>
  <c r="D172" i="47"/>
  <c r="D174" i="47"/>
  <c r="D175" i="47"/>
  <c r="D173" i="47"/>
  <c r="D165" i="47"/>
  <c r="D97" i="47"/>
  <c r="D98" i="47"/>
  <c r="D89" i="47"/>
  <c r="D90" i="47"/>
  <c r="D91" i="47"/>
  <c r="D92" i="47"/>
  <c r="D93" i="47"/>
  <c r="D94" i="47"/>
  <c r="D95" i="47"/>
  <c r="D96" i="47"/>
  <c r="D88" i="47"/>
  <c r="D20" i="47"/>
  <c r="D21" i="47"/>
  <c r="D12" i="47"/>
  <c r="D13" i="47"/>
  <c r="D14" i="47"/>
  <c r="D15" i="47"/>
  <c r="D16" i="47"/>
  <c r="D17" i="47"/>
  <c r="D18" i="47"/>
  <c r="D19" i="47"/>
  <c r="D11" i="47"/>
  <c r="D174" i="46"/>
  <c r="D175" i="46"/>
  <c r="D166" i="46"/>
  <c r="D167" i="46"/>
  <c r="D168" i="46"/>
  <c r="D169" i="46"/>
  <c r="D170" i="46"/>
  <c r="D171" i="46"/>
  <c r="D172" i="46"/>
  <c r="D173" i="46"/>
  <c r="D165" i="46"/>
  <c r="D97" i="46"/>
  <c r="D98" i="46"/>
  <c r="D89" i="46"/>
  <c r="D90" i="46"/>
  <c r="D91" i="46"/>
  <c r="D92" i="46"/>
  <c r="D93" i="46"/>
  <c r="D94" i="46"/>
  <c r="D95" i="46"/>
  <c r="D96" i="46"/>
  <c r="D88" i="46"/>
  <c r="D20" i="46"/>
  <c r="D21" i="46"/>
  <c r="D12" i="46"/>
  <c r="D13" i="46"/>
  <c r="D14" i="46"/>
  <c r="D15" i="46"/>
  <c r="D16" i="46"/>
  <c r="D17" i="46"/>
  <c r="D18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D97" i="45"/>
  <c r="D98" i="45"/>
  <c r="D89" i="45"/>
  <c r="D90" i="45"/>
  <c r="D91" i="45"/>
  <c r="D92" i="45"/>
  <c r="D93" i="45"/>
  <c r="D94" i="45"/>
  <c r="D95" i="45"/>
  <c r="D96" i="45"/>
  <c r="D88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D163" i="50"/>
  <c r="D164" i="50"/>
  <c r="D162" i="50"/>
  <c r="D161" i="50"/>
  <c r="D86" i="50"/>
  <c r="D87" i="50"/>
  <c r="D85" i="50"/>
  <c r="D84" i="50"/>
  <c r="D9" i="50"/>
  <c r="D10" i="50"/>
  <c r="D8" i="50"/>
  <c r="D7" i="50"/>
  <c r="D163" i="49"/>
  <c r="D164" i="49"/>
  <c r="D162" i="49"/>
  <c r="D161" i="49"/>
  <c r="D86" i="49"/>
  <c r="D87" i="49"/>
  <c r="D85" i="49"/>
  <c r="D84" i="49"/>
  <c r="D9" i="49"/>
  <c r="D10" i="49"/>
  <c r="D8" i="49"/>
  <c r="D7" i="49"/>
  <c r="D163" i="48"/>
  <c r="D164" i="48"/>
  <c r="D162" i="48"/>
  <c r="D161" i="48"/>
  <c r="D86" i="48"/>
  <c r="D87" i="48"/>
  <c r="D85" i="48"/>
  <c r="D84" i="48"/>
  <c r="D9" i="48"/>
  <c r="D10" i="48"/>
  <c r="D8" i="48"/>
  <c r="D7" i="48"/>
  <c r="D163" i="47"/>
  <c r="D164" i="47"/>
  <c r="D162" i="47"/>
  <c r="D161" i="47"/>
  <c r="D86" i="47"/>
  <c r="D87" i="47"/>
  <c r="D85" i="47"/>
  <c r="D84" i="47"/>
  <c r="D9" i="47"/>
  <c r="D10" i="47"/>
  <c r="D8" i="47"/>
  <c r="D7" i="47"/>
  <c r="D163" i="46"/>
  <c r="D164" i="46"/>
  <c r="D162" i="46"/>
  <c r="D161" i="46"/>
  <c r="D86" i="46"/>
  <c r="D87" i="46"/>
  <c r="D85" i="46"/>
  <c r="D84" i="46"/>
  <c r="D9" i="46"/>
  <c r="D10" i="46"/>
  <c r="D8" i="46"/>
  <c r="D7" i="46"/>
  <c r="D163" i="45"/>
  <c r="D164" i="45"/>
  <c r="D162" i="45"/>
  <c r="D161" i="45"/>
  <c r="D86" i="45"/>
  <c r="D87" i="45"/>
  <c r="D85" i="45"/>
  <c r="D84" i="45"/>
  <c r="D9" i="45" l="1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<sst xmlns="http://schemas.openxmlformats.org/spreadsheetml/2006/main" count="7297" uniqueCount="554">
  <si>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</si>
  <si>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</si>
  <si>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</si>
  <si>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</si>
  <si>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</si>
  <si>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</si>
  <si>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</si>
  <si>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</si>
  <si>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</si>
  <si>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</si>
  <si>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</si>
  <si>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</si>
  <si>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</si>
  <si>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</si>
  <si>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</si>
  <si>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</si>
  <si>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</si>
  <si>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</si>
  <si>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</si>
  <si>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</si>
  <si>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</si>
  <si>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</si>
  <si>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</si>
  <si>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</si>
  <si>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</si>
  <si>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</si>
  <si>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</si>
  <si>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</si>
  <si>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</si>
  <si>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</si>
  <si>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</si>
  <si>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</si>
  <si>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</si>
  <si>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</si>
  <si>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</si>
  <si>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</si>
  <si>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</si>
  <si>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</si>
  <si>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</si>
  <si>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</si>
  <si>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</si>
  <si>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</si>
  <si>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</si>
  <si>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</si>
  <si>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</si>
  <si>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</si>
  <si>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</si>
  <si>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</si>
  <si>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</si>
  <si>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</si>
  <si>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</si>
  <si>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</si>
  <si>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</si>
  <si>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</si>
  <si>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</si>
  <si>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</si>
  <si>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</si>
  <si>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</si>
  <si>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</si>
  <si>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</si>
  <si>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</si>
  <si>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</si>
  <si>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</si>
  <si>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</si>
  <si>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</si>
  <si>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</si>
  <si>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</si>
  <si>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</si>
  <si>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</si>
  <si>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</si>
  <si>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</si>
  <si>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</si>
  <si>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</si>
  <si>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</si>
  <si>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</si>
  <si>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</si>
  <si>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</si>
  <si>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</si>
  <si>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</si>
  <si>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</si>
  <si>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</si>
  <si>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</si>
  <si>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</si>
  <si>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</si>
  <si>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</si>
  <si>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</si>
  <si>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</si>
  <si>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</si>
  <si>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</si>
  <si>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</si>
  <si>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</si>
  <si>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</si>
  <si>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</si>
  <si>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</si>
  <si>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</si>
  <si>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</si>
  <si>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</si>
  <si>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</si>
  <si>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</si>
  <si>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</si>
  <si>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</si>
  <si>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</si>
  <si>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</si>
  <si>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</si>
  <si>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</si>
  <si>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</si>
  <si>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</si>
  <si>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</si>
  <si>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</si>
  <si>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</si>
  <si>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</si>
  <si>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</si>
  <si>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</si>
  <si>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</si>
  <si>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</si>
  <si>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</si>
  <si>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</si>
  <si>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</si>
  <si>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</si>
  <si>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</si>
  <si>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</si>
  <si>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</si>
  <si>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</si>
  <si>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</si>
  <si>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</si>
  <si>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</si>
  <si>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</si>
  <si>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</si>
  <si>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</si>
  <si>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</si>
  <si>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</si>
  <si>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</si>
  <si>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</si>
  <si>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</si>
  <si>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</si>
  <si>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</si>
  <si>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</si>
  <si>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</si>
  <si>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</si>
  <si>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</si>
  <si>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</si>
  <si>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</si>
  <si>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</si>
  <si>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</si>
  <si>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</si>
  <si>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</si>
  <si>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</si>
  <si>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</si>
  <si>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</si>
  <si>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</si>
  <si>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</si>
  <si>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</si>
  <si>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</si>
  <si>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</si>
  <si>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</si>
  <si>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</si>
  <si>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</si>
  <si>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</si>
  <si>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</si>
  <si>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</si>
  <si>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</si>
  <si>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</si>
  <si>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</si>
  <si>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</si>
  <si>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</si>
  <si>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</si>
  <si>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</si>
  <si>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</si>
  <si>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</si>
  <si>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</si>
  <si>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</si>
  <si>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</si>
  <si>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</si>
  <si>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</si>
  <si>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</si>
  <si>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</si>
  <si>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</si>
  <si>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</si>
  <si>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</si>
  <si>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</si>
  <si>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</si>
  <si>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</si>
  <si>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</si>
  <si>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</si>
  <si>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</si>
  <si>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</si>
  <si>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</si>
  <si>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</si>
  <si>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</si>
  <si>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</si>
  <si>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</si>
  <si>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</si>
  <si>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</si>
  <si>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</si>
  <si>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</si>
  <si>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</si>
  <si>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</si>
  <si>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</si>
  <si>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</si>
  <si>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</si>
  <si>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</si>
  <si>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</si>
  <si>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</si>
  <si>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</si>
  <si>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</si>
  <si>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</si>
  <si>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</si>
  <si>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</si>
  <si>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</si>
  <si>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</si>
  <si>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</si>
  <si>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</si>
  <si>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</si>
  <si>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</si>
  <si>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</si>
  <si>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</si>
  <si>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</si>
  <si>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</si>
  <si>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</si>
  <si>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</si>
  <si>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</si>
  <si>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</si>
  <si>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</si>
  <si>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</si>
  <si>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</si>
  <si>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</si>
  <si>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</si>
  <si>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</si>
  <si>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</si>
  <si>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</si>
  <si>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</si>
  <si>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</si>
  <si>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</si>
  <si>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</si>
  <si>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</si>
  <si>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</si>
  <si>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</si>
  <si>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</si>
  <si>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</si>
  <si>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</si>
  <si>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</si>
  <si>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</si>
  <si>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</si>
  <si>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</si>
  <si>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</si>
  <si>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</si>
  <si>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</si>
  <si>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</si>
  <si>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</si>
  <si>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</si>
  <si>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</si>
  <si>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</si>
  <si>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</si>
  <si>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</si>
  <si>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</si>
  <si>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</si>
  <si>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</si>
  <si>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</si>
  <si>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</si>
  <si>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</si>
  <si>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</si>
  <si>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</si>
  <si>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</si>
  <si>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</si>
  <si>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</si>
  <si>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</si>
  <si>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</si>
  <si>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</si>
  <si>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</si>
  <si>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</si>
  <si>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</si>
  <si>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</si>
  <si>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</si>
  <si>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</si>
  <si>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</si>
  <si>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</si>
  <si>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</si>
  <si>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</si>
  <si>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</si>
  <si>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</si>
  <si>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</si>
  <si>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</si>
  <si>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</si>
  <si>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</si>
  <si>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</si>
  <si>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</si>
  <si>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</si>
  <si>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</si>
  <si>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</si>
  <si>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</si>
  <si>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</si>
  <si>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</si>
  <si>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</si>
  <si>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</si>
  <si>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</si>
  <si>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</si>
  <si>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</si>
  <si>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</si>
  <si>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</si>
  <si>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</si>
  <si>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</si>
  <si>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</si>
  <si>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</si>
  <si>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</si>
  <si>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</si>
  <si>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</si>
  <si>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</si>
  <si>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</si>
  <si>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</si>
  <si>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</si>
  <si>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</si>
  <si>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</si>
  <si>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</si>
  <si>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</si>
  <si>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</si>
  <si>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</si>
  <si>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</si>
  <si>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</si>
  <si>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</si>
  <si>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</si>
  <si>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</si>
  <si>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</si>
  <si>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</si>
  <si>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</si>
  <si>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</si>
  <si>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</si>
  <si>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</si>
  <si>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</si>
  <si>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</si>
  <si>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</si>
  <si>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</si>
  <si>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</si>
  <si>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</si>
  <si>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</si>
  <si>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</si>
  <si>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</si>
  <si>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</si>
  <si>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</si>
  <si>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</si>
  <si>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</si>
  <si>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</si>
  <si>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</si>
  <si>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</si>
  <si>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</si>
  <si>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</si>
  <si>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</si>
  <si>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</si>
  <si>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</si>
  <si>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</si>
  <si>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</si>
  <si>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</si>
  <si>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</si>
  <si>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</si>
  <si>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</si>
  <si>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</si>
  <si>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</si>
  <si>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</si>
  <si>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</si>
  <si>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</si>
  <si>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</si>
  <si>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</si>
  <si>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</si>
  <si>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</si>
  <si>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</si>
  <si>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</si>
  <si>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</si>
  <si>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</si>
  <si>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</si>
  <si>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</si>
  <si>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</si>
  <si>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</si>
  <si>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</si>
  <si>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</si>
  <si>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</si>
  <si>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</si>
  <si>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</si>
  <si>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</si>
  <si>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</si>
  <si>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</si>
  <si>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</si>
  <si>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</si>
  <si>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</si>
  <si>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</si>
  <si>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</si>
  <si>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</si>
  <si>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</si>
  <si>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</si>
  <si>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</si>
  <si>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</si>
  <si>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</si>
  <si>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</si>
  <si>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</si>
  <si>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</si>
  <si>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</si>
  <si>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</si>
  <si>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</si>
  <si>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</si>
  <si>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</si>
  <si>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</si>
  <si>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</si>
  <si>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</si>
  <si>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</si>
  <si>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</si>
  <si>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</si>
  <si>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</si>
  <si>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</si>
  <si>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</si>
  <si>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</si>
  <si>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</si>
  <si>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</si>
  <si>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</si>
  <si>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</si>
  <si>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</si>
  <si>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</si>
  <si>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</si>
  <si>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</si>
  <si>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</si>
  <si>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</si>
  <si>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</si>
  <si>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</si>
  <si>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</si>
  <si>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</si>
  <si>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</si>
  <si>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</si>
  <si>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</si>
  <si>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</si>
  <si>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</si>
  <si>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</si>
  <si>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</si>
  <si>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</si>
  <si>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</si>
  <si>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</si>
  <si>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</si>
  <si>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</si>
  <si>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</si>
  <si>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</si>
  <si>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</si>
  <si>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</si>
  <si>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</si>
  <si>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</si>
  <si>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</si>
  <si>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</si>
  <si>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</si>
  <si>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</si>
  <si>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</si>
  <si>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</si>
  <si>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</si>
  <si>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</si>
  <si>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</si>
  <si>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</si>
  <si>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</si>
  <si>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</si>
  <si>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</si>
  <si>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</si>
  <si>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</si>
  <si>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</si>
  <si>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</si>
  <si>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</si>
  <si>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</si>
  <si>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</si>
  <si>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</si>
  <si>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</si>
  <si>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</si>
  <si>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</si>
  <si>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</si>
  <si>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</si>
  <si>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</si>
  <si>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</si>
  <si>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</si>
  <si>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</si>
  <si>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</si>
  <si>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</si>
  <si>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</si>
  <si>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</si>
  <si>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</si>
  <si>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</si>
  <si>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</si>
  <si>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</si>
  <si>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</si>
  <si>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</si>
  <si>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</si>
  <si>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</si>
  <si>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</si>
  <si>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</si>
  <si>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</si>
  <si>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</si>
  <si>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</si>
  <si>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</si>
  <si>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</si>
  <si>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</si>
  <si>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</si>
  <si>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</si>
  <si>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</si>
  <si>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</si>
  <si>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</si>
  <si>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</si>
  <si>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</si>
  <si>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</si>
  <si>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</si>
  <si>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</si>
  <si>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</si>
  <si>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</si>
  <si>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</si>
  <si>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</si>
  <si>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</si>
  <si>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</si>
  <si>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</si>
  <si>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</si>
  <si>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</si>
  <si>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</si>
  <si>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</si>
  <si>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</si>
  <si>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</si>
  <si>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</si>
  <si>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</si>
  <si>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</si>
  <si>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</si>
  <si>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</si>
  <si>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</si>
  <si>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</si>
  <si>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</si>
  <si>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</si>
  <si>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</si>
  <si>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</si>
  <si>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</si>
  <si>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</si>
  <si>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</si>
  <si>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</si>
  <si>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</si>
  <si>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</si>
  <si>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</si>
  <si>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</si>
  <si>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</si>
  <si>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</si>
  <si>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</si>
  <si>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</si>
  <si>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</si>
  <si>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</si>
  <si>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</si>
  <si>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</si>
  <si>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</si>
  <si>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</si>
  <si>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</si>
  <si>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</si>
  <si>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</si>
  <si>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</si>
  <si>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</si>
  <si>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</si>
  <si>
    <t>Latest 4 Week Pd</t>
  </si>
  <si>
    <t>Latest 52 Week Pd</t>
  </si>
  <si>
    <t>Building Calendar Year</t>
  </si>
  <si>
    <t>4 WEEKS ENDING 04-20-2025</t>
  </si>
  <si>
    <t>LATEST 52 WEEKS ENDING 00-20-2025</t>
  </si>
  <si>
    <t>YTD ENDING 04-20-2025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</si>
</sst>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371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Border="1" applyAlignment="1" applyProtection="1">
      <alignment vertical="center"/>
      <protection hidden="1"/>
    </xf>
    <xf numFmtId="166" fontId="0" fillId="0" borderId="3" xfId="0" applyNumberFormat="1" applyBorder="1" applyAlignment="1">
      <alignment vertical="center"/>
    </xf>
    <xf numFmtId="164" fontId="0" fillId="0" borderId="15" xfId="0" applyNumberFormat="1" applyBorder="1" applyAlignment="1">
      <alignment horizontal="center" vertical="center"/>
    </xf>
    <xf numFmtId="3" fontId="0" fillId="0" borderId="7" xfId="0" applyNumberFormat="1" applyBorder="1" applyAlignment="1" applyProtection="1">
      <alignment vertical="center"/>
      <protection hidden="1"/>
    </xf>
    <xf numFmtId="166" fontId="0" fillId="0" borderId="7" xfId="0" applyNumberFormat="1" applyBorder="1" applyAlignment="1">
      <alignment vertical="center"/>
    </xf>
    <xf numFmtId="164" fontId="0" fillId="0" borderId="8" xfId="0" applyNumberFormat="1" applyBorder="1" applyAlignment="1">
      <alignment horizontal="center" vertical="center"/>
    </xf>
    <xf numFmtId="3" fontId="0" fillId="0" borderId="6" xfId="0" applyNumberFormat="1" applyBorder="1" applyAlignment="1" applyProtection="1">
      <alignment vertical="center"/>
      <protection hidden="1"/>
    </xf>
    <xf numFmtId="3" fontId="0" fillId="0" borderId="14" xfId="0" applyNumberFormat="1" applyBorder="1" applyAlignment="1" applyProtection="1">
      <alignment vertical="center"/>
      <protection hidden="1"/>
    </xf>
    <xf numFmtId="166" fontId="0" fillId="0" borderId="27" xfId="0" applyNumberFormat="1" applyBorder="1" applyAlignment="1">
      <alignment vertical="center"/>
    </xf>
    <xf numFmtId="166" fontId="0" fillId="0" borderId="28" xfId="0" applyNumberFormat="1" applyBorder="1" applyAlignment="1">
      <alignment vertical="center"/>
    </xf>
    <xf numFmtId="164" fontId="0" fillId="0" borderId="2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8" xfId="0" applyNumberFormat="1" applyBorder="1" applyAlignment="1">
      <alignment horizontal="center" vertical="center"/>
    </xf>
    <xf numFmtId="167" fontId="0" fillId="0" borderId="15" xfId="0" applyNumberFormat="1" applyBorder="1" applyAlignment="1">
      <alignment horizontal="center" vertical="center"/>
    </xf>
    <xf numFmtId="0" fontId="3" fillId="2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0" fontId="3" fillId="2" borderId="29" xfId="2" applyFont="1" applyFill="1" applyBorder="1" applyAlignment="1">
      <alignment horizontal="center" vertical="center" wrapText="1"/>
    </xf>
    <xf numFmtId="0" fontId="3" fillId="0" borderId="33" xfId="2" applyFont="1" applyBorder="1" applyAlignment="1">
      <alignment horizontal="center" vertical="center"/>
    </xf>
    <xf numFmtId="0" fontId="3" fillId="0" borderId="38" xfId="2" applyFont="1" applyBorder="1" applyAlignment="1">
      <alignment horizontal="center" vertical="center"/>
    </xf>
    <xf numFmtId="0" fontId="3" fillId="0" borderId="35" xfId="2" applyFont="1" applyBorder="1" applyAlignment="1">
      <alignment horizontal="center" vertical="center"/>
    </xf>
    <xf numFmtId="0" fontId="3" fillId="0" borderId="34" xfId="2" applyFont="1" applyBorder="1" applyAlignment="1">
      <alignment horizontal="center" vertical="center"/>
    </xf>
    <xf numFmtId="0" fontId="3" fillId="2" borderId="25" xfId="2" applyFont="1" applyFill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/>
    </xf>
    <xf numFmtId="167" fontId="0" fillId="0" borderId="14" xfId="0" applyNumberFormat="1" applyBorder="1" applyAlignment="1">
      <alignment horizontal="center" vertical="center"/>
    </xf>
    <xf numFmtId="0" fontId="3" fillId="0" borderId="0" xfId="2" applyFont="1"/>
    <xf numFmtId="0" fontId="6" fillId="2" borderId="36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37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2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0" xfId="0" applyFont="1" applyFill="1" applyAlignment="1">
      <alignment horizontal="left" vertical="center" indent="2"/>
    </xf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ill="1" applyAlignment="1" applyProtection="1">
      <alignment horizontal="center" vertical="center"/>
      <protection hidden="1"/>
    </xf>
    <xf numFmtId="0" fontId="2" fillId="5" borderId="0" xfId="0" applyFont="1" applyFill="1" applyAlignment="1">
      <alignment horizontal="left" vertical="center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3" xfId="0" applyNumberFormat="1" applyFill="1" applyBorder="1" applyAlignment="1" applyProtection="1">
      <alignment vertical="center"/>
      <protection hidden="1"/>
    </xf>
    <xf numFmtId="3" fontId="3" fillId="0" borderId="0" xfId="0" applyNumberFormat="1" applyFont="1" applyAlignment="1" applyProtection="1">
      <alignment vertical="center"/>
      <protection hidden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3" fontId="0" fillId="5" borderId="28" xfId="0" applyNumberFormat="1" applyFill="1" applyBorder="1" applyAlignment="1" applyProtection="1">
      <alignment vertical="center"/>
      <protection hidden="1"/>
    </xf>
    <xf numFmtId="0" fontId="3" fillId="0" borderId="32" xfId="2" applyFont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166" fontId="0" fillId="5" borderId="3" xfId="0" applyNumberFormat="1" applyFill="1" applyBorder="1" applyAlignment="1">
      <alignment vertical="center"/>
    </xf>
    <xf numFmtId="164" fontId="0" fillId="5" borderId="15" xfId="0" applyNumberForma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ill="1" applyBorder="1" applyAlignment="1" applyProtection="1">
      <alignment vertical="center"/>
      <protection hidden="1"/>
    </xf>
    <xf numFmtId="3" fontId="0" fillId="5" borderId="22" xfId="0" applyNumberFormat="1" applyFill="1" applyBorder="1" applyAlignment="1" applyProtection="1">
      <alignment vertical="center"/>
      <protection hidden="1"/>
    </xf>
    <xf numFmtId="164" fontId="0" fillId="5" borderId="22" xfId="0" applyNumberFormat="1" applyFill="1" applyBorder="1" applyAlignment="1">
      <alignment horizontal="center" vertical="center"/>
    </xf>
    <xf numFmtId="166" fontId="0" fillId="5" borderId="22" xfId="0" applyNumberFormat="1" applyFill="1" applyBorder="1" applyAlignment="1">
      <alignment vertical="center"/>
    </xf>
    <xf numFmtId="164" fontId="0" fillId="5" borderId="23" xfId="0" applyNumberFormat="1" applyFill="1" applyBorder="1" applyAlignment="1">
      <alignment horizontal="center" vertical="center"/>
    </xf>
    <xf numFmtId="0" fontId="1" fillId="5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/>
    </xf>
    <xf numFmtId="3" fontId="0" fillId="0" borderId="0" xfId="0" applyNumberFormat="1"/>
    <xf numFmtId="164" fontId="0" fillId="0" borderId="0" xfId="0" applyNumberFormat="1"/>
    <xf numFmtId="166" fontId="0" fillId="0" borderId="0" xfId="0" applyNumberFormat="1"/>
    <xf numFmtId="3" fontId="0" fillId="0" borderId="47" xfId="0" applyNumberFormat="1" applyBorder="1" applyAlignment="1" applyProtection="1">
      <alignment vertical="center"/>
      <protection hidden="1"/>
    </xf>
    <xf numFmtId="3" fontId="0" fillId="0" borderId="22" xfId="0" applyNumberFormat="1" applyBorder="1" applyAlignment="1" applyProtection="1">
      <alignment vertical="center"/>
      <protection hidden="1"/>
    </xf>
    <xf numFmtId="164" fontId="0" fillId="0" borderId="23" xfId="0" applyNumberFormat="1" applyBorder="1" applyAlignment="1">
      <alignment horizontal="center" vertical="center"/>
    </xf>
    <xf numFmtId="166" fontId="0" fillId="0" borderId="30" xfId="0" applyNumberFormat="1" applyBorder="1" applyAlignment="1">
      <alignment vertical="center"/>
    </xf>
    <xf numFmtId="166" fontId="0" fillId="0" borderId="22" xfId="0" applyNumberFormat="1" applyBorder="1" applyAlignment="1">
      <alignment vertical="center"/>
    </xf>
    <xf numFmtId="164" fontId="0" fillId="0" borderId="48" xfId="0" applyNumberFormat="1" applyBorder="1" applyAlignment="1">
      <alignment horizontal="center" vertical="center"/>
    </xf>
    <xf numFmtId="167" fontId="0" fillId="0" borderId="47" xfId="0" applyNumberFormat="1" applyBorder="1" applyAlignment="1">
      <alignment horizontal="center" vertical="center"/>
    </xf>
    <xf numFmtId="167" fontId="0" fillId="0" borderId="23" xfId="0" applyNumberFormat="1" applyBorder="1" applyAlignment="1">
      <alignment horizontal="center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Border="1" applyAlignment="1" applyProtection="1">
      <alignment horizontal="right" vertical="center"/>
      <protection hidden="1"/>
    </xf>
    <xf numFmtId="168" fontId="3" fillId="0" borderId="3" xfId="0" applyNumberFormat="1" applyFont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Border="1" applyAlignment="1" applyProtection="1">
      <alignment horizontal="right" vertical="center"/>
      <protection hidden="1"/>
    </xf>
    <xf numFmtId="168" fontId="3" fillId="0" borderId="43" xfId="0" applyNumberFormat="1" applyFont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Border="1" applyAlignment="1" applyProtection="1">
      <alignment horizontal="right" vertical="center"/>
      <protection hidden="1"/>
    </xf>
    <xf numFmtId="168" fontId="3" fillId="0" borderId="7" xfId="0" applyNumberFormat="1" applyFont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Border="1" applyAlignment="1" applyProtection="1">
      <alignment horizontal="right" vertical="center"/>
      <protection hidden="1"/>
    </xf>
    <xf numFmtId="168" fontId="3" fillId="0" borderId="10" xfId="0" applyNumberFormat="1" applyFont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5" borderId="0" xfId="0" applyFont="1" applyFill="1" applyAlignment="1">
      <alignment vertical="center"/>
    </xf>
    <xf numFmtId="169" fontId="3" fillId="0" borderId="27" xfId="0" applyNumberFormat="1" applyFont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Alignment="1">
      <alignment horizontal="center" vertical="center"/>
    </xf>
    <xf numFmtId="169" fontId="0" fillId="5" borderId="0" xfId="0" applyNumberFormat="1" applyFill="1" applyAlignment="1" applyProtection="1">
      <alignment horizontal="center" vertical="center"/>
      <protection hidden="1"/>
    </xf>
    <xf numFmtId="165" fontId="3" fillId="5" borderId="0" xfId="0" applyNumberFormat="1" applyFont="1" applyFill="1" applyAlignment="1">
      <alignment horizontal="center" vertical="center"/>
    </xf>
    <xf numFmtId="0" fontId="10" fillId="0" borderId="0" xfId="3" quotePrefix="1"/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/>
    <xf numFmtId="44" fontId="0" fillId="0" borderId="0" xfId="5" applyFont="1" applyFill="1" applyBorder="1"/>
    <xf numFmtId="168" fontId="0" fillId="0" borderId="0" xfId="5" applyNumberFormat="1" applyFont="1" applyFill="1" applyBorder="1"/>
    <xf numFmtId="3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3" fontId="13" fillId="0" borderId="54" xfId="0" applyNumberFormat="1" applyFont="1" applyBorder="1"/>
    <xf numFmtId="164" fontId="13" fillId="0" borderId="55" xfId="0" applyNumberFormat="1" applyFont="1" applyBorder="1"/>
    <xf numFmtId="2" fontId="13" fillId="0" borderId="55" xfId="0" applyNumberFormat="1" applyFont="1" applyBorder="1"/>
    <xf numFmtId="165" fontId="13" fillId="0" borderId="55" xfId="0" applyNumberFormat="1" applyFont="1" applyBorder="1"/>
    <xf numFmtId="166" fontId="13" fillId="0" borderId="55" xfId="0" applyNumberFormat="1" applyFont="1" applyBorder="1"/>
    <xf numFmtId="0" fontId="13" fillId="0" borderId="55" xfId="0" applyFont="1" applyBorder="1"/>
    <xf numFmtId="0" fontId="13" fillId="0" borderId="0" xfId="0" applyFont="1"/>
    <xf numFmtId="0" fontId="0" fillId="7" borderId="57" xfId="0" applyFill="1" applyBorder="1" applyAlignment="1">
      <alignment wrapText="1"/>
    </xf>
    <xf numFmtId="0" fontId="13" fillId="0" borderId="56" xfId="0" applyFont="1" applyBorder="1"/>
    <xf numFmtId="0" fontId="13" fillId="0" borderId="57" xfId="0" applyFont="1" applyBorder="1"/>
    <xf numFmtId="0" fontId="13" fillId="0" borderId="52" xfId="0" applyFont="1" applyBorder="1"/>
    <xf numFmtId="0" fontId="13" fillId="0" borderId="53" xfId="0" applyFont="1" applyBorder="1"/>
    <xf numFmtId="0" fontId="0" fillId="8" borderId="58" xfId="0" applyFill="1" applyBorder="1" applyAlignment="1">
      <alignment wrapText="1"/>
    </xf>
    <xf numFmtId="0" fontId="13" fillId="0" borderId="58" xfId="0" applyFont="1" applyBorder="1"/>
    <xf numFmtId="3" fontId="13" fillId="6" borderId="54" xfId="0" applyNumberFormat="1" applyFont="1" applyFill="1" applyBorder="1"/>
    <xf numFmtId="164" fontId="13" fillId="6" borderId="55" xfId="0" applyNumberFormat="1" applyFont="1" applyFill="1" applyBorder="1"/>
    <xf numFmtId="168" fontId="13" fillId="6" borderId="54" xfId="0" applyNumberFormat="1" applyFont="1" applyFill="1" applyBorder="1"/>
    <xf numFmtId="165" fontId="13" fillId="6" borderId="55" xfId="0" applyNumberFormat="1" applyFont="1" applyFill="1" applyBorder="1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15" fillId="0" borderId="60" xfId="0" applyFont="1" applyBorder="1"/>
    <xf numFmtId="0" fontId="5" fillId="0" borderId="59" xfId="0" applyFont="1" applyBorder="1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Border="1" applyAlignment="1" applyProtection="1">
      <alignment horizontal="right" vertical="center"/>
      <protection hidden="1"/>
    </xf>
    <xf numFmtId="168" fontId="3" fillId="0" borderId="53" xfId="0" applyNumberFormat="1" applyFont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70" xfId="0" applyFont="1" applyBorder="1" applyAlignment="1">
      <alignment horizontal="left" vertical="center"/>
    </xf>
    <xf numFmtId="0" fontId="2" fillId="0" borderId="71" xfId="0" applyFont="1" applyBorder="1" applyAlignment="1">
      <alignment horizontal="left" vertical="center"/>
    </xf>
    <xf numFmtId="0" fontId="2" fillId="0" borderId="7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Border="1" applyAlignment="1" applyProtection="1">
      <alignment horizontal="right" vertical="center"/>
      <protection hidden="1"/>
    </xf>
    <xf numFmtId="168" fontId="3" fillId="0" borderId="9" xfId="0" applyNumberFormat="1" applyFont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2" fillId="0" borderId="77" xfId="0" applyFont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Border="1" applyAlignment="1" applyProtection="1">
      <alignment horizontal="right" vertical="center"/>
      <protection hidden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ill="1" applyBorder="1" applyAlignment="1" applyProtection="1">
      <alignment vertical="center"/>
      <protection hidden="1"/>
    </xf>
    <xf numFmtId="3" fontId="0" fillId="5" borderId="9" xfId="0" applyNumberFormat="1" applyFill="1" applyBorder="1" applyAlignment="1" applyProtection="1">
      <alignment vertical="center"/>
      <protection hidden="1"/>
    </xf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6" fillId="2" borderId="78" xfId="2" applyFont="1" applyFill="1" applyBorder="1" applyAlignment="1">
      <alignment horizontal="center" vertical="center" wrapText="1"/>
    </xf>
    <xf numFmtId="0" fontId="3" fillId="5" borderId="0" xfId="2" applyFont="1" applyFill="1" applyAlignment="1">
      <alignment horizontal="left" vertical="center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3" fontId="17" fillId="0" borderId="61" xfId="0" applyNumberFormat="1" applyFont="1" applyBorder="1" applyAlignment="1">
      <alignment vertical="center"/>
    </xf>
    <xf numFmtId="0" fontId="5" fillId="0" borderId="65" xfId="0" applyFont="1" applyBorder="1"/>
    <xf numFmtId="0" fontId="5" fillId="0" borderId="66" xfId="0" applyFont="1" applyBorder="1"/>
    <xf numFmtId="0" fontId="0" fillId="0" borderId="0" xfId="0" applyAlignment="1">
      <alignment horizontal="left" vertical="center"/>
    </xf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7" fillId="0" borderId="61" xfId="0" applyFont="1" applyBorder="1"/>
    <xf numFmtId="0" fontId="17" fillId="0" borderId="61" xfId="6" applyBorder="1"/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1" fillId="4" borderId="49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4" borderId="73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6" fillId="2" borderId="6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3" fillId="0" borderId="0" xfId="2" applyFont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27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6" fillId="2" borderId="40" xfId="2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6" fillId="2" borderId="1" xfId="2" applyFont="1" applyFill="1" applyBorder="1" applyAlignment="1">
      <alignment horizontal="center" vertical="center" wrapText="1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10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736159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736159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138"/>
  <sheetViews>
    <sheetView topLeftCell="B1" zoomScale="85" zoomScaleNormal="85" workbookViewId="0">
      <selection activeCell="C3" sqref="C3:C6"/>
    </sheetView>
  </sheetViews>
  <sheetFormatPr defaultRowHeight="14.5"/>
  <cols>
    <col min="1" max="1" width="31" bestFit="1" customWidth="1"/>
    <col min="2" max="2" width="52.26953125" bestFit="1" customWidth="1"/>
    <col min="3" max="3" width="12.453125" bestFit="1" customWidth="1"/>
    <col min="4" max="4" width="10.81640625" bestFit="1" customWidth="1"/>
    <col min="5" max="5" width="9.1796875"/>
    <col min="6" max="6" width="13.81640625" bestFit="1" customWidth="1"/>
    <col min="7" max="7" width="12.7265625" bestFit="1" customWidth="1"/>
    <col min="8" max="8" width="9.1796875"/>
    <col min="9" max="9" width="7.7265625" bestFit="1" customWidth="1"/>
    <col min="10" max="10" width="7.54296875" bestFit="1" customWidth="1"/>
  </cols>
  <sheetData>
    <row r="1" spans="1:10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  <c r="I1" s="308"/>
      <c r="J1" s="308"/>
    </row>
    <row r="2" spans="1:10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  <c r="I2" s="308" t="s">
        <v>11</v>
      </c>
      <c r="J2" s="308"/>
    </row>
    <row r="3" spans="1:10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  <c r="I3" s="85" t="s">
        <v>8</v>
      </c>
      <c r="J3" s="85" t="s">
        <v>9</v>
      </c>
    </row>
    <row r="4" spans="1:10">
      <c r="A4" s="306" t="s">
        <v>138</v>
      </c>
      <c r="B4" s="86" t="s">
        <v>270</v>
      </c>
      <c r="C4" s="273">
        <v>26050378.322209287</v>
      </c>
      <c r="D4" s="273">
        <v>-284148.37819647416</v>
      </c>
      <c r="E4" s="274">
        <v>-1.0789955765261428E-2</v>
      </c>
      <c r="F4" s="275">
        <v>163883876.17919919</v>
      </c>
      <c r="G4" s="275">
        <v>9028278.2980650365</v>
      </c>
      <c r="H4" s="274">
        <v>5.8301271775755024E-2</v>
      </c>
      <c r="I4" s="276">
        <v>82.744801152765078</v>
      </c>
      <c r="J4" s="276">
        <v>-0.37188307375998875</v>
      </c>
    </row>
    <row r="5" spans="1:10">
      <c r="A5" s="307"/>
      <c r="B5" s="86" t="s">
        <v>271</v>
      </c>
      <c r="C5" s="273">
        <v>43591311.707011878</v>
      </c>
      <c r="D5" s="273">
        <v>73964.974968597293</v>
      </c>
      <c r="E5" s="277">
        <v>1.6996664668927162E-3</v>
      </c>
      <c r="F5" s="278">
        <v>189178406.46873656</v>
      </c>
      <c r="G5" s="278">
        <v>7146142.1963022351</v>
      </c>
      <c r="H5" s="277">
        <v>3.9257558130503328E-2</v>
      </c>
      <c r="I5" s="279">
        <v>115.23458229370843</v>
      </c>
      <c r="J5" s="279">
        <v>0.92534864878240342</v>
      </c>
    </row>
    <row r="6" spans="1:10">
      <c r="A6" s="306"/>
      <c r="B6" s="86" t="s">
        <v>272</v>
      </c>
      <c r="C6" s="273">
        <v>34947482.434182115</v>
      </c>
      <c r="D6" s="273">
        <v>-426266.80599046499</v>
      </c>
      <c r="E6" s="274">
        <v>-1.2050371112665957E-2</v>
      </c>
      <c r="F6" s="275">
        <v>173461082.14007723</v>
      </c>
      <c r="G6" s="275">
        <v>7296878.3485665321</v>
      </c>
      <c r="H6" s="274">
        <v>4.3913659994556112E-2</v>
      </c>
      <c r="I6" s="276">
        <v>107.51553563261152</v>
      </c>
      <c r="J6" s="276">
        <v>-0.62099473961032459</v>
      </c>
    </row>
    <row r="7" spans="1:10">
      <c r="A7" s="306"/>
      <c r="B7" s="86" t="s">
        <v>273</v>
      </c>
      <c r="C7" s="273">
        <v>41870000.687212005</v>
      </c>
      <c r="D7" s="273">
        <v>-463917.36338958889</v>
      </c>
      <c r="E7" s="277">
        <v>-1.0958526513777203E-2</v>
      </c>
      <c r="F7" s="278">
        <v>250113797.53784153</v>
      </c>
      <c r="G7" s="278">
        <v>6862318.4001116157</v>
      </c>
      <c r="H7" s="277">
        <v>2.821079824236606E-2</v>
      </c>
      <c r="I7" s="279">
        <v>91.076377024423778</v>
      </c>
      <c r="J7" s="279">
        <v>-0.42492067538513822</v>
      </c>
    </row>
    <row r="8" spans="1:10">
      <c r="A8" s="306"/>
      <c r="B8" s="86" t="s">
        <v>274</v>
      </c>
      <c r="C8" s="273">
        <v>21869283.532021664</v>
      </c>
      <c r="D8" s="273">
        <v>2562.2513613514602</v>
      </c>
      <c r="E8" s="274">
        <v>1.1717583667276192E-4</v>
      </c>
      <c r="F8" s="275">
        <v>110378147.476917</v>
      </c>
      <c r="G8" s="275">
        <v>6516503.230260253</v>
      </c>
      <c r="H8" s="274">
        <v>6.2742153540189263E-2</v>
      </c>
      <c r="I8" s="276">
        <v>125.79019242448464</v>
      </c>
      <c r="J8" s="276">
        <v>0.81267139426371671</v>
      </c>
    </row>
    <row r="9" spans="1:10">
      <c r="A9" s="306"/>
      <c r="B9" s="86" t="s">
        <v>275</v>
      </c>
      <c r="C9" s="273">
        <v>27667381.327443864</v>
      </c>
      <c r="D9" s="273">
        <v>-348668.21286764741</v>
      </c>
      <c r="E9" s="277">
        <v>-1.2445302552951246E-2</v>
      </c>
      <c r="F9" s="278">
        <v>146574154.43834952</v>
      </c>
      <c r="G9" s="278">
        <v>6257363.6475158334</v>
      </c>
      <c r="H9" s="277">
        <v>4.4594546470518345E-2</v>
      </c>
      <c r="I9" s="279">
        <v>82.91545724390555</v>
      </c>
      <c r="J9" s="279">
        <v>-0.51225822660485676</v>
      </c>
    </row>
    <row r="10" spans="1:10">
      <c r="A10" s="306"/>
      <c r="B10" s="86" t="s">
        <v>276</v>
      </c>
      <c r="C10" s="273">
        <v>37472977.379693493</v>
      </c>
      <c r="D10" s="273">
        <v>-236794.47632680088</v>
      </c>
      <c r="E10" s="274">
        <v>-6.279392970896404E-3</v>
      </c>
      <c r="F10" s="275">
        <v>203004292.50317714</v>
      </c>
      <c r="G10" s="275">
        <v>5626834.4776453972</v>
      </c>
      <c r="H10" s="274">
        <v>2.850798938203743E-2</v>
      </c>
      <c r="I10" s="276">
        <v>100.92655837296394</v>
      </c>
      <c r="J10" s="276">
        <v>6.573127615254748E-3</v>
      </c>
    </row>
    <row r="11" spans="1:10">
      <c r="A11" s="306"/>
      <c r="B11" s="86" t="s">
        <v>277</v>
      </c>
      <c r="C11" s="273">
        <v>32242810.673885051</v>
      </c>
      <c r="D11" s="273">
        <v>-13198.834901668131</v>
      </c>
      <c r="E11" s="277">
        <v>-4.0918994949058079E-4</v>
      </c>
      <c r="F11" s="278">
        <v>167368970.75418472</v>
      </c>
      <c r="G11" s="278">
        <v>15721645.987914652</v>
      </c>
      <c r="H11" s="277">
        <v>0.10367242555809013</v>
      </c>
      <c r="I11" s="279">
        <v>107.32989380662283</v>
      </c>
      <c r="J11" s="279">
        <v>0.63725529434155703</v>
      </c>
    </row>
    <row r="12" spans="1:10">
      <c r="A12" s="306"/>
      <c r="B12" s="86" t="s">
        <v>278</v>
      </c>
      <c r="C12" s="273">
        <v>25386748.185943186</v>
      </c>
      <c r="D12" s="273">
        <v>-207325.8822690174</v>
      </c>
      <c r="E12" s="274">
        <v>-8.1005424035447242E-3</v>
      </c>
      <c r="F12" s="275">
        <v>156567651.39144593</v>
      </c>
      <c r="G12" s="275">
        <v>9298970.9139859378</v>
      </c>
      <c r="H12" s="274">
        <v>6.3142895582670611E-2</v>
      </c>
      <c r="I12" s="276">
        <v>84.213889434925434</v>
      </c>
      <c r="J12" s="276">
        <v>-0.67242713910080454</v>
      </c>
    </row>
    <row r="13" spans="1:10">
      <c r="A13" s="306"/>
      <c r="B13" s="86" t="s">
        <v>279</v>
      </c>
      <c r="C13" s="273">
        <v>42122980.158954792</v>
      </c>
      <c r="D13" s="273">
        <v>359073.87720475346</v>
      </c>
      <c r="E13" s="277">
        <v>8.5977081449792759E-3</v>
      </c>
      <c r="F13" s="278">
        <v>174326508.51422545</v>
      </c>
      <c r="G13" s="278">
        <v>8650829.0851399601</v>
      </c>
      <c r="H13" s="277">
        <v>5.2215443539754984E-2</v>
      </c>
      <c r="I13" s="279">
        <v>116.29256579892167</v>
      </c>
      <c r="J13" s="279">
        <v>1.0121348021584282</v>
      </c>
    </row>
    <row r="14" spans="1:10">
      <c r="A14" s="306"/>
      <c r="B14" s="86" t="s">
        <v>280</v>
      </c>
      <c r="C14" s="273">
        <v>33657144.571374312</v>
      </c>
      <c r="D14" s="273">
        <v>-185769.02229230851</v>
      </c>
      <c r="E14" s="274">
        <v>-5.4891557069446121E-3</v>
      </c>
      <c r="F14" s="275">
        <v>160525763.40983146</v>
      </c>
      <c r="G14" s="275">
        <v>8646282.2111181319</v>
      </c>
      <c r="H14" s="274">
        <v>5.69285735168246E-2</v>
      </c>
      <c r="I14" s="276">
        <v>108.13905363670497</v>
      </c>
      <c r="J14" s="276">
        <v>-0.57724485176196083</v>
      </c>
    </row>
    <row r="15" spans="1:10">
      <c r="A15" s="306"/>
      <c r="B15" s="86" t="s">
        <v>281</v>
      </c>
      <c r="C15" s="273">
        <v>38125000.959751852</v>
      </c>
      <c r="D15" s="273">
        <v>-92513.040765725076</v>
      </c>
      <c r="E15" s="277">
        <v>-2.420697504407853E-3</v>
      </c>
      <c r="F15" s="278">
        <v>221465404.95355964</v>
      </c>
      <c r="G15" s="278">
        <v>7934285.48559165</v>
      </c>
      <c r="H15" s="277">
        <v>3.7157513646538437E-2</v>
      </c>
      <c r="I15" s="279">
        <v>86.608917454710564</v>
      </c>
      <c r="J15" s="279">
        <v>-0.19449450457450723</v>
      </c>
    </row>
    <row r="16" spans="1:10">
      <c r="A16" s="306"/>
      <c r="B16" s="86" t="s">
        <v>282</v>
      </c>
      <c r="C16" s="273">
        <v>20880971.61942634</v>
      </c>
      <c r="D16" s="273">
        <v>169081.86559926718</v>
      </c>
      <c r="E16" s="274">
        <v>8.1635170720250096E-3</v>
      </c>
      <c r="F16" s="275">
        <v>99881287.236821443</v>
      </c>
      <c r="G16" s="275">
        <v>7617660.6595804244</v>
      </c>
      <c r="H16" s="274">
        <v>8.2564071478407483E-2</v>
      </c>
      <c r="I16" s="276">
        <v>125.4333144312443</v>
      </c>
      <c r="J16" s="276">
        <v>1.2708183595991187</v>
      </c>
    </row>
    <row r="17" spans="1:10">
      <c r="A17" s="306"/>
      <c r="B17" s="86" t="s">
        <v>283</v>
      </c>
      <c r="C17" s="273">
        <v>26593253.954319209</v>
      </c>
      <c r="D17" s="273">
        <v>-168634.90552076697</v>
      </c>
      <c r="E17" s="277">
        <v>-6.301308043089128E-3</v>
      </c>
      <c r="F17" s="278">
        <v>135055155.70340407</v>
      </c>
      <c r="G17" s="278">
        <v>7364825.8284771442</v>
      </c>
      <c r="H17" s="277">
        <v>5.7677240208330684E-2</v>
      </c>
      <c r="I17" s="279">
        <v>83.231724672570522</v>
      </c>
      <c r="J17" s="279">
        <v>-0.51267846438771869</v>
      </c>
    </row>
    <row r="18" spans="1:10">
      <c r="A18" s="306"/>
      <c r="B18" s="86" t="s">
        <v>284</v>
      </c>
      <c r="C18" s="273">
        <v>36414925.696665913</v>
      </c>
      <c r="D18" s="273">
        <v>-45658.623401768506</v>
      </c>
      <c r="E18" s="274">
        <v>-1.252273496248887E-3</v>
      </c>
      <c r="F18" s="275">
        <v>190279735.35141599</v>
      </c>
      <c r="G18" s="275">
        <v>7192929.4628345966</v>
      </c>
      <c r="H18" s="274">
        <v>3.9286989731045385E-2</v>
      </c>
      <c r="I18" s="276">
        <v>102.42752054226204</v>
      </c>
      <c r="J18" s="276">
        <v>-0.10991983994675536</v>
      </c>
    </row>
    <row r="19" spans="1:10">
      <c r="A19" s="306"/>
      <c r="B19" s="86" t="s">
        <v>285</v>
      </c>
      <c r="C19" s="273">
        <v>31244446.561524518</v>
      </c>
      <c r="D19" s="273">
        <v>125821.31943165883</v>
      </c>
      <c r="E19" s="277">
        <v>4.0432801401993042E-3</v>
      </c>
      <c r="F19" s="278">
        <v>156600536.27715057</v>
      </c>
      <c r="G19" s="278">
        <v>16538480.904812783</v>
      </c>
      <c r="H19" s="277">
        <v>0.11807966733636216</v>
      </c>
      <c r="I19" s="279">
        <v>108.62020337569453</v>
      </c>
      <c r="J19" s="279">
        <v>0.45693705814477426</v>
      </c>
    </row>
    <row r="20" spans="1:10">
      <c r="A20" s="306"/>
      <c r="B20" s="86" t="s">
        <v>286</v>
      </c>
      <c r="C20" s="273">
        <v>12769439.158429174</v>
      </c>
      <c r="D20" s="273">
        <v>-389676.98843407631</v>
      </c>
      <c r="E20" s="274">
        <v>-2.9612702257891685E-2</v>
      </c>
      <c r="F20" s="275">
        <v>87995586.309430644</v>
      </c>
      <c r="G20" s="275">
        <v>2723737.8204257041</v>
      </c>
      <c r="H20" s="274">
        <v>3.1941817477744792E-2</v>
      </c>
      <c r="I20" s="276">
        <v>80.779837503867597</v>
      </c>
      <c r="J20" s="276">
        <v>-0.99307044643077802</v>
      </c>
    </row>
    <row r="21" spans="1:10">
      <c r="A21" s="306"/>
      <c r="B21" s="86" t="s">
        <v>287</v>
      </c>
      <c r="C21" s="273">
        <v>25478759.901105046</v>
      </c>
      <c r="D21" s="273">
        <v>-94775.305004600435</v>
      </c>
      <c r="E21" s="277">
        <v>-3.7059915354197151E-3</v>
      </c>
      <c r="F21" s="278">
        <v>107801042.8943412</v>
      </c>
      <c r="G21" s="278">
        <v>4073766.5636739284</v>
      </c>
      <c r="H21" s="277">
        <v>3.9273821773622597E-2</v>
      </c>
      <c r="I21" s="279">
        <v>134.14226982757512</v>
      </c>
      <c r="J21" s="279">
        <v>1.8819093189587477</v>
      </c>
    </row>
    <row r="22" spans="1:10">
      <c r="A22" s="306"/>
      <c r="B22" s="86" t="s">
        <v>288</v>
      </c>
      <c r="C22" s="273">
        <v>18615390.839683637</v>
      </c>
      <c r="D22" s="273">
        <v>-389069.0384754315</v>
      </c>
      <c r="E22" s="274">
        <v>-2.0472512292894481E-2</v>
      </c>
      <c r="F22" s="275">
        <v>93934529.917029202</v>
      </c>
      <c r="G22" s="275">
        <v>4149129.6031706333</v>
      </c>
      <c r="H22" s="274">
        <v>4.6211628935959717E-2</v>
      </c>
      <c r="I22" s="276">
        <v>114.0596295418314</v>
      </c>
      <c r="J22" s="276">
        <v>-0.32479690201493838</v>
      </c>
    </row>
    <row r="23" spans="1:10">
      <c r="A23" s="306"/>
      <c r="B23" s="86" t="s">
        <v>289</v>
      </c>
      <c r="C23" s="273">
        <v>23906929.503202438</v>
      </c>
      <c r="D23" s="273">
        <v>-308349.8569451943</v>
      </c>
      <c r="E23" s="277">
        <v>-1.2733689847603492E-2</v>
      </c>
      <c r="F23" s="278">
        <v>145372969.26659137</v>
      </c>
      <c r="G23" s="278">
        <v>3744061.8214417696</v>
      </c>
      <c r="H23" s="277">
        <v>2.6435717742804586E-2</v>
      </c>
      <c r="I23" s="279">
        <v>103.56930199524091</v>
      </c>
      <c r="J23" s="279">
        <v>0.5192294114890359</v>
      </c>
    </row>
    <row r="24" spans="1:10">
      <c r="A24" s="306"/>
      <c r="B24" s="86" t="s">
        <v>290</v>
      </c>
      <c r="C24" s="273">
        <v>9740511.406413028</v>
      </c>
      <c r="D24" s="273">
        <v>-152457.11352154985</v>
      </c>
      <c r="E24" s="274">
        <v>-1.5410653861310179E-2</v>
      </c>
      <c r="F24" s="275">
        <v>49987983.348239765</v>
      </c>
      <c r="G24" s="275">
        <v>2257545.7407467663</v>
      </c>
      <c r="H24" s="274">
        <v>4.7297821974973134E-2</v>
      </c>
      <c r="I24" s="276">
        <v>111.58310846316479</v>
      </c>
      <c r="J24" s="276">
        <v>0.25754715630878877</v>
      </c>
    </row>
    <row r="25" spans="1:10">
      <c r="A25" s="306"/>
      <c r="B25" s="86" t="s">
        <v>291</v>
      </c>
      <c r="C25" s="273">
        <v>9397030.1480378602</v>
      </c>
      <c r="D25" s="273">
        <v>-308150.37549716793</v>
      </c>
      <c r="E25" s="277">
        <v>-3.175112248040151E-2</v>
      </c>
      <c r="F25" s="278">
        <v>53899819.086338796</v>
      </c>
      <c r="G25" s="278">
        <v>1853231.9917687848</v>
      </c>
      <c r="H25" s="277">
        <v>3.5607176094013884E-2</v>
      </c>
      <c r="I25" s="279">
        <v>56.087041797311052</v>
      </c>
      <c r="J25" s="279">
        <v>-0.81490199615178938</v>
      </c>
    </row>
    <row r="26" spans="1:10">
      <c r="A26" s="306"/>
      <c r="B26" s="86" t="s">
        <v>292</v>
      </c>
      <c r="C26" s="273">
        <v>17283233.929357223</v>
      </c>
      <c r="D26" s="273">
        <v>-417005.1290971227</v>
      </c>
      <c r="E26" s="274">
        <v>-2.3559293618576539E-2</v>
      </c>
      <c r="F26" s="275">
        <v>102327921.87134714</v>
      </c>
      <c r="G26" s="275">
        <v>1814861.8876803964</v>
      </c>
      <c r="H26" s="274">
        <v>1.8055980864330558E-2</v>
      </c>
      <c r="I26" s="276">
        <v>92.70789951926433</v>
      </c>
      <c r="J26" s="276">
        <v>-0.55790376308780765</v>
      </c>
    </row>
    <row r="27" spans="1:10">
      <c r="A27" s="306"/>
      <c r="B27" s="86" t="s">
        <v>293</v>
      </c>
      <c r="C27" s="273">
        <v>16224143.301128279</v>
      </c>
      <c r="D27" s="273">
        <v>-342198.00542838871</v>
      </c>
      <c r="E27" s="277">
        <v>-2.065622089368355E-2</v>
      </c>
      <c r="F27" s="278">
        <v>87009929.115817204</v>
      </c>
      <c r="G27" s="278">
        <v>6662880.8173359632</v>
      </c>
      <c r="H27" s="277">
        <v>8.2926267466404344E-2</v>
      </c>
      <c r="I27" s="279">
        <v>107.5608065951138</v>
      </c>
      <c r="J27" s="279">
        <v>-0.32652488687263315</v>
      </c>
    </row>
    <row r="28" spans="1:10">
      <c r="A28" s="306"/>
      <c r="B28" s="86" t="s">
        <v>294</v>
      </c>
      <c r="C28" s="273">
        <v>118435.15610226878</v>
      </c>
      <c r="D28" s="273">
        <v>-49147.677123169531</v>
      </c>
      <c r="E28" s="274">
        <v>-0.2932739361021206</v>
      </c>
      <c r="F28" s="275">
        <v>1010199.3849232268</v>
      </c>
      <c r="G28" s="275">
        <v>-238772.43355872284</v>
      </c>
      <c r="H28" s="274">
        <v>-0.19117519709046471</v>
      </c>
      <c r="I28" s="276">
        <v>76.066834039873868</v>
      </c>
      <c r="J28" s="276">
        <v>-9.9534383435700846</v>
      </c>
    </row>
    <row r="29" spans="1:10">
      <c r="A29" s="306"/>
      <c r="B29" s="86" t="s">
        <v>295</v>
      </c>
      <c r="C29" s="273">
        <v>221016.58675767804</v>
      </c>
      <c r="D29" s="273">
        <v>-43652.49019760525</v>
      </c>
      <c r="E29" s="277">
        <v>-0.16493234003676402</v>
      </c>
      <c r="F29" s="278">
        <v>1623775.169986546</v>
      </c>
      <c r="G29" s="278">
        <v>-209641.67695653718</v>
      </c>
      <c r="H29" s="277">
        <v>-0.11434479687806934</v>
      </c>
      <c r="I29" s="279">
        <v>118.13967841292887</v>
      </c>
      <c r="J29" s="279">
        <v>5.0740241422977164</v>
      </c>
    </row>
    <row r="30" spans="1:10">
      <c r="A30" s="306"/>
      <c r="B30" s="86" t="s">
        <v>296</v>
      </c>
      <c r="C30" s="273">
        <v>100446.57707327406</v>
      </c>
      <c r="D30" s="273">
        <v>-29517.410691116689</v>
      </c>
      <c r="E30" s="274">
        <v>-0.22711992144030116</v>
      </c>
      <c r="F30" s="275">
        <v>860914.75247613783</v>
      </c>
      <c r="G30" s="275">
        <v>-169584.55678658001</v>
      </c>
      <c r="H30" s="274">
        <v>-0.16456542499568599</v>
      </c>
      <c r="I30" s="276">
        <v>62.485391007515467</v>
      </c>
      <c r="J30" s="276">
        <v>-2.1280632661962287</v>
      </c>
    </row>
    <row r="31" spans="1:10">
      <c r="A31" s="306"/>
      <c r="B31" s="86" t="s">
        <v>297</v>
      </c>
      <c r="C31" s="273">
        <v>360812.33408408018</v>
      </c>
      <c r="D31" s="273">
        <v>-99316.698836682364</v>
      </c>
      <c r="E31" s="277">
        <v>-0.21584532105320423</v>
      </c>
      <c r="F31" s="278">
        <v>2855158.6833348083</v>
      </c>
      <c r="G31" s="278">
        <v>-672558.4866768904</v>
      </c>
      <c r="H31" s="277">
        <v>-0.19064977555291374</v>
      </c>
      <c r="I31" s="279">
        <v>158.69826388479007</v>
      </c>
      <c r="J31" s="279">
        <v>-3.045303757845943</v>
      </c>
    </row>
    <row r="32" spans="1:10">
      <c r="A32" s="306"/>
      <c r="B32" s="86" t="s">
        <v>298</v>
      </c>
      <c r="C32" s="273">
        <v>97347.407796577259</v>
      </c>
      <c r="D32" s="273">
        <v>-19031.379346012764</v>
      </c>
      <c r="E32" s="274">
        <v>-0.16352962436956034</v>
      </c>
      <c r="F32" s="275">
        <v>717579.16130472778</v>
      </c>
      <c r="G32" s="275">
        <v>-71182.349646400195</v>
      </c>
      <c r="H32" s="274">
        <v>-9.0245718963346683E-2</v>
      </c>
      <c r="I32" s="276">
        <v>65.523972641282413</v>
      </c>
      <c r="J32" s="276">
        <v>2.9193738841705255</v>
      </c>
    </row>
    <row r="33" spans="1:10">
      <c r="A33" s="306"/>
      <c r="B33" s="86" t="s">
        <v>299</v>
      </c>
      <c r="C33" s="273">
        <v>663630.13626608427</v>
      </c>
      <c r="D33" s="273">
        <v>-76822.4959274953</v>
      </c>
      <c r="E33" s="277">
        <v>-0.10375072298670859</v>
      </c>
      <c r="F33" s="278">
        <v>7316224.7877532877</v>
      </c>
      <c r="G33" s="278">
        <v>-270692.61592086498</v>
      </c>
      <c r="H33" s="277">
        <v>-3.567886685965177E-2</v>
      </c>
      <c r="I33" s="279">
        <v>49.626923496054467</v>
      </c>
      <c r="J33" s="279">
        <v>1.3198063044551063</v>
      </c>
    </row>
    <row r="34" spans="1:10">
      <c r="A34" s="306"/>
      <c r="B34" s="86" t="s">
        <v>300</v>
      </c>
      <c r="C34" s="273">
        <v>1468331.5480571499</v>
      </c>
      <c r="D34" s="273">
        <v>-285108.90223606816</v>
      </c>
      <c r="E34" s="274">
        <v>-0.16259970630219633</v>
      </c>
      <c r="F34" s="275">
        <v>14851897.954511069</v>
      </c>
      <c r="G34" s="275">
        <v>-1504686.8888377398</v>
      </c>
      <c r="H34" s="274">
        <v>-9.1992729732307238E-2</v>
      </c>
      <c r="I34" s="276">
        <v>91.384301331054488</v>
      </c>
      <c r="J34" s="276">
        <v>-3.820987152235702</v>
      </c>
    </row>
    <row r="35" spans="1:10">
      <c r="A35" s="306"/>
      <c r="B35" s="86" t="s">
        <v>301</v>
      </c>
      <c r="C35" s="273">
        <v>1290337.8628078045</v>
      </c>
      <c r="D35" s="273">
        <v>-240497.78369813273</v>
      </c>
      <c r="E35" s="277">
        <v>-0.15710228870555634</v>
      </c>
      <c r="F35" s="278">
        <v>12935318.730245862</v>
      </c>
      <c r="G35" s="278">
        <v>-1349403.8625514954</v>
      </c>
      <c r="H35" s="277">
        <v>-9.446482798566154E-2</v>
      </c>
      <c r="I35" s="279">
        <v>93.459475675505246</v>
      </c>
      <c r="J35" s="279">
        <v>-3.2727213979724183</v>
      </c>
    </row>
    <row r="36" spans="1:10">
      <c r="A36" s="306"/>
      <c r="B36" s="86" t="s">
        <v>302</v>
      </c>
      <c r="C36" s="273">
        <v>3744999.7274602042</v>
      </c>
      <c r="D36" s="273">
        <v>-371404.32262384798</v>
      </c>
      <c r="E36" s="274">
        <v>-9.022542930795735E-2</v>
      </c>
      <c r="F36" s="275">
        <v>28648392.584281754</v>
      </c>
      <c r="G36" s="275">
        <v>-1071967.0854803137</v>
      </c>
      <c r="H36" s="274">
        <v>-3.6068442555590906E-2</v>
      </c>
      <c r="I36" s="276">
        <v>191.78698867565871</v>
      </c>
      <c r="J36" s="276">
        <v>7.8758925009653922</v>
      </c>
    </row>
    <row r="37" spans="1:10">
      <c r="A37" s="306"/>
      <c r="B37" s="86" t="s">
        <v>303</v>
      </c>
      <c r="C37" s="273">
        <v>988311.91259527835</v>
      </c>
      <c r="D37" s="273">
        <v>-166519.61423792131</v>
      </c>
      <c r="E37" s="277">
        <v>-0.14419385890386494</v>
      </c>
      <c r="F37" s="278">
        <v>10496860.240095623</v>
      </c>
      <c r="G37" s="278">
        <v>-1101157.4293201417</v>
      </c>
      <c r="H37" s="277">
        <v>-9.4943589560474523E-2</v>
      </c>
      <c r="I37" s="279">
        <v>133.83534659391515</v>
      </c>
      <c r="J37" s="279">
        <v>-2.5972094843608602</v>
      </c>
    </row>
    <row r="38" spans="1:10">
      <c r="A38" s="306"/>
      <c r="B38" s="86" t="s">
        <v>304</v>
      </c>
      <c r="C38" s="273">
        <v>1074127.3731246504</v>
      </c>
      <c r="D38" s="273">
        <v>-180033.30734686065</v>
      </c>
      <c r="E38" s="274">
        <v>-0.14354883720256306</v>
      </c>
      <c r="F38" s="275">
        <v>11518998.734945346</v>
      </c>
      <c r="G38" s="275">
        <v>-1107462.1809613369</v>
      </c>
      <c r="H38" s="274">
        <v>-8.7709627292804404E-2</v>
      </c>
      <c r="I38" s="276">
        <v>75.785793127374959</v>
      </c>
      <c r="J38" s="276">
        <v>-1.4125151050080689</v>
      </c>
    </row>
    <row r="39" spans="1:10">
      <c r="A39" s="306"/>
      <c r="B39" s="86" t="s">
        <v>305</v>
      </c>
      <c r="C39" s="273">
        <v>1058051.6830275771</v>
      </c>
      <c r="D39" s="273">
        <v>-191135.85292502004</v>
      </c>
      <c r="E39" s="277">
        <v>-0.15300813322578097</v>
      </c>
      <c r="F39" s="278">
        <v>12724557.151761156</v>
      </c>
      <c r="G39" s="278">
        <v>-1566094.9851891361</v>
      </c>
      <c r="H39" s="277">
        <v>-0.10958876965032262</v>
      </c>
      <c r="I39" s="279">
        <v>67.090142894197257</v>
      </c>
      <c r="J39" s="279">
        <v>-2.0136783371839897</v>
      </c>
    </row>
    <row r="40" spans="1:10">
      <c r="A40" s="306"/>
      <c r="B40" s="86" t="s">
        <v>306</v>
      </c>
      <c r="C40" s="273">
        <v>998364.11236053694</v>
      </c>
      <c r="D40" s="273">
        <v>-139020.15433332266</v>
      </c>
      <c r="E40" s="274">
        <v>-0.12222795620113987</v>
      </c>
      <c r="F40" s="275">
        <v>10768434.477034146</v>
      </c>
      <c r="G40" s="275">
        <v>-816834.91689817235</v>
      </c>
      <c r="H40" s="274">
        <v>-7.0506337757323304E-2</v>
      </c>
      <c r="I40" s="276">
        <v>78.242251513975532</v>
      </c>
      <c r="J40" s="276">
        <v>0.47760883269485532</v>
      </c>
    </row>
    <row r="41" spans="1:10">
      <c r="A41" s="306"/>
      <c r="B41" s="86" t="s">
        <v>307</v>
      </c>
      <c r="C41" s="273">
        <v>241537597.39168975</v>
      </c>
      <c r="D41" s="273">
        <v>392900.25149393082</v>
      </c>
      <c r="E41" s="277">
        <v>1.6293132552921449E-3</v>
      </c>
      <c r="F41" s="278">
        <v>1205696257.1134951</v>
      </c>
      <c r="G41" s="278">
        <v>70759299.129266739</v>
      </c>
      <c r="H41" s="277">
        <v>6.2346457775895286E-2</v>
      </c>
      <c r="I41" s="280"/>
      <c r="J41" s="280"/>
    </row>
    <row r="42" spans="1:10">
      <c r="A42" s="306"/>
      <c r="B42" s="86" t="s">
        <v>308</v>
      </c>
      <c r="C42" s="273">
        <v>16423203.671092041</v>
      </c>
      <c r="D42" s="273">
        <v>497501.67240692489</v>
      </c>
      <c r="E42" s="274">
        <v>3.123891634089351E-2</v>
      </c>
      <c r="F42" s="275">
        <v>64901690.449897707</v>
      </c>
      <c r="G42" s="275">
        <v>4786704.1984224319</v>
      </c>
      <c r="H42" s="274">
        <v>7.9625805425597385E-2</v>
      </c>
      <c r="I42" s="281"/>
      <c r="J42" s="281"/>
    </row>
    <row r="43" spans="1:10">
      <c r="A43" s="306"/>
      <c r="B43" s="86" t="s">
        <v>309</v>
      </c>
      <c r="C43" s="273">
        <v>14941307.15461739</v>
      </c>
      <c r="D43" s="273">
        <v>232817.426874239</v>
      </c>
      <c r="E43" s="277">
        <v>1.5828778561479281E-2</v>
      </c>
      <c r="F43" s="278">
        <v>65730318.740326136</v>
      </c>
      <c r="G43" s="278">
        <v>4666737.164734073</v>
      </c>
      <c r="H43" s="277">
        <v>7.642422937405019E-2</v>
      </c>
      <c r="I43" s="280"/>
      <c r="J43" s="280"/>
    </row>
    <row r="44" spans="1:10">
      <c r="A44" s="306"/>
      <c r="B44" s="86" t="s">
        <v>310</v>
      </c>
      <c r="C44" s="273">
        <v>13857259.122465318</v>
      </c>
      <c r="D44" s="273">
        <v>315153.51501613669</v>
      </c>
      <c r="E44" s="274">
        <v>2.3272120610459458E-2</v>
      </c>
      <c r="F44" s="275">
        <v>73237277.003633454</v>
      </c>
      <c r="G44" s="275">
        <v>4862782.1508267969</v>
      </c>
      <c r="H44" s="274">
        <v>7.1119825620579155E-2</v>
      </c>
      <c r="I44" s="281"/>
      <c r="J44" s="281"/>
    </row>
    <row r="45" spans="1:10">
      <c r="A45" s="306"/>
      <c r="B45" s="86" t="s">
        <v>311</v>
      </c>
      <c r="C45" s="273">
        <v>11140460.213013303</v>
      </c>
      <c r="D45" s="273">
        <v>321538.97912078723</v>
      </c>
      <c r="E45" s="277">
        <v>2.9720059160196089E-2</v>
      </c>
      <c r="F45" s="278">
        <v>49893303.888581678</v>
      </c>
      <c r="G45" s="278">
        <v>5360114.9188336879</v>
      </c>
      <c r="H45" s="277">
        <v>0.12036225212784307</v>
      </c>
      <c r="I45" s="280"/>
      <c r="J45" s="280"/>
    </row>
    <row r="46" spans="1:10">
      <c r="A46" s="306"/>
      <c r="B46" s="86" t="s">
        <v>312</v>
      </c>
      <c r="C46" s="273">
        <v>17196223.806281336</v>
      </c>
      <c r="D46" s="273">
        <v>139515.46997638419</v>
      </c>
      <c r="E46" s="274">
        <v>8.1795072780501011E-3</v>
      </c>
      <c r="F46" s="275">
        <v>81155336.61706534</v>
      </c>
      <c r="G46" s="275">
        <v>5511593.8367083967</v>
      </c>
      <c r="H46" s="274">
        <v>7.2862521526891433E-2</v>
      </c>
      <c r="I46" s="281"/>
      <c r="J46" s="281"/>
    </row>
    <row r="47" spans="1:10">
      <c r="A47" s="306"/>
      <c r="B47" s="86" t="s">
        <v>313</v>
      </c>
      <c r="C47" s="273">
        <v>19131691.767308701</v>
      </c>
      <c r="D47" s="273">
        <v>371346.50569536537</v>
      </c>
      <c r="E47" s="277">
        <v>1.9794225560187298E-2</v>
      </c>
      <c r="F47" s="278">
        <v>87951813.480068922</v>
      </c>
      <c r="G47" s="278">
        <v>5378067.5751542598</v>
      </c>
      <c r="H47" s="277">
        <v>6.5130478413165521E-2</v>
      </c>
      <c r="I47" s="280"/>
      <c r="J47" s="280"/>
    </row>
    <row r="48" spans="1:10">
      <c r="A48" s="306"/>
      <c r="B48" s="86" t="s">
        <v>314</v>
      </c>
      <c r="C48" s="273">
        <v>14922955.852599654</v>
      </c>
      <c r="D48" s="273">
        <v>487050.70420604758</v>
      </c>
      <c r="E48" s="274">
        <v>3.3738840703053899E-2</v>
      </c>
      <c r="F48" s="275">
        <v>68873028.000028625</v>
      </c>
      <c r="G48" s="275">
        <v>9946782.4371232092</v>
      </c>
      <c r="H48" s="274">
        <v>0.16880054621000315</v>
      </c>
      <c r="I48" s="281"/>
      <c r="J48" s="281"/>
    </row>
    <row r="49" spans="1:10">
      <c r="A49" s="306" t="s">
        <v>135</v>
      </c>
      <c r="B49" s="86" t="s">
        <v>270</v>
      </c>
      <c r="C49" s="273">
        <v>346941166.81213033</v>
      </c>
      <c r="D49" s="273">
        <v>661681.7603366375</v>
      </c>
      <c r="E49" s="277">
        <v>1.9108315360864864E-3</v>
      </c>
      <c r="F49" s="278">
        <v>2123657598.2058389</v>
      </c>
      <c r="G49" s="278">
        <v>98225468.564831734</v>
      </c>
      <c r="H49" s="277">
        <v>4.8496055299686328E-2</v>
      </c>
      <c r="I49" s="279">
        <v>83.35954444947329</v>
      </c>
      <c r="J49" s="279">
        <v>0.40022327848957673</v>
      </c>
    </row>
    <row r="50" spans="1:10">
      <c r="A50" s="307"/>
      <c r="B50" s="86" t="s">
        <v>271</v>
      </c>
      <c r="C50" s="273">
        <v>567892666.25233781</v>
      </c>
      <c r="D50" s="273">
        <v>-2284821.6317230463</v>
      </c>
      <c r="E50" s="274">
        <v>-4.0072112285633394E-3</v>
      </c>
      <c r="F50" s="275">
        <v>2446978836.7232137</v>
      </c>
      <c r="G50" s="275">
        <v>60456712.749292374</v>
      </c>
      <c r="H50" s="274">
        <v>2.5332559100111243E-2</v>
      </c>
      <c r="I50" s="276">
        <v>113.55910750626141</v>
      </c>
      <c r="J50" s="276">
        <v>-0.12629543926610154</v>
      </c>
    </row>
    <row r="51" spans="1:10">
      <c r="A51" s="306"/>
      <c r="B51" s="86" t="s">
        <v>272</v>
      </c>
      <c r="C51" s="273">
        <v>467175416.46882272</v>
      </c>
      <c r="D51" s="273">
        <v>-293133.37985950708</v>
      </c>
      <c r="E51" s="277">
        <v>-6.2706545703319124E-4</v>
      </c>
      <c r="F51" s="278">
        <v>2289433711.3743076</v>
      </c>
      <c r="G51" s="278">
        <v>80352536.263786793</v>
      </c>
      <c r="H51" s="277">
        <v>3.6373736361121602E-2</v>
      </c>
      <c r="I51" s="279">
        <v>108.71966989115222</v>
      </c>
      <c r="J51" s="279">
        <v>0.24721464724773057</v>
      </c>
    </row>
    <row r="52" spans="1:10">
      <c r="A52" s="306"/>
      <c r="B52" s="86" t="s">
        <v>273</v>
      </c>
      <c r="C52" s="273">
        <v>551207065.50606227</v>
      </c>
      <c r="D52" s="273">
        <v>-6212425.9000577927</v>
      </c>
      <c r="E52" s="274">
        <v>-1.1144974289267534E-2</v>
      </c>
      <c r="F52" s="275">
        <v>3271351246.8713579</v>
      </c>
      <c r="G52" s="275">
        <v>69070287.305995941</v>
      </c>
      <c r="H52" s="274">
        <v>2.1569090338460085E-2</v>
      </c>
      <c r="I52" s="276">
        <v>90.696467054542879</v>
      </c>
      <c r="J52" s="276">
        <v>-0.75626283751969936</v>
      </c>
    </row>
    <row r="53" spans="1:10">
      <c r="A53" s="306"/>
      <c r="B53" s="86" t="s">
        <v>274</v>
      </c>
      <c r="C53" s="273">
        <v>286358501.88892943</v>
      </c>
      <c r="D53" s="273">
        <v>-1549711.9656124115</v>
      </c>
      <c r="E53" s="277">
        <v>-5.3826597889123206E-3</v>
      </c>
      <c r="F53" s="278">
        <v>1432307370.5226738</v>
      </c>
      <c r="G53" s="278">
        <v>52920558.973404646</v>
      </c>
      <c r="H53" s="277">
        <v>3.8365278347098665E-2</v>
      </c>
      <c r="I53" s="279">
        <v>124.59342486550122</v>
      </c>
      <c r="J53" s="279">
        <v>-0.31105822009097039</v>
      </c>
    </row>
    <row r="54" spans="1:10">
      <c r="A54" s="306"/>
      <c r="B54" s="86" t="s">
        <v>275</v>
      </c>
      <c r="C54" s="273">
        <v>370777305.16209412</v>
      </c>
      <c r="D54" s="273">
        <v>-2519661.5829790831</v>
      </c>
      <c r="E54" s="274">
        <v>-6.7497510224876151E-3</v>
      </c>
      <c r="F54" s="275">
        <v>1927609131.2749293</v>
      </c>
      <c r="G54" s="275">
        <v>66193753.771903276</v>
      </c>
      <c r="H54" s="274">
        <v>3.556097933428385E-2</v>
      </c>
      <c r="I54" s="276">
        <v>84.053035822318051</v>
      </c>
      <c r="J54" s="276">
        <v>-0.32582351420892053</v>
      </c>
    </row>
    <row r="55" spans="1:10">
      <c r="A55" s="306"/>
      <c r="B55" s="86" t="s">
        <v>276</v>
      </c>
      <c r="C55" s="273">
        <v>496274190.32506877</v>
      </c>
      <c r="D55" s="273">
        <v>1700138.7338308096</v>
      </c>
      <c r="E55" s="277">
        <v>3.4375817501156782E-3</v>
      </c>
      <c r="F55" s="278">
        <v>2649131952.6836109</v>
      </c>
      <c r="G55" s="278">
        <v>57451286.317370892</v>
      </c>
      <c r="H55" s="277">
        <v>2.2167579155468468E-2</v>
      </c>
      <c r="I55" s="279">
        <v>101.10712667723219</v>
      </c>
      <c r="J55" s="279">
        <v>0.63853033056874153</v>
      </c>
    </row>
    <row r="56" spans="1:10">
      <c r="A56" s="306"/>
      <c r="B56" s="86" t="s">
        <v>277</v>
      </c>
      <c r="C56" s="273">
        <v>426046837.67328954</v>
      </c>
      <c r="D56" s="273">
        <v>283278.86976796389</v>
      </c>
      <c r="E56" s="274">
        <v>6.6534315563321724E-4</v>
      </c>
      <c r="F56" s="275">
        <v>2157605152.6755543</v>
      </c>
      <c r="G56" s="275">
        <v>138497962.36222816</v>
      </c>
      <c r="H56" s="274">
        <v>6.8593665074678858E-2</v>
      </c>
      <c r="I56" s="276">
        <v>107.27980332506222</v>
      </c>
      <c r="J56" s="276">
        <v>0.38218266698156356</v>
      </c>
    </row>
    <row r="57" spans="1:10">
      <c r="A57" s="306"/>
      <c r="B57" s="86" t="s">
        <v>278</v>
      </c>
      <c r="C57" s="273">
        <v>337598200.46922821</v>
      </c>
      <c r="D57" s="273">
        <v>1748580.9266415238</v>
      </c>
      <c r="E57" s="277">
        <v>5.2064400996583498E-3</v>
      </c>
      <c r="F57" s="278">
        <v>2025695124.356616</v>
      </c>
      <c r="G57" s="278">
        <v>105129650.33371806</v>
      </c>
      <c r="H57" s="277">
        <v>5.4738904638074661E-2</v>
      </c>
      <c r="I57" s="279">
        <v>84.975563839193953</v>
      </c>
      <c r="J57" s="279">
        <v>0.13473938400687757</v>
      </c>
    </row>
    <row r="58" spans="1:10">
      <c r="A58" s="306"/>
      <c r="B58" s="86" t="s">
        <v>279</v>
      </c>
      <c r="C58" s="273">
        <v>546620435.53105342</v>
      </c>
      <c r="D58" s="273">
        <v>636643.52448284626</v>
      </c>
      <c r="E58" s="274">
        <v>1.1660483952153375E-3</v>
      </c>
      <c r="F58" s="275">
        <v>2241245128.9509544</v>
      </c>
      <c r="G58" s="275">
        <v>76307289.281867027</v>
      </c>
      <c r="H58" s="274">
        <v>3.5246873089682176E-2</v>
      </c>
      <c r="I58" s="276">
        <v>114.50804719340601</v>
      </c>
      <c r="J58" s="276">
        <v>-0.27981893485878118</v>
      </c>
    </row>
    <row r="59" spans="1:10">
      <c r="A59" s="306"/>
      <c r="B59" s="86" t="s">
        <v>280</v>
      </c>
      <c r="C59" s="273">
        <v>448626474.48689348</v>
      </c>
      <c r="D59" s="273">
        <v>2497904.386806488</v>
      </c>
      <c r="E59" s="277">
        <v>5.5990684170845505E-3</v>
      </c>
      <c r="F59" s="278">
        <v>2113480603.398771</v>
      </c>
      <c r="G59" s="278">
        <v>97731312.448353529</v>
      </c>
      <c r="H59" s="277">
        <v>4.8483862991847371E-2</v>
      </c>
      <c r="I59" s="279">
        <v>109.37233310135122</v>
      </c>
      <c r="J59" s="279">
        <v>0.21605937589677637</v>
      </c>
    </row>
    <row r="60" spans="1:10">
      <c r="A60" s="306"/>
      <c r="B60" s="86" t="s">
        <v>281</v>
      </c>
      <c r="C60" s="273">
        <v>499481619.51095158</v>
      </c>
      <c r="D60" s="273">
        <v>-564930.95722687244</v>
      </c>
      <c r="E60" s="274">
        <v>-1.129756733044043E-3</v>
      </c>
      <c r="F60" s="275">
        <v>2884514218.4172368</v>
      </c>
      <c r="G60" s="275">
        <v>91401629.940676689</v>
      </c>
      <c r="H60" s="274">
        <v>3.2723933262758173E-2</v>
      </c>
      <c r="I60" s="276">
        <v>86.097301450281037</v>
      </c>
      <c r="J60" s="276">
        <v>-0.40876243859636929</v>
      </c>
    </row>
    <row r="61" spans="1:10">
      <c r="A61" s="306"/>
      <c r="B61" s="86" t="s">
        <v>282</v>
      </c>
      <c r="C61" s="273">
        <v>271966524.63245195</v>
      </c>
      <c r="D61" s="273">
        <v>459507.00071233511</v>
      </c>
      <c r="E61" s="277">
        <v>1.6924313954035271E-3</v>
      </c>
      <c r="F61" s="278">
        <v>1283829756.9789944</v>
      </c>
      <c r="G61" s="278">
        <v>64236088.508405924</v>
      </c>
      <c r="H61" s="277">
        <v>5.2670073786919659E-2</v>
      </c>
      <c r="I61" s="279">
        <v>123.96381351306051</v>
      </c>
      <c r="J61" s="279">
        <v>-5.3073409826254192E-3</v>
      </c>
    </row>
    <row r="62" spans="1:10">
      <c r="A62" s="306"/>
      <c r="B62" s="86" t="s">
        <v>283</v>
      </c>
      <c r="C62" s="273">
        <v>355561165.4215011</v>
      </c>
      <c r="D62" s="273">
        <v>561106.70323115587</v>
      </c>
      <c r="E62" s="274">
        <v>1.580582001189057E-3</v>
      </c>
      <c r="F62" s="275">
        <v>1770660849.3324175</v>
      </c>
      <c r="G62" s="275">
        <v>83163908.143670321</v>
      </c>
      <c r="H62" s="274">
        <v>4.9282405267701404E-2</v>
      </c>
      <c r="I62" s="276">
        <v>84.44015374031612</v>
      </c>
      <c r="J62" s="276">
        <v>-0.17130972939258982</v>
      </c>
    </row>
    <row r="63" spans="1:10">
      <c r="A63" s="306"/>
      <c r="B63" s="86" t="s">
        <v>284</v>
      </c>
      <c r="C63" s="273">
        <v>481179586.35611314</v>
      </c>
      <c r="D63" s="273">
        <v>4195813.7987588644</v>
      </c>
      <c r="E63" s="277">
        <v>8.7965546003021394E-3</v>
      </c>
      <c r="F63" s="278">
        <v>2475779754.757966</v>
      </c>
      <c r="G63" s="278">
        <v>80065443.87789917</v>
      </c>
      <c r="H63" s="277">
        <v>3.3420280337385928E-2</v>
      </c>
      <c r="I63" s="279">
        <v>102.69793417576352</v>
      </c>
      <c r="J63" s="279">
        <v>0.52774325781231823</v>
      </c>
    </row>
    <row r="64" spans="1:10">
      <c r="A64" s="306"/>
      <c r="B64" s="86" t="s">
        <v>285</v>
      </c>
      <c r="C64" s="273">
        <v>412041297.59449035</v>
      </c>
      <c r="D64" s="273">
        <v>2534956.8452923894</v>
      </c>
      <c r="E64" s="274">
        <v>6.1902749555834665E-3</v>
      </c>
      <c r="F64" s="275">
        <v>2012750798.9056687</v>
      </c>
      <c r="G64" s="275">
        <v>154577855.75068283</v>
      </c>
      <c r="H64" s="274">
        <v>8.3188088772956512E-2</v>
      </c>
      <c r="I64" s="276">
        <v>108.69155519315041</v>
      </c>
      <c r="J64" s="276">
        <v>0.27845219822907552</v>
      </c>
    </row>
    <row r="65" spans="1:10">
      <c r="A65" s="306"/>
      <c r="B65" s="86" t="s">
        <v>286</v>
      </c>
      <c r="C65" s="273">
        <v>171812321.68257189</v>
      </c>
      <c r="D65" s="273">
        <v>-5314451.7322722375</v>
      </c>
      <c r="E65" s="277">
        <v>-3.0003661387911103E-2</v>
      </c>
      <c r="F65" s="278">
        <v>1156129628.7690771</v>
      </c>
      <c r="G65" s="278">
        <v>29360203.019029617</v>
      </c>
      <c r="H65" s="277">
        <v>2.6056975232076118E-2</v>
      </c>
      <c r="I65" s="279">
        <v>81.45555617672116</v>
      </c>
      <c r="J65" s="279">
        <v>-1.1917795129855193</v>
      </c>
    </row>
    <row r="66" spans="1:10">
      <c r="A66" s="306"/>
      <c r="B66" s="86" t="s">
        <v>287</v>
      </c>
      <c r="C66" s="273">
        <v>332883224.14495289</v>
      </c>
      <c r="D66" s="273">
        <v>-5464967.145255506</v>
      </c>
      <c r="E66" s="274">
        <v>-1.6151902938851794E-2</v>
      </c>
      <c r="F66" s="275">
        <v>1394200338.9011431</v>
      </c>
      <c r="G66" s="275">
        <v>21511509.693740845</v>
      </c>
      <c r="H66" s="274">
        <v>1.567107507253607E-2</v>
      </c>
      <c r="I66" s="276">
        <v>131.34529752492401</v>
      </c>
      <c r="J66" s="276">
        <v>-4.5430185196238426E-2</v>
      </c>
    </row>
    <row r="67" spans="1:10">
      <c r="A67" s="306"/>
      <c r="B67" s="86" t="s">
        <v>288</v>
      </c>
      <c r="C67" s="273">
        <v>251555123.07352108</v>
      </c>
      <c r="D67" s="273">
        <v>-1536395.0251686871</v>
      </c>
      <c r="E67" s="277">
        <v>-6.0705117133541776E-3</v>
      </c>
      <c r="F67" s="278">
        <v>1249911134.7125738</v>
      </c>
      <c r="G67" s="278">
        <v>39250628.715265036</v>
      </c>
      <c r="H67" s="277">
        <v>3.2420838476870481E-2</v>
      </c>
      <c r="I67" s="279">
        <v>115.512296766316</v>
      </c>
      <c r="J67" s="279">
        <v>1.1320885320158425</v>
      </c>
    </row>
    <row r="68" spans="1:10">
      <c r="A68" s="306"/>
      <c r="B68" s="86" t="s">
        <v>289</v>
      </c>
      <c r="C68" s="273">
        <v>316545905.41064322</v>
      </c>
      <c r="D68" s="273">
        <v>-3874347.7082246542</v>
      </c>
      <c r="E68" s="274">
        <v>-1.2091456986607425E-2</v>
      </c>
      <c r="F68" s="275">
        <v>1913303193.6890042</v>
      </c>
      <c r="G68" s="275">
        <v>39943578.312204599</v>
      </c>
      <c r="H68" s="274">
        <v>2.132189569175191E-2</v>
      </c>
      <c r="I68" s="276">
        <v>102.7730401226157</v>
      </c>
      <c r="J68" s="276">
        <v>0.38701054630520559</v>
      </c>
    </row>
    <row r="69" spans="1:10">
      <c r="A69" s="306"/>
      <c r="B69" s="86" t="s">
        <v>290</v>
      </c>
      <c r="C69" s="273">
        <v>128839592.60668945</v>
      </c>
      <c r="D69" s="273">
        <v>-3006247.491784364</v>
      </c>
      <c r="E69" s="277">
        <v>-2.280123126781277E-2</v>
      </c>
      <c r="F69" s="278">
        <v>652438693.76772535</v>
      </c>
      <c r="G69" s="278">
        <v>7379954.4544270039</v>
      </c>
      <c r="H69" s="277">
        <v>1.1440747957749374E-2</v>
      </c>
      <c r="I69" s="279">
        <v>110.61175787332375</v>
      </c>
      <c r="J69" s="279">
        <v>-0.79117448904567311</v>
      </c>
    </row>
    <row r="70" spans="1:10">
      <c r="A70" s="306"/>
      <c r="B70" s="86" t="s">
        <v>291</v>
      </c>
      <c r="C70" s="273">
        <v>128097441.55752781</v>
      </c>
      <c r="D70" s="273">
        <v>-3248495.2566377223</v>
      </c>
      <c r="E70" s="274">
        <v>-2.4732362000918592E-2</v>
      </c>
      <c r="F70" s="275">
        <v>717916277.94650209</v>
      </c>
      <c r="G70" s="275">
        <v>13732512.629804134</v>
      </c>
      <c r="H70" s="274">
        <v>1.9501319550626259E-2</v>
      </c>
      <c r="I70" s="276">
        <v>57.299076861288313</v>
      </c>
      <c r="J70" s="276">
        <v>-0.52411365169883339</v>
      </c>
    </row>
    <row r="71" spans="1:10">
      <c r="A71" s="306"/>
      <c r="B71" s="86" t="s">
        <v>292</v>
      </c>
      <c r="C71" s="273">
        <v>233555736.0112524</v>
      </c>
      <c r="D71" s="273">
        <v>-2227288.486400187</v>
      </c>
      <c r="E71" s="277">
        <v>-9.446347934273621E-3</v>
      </c>
      <c r="F71" s="278">
        <v>1350097027.8210745</v>
      </c>
      <c r="G71" s="278">
        <v>8531619.5765454769</v>
      </c>
      <c r="H71" s="277">
        <v>6.3594510741815475E-3</v>
      </c>
      <c r="I71" s="279">
        <v>93.889608021992203</v>
      </c>
      <c r="J71" s="279">
        <v>0.60333085898254524</v>
      </c>
    </row>
    <row r="72" spans="1:10">
      <c r="A72" s="306"/>
      <c r="B72" s="86" t="s">
        <v>293</v>
      </c>
      <c r="C72" s="273">
        <v>216918998.42800558</v>
      </c>
      <c r="D72" s="273">
        <v>-3927974.6702819169</v>
      </c>
      <c r="E72" s="274">
        <v>-1.7785956561577051E-2</v>
      </c>
      <c r="F72" s="275">
        <v>1128914066.4384055</v>
      </c>
      <c r="G72" s="275">
        <v>45763399.290383339</v>
      </c>
      <c r="H72" s="274">
        <v>4.2250261831883601E-2</v>
      </c>
      <c r="I72" s="276">
        <v>107.77675963094298</v>
      </c>
      <c r="J72" s="276">
        <v>-0.21664229518383138</v>
      </c>
    </row>
    <row r="73" spans="1:10">
      <c r="A73" s="306"/>
      <c r="B73" s="86" t="s">
        <v>294</v>
      </c>
      <c r="C73" s="273">
        <v>1767745.0630839895</v>
      </c>
      <c r="D73" s="273">
        <v>-574424.90050259931</v>
      </c>
      <c r="E73" s="277">
        <v>-0.24525329477924676</v>
      </c>
      <c r="F73" s="278">
        <v>14603442.742593922</v>
      </c>
      <c r="G73" s="278">
        <v>-2056822.3138189316</v>
      </c>
      <c r="H73" s="277">
        <v>-0.12345675815206923</v>
      </c>
      <c r="I73" s="279">
        <v>81.296195956803459</v>
      </c>
      <c r="J73" s="279">
        <v>-5.1468247698597764</v>
      </c>
    </row>
    <row r="74" spans="1:10">
      <c r="A74" s="306"/>
      <c r="B74" s="86" t="s">
        <v>295</v>
      </c>
      <c r="C74" s="273">
        <v>3060774.1705844551</v>
      </c>
      <c r="D74" s="273">
        <v>-597455.53474408807</v>
      </c>
      <c r="E74" s="274">
        <v>-0.16331821205044614</v>
      </c>
      <c r="F74" s="275">
        <v>22133822.510704026</v>
      </c>
      <c r="G74" s="275">
        <v>-2208693.3019443452</v>
      </c>
      <c r="H74" s="274">
        <v>-9.0733978317750874E-2</v>
      </c>
      <c r="I74" s="276">
        <v>117.14886671526676</v>
      </c>
      <c r="J74" s="276">
        <v>4.7818858831130626</v>
      </c>
    </row>
    <row r="75" spans="1:10">
      <c r="A75" s="306"/>
      <c r="B75" s="86" t="s">
        <v>296</v>
      </c>
      <c r="C75" s="273">
        <v>1485248.0968595461</v>
      </c>
      <c r="D75" s="273">
        <v>-343296.96958785621</v>
      </c>
      <c r="E75" s="277">
        <v>-0.18774323689753647</v>
      </c>
      <c r="F75" s="278">
        <v>12474704.100370141</v>
      </c>
      <c r="G75" s="278">
        <v>-1264121.821707394</v>
      </c>
      <c r="H75" s="277">
        <v>-9.2010906090310096E-2</v>
      </c>
      <c r="I75" s="279">
        <v>66.157371469196008</v>
      </c>
      <c r="J75" s="279">
        <v>0.79228472993442267</v>
      </c>
    </row>
    <row r="76" spans="1:10">
      <c r="A76" s="306"/>
      <c r="B76" s="86" t="s">
        <v>297</v>
      </c>
      <c r="C76" s="273">
        <v>5068804.6753500169</v>
      </c>
      <c r="D76" s="273">
        <v>-1458326.5408197278</v>
      </c>
      <c r="E76" s="274">
        <v>-0.22342534453834742</v>
      </c>
      <c r="F76" s="275">
        <v>40370464.044751525</v>
      </c>
      <c r="G76" s="275">
        <v>-7835930.5706891567</v>
      </c>
      <c r="H76" s="274">
        <v>-0.16254960847412719</v>
      </c>
      <c r="I76" s="276">
        <v>159.63651711155643</v>
      </c>
      <c r="J76" s="276">
        <v>-5.33537955813037</v>
      </c>
    </row>
    <row r="77" spans="1:10">
      <c r="A77" s="306"/>
      <c r="B77" s="86" t="s">
        <v>298</v>
      </c>
      <c r="C77" s="273">
        <v>1372043.3521443272</v>
      </c>
      <c r="D77" s="273">
        <v>-232737.92299743765</v>
      </c>
      <c r="E77" s="277">
        <v>-0.14502781569212775</v>
      </c>
      <c r="F77" s="278">
        <v>9706892.731934648</v>
      </c>
      <c r="G77" s="278">
        <v>-716682.38898863457</v>
      </c>
      <c r="H77" s="277">
        <v>-6.875590962548303E-2</v>
      </c>
      <c r="I77" s="279">
        <v>66.127111083997718</v>
      </c>
      <c r="J77" s="279">
        <v>4.0561456177031729</v>
      </c>
    </row>
    <row r="78" spans="1:10">
      <c r="A78" s="306"/>
      <c r="B78" s="86" t="s">
        <v>299</v>
      </c>
      <c r="C78" s="273">
        <v>9342966.3429022785</v>
      </c>
      <c r="D78" s="273">
        <v>-1086899.1663059499</v>
      </c>
      <c r="E78" s="274">
        <v>-0.10421027628269587</v>
      </c>
      <c r="F78" s="275">
        <v>97962473.849224448</v>
      </c>
      <c r="G78" s="275">
        <v>-6904181.7688861936</v>
      </c>
      <c r="H78" s="274">
        <v>-6.5837722469465593E-2</v>
      </c>
      <c r="I78" s="276">
        <v>49.407740967645623</v>
      </c>
      <c r="J78" s="276">
        <v>1.0098956725898347</v>
      </c>
    </row>
    <row r="79" spans="1:10">
      <c r="A79" s="306"/>
      <c r="B79" s="86" t="s">
        <v>300</v>
      </c>
      <c r="C79" s="273">
        <v>21272230.721284442</v>
      </c>
      <c r="D79" s="273">
        <v>-2921465.1562074423</v>
      </c>
      <c r="E79" s="277">
        <v>-0.12075315697943316</v>
      </c>
      <c r="F79" s="278">
        <v>205733707.77226016</v>
      </c>
      <c r="G79" s="278">
        <v>-15850576.532578945</v>
      </c>
      <c r="H79" s="277">
        <v>-7.1532945498846423E-2</v>
      </c>
      <c r="I79" s="279">
        <v>93.622333245373653</v>
      </c>
      <c r="J79" s="279">
        <v>0.18815973651051365</v>
      </c>
    </row>
    <row r="80" spans="1:10">
      <c r="A80" s="306"/>
      <c r="B80" s="86" t="s">
        <v>301</v>
      </c>
      <c r="C80" s="273">
        <v>18548941.981929809</v>
      </c>
      <c r="D80" s="273">
        <v>-2791037.7666642889</v>
      </c>
      <c r="E80" s="274">
        <v>-0.13078914785981302</v>
      </c>
      <c r="F80" s="275">
        <v>175953107.97553653</v>
      </c>
      <c r="G80" s="275">
        <v>-17378776.184565753</v>
      </c>
      <c r="H80" s="274">
        <v>-8.98908954416128E-2</v>
      </c>
      <c r="I80" s="276">
        <v>95.007524360296571</v>
      </c>
      <c r="J80" s="276">
        <v>-0.90381756958687731</v>
      </c>
    </row>
    <row r="81" spans="1:10">
      <c r="A81" s="306"/>
      <c r="B81" s="86" t="s">
        <v>302</v>
      </c>
      <c r="C81" s="273">
        <v>51725445.995111339</v>
      </c>
      <c r="D81" s="273">
        <v>-5647494.9428300485</v>
      </c>
      <c r="E81" s="277">
        <v>-9.8434817014849851E-2</v>
      </c>
      <c r="F81" s="278">
        <v>386837028.45411962</v>
      </c>
      <c r="G81" s="278">
        <v>-22331342.634685755</v>
      </c>
      <c r="H81" s="277">
        <v>-5.4577392126526292E-2</v>
      </c>
      <c r="I81" s="279">
        <v>187.32276236346712</v>
      </c>
      <c r="J81" s="279">
        <v>5.0043511989393323</v>
      </c>
    </row>
    <row r="82" spans="1:10">
      <c r="A82" s="306"/>
      <c r="B82" s="86" t="s">
        <v>303</v>
      </c>
      <c r="C82" s="273">
        <v>14391977.256475912</v>
      </c>
      <c r="D82" s="273">
        <v>-2009218.9663278665</v>
      </c>
      <c r="E82" s="274">
        <v>-0.12250441608242592</v>
      </c>
      <c r="F82" s="275">
        <v>148477613.54367954</v>
      </c>
      <c r="G82" s="275">
        <v>-11315529.534999847</v>
      </c>
      <c r="H82" s="274">
        <v>-7.0813611378983121E-2</v>
      </c>
      <c r="I82" s="276">
        <v>137.82126176142748</v>
      </c>
      <c r="J82" s="276">
        <v>2.4860397798249778E-3</v>
      </c>
    </row>
    <row r="83" spans="1:10">
      <c r="A83" s="306"/>
      <c r="B83" s="86" t="s">
        <v>304</v>
      </c>
      <c r="C83" s="273">
        <v>15216139.740591591</v>
      </c>
      <c r="D83" s="273">
        <v>-3080768.2862130646</v>
      </c>
      <c r="E83" s="277">
        <v>-0.16837644271369742</v>
      </c>
      <c r="F83" s="278">
        <v>156948281.94251478</v>
      </c>
      <c r="G83" s="278">
        <v>-16970154.371760726</v>
      </c>
      <c r="H83" s="277">
        <v>-9.7575361942049549E-2</v>
      </c>
      <c r="I83" s="279">
        <v>75.919871356707603</v>
      </c>
      <c r="J83" s="279">
        <v>-4.1862650964448989</v>
      </c>
    </row>
    <row r="84" spans="1:10">
      <c r="A84" s="306"/>
      <c r="B84" s="86" t="s">
        <v>305</v>
      </c>
      <c r="C84" s="273">
        <v>15094603.968954844</v>
      </c>
      <c r="D84" s="273">
        <v>-2495675.0649286825</v>
      </c>
      <c r="E84" s="274">
        <v>-0.14187808278204983</v>
      </c>
      <c r="F84" s="275">
        <v>173352197.92564321</v>
      </c>
      <c r="G84" s="275">
        <v>-22614157.560528606</v>
      </c>
      <c r="H84" s="274">
        <v>-0.11539816365123121</v>
      </c>
      <c r="I84" s="276">
        <v>67.685013111560522</v>
      </c>
      <c r="J84" s="276">
        <v>-1.5268640893416432</v>
      </c>
    </row>
    <row r="85" spans="1:10">
      <c r="A85" s="306"/>
      <c r="B85" s="86" t="s">
        <v>306</v>
      </c>
      <c r="C85" s="273">
        <v>14005540.078799887</v>
      </c>
      <c r="D85" s="273">
        <v>-2251677.9755237997</v>
      </c>
      <c r="E85" s="277">
        <v>-0.13850327700592999</v>
      </c>
      <c r="F85" s="278">
        <v>144854353.76988262</v>
      </c>
      <c r="G85" s="278">
        <v>-16079893.388459504</v>
      </c>
      <c r="H85" s="277">
        <v>-9.991592014991442E-2</v>
      </c>
      <c r="I85" s="279">
        <v>77.619563914980631</v>
      </c>
      <c r="J85" s="279">
        <v>-1.4400472828716744</v>
      </c>
    </row>
    <row r="86" spans="1:10">
      <c r="A86" s="306"/>
      <c r="B86" s="86" t="s">
        <v>307</v>
      </c>
      <c r="C86" s="273">
        <v>3179495237.238524</v>
      </c>
      <c r="D86" s="273">
        <v>17958458.832767963</v>
      </c>
      <c r="E86" s="274">
        <v>5.680294139049598E-3</v>
      </c>
      <c r="F86" s="275">
        <v>15637223163.262846</v>
      </c>
      <c r="G86" s="275">
        <v>725309797.05924225</v>
      </c>
      <c r="H86" s="274">
        <v>4.8639619829275976E-2</v>
      </c>
      <c r="I86" s="281"/>
      <c r="J86" s="281"/>
    </row>
    <row r="87" spans="1:10">
      <c r="A87" s="306"/>
      <c r="B87" s="86" t="s">
        <v>308</v>
      </c>
      <c r="C87" s="273">
        <v>210676437.21551618</v>
      </c>
      <c r="D87" s="273">
        <v>6699066.2044824958</v>
      </c>
      <c r="E87" s="277">
        <v>3.2842202893771613E-2</v>
      </c>
      <c r="F87" s="278">
        <v>824910967.5391078</v>
      </c>
      <c r="G87" s="278">
        <v>57004472.890074372</v>
      </c>
      <c r="H87" s="277">
        <v>7.4233612148478942E-2</v>
      </c>
      <c r="I87" s="280"/>
      <c r="J87" s="280"/>
    </row>
    <row r="88" spans="1:10">
      <c r="A88" s="306"/>
      <c r="B88" s="86" t="s">
        <v>309</v>
      </c>
      <c r="C88" s="273">
        <v>195586103.31651285</v>
      </c>
      <c r="D88" s="273">
        <v>4377596.3815629184</v>
      </c>
      <c r="E88" s="274">
        <v>2.2894359941067883E-2</v>
      </c>
      <c r="F88" s="275">
        <v>851094764.58582568</v>
      </c>
      <c r="G88" s="275">
        <v>59744805.554794192</v>
      </c>
      <c r="H88" s="274">
        <v>7.5497325643320595E-2</v>
      </c>
      <c r="I88" s="281"/>
      <c r="J88" s="281"/>
    </row>
    <row r="89" spans="1:10">
      <c r="A89" s="306"/>
      <c r="B89" s="86" t="s">
        <v>310</v>
      </c>
      <c r="C89" s="273">
        <v>177866909.42495817</v>
      </c>
      <c r="D89" s="273">
        <v>4767743.2918172777</v>
      </c>
      <c r="E89" s="277">
        <v>2.7543421486791692E-2</v>
      </c>
      <c r="F89" s="278">
        <v>930840560.68348086</v>
      </c>
      <c r="G89" s="278">
        <v>59293982.199160218</v>
      </c>
      <c r="H89" s="277">
        <v>6.8033061758186839E-2</v>
      </c>
      <c r="I89" s="280"/>
      <c r="J89" s="280"/>
    </row>
    <row r="90" spans="1:10">
      <c r="A90" s="306"/>
      <c r="B90" s="86" t="s">
        <v>311</v>
      </c>
      <c r="C90" s="273">
        <v>143126932.02576244</v>
      </c>
      <c r="D90" s="273">
        <v>3465754.4924966395</v>
      </c>
      <c r="E90" s="274">
        <v>2.4815446595179494E-2</v>
      </c>
      <c r="F90" s="275">
        <v>631391063.21126842</v>
      </c>
      <c r="G90" s="275">
        <v>56856134.053977966</v>
      </c>
      <c r="H90" s="274">
        <v>9.8960274073105939E-2</v>
      </c>
      <c r="I90" s="281"/>
      <c r="J90" s="281"/>
    </row>
    <row r="91" spans="1:10">
      <c r="A91" s="306"/>
      <c r="B91" s="86" t="s">
        <v>312</v>
      </c>
      <c r="C91" s="273">
        <v>227463723.86397326</v>
      </c>
      <c r="D91" s="273">
        <v>3809601.9598687887</v>
      </c>
      <c r="E91" s="277">
        <v>1.703345293811406E-2</v>
      </c>
      <c r="F91" s="278">
        <v>1052744571.3859162</v>
      </c>
      <c r="G91" s="278">
        <v>69431395.513867736</v>
      </c>
      <c r="H91" s="277">
        <v>7.0609646262791814E-2</v>
      </c>
      <c r="I91" s="280"/>
      <c r="J91" s="280"/>
    </row>
    <row r="92" spans="1:10">
      <c r="A92" s="306"/>
      <c r="B92" s="86" t="s">
        <v>313</v>
      </c>
      <c r="C92" s="273">
        <v>247623850.34486085</v>
      </c>
      <c r="D92" s="273">
        <v>6423102.2851591706</v>
      </c>
      <c r="E92" s="274">
        <v>2.6629694712096551E-2</v>
      </c>
      <c r="F92" s="275">
        <v>1125682726.936892</v>
      </c>
      <c r="G92" s="275">
        <v>71533824.301356554</v>
      </c>
      <c r="H92" s="274">
        <v>6.7859316764937963E-2</v>
      </c>
      <c r="I92" s="281"/>
      <c r="J92" s="281"/>
    </row>
    <row r="93" spans="1:10">
      <c r="A93" s="306"/>
      <c r="B93" s="86" t="s">
        <v>314</v>
      </c>
      <c r="C93" s="273">
        <v>193750255.81434047</v>
      </c>
      <c r="D93" s="273">
        <v>6695669.4385716915</v>
      </c>
      <c r="E93" s="277">
        <v>3.5795270077585518E-2</v>
      </c>
      <c r="F93" s="278">
        <v>874129839.73532832</v>
      </c>
      <c r="G93" s="278">
        <v>109531138.84928882</v>
      </c>
      <c r="H93" s="277">
        <v>0.14325310613575581</v>
      </c>
      <c r="I93" s="280"/>
      <c r="J93" s="280"/>
    </row>
    <row r="94" spans="1:10">
      <c r="A94" s="306" t="s">
        <v>136</v>
      </c>
      <c r="B94" s="86" t="s">
        <v>270</v>
      </c>
      <c r="C94" s="273">
        <v>105990145.75843859</v>
      </c>
      <c r="D94" s="273">
        <v>-682705.57746191323</v>
      </c>
      <c r="E94" s="274">
        <v>-6.3999937089161719E-3</v>
      </c>
      <c r="F94" s="275">
        <v>660540807.08183682</v>
      </c>
      <c r="G94" s="275">
        <v>34534491.071649551</v>
      </c>
      <c r="H94" s="274">
        <v>5.516636204527936E-2</v>
      </c>
      <c r="I94" s="276">
        <v>81.990926431288315</v>
      </c>
      <c r="J94" s="276">
        <v>-0.39519853224527424</v>
      </c>
    </row>
    <row r="95" spans="1:10">
      <c r="A95" s="307"/>
      <c r="B95" s="86" t="s">
        <v>271</v>
      </c>
      <c r="C95" s="273">
        <v>177507329.18777105</v>
      </c>
      <c r="D95" s="273">
        <v>52545.287705481052</v>
      </c>
      <c r="E95" s="277">
        <v>2.9610521931644376E-4</v>
      </c>
      <c r="F95" s="278">
        <v>761599503.93536925</v>
      </c>
      <c r="G95" s="278">
        <v>22068494.310663104</v>
      </c>
      <c r="H95" s="277">
        <v>2.9841202090852583E-2</v>
      </c>
      <c r="I95" s="279">
        <v>114.28067747814539</v>
      </c>
      <c r="J95" s="279">
        <v>0.21785953470568131</v>
      </c>
    </row>
    <row r="96" spans="1:10">
      <c r="A96" s="306"/>
      <c r="B96" s="86" t="s">
        <v>272</v>
      </c>
      <c r="C96" s="273">
        <v>145790082.08264408</v>
      </c>
      <c r="D96" s="273">
        <v>617764.65938073397</v>
      </c>
      <c r="E96" s="274">
        <v>4.2553888395924951E-3</v>
      </c>
      <c r="F96" s="275">
        <v>715379386.31925571</v>
      </c>
      <c r="G96" s="275">
        <v>38375952.364655375</v>
      </c>
      <c r="H96" s="274">
        <v>5.6685018775294506E-2</v>
      </c>
      <c r="I96" s="276">
        <v>109.23377194005511</v>
      </c>
      <c r="J96" s="276">
        <v>0.6380722403652328</v>
      </c>
    </row>
    <row r="97" spans="1:10">
      <c r="A97" s="306"/>
      <c r="B97" s="86" t="s">
        <v>273</v>
      </c>
      <c r="C97" s="273">
        <v>171245694.72933951</v>
      </c>
      <c r="D97" s="273">
        <v>-1366259.3598115444</v>
      </c>
      <c r="E97" s="277">
        <v>-7.9152070725408471E-3</v>
      </c>
      <c r="F97" s="278">
        <v>1017580926.539131</v>
      </c>
      <c r="G97" s="278">
        <v>29579164.280052543</v>
      </c>
      <c r="H97" s="277">
        <v>2.9938371984701131E-2</v>
      </c>
      <c r="I97" s="279">
        <v>90.718542131634848</v>
      </c>
      <c r="J97" s="279">
        <v>-0.57648835439536583</v>
      </c>
    </row>
    <row r="98" spans="1:10">
      <c r="A98" s="306"/>
      <c r="B98" s="86" t="s">
        <v>274</v>
      </c>
      <c r="C98" s="273">
        <v>89578999.440379888</v>
      </c>
      <c r="D98" s="273">
        <v>12801.735434934497</v>
      </c>
      <c r="E98" s="274">
        <v>1.4293043316527561E-4</v>
      </c>
      <c r="F98" s="275">
        <v>448323200.27864844</v>
      </c>
      <c r="G98" s="275">
        <v>24508042.4382388</v>
      </c>
      <c r="H98" s="274">
        <v>5.7827196561637519E-2</v>
      </c>
      <c r="I98" s="276">
        <v>125.48506961714001</v>
      </c>
      <c r="J98" s="276">
        <v>0.22003731835920348</v>
      </c>
    </row>
    <row r="99" spans="1:10">
      <c r="A99" s="306"/>
      <c r="B99" s="86" t="s">
        <v>275</v>
      </c>
      <c r="C99" s="273">
        <v>114731669.00415015</v>
      </c>
      <c r="D99" s="273">
        <v>-285320.4964876622</v>
      </c>
      <c r="E99" s="277">
        <v>-2.4806813126166893E-3</v>
      </c>
      <c r="F99" s="278">
        <v>597671728.56819987</v>
      </c>
      <c r="G99" s="278">
        <v>25938649.338392854</v>
      </c>
      <c r="H99" s="277">
        <v>4.5368460004684918E-2</v>
      </c>
      <c r="I99" s="279">
        <v>83.738345900408476</v>
      </c>
      <c r="J99" s="279">
        <v>-7.3022377740898037E-2</v>
      </c>
    </row>
    <row r="100" spans="1:10">
      <c r="A100" s="306"/>
      <c r="B100" s="86" t="s">
        <v>276</v>
      </c>
      <c r="C100" s="273">
        <v>154411716.6239267</v>
      </c>
      <c r="D100" s="273">
        <v>98262.409999638796</v>
      </c>
      <c r="E100" s="274">
        <v>6.367715018770569E-4</v>
      </c>
      <c r="F100" s="275">
        <v>827268828.19345737</v>
      </c>
      <c r="G100" s="275">
        <v>23990650.886163235</v>
      </c>
      <c r="H100" s="274">
        <v>2.9865931334750562E-2</v>
      </c>
      <c r="I100" s="276">
        <v>101.28406809411968</v>
      </c>
      <c r="J100" s="276">
        <v>0.22749975872443429</v>
      </c>
    </row>
    <row r="101" spans="1:10">
      <c r="A101" s="306"/>
      <c r="B101" s="86" t="s">
        <v>277</v>
      </c>
      <c r="C101" s="273">
        <v>131774971.63967279</v>
      </c>
      <c r="D101" s="273">
        <v>-207371.74372804165</v>
      </c>
      <c r="E101" s="277">
        <v>-1.571208226888646E-3</v>
      </c>
      <c r="F101" s="278">
        <v>670601663.4904902</v>
      </c>
      <c r="G101" s="278">
        <v>51906340.718997478</v>
      </c>
      <c r="H101" s="277">
        <v>8.389644920294384E-2</v>
      </c>
      <c r="I101" s="279">
        <v>106.83027844213078</v>
      </c>
      <c r="J101" s="279">
        <v>4.237776420225714E-3</v>
      </c>
    </row>
    <row r="102" spans="1:10">
      <c r="A102" s="306"/>
      <c r="B102" s="86" t="s">
        <v>278</v>
      </c>
      <c r="C102" s="273">
        <v>103327809.11903326</v>
      </c>
      <c r="D102" s="273">
        <v>-377908.96358370781</v>
      </c>
      <c r="E102" s="274">
        <v>-3.6440513654478275E-3</v>
      </c>
      <c r="F102" s="275">
        <v>631828112.19510341</v>
      </c>
      <c r="G102" s="275">
        <v>35813575.950571418</v>
      </c>
      <c r="H102" s="274">
        <v>6.0088426997488321E-2</v>
      </c>
      <c r="I102" s="276">
        <v>83.435691868876134</v>
      </c>
      <c r="J102" s="276">
        <v>-0.72421789277329651</v>
      </c>
    </row>
    <row r="103" spans="1:10">
      <c r="A103" s="306"/>
      <c r="B103" s="86" t="s">
        <v>279</v>
      </c>
      <c r="C103" s="273">
        <v>171541999.86600354</v>
      </c>
      <c r="D103" s="273">
        <v>1205277.8137799799</v>
      </c>
      <c r="E103" s="277">
        <v>7.075854221325532E-3</v>
      </c>
      <c r="F103" s="278">
        <v>703049391.4031409</v>
      </c>
      <c r="G103" s="278">
        <v>28504058.781389117</v>
      </c>
      <c r="H103" s="277">
        <v>4.2256698553679917E-2</v>
      </c>
      <c r="I103" s="279">
        <v>115.28195475465</v>
      </c>
      <c r="J103" s="279">
        <v>0.23713814536934308</v>
      </c>
    </row>
    <row r="104" spans="1:10">
      <c r="A104" s="306"/>
      <c r="B104" s="86" t="s">
        <v>280</v>
      </c>
      <c r="C104" s="273">
        <v>140544781.77600318</v>
      </c>
      <c r="D104" s="273">
        <v>1569827.659958154</v>
      </c>
      <c r="E104" s="274">
        <v>1.1295759512518617E-2</v>
      </c>
      <c r="F104" s="275">
        <v>664918724.70258379</v>
      </c>
      <c r="G104" s="275">
        <v>43918927.179941773</v>
      </c>
      <c r="H104" s="274">
        <v>7.0722933171875085E-2</v>
      </c>
      <c r="I104" s="276">
        <v>109.92032956733307</v>
      </c>
      <c r="J104" s="276">
        <v>0.68383796165394983</v>
      </c>
    </row>
    <row r="105" spans="1:10">
      <c r="A105" s="306"/>
      <c r="B105" s="86" t="s">
        <v>281</v>
      </c>
      <c r="C105" s="273">
        <v>156068694.74952546</v>
      </c>
      <c r="D105" s="273">
        <v>302838.61876931787</v>
      </c>
      <c r="E105" s="277">
        <v>1.9441912771634812E-3</v>
      </c>
      <c r="F105" s="278">
        <v>903405991.71271801</v>
      </c>
      <c r="G105" s="278">
        <v>35390973.103128791</v>
      </c>
      <c r="H105" s="277">
        <v>4.0772305022808299E-2</v>
      </c>
      <c r="I105" s="279">
        <v>86.303129684757096</v>
      </c>
      <c r="J105" s="279">
        <v>-0.26358205031257853</v>
      </c>
    </row>
    <row r="106" spans="1:10">
      <c r="A106" s="306"/>
      <c r="B106" s="86" t="s">
        <v>282</v>
      </c>
      <c r="C106" s="273">
        <v>85474490.937975675</v>
      </c>
      <c r="D106" s="273">
        <v>591906.73511776328</v>
      </c>
      <c r="E106" s="274">
        <v>6.9732412211106357E-3</v>
      </c>
      <c r="F106" s="275">
        <v>406000503.40541238</v>
      </c>
      <c r="G106" s="275">
        <v>28153306.507728517</v>
      </c>
      <c r="H106" s="274">
        <v>7.4509766749313922E-2</v>
      </c>
      <c r="I106" s="276">
        <v>124.98466138775204</v>
      </c>
      <c r="J106" s="276">
        <v>0.4777116333315945</v>
      </c>
    </row>
    <row r="107" spans="1:10">
      <c r="A107" s="306"/>
      <c r="B107" s="86" t="s">
        <v>283</v>
      </c>
      <c r="C107" s="273">
        <v>110438893.74892539</v>
      </c>
      <c r="D107" s="273">
        <v>633974.39900328219</v>
      </c>
      <c r="E107" s="277">
        <v>5.7736429547655954E-3</v>
      </c>
      <c r="F107" s="278">
        <v>552829298.07501936</v>
      </c>
      <c r="G107" s="278">
        <v>31136083.700489044</v>
      </c>
      <c r="H107" s="277">
        <v>5.9682746186029645E-2</v>
      </c>
      <c r="I107" s="279">
        <v>84.13902219432417</v>
      </c>
      <c r="J107" s="279">
        <v>6.4362551694941317E-2</v>
      </c>
    </row>
    <row r="108" spans="1:10">
      <c r="A108" s="306"/>
      <c r="B108" s="86" t="s">
        <v>284</v>
      </c>
      <c r="C108" s="273">
        <v>150076040.48607439</v>
      </c>
      <c r="D108" s="273">
        <v>871006.7897015214</v>
      </c>
      <c r="E108" s="274">
        <v>5.8376501658381737E-3</v>
      </c>
      <c r="F108" s="275">
        <v>776563160.55142653</v>
      </c>
      <c r="G108" s="275">
        <v>30346469.304392099</v>
      </c>
      <c r="H108" s="274">
        <v>4.0667100669751606E-2</v>
      </c>
      <c r="I108" s="276">
        <v>102.75585914385239</v>
      </c>
      <c r="J108" s="276">
        <v>8.5137533001343968E-2</v>
      </c>
    </row>
    <row r="109" spans="1:10">
      <c r="A109" s="306"/>
      <c r="B109" s="86" t="s">
        <v>285</v>
      </c>
      <c r="C109" s="273">
        <v>127734960.27922887</v>
      </c>
      <c r="D109" s="273">
        <v>407535.44010353088</v>
      </c>
      <c r="E109" s="277">
        <v>3.2006886231967747E-3</v>
      </c>
      <c r="F109" s="278">
        <v>628200474.66474295</v>
      </c>
      <c r="G109" s="278">
        <v>55965277.287031412</v>
      </c>
      <c r="H109" s="277">
        <v>9.7801179556053733E-2</v>
      </c>
      <c r="I109" s="279">
        <v>108.09498671942808</v>
      </c>
      <c r="J109" s="279">
        <v>-0.194336262159851</v>
      </c>
    </row>
    <row r="110" spans="1:10">
      <c r="A110" s="306"/>
      <c r="B110" s="86" t="s">
        <v>286</v>
      </c>
      <c r="C110" s="273">
        <v>52008390.810629897</v>
      </c>
      <c r="D110" s="273">
        <v>-1574359.882362552</v>
      </c>
      <c r="E110" s="274">
        <v>-2.9381841394873494E-2</v>
      </c>
      <c r="F110" s="275">
        <v>355472056.92314476</v>
      </c>
      <c r="G110" s="275">
        <v>8697961.5124476552</v>
      </c>
      <c r="H110" s="274">
        <v>2.5082500762193163E-2</v>
      </c>
      <c r="I110" s="276">
        <v>79.548478931328475</v>
      </c>
      <c r="J110" s="276">
        <v>-1.3977344701222734</v>
      </c>
    </row>
    <row r="111" spans="1:10">
      <c r="A111" s="306"/>
      <c r="B111" s="86" t="s">
        <v>287</v>
      </c>
      <c r="C111" s="273">
        <v>104035338.7568042</v>
      </c>
      <c r="D111" s="273">
        <v>-778305.69158779085</v>
      </c>
      <c r="E111" s="277">
        <v>-7.4256142478760197E-3</v>
      </c>
      <c r="F111" s="278">
        <v>436440076.3461625</v>
      </c>
      <c r="G111" s="278">
        <v>11624229.741194665</v>
      </c>
      <c r="H111" s="277">
        <v>2.7362985241941608E-2</v>
      </c>
      <c r="I111" s="279">
        <v>132.43280003686303</v>
      </c>
      <c r="J111" s="279">
        <v>0.65399423341483498</v>
      </c>
    </row>
    <row r="112" spans="1:10">
      <c r="A112" s="306"/>
      <c r="B112" s="86" t="s">
        <v>288</v>
      </c>
      <c r="C112" s="273">
        <v>78572184.40407002</v>
      </c>
      <c r="D112" s="273">
        <v>109943.78832878172</v>
      </c>
      <c r="E112" s="274">
        <v>1.4012318213956867E-3</v>
      </c>
      <c r="F112" s="275">
        <v>392733051.26576203</v>
      </c>
      <c r="G112" s="275">
        <v>22538474.032034695</v>
      </c>
      <c r="H112" s="274">
        <v>6.0882777377380994E-2</v>
      </c>
      <c r="I112" s="276">
        <v>116.40079227822852</v>
      </c>
      <c r="J112" s="276">
        <v>1.5957706234503917</v>
      </c>
    </row>
    <row r="113" spans="1:10">
      <c r="A113" s="306"/>
      <c r="B113" s="86" t="s">
        <v>289</v>
      </c>
      <c r="C113" s="273">
        <v>98405244.579382643</v>
      </c>
      <c r="D113" s="273">
        <v>-785345.99772626162</v>
      </c>
      <c r="E113" s="277">
        <v>-7.9175453352679486E-3</v>
      </c>
      <c r="F113" s="278">
        <v>596001138.66138279</v>
      </c>
      <c r="G113" s="278">
        <v>17096863.598073125</v>
      </c>
      <c r="H113" s="277">
        <v>2.9533144484385421E-2</v>
      </c>
      <c r="I113" s="279">
        <v>103.07487215536453</v>
      </c>
      <c r="J113" s="279">
        <v>0.45815767791528117</v>
      </c>
    </row>
    <row r="114" spans="1:10">
      <c r="A114" s="306"/>
      <c r="B114" s="86" t="s">
        <v>290</v>
      </c>
      <c r="C114" s="273">
        <v>40299477.635069668</v>
      </c>
      <c r="D114" s="273">
        <v>-658718.40978753567</v>
      </c>
      <c r="E114" s="274">
        <v>-1.6082700738726644E-2</v>
      </c>
      <c r="F114" s="275">
        <v>205803423.28374383</v>
      </c>
      <c r="G114" s="275">
        <v>7997236.0759483278</v>
      </c>
      <c r="H114" s="274">
        <v>4.0429655860800891E-2</v>
      </c>
      <c r="I114" s="276">
        <v>111.62036147077001</v>
      </c>
      <c r="J114" s="276">
        <v>-0.42603609353029981</v>
      </c>
    </row>
    <row r="115" spans="1:10">
      <c r="A115" s="306"/>
      <c r="B115" s="86" t="s">
        <v>291</v>
      </c>
      <c r="C115" s="273">
        <v>39556612.336004041</v>
      </c>
      <c r="D115" s="273">
        <v>-594981.52318128943</v>
      </c>
      <c r="E115" s="277">
        <v>-1.4818378699185257E-2</v>
      </c>
      <c r="F115" s="278">
        <v>223402885.30560398</v>
      </c>
      <c r="G115" s="278">
        <v>8205728.4017995</v>
      </c>
      <c r="H115" s="277">
        <v>3.8131211954010862E-2</v>
      </c>
      <c r="I115" s="279">
        <v>57.084515168248075</v>
      </c>
      <c r="J115" s="279">
        <v>-0.14434356283430105</v>
      </c>
    </row>
    <row r="116" spans="1:10">
      <c r="A116" s="306"/>
      <c r="B116" s="86" t="s">
        <v>292</v>
      </c>
      <c r="C116" s="273">
        <v>72331161.041359946</v>
      </c>
      <c r="D116" s="273">
        <v>-1092249.913014546</v>
      </c>
      <c r="E116" s="274">
        <v>-1.4876044286382624E-2</v>
      </c>
      <c r="F116" s="275">
        <v>423269389.46196389</v>
      </c>
      <c r="G116" s="275">
        <v>7754015.0149789453</v>
      </c>
      <c r="H116" s="274">
        <v>1.8661198819174548E-2</v>
      </c>
      <c r="I116" s="276">
        <v>93.80899447235447</v>
      </c>
      <c r="J116" s="276">
        <v>-0.24270998481368622</v>
      </c>
    </row>
    <row r="117" spans="1:10">
      <c r="A117" s="306"/>
      <c r="B117" s="86" t="s">
        <v>293</v>
      </c>
      <c r="C117" s="273">
        <v>66587879.764869206</v>
      </c>
      <c r="D117" s="273">
        <v>-1513013.7706910744</v>
      </c>
      <c r="E117" s="277">
        <v>-2.2217238161508456E-2</v>
      </c>
      <c r="F117" s="278">
        <v>351242636.40641212</v>
      </c>
      <c r="G117" s="278">
        <v>20334964.919262886</v>
      </c>
      <c r="H117" s="277">
        <v>6.1452080660065904E-2</v>
      </c>
      <c r="I117" s="279">
        <v>106.73694655010087</v>
      </c>
      <c r="J117" s="279">
        <v>-1.0796126847884437</v>
      </c>
    </row>
    <row r="118" spans="1:10">
      <c r="A118" s="306"/>
      <c r="B118" s="86" t="s">
        <v>294</v>
      </c>
      <c r="C118" s="273">
        <v>486348.28748926998</v>
      </c>
      <c r="D118" s="273">
        <v>-191901.10197706788</v>
      </c>
      <c r="E118" s="274">
        <v>-0.28293590080200448</v>
      </c>
      <c r="F118" s="275">
        <v>4188530.2771579158</v>
      </c>
      <c r="G118" s="275">
        <v>-782058.059592654</v>
      </c>
      <c r="H118" s="274">
        <v>-0.15733712120362597</v>
      </c>
      <c r="I118" s="276">
        <v>75.731917998677403</v>
      </c>
      <c r="J118" s="276">
        <v>-9.4055887089900523</v>
      </c>
    </row>
    <row r="119" spans="1:10">
      <c r="A119" s="306"/>
      <c r="B119" s="86" t="s">
        <v>295</v>
      </c>
      <c r="C119" s="273">
        <v>910790.07286300359</v>
      </c>
      <c r="D119" s="273">
        <v>-172923.73467374907</v>
      </c>
      <c r="E119" s="277">
        <v>-0.15956586828657215</v>
      </c>
      <c r="F119" s="278">
        <v>6665026.5055241343</v>
      </c>
      <c r="G119" s="278">
        <v>-685441.08939674404</v>
      </c>
      <c r="H119" s="277">
        <v>-9.3251358576205284E-2</v>
      </c>
      <c r="I119" s="279">
        <v>118.03371215754453</v>
      </c>
      <c r="J119" s="279">
        <v>4.8191385469583281</v>
      </c>
    </row>
    <row r="120" spans="1:10">
      <c r="A120" s="306"/>
      <c r="B120" s="86" t="s">
        <v>296</v>
      </c>
      <c r="C120" s="273">
        <v>431547.98987705231</v>
      </c>
      <c r="D120" s="273">
        <v>-111002.24308668688</v>
      </c>
      <c r="E120" s="274">
        <v>-0.20459348525264684</v>
      </c>
      <c r="F120" s="275">
        <v>3691598.7818638431</v>
      </c>
      <c r="G120" s="275">
        <v>-456283.21443953691</v>
      </c>
      <c r="H120" s="274">
        <v>-0.11000390436521086</v>
      </c>
      <c r="I120" s="276">
        <v>65.086258812216769</v>
      </c>
      <c r="J120" s="276">
        <v>-0.8766981967494587</v>
      </c>
    </row>
    <row r="121" spans="1:10">
      <c r="A121" s="306"/>
      <c r="B121" s="86" t="s">
        <v>297</v>
      </c>
      <c r="C121" s="273">
        <v>1490308.407853947</v>
      </c>
      <c r="D121" s="273">
        <v>-409437.66399637517</v>
      </c>
      <c r="E121" s="277">
        <v>-0.21552231114634676</v>
      </c>
      <c r="F121" s="278">
        <v>11922214.332978964</v>
      </c>
      <c r="G121" s="278">
        <v>-2300586.065918386</v>
      </c>
      <c r="H121" s="277">
        <v>-0.16175338199196998</v>
      </c>
      <c r="I121" s="279">
        <v>158.92192355603524</v>
      </c>
      <c r="J121" s="279">
        <v>-4.3844623374673404</v>
      </c>
    </row>
    <row r="122" spans="1:10">
      <c r="A122" s="306"/>
      <c r="B122" s="86" t="s">
        <v>298</v>
      </c>
      <c r="C122" s="273">
        <v>403948.69661633729</v>
      </c>
      <c r="D122" s="273">
        <v>-74651.943758119072</v>
      </c>
      <c r="E122" s="274">
        <v>-0.1559796152794771</v>
      </c>
      <c r="F122" s="275">
        <v>2934595.8458916559</v>
      </c>
      <c r="G122" s="275">
        <v>-214135.12258315552</v>
      </c>
      <c r="H122" s="274">
        <v>-6.8006801701092523E-2</v>
      </c>
      <c r="I122" s="276">
        <v>65.920258366468047</v>
      </c>
      <c r="J122" s="276">
        <v>2.9600848753395113</v>
      </c>
    </row>
    <row r="123" spans="1:10">
      <c r="A123" s="306"/>
      <c r="B123" s="86" t="s">
        <v>299</v>
      </c>
      <c r="C123" s="273">
        <v>2662336.6394053283</v>
      </c>
      <c r="D123" s="273">
        <v>-304796.61387850624</v>
      </c>
      <c r="E123" s="277">
        <v>-0.10272427554144281</v>
      </c>
      <c r="F123" s="278">
        <v>28712694.88673323</v>
      </c>
      <c r="G123" s="278">
        <v>-1279084.8789223395</v>
      </c>
      <c r="H123" s="277">
        <v>-4.2647848474369483E-2</v>
      </c>
      <c r="I123" s="279">
        <v>49.036253501797248</v>
      </c>
      <c r="J123" s="279">
        <v>1.5965766560600017</v>
      </c>
    </row>
    <row r="124" spans="1:10">
      <c r="A124" s="306"/>
      <c r="B124" s="86" t="s">
        <v>300</v>
      </c>
      <c r="C124" s="273">
        <v>5965329.3217674363</v>
      </c>
      <c r="D124" s="273">
        <v>-1152732.5260740714</v>
      </c>
      <c r="E124" s="274">
        <v>-0.16194471904225274</v>
      </c>
      <c r="F124" s="275">
        <v>58550112.532228366</v>
      </c>
      <c r="G124" s="275">
        <v>-6435564.4707259685</v>
      </c>
      <c r="H124" s="274">
        <v>-9.9030505913378405E-2</v>
      </c>
      <c r="I124" s="276">
        <v>91.441838521680779</v>
      </c>
      <c r="J124" s="276">
        <v>-3.2740070810022104</v>
      </c>
    </row>
    <row r="125" spans="1:10">
      <c r="A125" s="306"/>
      <c r="B125" s="86" t="s">
        <v>301</v>
      </c>
      <c r="C125" s="273">
        <v>5245300.3066410832</v>
      </c>
      <c r="D125" s="273">
        <v>-952063.00057701766</v>
      </c>
      <c r="E125" s="277">
        <v>-0.15362388057323426</v>
      </c>
      <c r="F125" s="278">
        <v>50460661.616671532</v>
      </c>
      <c r="G125" s="278">
        <v>-5542974.8152871355</v>
      </c>
      <c r="H125" s="277">
        <v>-9.8975266044045981E-2</v>
      </c>
      <c r="I125" s="279">
        <v>93.573595232095911</v>
      </c>
      <c r="J125" s="279">
        <v>-2.3974607561433032</v>
      </c>
    </row>
    <row r="126" spans="1:10">
      <c r="A126" s="306"/>
      <c r="B126" s="86" t="s">
        <v>302</v>
      </c>
      <c r="C126" s="273">
        <v>15176999.97981385</v>
      </c>
      <c r="D126" s="273">
        <v>-1669097.9785814639</v>
      </c>
      <c r="E126" s="274">
        <v>-9.9079204139951166E-2</v>
      </c>
      <c r="F126" s="275">
        <v>114174934.82641365</v>
      </c>
      <c r="G126" s="275">
        <v>-5811808.8230755329</v>
      </c>
      <c r="H126" s="274">
        <v>-4.8437091017764909E-2</v>
      </c>
      <c r="I126" s="276">
        <v>191.43279598217674</v>
      </c>
      <c r="J126" s="276">
        <v>6.9821887371925868</v>
      </c>
    </row>
    <row r="127" spans="1:10">
      <c r="A127" s="306"/>
      <c r="B127" s="86" t="s">
        <v>303</v>
      </c>
      <c r="C127" s="273">
        <v>4104508.5024040304</v>
      </c>
      <c r="D127" s="273">
        <v>-579104.99968205113</v>
      </c>
      <c r="E127" s="277">
        <v>-0.12364491635018938</v>
      </c>
      <c r="F127" s="278">
        <v>42322696.873235725</v>
      </c>
      <c r="G127" s="278">
        <v>-3645264.0694899037</v>
      </c>
      <c r="H127" s="277">
        <v>-7.9300103696828481E-2</v>
      </c>
      <c r="I127" s="279">
        <v>136.89923353723876</v>
      </c>
      <c r="J127" s="279">
        <v>1.2956192787571297</v>
      </c>
    </row>
    <row r="128" spans="1:10">
      <c r="A128" s="306"/>
      <c r="B128" s="86" t="s">
        <v>304</v>
      </c>
      <c r="C128" s="273">
        <v>4292775.2552252822</v>
      </c>
      <c r="D128" s="273">
        <v>-919294.89549007453</v>
      </c>
      <c r="E128" s="274">
        <v>-0.17637807414466616</v>
      </c>
      <c r="F128" s="275">
        <v>44842430.49318032</v>
      </c>
      <c r="G128" s="275">
        <v>-5197434.3620961905</v>
      </c>
      <c r="H128" s="274">
        <v>-0.10386587528019954</v>
      </c>
      <c r="I128" s="276">
        <v>74.5990379732919</v>
      </c>
      <c r="J128" s="276">
        <v>-4.0250618050518199</v>
      </c>
    </row>
    <row r="129" spans="1:11">
      <c r="A129" s="306"/>
      <c r="B129" s="86" t="s">
        <v>305</v>
      </c>
      <c r="C129" s="273">
        <v>4335676.1378522897</v>
      </c>
      <c r="D129" s="273">
        <v>-772744.37970198784</v>
      </c>
      <c r="E129" s="277">
        <v>-0.15126874873487298</v>
      </c>
      <c r="F129" s="278">
        <v>50705667.6420312</v>
      </c>
      <c r="G129" s="278">
        <v>-6355818.4182289317</v>
      </c>
      <c r="H129" s="277">
        <v>-0.11138543450335013</v>
      </c>
      <c r="I129" s="279">
        <v>67.712948933439932</v>
      </c>
      <c r="J129" s="279">
        <v>-1.5421721492654683</v>
      </c>
    </row>
    <row r="130" spans="1:11">
      <c r="A130" s="306"/>
      <c r="B130" s="86" t="s">
        <v>306</v>
      </c>
      <c r="C130" s="273">
        <v>4040011.3604438072</v>
      </c>
      <c r="D130" s="273">
        <v>-614907.18383183144</v>
      </c>
      <c r="E130" s="274">
        <v>-0.13209837679931269</v>
      </c>
      <c r="F130" s="275">
        <v>42401188.825747423</v>
      </c>
      <c r="G130" s="275">
        <v>-4058936.5680336952</v>
      </c>
      <c r="H130" s="274">
        <v>-8.7363874583450879E-2</v>
      </c>
      <c r="I130" s="276">
        <v>77.982656160179516</v>
      </c>
      <c r="J130" s="276">
        <v>-1.4340763676941037E-2</v>
      </c>
    </row>
    <row r="131" spans="1:11">
      <c r="A131" s="306"/>
      <c r="B131" s="86" t="s">
        <v>307</v>
      </c>
      <c r="C131" s="273">
        <v>992712931.85761142</v>
      </c>
      <c r="D131" s="273">
        <v>6970719.4676425457</v>
      </c>
      <c r="E131" s="277">
        <v>7.0715440406491021E-3</v>
      </c>
      <c r="F131" s="278">
        <v>4907135069.3889132</v>
      </c>
      <c r="G131" s="278">
        <v>281312768.195364</v>
      </c>
      <c r="H131" s="277">
        <v>6.0813569972798139E-2</v>
      </c>
      <c r="I131" s="280"/>
      <c r="J131" s="280"/>
    </row>
    <row r="132" spans="1:11">
      <c r="A132" s="306"/>
      <c r="B132" s="86" t="s">
        <v>308</v>
      </c>
      <c r="C132" s="273">
        <v>66595871.036336325</v>
      </c>
      <c r="D132" s="273">
        <v>2156507.2400415167</v>
      </c>
      <c r="E132" s="274">
        <v>3.346568173544745E-2</v>
      </c>
      <c r="F132" s="275">
        <v>259944288.55145398</v>
      </c>
      <c r="G132" s="275">
        <v>17565270.129590839</v>
      </c>
      <c r="H132" s="274">
        <v>7.2470258539533761E-2</v>
      </c>
      <c r="I132" s="281"/>
      <c r="J132" s="281"/>
    </row>
    <row r="133" spans="1:11">
      <c r="A133" s="306"/>
      <c r="B133" s="86" t="s">
        <v>309</v>
      </c>
      <c r="C133" s="273">
        <v>61541049.382055975</v>
      </c>
      <c r="D133" s="273">
        <v>1570886.1147159413</v>
      </c>
      <c r="E133" s="277">
        <v>2.6194461197531063E-2</v>
      </c>
      <c r="F133" s="278">
        <v>268494074.65495795</v>
      </c>
      <c r="G133" s="278">
        <v>21836736.362346888</v>
      </c>
      <c r="H133" s="277">
        <v>8.8530657605823335E-2</v>
      </c>
      <c r="I133" s="280"/>
      <c r="J133" s="280"/>
    </row>
    <row r="134" spans="1:11">
      <c r="A134" s="306"/>
      <c r="B134" s="86" t="s">
        <v>310</v>
      </c>
      <c r="C134" s="273">
        <v>56173141.762288868</v>
      </c>
      <c r="D134" s="273">
        <v>1497622.2804920152</v>
      </c>
      <c r="E134" s="274">
        <v>2.7391093759806331E-2</v>
      </c>
      <c r="F134" s="275">
        <v>295482638.71835601</v>
      </c>
      <c r="G134" s="275">
        <v>20594695.570973456</v>
      </c>
      <c r="H134" s="274">
        <v>7.4920330572416219E-2</v>
      </c>
      <c r="I134" s="281"/>
      <c r="J134" s="281"/>
    </row>
    <row r="135" spans="1:11">
      <c r="A135" s="306"/>
      <c r="B135" s="86" t="s">
        <v>311</v>
      </c>
      <c r="C135" s="273">
        <v>45175013.302905984</v>
      </c>
      <c r="D135" s="273">
        <v>1250625.1449052617</v>
      </c>
      <c r="E135" s="277">
        <v>2.8472226873294839E-2</v>
      </c>
      <c r="F135" s="278">
        <v>200197080.12166914</v>
      </c>
      <c r="G135" s="278">
        <v>20156070.431780607</v>
      </c>
      <c r="H135" s="277">
        <v>0.11195266271000374</v>
      </c>
      <c r="I135" s="280"/>
      <c r="J135" s="280"/>
    </row>
    <row r="136" spans="1:11">
      <c r="A136" s="306"/>
      <c r="B136" s="86" t="s">
        <v>312</v>
      </c>
      <c r="C136" s="273">
        <v>70882281.412921339</v>
      </c>
      <c r="D136" s="273">
        <v>1228955.9221845865</v>
      </c>
      <c r="E136" s="274">
        <v>1.7643894437574647E-2</v>
      </c>
      <c r="F136" s="275">
        <v>329426412.7694155</v>
      </c>
      <c r="G136" s="275">
        <v>22930355.298689961</v>
      </c>
      <c r="H136" s="274">
        <v>7.4814519599098322E-2</v>
      </c>
      <c r="I136" s="281"/>
      <c r="J136" s="281"/>
    </row>
    <row r="137" spans="1:11">
      <c r="A137" s="306"/>
      <c r="B137" s="86" t="s">
        <v>313</v>
      </c>
      <c r="C137" s="273">
        <v>77744879.444714352</v>
      </c>
      <c r="D137" s="273">
        <v>1963256.7027160823</v>
      </c>
      <c r="E137" s="277">
        <v>2.5906765145424143E-2</v>
      </c>
      <c r="F137" s="278">
        <v>353293771.08946264</v>
      </c>
      <c r="G137" s="278">
        <v>22592454.289412856</v>
      </c>
      <c r="H137" s="277">
        <v>6.8316795675394351E-2</v>
      </c>
      <c r="I137" s="280"/>
      <c r="J137" s="280"/>
    </row>
    <row r="138" spans="1:11">
      <c r="A138" s="306"/>
      <c r="B138" s="86" t="s">
        <v>314</v>
      </c>
      <c r="C138" s="273">
        <v>60743131.817743354</v>
      </c>
      <c r="D138" s="273">
        <v>1995201.1545528024</v>
      </c>
      <c r="E138" s="274">
        <v>3.3962066953328915E-2</v>
      </c>
      <c r="F138" s="275">
        <v>274023242.41243905</v>
      </c>
      <c r="G138" s="275">
        <v>35844447.490351617</v>
      </c>
      <c r="H138" s="274">
        <v>0.15049386534211404</v>
      </c>
      <c r="I138" s="281"/>
      <c r="J138" s="281"/>
      <c r="K138" s="219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I219"/>
  <sheetViews>
    <sheetView zoomScale="98" zoomScaleNormal="98" workbookViewId="0">
      <selection activeCell="C3" sqref="C3:C6"/>
    </sheetView>
  </sheetViews>
  <sheetFormatPr defaultRowHeight="14.5"/>
  <cols>
    <col min="1" max="1" width="31" bestFit="1" customWidth="1"/>
    <col min="2" max="2" width="42.7265625" bestFit="1" customWidth="1"/>
    <col min="3" max="3" width="11.1796875" bestFit="1" customWidth="1"/>
    <col min="4" max="4" width="10.81640625" bestFit="1" customWidth="1"/>
    <col min="5" max="5" width="9.1796875"/>
    <col min="6" max="6" width="13.81640625" bestFit="1" customWidth="1"/>
    <col min="7" max="7" width="12.1796875" bestFit="1" customWidth="1"/>
    <col min="8" max="8" width="9.1796875"/>
    <col min="12" max="12" width="8.54296875" customWidth="1"/>
  </cols>
  <sheetData>
    <row r="1" spans="1:8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8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8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8">
      <c r="A4" s="306" t="s">
        <v>138</v>
      </c>
      <c r="B4" s="281" t="s">
        <v>538</v>
      </c>
      <c r="C4" s="273">
        <v>42122980.158954777</v>
      </c>
      <c r="D4" s="273">
        <v>359073.87720473111</v>
      </c>
      <c r="E4" s="274">
        <v>8.5977081449787399E-3</v>
      </c>
      <c r="F4" s="275">
        <v>174326508.51422557</v>
      </c>
      <c r="G4" s="275">
        <v>8650829.0851400793</v>
      </c>
      <c r="H4" s="274">
        <v>5.2215443539755706E-2</v>
      </c>
    </row>
    <row r="5" spans="1:8">
      <c r="A5" s="307"/>
      <c r="B5" s="280" t="s">
        <v>413</v>
      </c>
      <c r="C5" s="273">
        <v>6805097.1284608524</v>
      </c>
      <c r="D5" s="273">
        <v>-2394.1980449697003</v>
      </c>
      <c r="E5" s="277">
        <v>-3.517004914347213E-4</v>
      </c>
      <c r="F5" s="278">
        <v>30384375.154607296</v>
      </c>
      <c r="G5" s="278">
        <v>560232.48798595741</v>
      </c>
      <c r="H5" s="277">
        <v>1.8784529508469656E-2</v>
      </c>
    </row>
    <row r="6" spans="1:8">
      <c r="A6" s="306"/>
      <c r="B6" s="281" t="s">
        <v>415</v>
      </c>
      <c r="C6" s="273">
        <v>3010165.7329638205</v>
      </c>
      <c r="D6" s="273">
        <v>28600.66465770267</v>
      </c>
      <c r="E6" s="274">
        <v>9.5925005835781531E-3</v>
      </c>
      <c r="F6" s="275">
        <v>11724546.673369678</v>
      </c>
      <c r="G6" s="275">
        <v>472340.34450128861</v>
      </c>
      <c r="H6" s="274">
        <v>4.1977575836790661E-2</v>
      </c>
    </row>
    <row r="7" spans="1:8">
      <c r="A7" s="306"/>
      <c r="B7" s="280" t="s">
        <v>417</v>
      </c>
      <c r="C7" s="273">
        <v>1470703.365079154</v>
      </c>
      <c r="D7" s="273">
        <v>5004.629961654311</v>
      </c>
      <c r="E7" s="277">
        <v>3.4145011125039336E-3</v>
      </c>
      <c r="F7" s="278">
        <v>6415131.0503941253</v>
      </c>
      <c r="G7" s="278">
        <v>264058.09158274345</v>
      </c>
      <c r="H7" s="277">
        <v>4.2928785490095926E-2</v>
      </c>
    </row>
    <row r="8" spans="1:8">
      <c r="A8" s="306"/>
      <c r="B8" s="281" t="s">
        <v>419</v>
      </c>
      <c r="C8" s="273">
        <v>2095010.9104117663</v>
      </c>
      <c r="D8" s="273">
        <v>33524.488622702891</v>
      </c>
      <c r="E8" s="274">
        <v>1.6262289321124234E-2</v>
      </c>
      <c r="F8" s="275">
        <v>8488842.776075583</v>
      </c>
      <c r="G8" s="275">
        <v>475290.90035703965</v>
      </c>
      <c r="H8" s="274">
        <v>5.9310890816991459E-2</v>
      </c>
    </row>
    <row r="9" spans="1:8">
      <c r="A9" s="306"/>
      <c r="B9" s="280" t="s">
        <v>421</v>
      </c>
      <c r="C9" s="273">
        <v>3995468.3882655934</v>
      </c>
      <c r="D9" s="273">
        <v>40019.53076602472</v>
      </c>
      <c r="E9" s="277">
        <v>1.0117570017407079E-2</v>
      </c>
      <c r="F9" s="278">
        <v>17498020.660874676</v>
      </c>
      <c r="G9" s="278">
        <v>701249.23133138195</v>
      </c>
      <c r="H9" s="277">
        <v>4.1749048873641129E-2</v>
      </c>
    </row>
    <row r="10" spans="1:8">
      <c r="A10" s="306"/>
      <c r="B10" s="281" t="s">
        <v>423</v>
      </c>
      <c r="C10" s="273">
        <v>1716698.5521715581</v>
      </c>
      <c r="D10" s="273">
        <v>14551.413919938263</v>
      </c>
      <c r="E10" s="274">
        <v>8.5488578472040413E-3</v>
      </c>
      <c r="F10" s="275">
        <v>7174808.9093346866</v>
      </c>
      <c r="G10" s="275">
        <v>451773.02256287448</v>
      </c>
      <c r="H10" s="274">
        <v>6.7197770497072498E-2</v>
      </c>
    </row>
    <row r="11" spans="1:8">
      <c r="A11" s="306"/>
      <c r="B11" s="280" t="s">
        <v>425</v>
      </c>
      <c r="C11" s="273">
        <v>727187.44266552979</v>
      </c>
      <c r="D11" s="273">
        <v>19666.746384787373</v>
      </c>
      <c r="E11" s="277">
        <v>2.7796708263334899E-2</v>
      </c>
      <c r="F11" s="278">
        <v>3042502.1695164735</v>
      </c>
      <c r="G11" s="278">
        <v>227043.31864962401</v>
      </c>
      <c r="H11" s="277">
        <v>8.0641675363047768E-2</v>
      </c>
    </row>
    <row r="12" spans="1:8">
      <c r="A12" s="306"/>
      <c r="B12" s="281" t="s">
        <v>427</v>
      </c>
      <c r="C12" s="273">
        <v>2521693.4381302409</v>
      </c>
      <c r="D12" s="273">
        <v>37274.175820476376</v>
      </c>
      <c r="E12" s="274">
        <v>1.5003174538995715E-2</v>
      </c>
      <c r="F12" s="275">
        <v>9742282.4029106684</v>
      </c>
      <c r="G12" s="275">
        <v>431587.70468017459</v>
      </c>
      <c r="H12" s="274">
        <v>4.6353974506563748E-2</v>
      </c>
    </row>
    <row r="13" spans="1:8">
      <c r="A13" s="306"/>
      <c r="B13" s="280" t="s">
        <v>429</v>
      </c>
      <c r="C13" s="273">
        <v>2274352.4715300016</v>
      </c>
      <c r="D13" s="273">
        <v>36903.840538221877</v>
      </c>
      <c r="E13" s="277">
        <v>1.6493715219671322E-2</v>
      </c>
      <c r="F13" s="278">
        <v>9583516.8814013097</v>
      </c>
      <c r="G13" s="278">
        <v>570646.88899607584</v>
      </c>
      <c r="H13" s="277">
        <v>6.3314669963833489E-2</v>
      </c>
    </row>
    <row r="14" spans="1:8">
      <c r="A14" s="306"/>
      <c r="B14" s="281" t="s">
        <v>431</v>
      </c>
      <c r="C14" s="273">
        <v>1898368.2630918601</v>
      </c>
      <c r="D14" s="273">
        <v>2956.632789578056</v>
      </c>
      <c r="E14" s="274">
        <v>1.5598895471093683E-3</v>
      </c>
      <c r="F14" s="275">
        <v>7694188.4172623595</v>
      </c>
      <c r="G14" s="275">
        <v>377734.8051206721</v>
      </c>
      <c r="H14" s="274">
        <v>5.162812820870203E-2</v>
      </c>
    </row>
    <row r="15" spans="1:8">
      <c r="A15" s="306"/>
      <c r="B15" s="280" t="s">
        <v>433</v>
      </c>
      <c r="C15" s="273">
        <v>2007706.7787184622</v>
      </c>
      <c r="D15" s="273">
        <v>12027.961864910554</v>
      </c>
      <c r="E15" s="277">
        <v>6.0270028239685419E-3</v>
      </c>
      <c r="F15" s="278">
        <v>7498371.3294046987</v>
      </c>
      <c r="G15" s="278">
        <v>369858.66399767995</v>
      </c>
      <c r="H15" s="277">
        <v>5.1884408621803581E-2</v>
      </c>
    </row>
    <row r="16" spans="1:8">
      <c r="A16" s="306"/>
      <c r="B16" s="281" t="s">
        <v>539</v>
      </c>
      <c r="C16" s="273">
        <v>26593253.954319205</v>
      </c>
      <c r="D16" s="273">
        <v>-168634.9055207707</v>
      </c>
      <c r="E16" s="274">
        <v>-6.3013080430892668E-3</v>
      </c>
      <c r="F16" s="275">
        <v>135055155.70340416</v>
      </c>
      <c r="G16" s="275">
        <v>7364825.8284772038</v>
      </c>
      <c r="H16" s="274">
        <v>5.7677240208331142E-2</v>
      </c>
    </row>
    <row r="17" spans="1:8">
      <c r="A17" s="306"/>
      <c r="B17" s="280" t="s">
        <v>439</v>
      </c>
      <c r="C17" s="273">
        <v>5668740.8499690657</v>
      </c>
      <c r="D17" s="273">
        <v>-98924.98513459228</v>
      </c>
      <c r="E17" s="277">
        <v>-1.7151649898388119E-2</v>
      </c>
      <c r="F17" s="278">
        <v>27239756.901158907</v>
      </c>
      <c r="G17" s="278">
        <v>587030.9525991343</v>
      </c>
      <c r="H17" s="277">
        <v>2.2025174975802263E-2</v>
      </c>
    </row>
    <row r="18" spans="1:8">
      <c r="A18" s="306"/>
      <c r="B18" s="281" t="s">
        <v>441</v>
      </c>
      <c r="C18" s="273">
        <v>3877475.6302838777</v>
      </c>
      <c r="D18" s="273">
        <v>38073.798759201076</v>
      </c>
      <c r="E18" s="274">
        <v>9.9165964985961034E-3</v>
      </c>
      <c r="F18" s="275">
        <v>18850402.683547236</v>
      </c>
      <c r="G18" s="275">
        <v>894798.20885615423</v>
      </c>
      <c r="H18" s="274">
        <v>4.9833922891172888E-2</v>
      </c>
    </row>
    <row r="19" spans="1:8">
      <c r="A19" s="306"/>
      <c r="B19" s="280" t="s">
        <v>443</v>
      </c>
      <c r="C19" s="273">
        <v>636605.63684063754</v>
      </c>
      <c r="D19" s="273">
        <v>-4582.783041327144</v>
      </c>
      <c r="E19" s="277">
        <v>-7.1473265879798339E-3</v>
      </c>
      <c r="F19" s="278">
        <v>3481137.5633407747</v>
      </c>
      <c r="G19" s="278">
        <v>361417.96556200879</v>
      </c>
      <c r="H19" s="277">
        <v>0.1158495032115507</v>
      </c>
    </row>
    <row r="20" spans="1:8">
      <c r="A20" s="306"/>
      <c r="B20" s="281" t="s">
        <v>445</v>
      </c>
      <c r="C20" s="273">
        <v>2254017.9151611566</v>
      </c>
      <c r="D20" s="273">
        <v>-51493.556286219507</v>
      </c>
      <c r="E20" s="274">
        <v>-2.2334981596900227E-2</v>
      </c>
      <c r="F20" s="275">
        <v>13281526.154490376</v>
      </c>
      <c r="G20" s="275">
        <v>613552.35502529144</v>
      </c>
      <c r="H20" s="274">
        <v>4.8433345753462101E-2</v>
      </c>
    </row>
    <row r="21" spans="1:8">
      <c r="A21" s="306"/>
      <c r="B21" s="280" t="s">
        <v>447</v>
      </c>
      <c r="C21" s="273">
        <v>984653.86196903198</v>
      </c>
      <c r="D21" s="273">
        <v>20095.155265158159</v>
      </c>
      <c r="E21" s="277">
        <v>2.0833522237156593E-2</v>
      </c>
      <c r="F21" s="278">
        <v>4919295.7655667085</v>
      </c>
      <c r="G21" s="278">
        <v>307461.75169278216</v>
      </c>
      <c r="H21" s="277">
        <v>6.6668000359040511E-2</v>
      </c>
    </row>
    <row r="22" spans="1:8">
      <c r="A22" s="306"/>
      <c r="B22" s="281" t="s">
        <v>449</v>
      </c>
      <c r="C22" s="273">
        <v>846533.63860852551</v>
      </c>
      <c r="D22" s="273">
        <v>19331.076840489986</v>
      </c>
      <c r="E22" s="274">
        <v>2.3369217811865062E-2</v>
      </c>
      <c r="F22" s="275">
        <v>4210444.8424370075</v>
      </c>
      <c r="G22" s="275">
        <v>244598.94842116302</v>
      </c>
      <c r="H22" s="274">
        <v>6.167636235947644E-2</v>
      </c>
    </row>
    <row r="23" spans="1:8">
      <c r="A23" s="306"/>
      <c r="B23" s="280" t="s">
        <v>540</v>
      </c>
      <c r="C23" s="273">
        <v>20880971.619426347</v>
      </c>
      <c r="D23" s="273">
        <v>169081.86559926718</v>
      </c>
      <c r="E23" s="277">
        <v>8.1635170720250061E-3</v>
      </c>
      <c r="F23" s="278">
        <v>99881287.236821443</v>
      </c>
      <c r="G23" s="278">
        <v>7617660.6595804095</v>
      </c>
      <c r="H23" s="277">
        <v>8.2564071478407317E-2</v>
      </c>
    </row>
    <row r="24" spans="1:8">
      <c r="A24" s="306"/>
      <c r="B24" s="281" t="s">
        <v>457</v>
      </c>
      <c r="C24" s="273">
        <v>884571.26636692428</v>
      </c>
      <c r="D24" s="273">
        <v>-2146.1786350555485</v>
      </c>
      <c r="E24" s="274">
        <v>-2.4203636086699036E-3</v>
      </c>
      <c r="F24" s="275">
        <v>4127134.8354287674</v>
      </c>
      <c r="G24" s="275">
        <v>224750.41479589045</v>
      </c>
      <c r="H24" s="274">
        <v>5.7593099646354451E-2</v>
      </c>
    </row>
    <row r="25" spans="1:8">
      <c r="A25" s="306"/>
      <c r="B25" s="280" t="s">
        <v>459</v>
      </c>
      <c r="C25" s="273">
        <v>1819578.751706365</v>
      </c>
      <c r="D25" s="273">
        <v>-12330.481138527626</v>
      </c>
      <c r="E25" s="277">
        <v>-6.7309454624991487E-3</v>
      </c>
      <c r="F25" s="278">
        <v>9790499.7241342403</v>
      </c>
      <c r="G25" s="278">
        <v>479829.70373669825</v>
      </c>
      <c r="H25" s="277">
        <v>5.1535464438703278E-2</v>
      </c>
    </row>
    <row r="26" spans="1:8">
      <c r="A26" s="306"/>
      <c r="B26" s="281" t="s">
        <v>461</v>
      </c>
      <c r="C26" s="273">
        <v>3034457.8825493101</v>
      </c>
      <c r="D26" s="273">
        <v>110798.78775371984</v>
      </c>
      <c r="E26" s="274">
        <v>3.7897300663730912E-2</v>
      </c>
      <c r="F26" s="275">
        <v>14082489.438751528</v>
      </c>
      <c r="G26" s="275">
        <v>1275439.7753020208</v>
      </c>
      <c r="H26" s="274">
        <v>9.9588883374290615E-2</v>
      </c>
    </row>
    <row r="27" spans="1:8">
      <c r="A27" s="306"/>
      <c r="B27" s="280" t="s">
        <v>463</v>
      </c>
      <c r="C27" s="273">
        <v>1297089.4110294266</v>
      </c>
      <c r="D27" s="273">
        <v>17801.377161049517</v>
      </c>
      <c r="E27" s="277">
        <v>1.3915065794229933E-2</v>
      </c>
      <c r="F27" s="278">
        <v>5438477.4611775409</v>
      </c>
      <c r="G27" s="278">
        <v>310517.77386552561</v>
      </c>
      <c r="H27" s="277">
        <v>6.0553864070700889E-2</v>
      </c>
    </row>
    <row r="28" spans="1:8">
      <c r="A28" s="306"/>
      <c r="B28" s="281" t="s">
        <v>465</v>
      </c>
      <c r="C28" s="273">
        <v>2285951.5905814078</v>
      </c>
      <c r="D28" s="273">
        <v>-3636.830114799086</v>
      </c>
      <c r="E28" s="274">
        <v>-1.5884209065370868E-3</v>
      </c>
      <c r="F28" s="275">
        <v>11469316.011978121</v>
      </c>
      <c r="G28" s="275">
        <v>993748.82657896914</v>
      </c>
      <c r="H28" s="274">
        <v>9.4863486529307595E-2</v>
      </c>
    </row>
    <row r="29" spans="1:8">
      <c r="A29" s="306"/>
      <c r="B29" s="280" t="s">
        <v>466</v>
      </c>
      <c r="C29" s="273">
        <v>772098.71087889234</v>
      </c>
      <c r="D29" s="273">
        <v>-7805.9531218147604</v>
      </c>
      <c r="E29" s="277">
        <v>-1.0008855546230818E-2</v>
      </c>
      <c r="F29" s="278">
        <v>3419202.8086178126</v>
      </c>
      <c r="G29" s="278">
        <v>243288.73968469864</v>
      </c>
      <c r="H29" s="277">
        <v>7.6604320647260679E-2</v>
      </c>
    </row>
    <row r="30" spans="1:8">
      <c r="A30" s="306"/>
      <c r="B30" s="281" t="s">
        <v>541</v>
      </c>
      <c r="C30" s="273">
        <v>33657144.571374297</v>
      </c>
      <c r="D30" s="273">
        <v>-185769.02229233831</v>
      </c>
      <c r="E30" s="274">
        <v>-5.4891557069454899E-3</v>
      </c>
      <c r="F30" s="275">
        <v>160525763.40983135</v>
      </c>
      <c r="G30" s="275">
        <v>8646282.2111180723</v>
      </c>
      <c r="H30" s="274">
        <v>5.6928573516824232E-2</v>
      </c>
    </row>
    <row r="31" spans="1:8">
      <c r="A31" s="306"/>
      <c r="B31" s="280" t="s">
        <v>471</v>
      </c>
      <c r="C31" s="273">
        <v>5951468.560137514</v>
      </c>
      <c r="D31" s="273">
        <v>-96512.786075002514</v>
      </c>
      <c r="E31" s="277">
        <v>-1.5957851149035474E-2</v>
      </c>
      <c r="F31" s="278">
        <v>32033059.650869608</v>
      </c>
      <c r="G31" s="278">
        <v>819591.82971787453</v>
      </c>
      <c r="H31" s="277">
        <v>2.6257634506169161E-2</v>
      </c>
    </row>
    <row r="32" spans="1:8">
      <c r="A32" s="306"/>
      <c r="B32" s="281" t="s">
        <v>473</v>
      </c>
      <c r="C32" s="273">
        <v>2535927.1932703611</v>
      </c>
      <c r="D32" s="273">
        <v>3029.4087293269113</v>
      </c>
      <c r="E32" s="274">
        <v>1.1960248644126972E-3</v>
      </c>
      <c r="F32" s="275">
        <v>11798809.647067349</v>
      </c>
      <c r="G32" s="275">
        <v>564821.1481911689</v>
      </c>
      <c r="H32" s="274">
        <v>5.0277882004923911E-2</v>
      </c>
    </row>
    <row r="33" spans="1:8">
      <c r="A33" s="306"/>
      <c r="B33" s="280" t="s">
        <v>475</v>
      </c>
      <c r="C33" s="273">
        <v>1150432.8126746861</v>
      </c>
      <c r="D33" s="273">
        <v>10941.403077529278</v>
      </c>
      <c r="E33" s="277">
        <v>9.6020057592161936E-3</v>
      </c>
      <c r="F33" s="278">
        <v>5512580.6465929868</v>
      </c>
      <c r="G33" s="278">
        <v>381048.51935412083</v>
      </c>
      <c r="H33" s="277">
        <v>7.4256286408393268E-2</v>
      </c>
    </row>
    <row r="34" spans="1:8">
      <c r="A34" s="306"/>
      <c r="B34" s="281" t="s">
        <v>477</v>
      </c>
      <c r="C34" s="273">
        <v>1392260.4587375761</v>
      </c>
      <c r="D34" s="273">
        <v>10631.164501220454</v>
      </c>
      <c r="E34" s="274">
        <v>7.6946577099730904E-3</v>
      </c>
      <c r="F34" s="275">
        <v>5423737.3389344625</v>
      </c>
      <c r="G34" s="275">
        <v>899174.3320493903</v>
      </c>
      <c r="H34" s="274">
        <v>0.19873175170311649</v>
      </c>
    </row>
    <row r="35" spans="1:8">
      <c r="A35" s="306"/>
      <c r="B35" s="280" t="s">
        <v>479</v>
      </c>
      <c r="C35" s="273">
        <v>847235.60724769905</v>
      </c>
      <c r="D35" s="273">
        <v>-19025.894052391057</v>
      </c>
      <c r="E35" s="277">
        <v>-2.1963222449383805E-2</v>
      </c>
      <c r="F35" s="278">
        <v>4124997.6979418551</v>
      </c>
      <c r="G35" s="278">
        <v>70074.209085891023</v>
      </c>
      <c r="H35" s="277">
        <v>1.7281265424236504E-2</v>
      </c>
    </row>
    <row r="36" spans="1:8">
      <c r="A36" s="306"/>
      <c r="B36" s="281" t="s">
        <v>481</v>
      </c>
      <c r="C36" s="273">
        <v>1831206.6010647686</v>
      </c>
      <c r="D36" s="273">
        <v>23810.064723731717</v>
      </c>
      <c r="E36" s="274">
        <v>1.3173680620155292E-2</v>
      </c>
      <c r="F36" s="275">
        <v>9117234.6435875837</v>
      </c>
      <c r="G36" s="275">
        <v>596491.32991244085</v>
      </c>
      <c r="H36" s="274">
        <v>7.0004612033684646E-2</v>
      </c>
    </row>
    <row r="37" spans="1:8">
      <c r="A37" s="306"/>
      <c r="B37" s="280" t="s">
        <v>483</v>
      </c>
      <c r="C37" s="273">
        <v>3223474.4066363056</v>
      </c>
      <c r="D37" s="273">
        <v>-4544.3498804164119</v>
      </c>
      <c r="E37" s="277">
        <v>-1.407782984916764E-3</v>
      </c>
      <c r="F37" s="278">
        <v>15023029.778693933</v>
      </c>
      <c r="G37" s="278">
        <v>846250.28433482163</v>
      </c>
      <c r="H37" s="277">
        <v>5.96927027518162E-2</v>
      </c>
    </row>
    <row r="38" spans="1:8">
      <c r="A38" s="306"/>
      <c r="B38" s="281" t="s">
        <v>485</v>
      </c>
      <c r="C38" s="273">
        <v>2124116.8189288951</v>
      </c>
      <c r="D38" s="273">
        <v>-8204.1507327477448</v>
      </c>
      <c r="E38" s="274">
        <v>-3.8475214798687559E-3</v>
      </c>
      <c r="F38" s="275">
        <v>11072437.894300761</v>
      </c>
      <c r="G38" s="275">
        <v>614880.86252803914</v>
      </c>
      <c r="H38" s="274">
        <v>5.8797753687584442E-2</v>
      </c>
    </row>
    <row r="39" spans="1:8">
      <c r="A39" s="306"/>
      <c r="B39" s="280" t="s">
        <v>487</v>
      </c>
      <c r="C39" s="273">
        <v>2432675.7160964804</v>
      </c>
      <c r="D39" s="273">
        <v>-28922.673040392809</v>
      </c>
      <c r="E39" s="277">
        <v>-1.1749549872972642E-2</v>
      </c>
      <c r="F39" s="278">
        <v>11058598.80396265</v>
      </c>
      <c r="G39" s="278">
        <v>620568.97134917416</v>
      </c>
      <c r="H39" s="277">
        <v>5.945269186817375E-2</v>
      </c>
    </row>
    <row r="40" spans="1:8">
      <c r="A40" s="306"/>
      <c r="B40" s="281" t="s">
        <v>542</v>
      </c>
      <c r="C40" s="273">
        <v>38125000.959751852</v>
      </c>
      <c r="D40" s="273">
        <v>-92513.040765717626</v>
      </c>
      <c r="E40" s="274">
        <v>-2.4206975044076583E-3</v>
      </c>
      <c r="F40" s="275">
        <v>221465404.95355988</v>
      </c>
      <c r="G40" s="275">
        <v>7934285.4855920374</v>
      </c>
      <c r="H40" s="274">
        <v>3.7157513646540276E-2</v>
      </c>
    </row>
    <row r="41" spans="1:8">
      <c r="A41" s="306"/>
      <c r="B41" s="280" t="s">
        <v>414</v>
      </c>
      <c r="C41" s="273">
        <v>723714.13114376948</v>
      </c>
      <c r="D41" s="273">
        <v>12275.732026443351</v>
      </c>
      <c r="E41" s="277">
        <v>1.7254806658838936E-2</v>
      </c>
      <c r="F41" s="278">
        <v>3539815.1785308491</v>
      </c>
      <c r="G41" s="278">
        <v>205780.55066929618</v>
      </c>
      <c r="H41" s="277">
        <v>6.1721179783091711E-2</v>
      </c>
    </row>
    <row r="42" spans="1:8">
      <c r="A42" s="306"/>
      <c r="B42" s="281" t="s">
        <v>416</v>
      </c>
      <c r="C42" s="273">
        <v>4376805.3335336223</v>
      </c>
      <c r="D42" s="273">
        <v>47222.673143610358</v>
      </c>
      <c r="E42" s="274">
        <v>1.0906980383036851E-2</v>
      </c>
      <c r="F42" s="275">
        <v>24036375.883896112</v>
      </c>
      <c r="G42" s="275">
        <v>884175.76989517733</v>
      </c>
      <c r="H42" s="274">
        <v>3.818970834484476E-2</v>
      </c>
    </row>
    <row r="43" spans="1:8">
      <c r="A43" s="306"/>
      <c r="B43" s="280" t="s">
        <v>418</v>
      </c>
      <c r="C43" s="273">
        <v>2181421.5550853116</v>
      </c>
      <c r="D43" s="273">
        <v>-887.01236788975075</v>
      </c>
      <c r="E43" s="277">
        <v>-4.0645598020307106E-4</v>
      </c>
      <c r="F43" s="278">
        <v>9905863.3913979456</v>
      </c>
      <c r="G43" s="278">
        <v>730098.84745682403</v>
      </c>
      <c r="H43" s="277">
        <v>7.9568175922617584E-2</v>
      </c>
    </row>
    <row r="44" spans="1:8">
      <c r="A44" s="306"/>
      <c r="B44" s="281" t="s">
        <v>420</v>
      </c>
      <c r="C44" s="273">
        <v>3650973.1217880221</v>
      </c>
      <c r="D44" s="273">
        <v>51891.08703891607</v>
      </c>
      <c r="E44" s="274">
        <v>1.4417867261126052E-2</v>
      </c>
      <c r="F44" s="275">
        <v>20050874.625960246</v>
      </c>
      <c r="G44" s="275">
        <v>1393348.1425727941</v>
      </c>
      <c r="H44" s="274">
        <v>7.4680217863467749E-2</v>
      </c>
    </row>
    <row r="45" spans="1:8">
      <c r="A45" s="306"/>
      <c r="B45" s="280" t="s">
        <v>422</v>
      </c>
      <c r="C45" s="273">
        <v>2406041.2380521265</v>
      </c>
      <c r="D45" s="273">
        <v>-1670.735205208417</v>
      </c>
      <c r="E45" s="277">
        <v>-6.9390991271606303E-4</v>
      </c>
      <c r="F45" s="278">
        <v>13629611.160776723</v>
      </c>
      <c r="G45" s="278">
        <v>767253.46039983071</v>
      </c>
      <c r="H45" s="277">
        <v>5.9651074730828597E-2</v>
      </c>
    </row>
    <row r="46" spans="1:8">
      <c r="A46" s="306"/>
      <c r="B46" s="281" t="s">
        <v>424</v>
      </c>
      <c r="C46" s="273">
        <v>3073605.4233009741</v>
      </c>
      <c r="D46" s="273">
        <v>65184.96829630807</v>
      </c>
      <c r="E46" s="274">
        <v>2.1667506012289419E-2</v>
      </c>
      <c r="F46" s="275">
        <v>16438515.941902153</v>
      </c>
      <c r="G46" s="275">
        <v>1308763.1563235261</v>
      </c>
      <c r="H46" s="274">
        <v>8.6502613418179081E-2</v>
      </c>
    </row>
    <row r="47" spans="1:8">
      <c r="A47" s="306"/>
      <c r="B47" s="280" t="s">
        <v>426</v>
      </c>
      <c r="C47" s="273">
        <v>10449199.477955893</v>
      </c>
      <c r="D47" s="273">
        <v>-218471.47156482935</v>
      </c>
      <c r="E47" s="277">
        <v>-2.0479772257565261E-2</v>
      </c>
      <c r="F47" s="278">
        <v>70336766.327747092</v>
      </c>
      <c r="G47" s="278">
        <v>-81303.22639977932</v>
      </c>
      <c r="H47" s="277">
        <v>-1.154579029424578E-3</v>
      </c>
    </row>
    <row r="48" spans="1:8">
      <c r="A48" s="306"/>
      <c r="B48" s="281" t="s">
        <v>428</v>
      </c>
      <c r="C48" s="273">
        <v>4229137.4358593868</v>
      </c>
      <c r="D48" s="273">
        <v>-13124.588361546397</v>
      </c>
      <c r="E48" s="274">
        <v>-3.0937712679255476E-3</v>
      </c>
      <c r="F48" s="275">
        <v>25203969.821682457</v>
      </c>
      <c r="G48" s="275">
        <v>1004791.2935826927</v>
      </c>
      <c r="H48" s="274">
        <v>4.1521710847165431E-2</v>
      </c>
    </row>
    <row r="49" spans="1:8">
      <c r="A49" s="306"/>
      <c r="B49" s="280" t="s">
        <v>430</v>
      </c>
      <c r="C49" s="273">
        <v>1874819.4846932711</v>
      </c>
      <c r="D49" s="273">
        <v>-23863.027953998186</v>
      </c>
      <c r="E49" s="277">
        <v>-1.2568203369991947E-2</v>
      </c>
      <c r="F49" s="278">
        <v>10969625.268023781</v>
      </c>
      <c r="G49" s="278">
        <v>487724.93222015165</v>
      </c>
      <c r="H49" s="277">
        <v>4.6530201260758179E-2</v>
      </c>
    </row>
    <row r="50" spans="1:8">
      <c r="A50" s="306"/>
      <c r="B50" s="281" t="s">
        <v>432</v>
      </c>
      <c r="C50" s="273">
        <v>639209.87767589791</v>
      </c>
      <c r="D50" s="273">
        <v>-8544.8063909175107</v>
      </c>
      <c r="E50" s="274">
        <v>-1.3191423545207618E-2</v>
      </c>
      <c r="F50" s="275">
        <v>3581195.3328266684</v>
      </c>
      <c r="G50" s="275">
        <v>56686.957095989492</v>
      </c>
      <c r="H50" s="274">
        <v>1.608364942081816E-2</v>
      </c>
    </row>
    <row r="51" spans="1:8">
      <c r="A51" s="306"/>
      <c r="B51" s="280" t="s">
        <v>434</v>
      </c>
      <c r="C51" s="273">
        <v>992083.27738392062</v>
      </c>
      <c r="D51" s="273">
        <v>2635.8176536792889</v>
      </c>
      <c r="E51" s="277">
        <v>2.6639288703595304E-3</v>
      </c>
      <c r="F51" s="278">
        <v>4417674.9415961811</v>
      </c>
      <c r="G51" s="278">
        <v>262340.43342837086</v>
      </c>
      <c r="H51" s="277">
        <v>6.3133409094432505E-2</v>
      </c>
    </row>
    <row r="52" spans="1:8">
      <c r="A52" s="306"/>
      <c r="B52" s="281" t="s">
        <v>543</v>
      </c>
      <c r="C52" s="273">
        <v>36414925.696665928</v>
      </c>
      <c r="D52" s="273">
        <v>-45658.623401738703</v>
      </c>
      <c r="E52" s="274">
        <v>-1.2522734962480701E-3</v>
      </c>
      <c r="F52" s="275">
        <v>190279735.35141605</v>
      </c>
      <c r="G52" s="275">
        <v>7192929.462834686</v>
      </c>
      <c r="H52" s="274">
        <v>3.9286989731045878E-2</v>
      </c>
    </row>
    <row r="53" spans="1:8">
      <c r="A53" s="306"/>
      <c r="B53" s="280" t="s">
        <v>440</v>
      </c>
      <c r="C53" s="273">
        <v>4040062.8807194531</v>
      </c>
      <c r="D53" s="273">
        <v>-6965.6253360202536</v>
      </c>
      <c r="E53" s="277">
        <v>-1.7211703168380833E-3</v>
      </c>
      <c r="F53" s="278">
        <v>19753693.06854463</v>
      </c>
      <c r="G53" s="278">
        <v>647501.14959659055</v>
      </c>
      <c r="H53" s="277">
        <v>3.3889597275239818E-2</v>
      </c>
    </row>
    <row r="54" spans="1:8">
      <c r="A54" s="306"/>
      <c r="B54" s="281" t="s">
        <v>442</v>
      </c>
      <c r="C54" s="273">
        <v>3406639.2230231212</v>
      </c>
      <c r="D54" s="273">
        <v>-13708.521774729714</v>
      </c>
      <c r="E54" s="274">
        <v>-4.0079321746098991E-3</v>
      </c>
      <c r="F54" s="275">
        <v>17383217.978946723</v>
      </c>
      <c r="G54" s="275">
        <v>859127.71971947514</v>
      </c>
      <c r="H54" s="274">
        <v>5.1992436874987898E-2</v>
      </c>
    </row>
    <row r="55" spans="1:8">
      <c r="A55" s="306"/>
      <c r="B55" s="280" t="s">
        <v>444</v>
      </c>
      <c r="C55" s="273">
        <v>1523449.9806740645</v>
      </c>
      <c r="D55" s="273">
        <v>19553.840167468181</v>
      </c>
      <c r="E55" s="277">
        <v>1.3002121383782097E-2</v>
      </c>
      <c r="F55" s="278">
        <v>8143037.8083167672</v>
      </c>
      <c r="G55" s="278">
        <v>192410.84799262881</v>
      </c>
      <c r="H55" s="277">
        <v>2.4200713849714367E-2</v>
      </c>
    </row>
    <row r="56" spans="1:8">
      <c r="A56" s="306"/>
      <c r="B56" s="281" t="s">
        <v>446</v>
      </c>
      <c r="C56" s="273">
        <v>4267841.2782103205</v>
      </c>
      <c r="D56" s="273">
        <v>3768.8463099263608</v>
      </c>
      <c r="E56" s="274">
        <v>8.8386076224476263E-4</v>
      </c>
      <c r="F56" s="275">
        <v>26354431.111031305</v>
      </c>
      <c r="G56" s="275">
        <v>340037.02352854982</v>
      </c>
      <c r="H56" s="274">
        <v>1.3071110646851571E-2</v>
      </c>
    </row>
    <row r="57" spans="1:8">
      <c r="A57" s="306"/>
      <c r="B57" s="280" t="s">
        <v>448</v>
      </c>
      <c r="C57" s="273">
        <v>1864768.7930134472</v>
      </c>
      <c r="D57" s="273">
        <v>-43200.80192093784</v>
      </c>
      <c r="E57" s="277">
        <v>-2.2642290545737714E-2</v>
      </c>
      <c r="F57" s="278">
        <v>9841075.5340610389</v>
      </c>
      <c r="G57" s="278">
        <v>621385.00427776948</v>
      </c>
      <c r="H57" s="277">
        <v>6.739759889667106E-2</v>
      </c>
    </row>
    <row r="58" spans="1:8">
      <c r="A58" s="306"/>
      <c r="B58" s="281" t="s">
        <v>450</v>
      </c>
      <c r="C58" s="273">
        <v>3401010.2796280584</v>
      </c>
      <c r="D58" s="273">
        <v>33679.779582729563</v>
      </c>
      <c r="E58" s="274">
        <v>1.000192276412315E-2</v>
      </c>
      <c r="F58" s="275">
        <v>18101885.303802803</v>
      </c>
      <c r="G58" s="275">
        <v>539089.60561696067</v>
      </c>
      <c r="H58" s="274">
        <v>3.069497674978057E-2</v>
      </c>
    </row>
    <row r="59" spans="1:8">
      <c r="A59" s="306"/>
      <c r="B59" s="280" t="s">
        <v>451</v>
      </c>
      <c r="C59" s="273">
        <v>4602890.734974442</v>
      </c>
      <c r="D59" s="273">
        <v>-38340.146898308769</v>
      </c>
      <c r="E59" s="277">
        <v>-8.2607713070370677E-3</v>
      </c>
      <c r="F59" s="278">
        <v>21094228.229136094</v>
      </c>
      <c r="G59" s="278">
        <v>1215121.8611762822</v>
      </c>
      <c r="H59" s="277">
        <v>6.1125577713833111E-2</v>
      </c>
    </row>
    <row r="60" spans="1:8">
      <c r="A60" s="306"/>
      <c r="B60" s="281" t="s">
        <v>452</v>
      </c>
      <c r="C60" s="273">
        <v>3374559.3193191383</v>
      </c>
      <c r="D60" s="273">
        <v>785.22662480454892</v>
      </c>
      <c r="E60" s="274">
        <v>2.3274428080555273E-4</v>
      </c>
      <c r="F60" s="275">
        <v>18241043.999645993</v>
      </c>
      <c r="G60" s="275">
        <v>297316.22309334576</v>
      </c>
      <c r="H60" s="274">
        <v>1.6569367680769966E-2</v>
      </c>
    </row>
    <row r="61" spans="1:8">
      <c r="A61" s="306"/>
      <c r="B61" s="280" t="s">
        <v>544</v>
      </c>
      <c r="C61" s="273">
        <v>25386748.185943186</v>
      </c>
      <c r="D61" s="273">
        <v>-207325.88226901367</v>
      </c>
      <c r="E61" s="277">
        <v>-8.1005424035445802E-3</v>
      </c>
      <c r="F61" s="278">
        <v>156567651.39144585</v>
      </c>
      <c r="G61" s="278">
        <v>9298970.9139858186</v>
      </c>
      <c r="H61" s="277">
        <v>6.3142895582669778E-2</v>
      </c>
    </row>
    <row r="62" spans="1:8">
      <c r="A62" s="306"/>
      <c r="B62" s="281" t="s">
        <v>458</v>
      </c>
      <c r="C62" s="273">
        <v>11053045.58396069</v>
      </c>
      <c r="D62" s="273">
        <v>-204928.06522119418</v>
      </c>
      <c r="E62" s="274">
        <v>-1.8202926353099634E-2</v>
      </c>
      <c r="F62" s="275">
        <v>66606338.554589748</v>
      </c>
      <c r="G62" s="275">
        <v>3032343.5937459022</v>
      </c>
      <c r="H62" s="274">
        <v>4.7697861297116326E-2</v>
      </c>
    </row>
    <row r="63" spans="1:8">
      <c r="A63" s="306"/>
      <c r="B63" s="280" t="s">
        <v>460</v>
      </c>
      <c r="C63" s="273">
        <v>2306168.0916486271</v>
      </c>
      <c r="D63" s="273">
        <v>29057.130332234316</v>
      </c>
      <c r="E63" s="277">
        <v>1.2760524553198082E-2</v>
      </c>
      <c r="F63" s="278">
        <v>13741720.168216668</v>
      </c>
      <c r="G63" s="278">
        <v>1269813.9685063921</v>
      </c>
      <c r="H63" s="277">
        <v>0.1018139447309097</v>
      </c>
    </row>
    <row r="64" spans="1:8">
      <c r="A64" s="306"/>
      <c r="B64" s="281" t="s">
        <v>462</v>
      </c>
      <c r="C64" s="273">
        <v>2092940.1109949241</v>
      </c>
      <c r="D64" s="273">
        <v>-17859.079933366971</v>
      </c>
      <c r="E64" s="274">
        <v>-8.4608142783648092E-3</v>
      </c>
      <c r="F64" s="275">
        <v>13054629.524046456</v>
      </c>
      <c r="G64" s="275">
        <v>460535.72762097605</v>
      </c>
      <c r="H64" s="274">
        <v>3.6567595498747801E-2</v>
      </c>
    </row>
    <row r="65" spans="1:8">
      <c r="A65" s="306"/>
      <c r="B65" s="280" t="s">
        <v>464</v>
      </c>
      <c r="C65" s="273">
        <v>3900603.6541548013</v>
      </c>
      <c r="D65" s="273">
        <v>-5568.6676639965735</v>
      </c>
      <c r="E65" s="277">
        <v>-1.4256072710595836E-3</v>
      </c>
      <c r="F65" s="278">
        <v>27501477.762147456</v>
      </c>
      <c r="G65" s="278">
        <v>1707471.5002833568</v>
      </c>
      <c r="H65" s="277">
        <v>6.6196444357998693E-2</v>
      </c>
    </row>
    <row r="66" spans="1:8">
      <c r="A66" s="306"/>
      <c r="B66" s="281" t="s">
        <v>545</v>
      </c>
      <c r="C66" s="273">
        <v>31244446.561524518</v>
      </c>
      <c r="D66" s="273">
        <v>125821.31943165511</v>
      </c>
      <c r="E66" s="274">
        <v>4.0432801401991845E-3</v>
      </c>
      <c r="F66" s="275">
        <v>156600536.2771506</v>
      </c>
      <c r="G66" s="275">
        <v>16538480.904812843</v>
      </c>
      <c r="H66" s="274">
        <v>0.11807966733636262</v>
      </c>
    </row>
    <row r="67" spans="1:8">
      <c r="A67" s="306"/>
      <c r="B67" s="280" t="s">
        <v>472</v>
      </c>
      <c r="C67" s="273">
        <v>636927.07045840495</v>
      </c>
      <c r="D67" s="273">
        <v>20093.670637067291</v>
      </c>
      <c r="E67" s="277">
        <v>3.2575523055151212E-2</v>
      </c>
      <c r="F67" s="278">
        <v>3054836.9997930457</v>
      </c>
      <c r="G67" s="278">
        <v>404767.37647477118</v>
      </c>
      <c r="H67" s="277">
        <v>0.15273839332867914</v>
      </c>
    </row>
    <row r="68" spans="1:8">
      <c r="A68" s="306"/>
      <c r="B68" s="281" t="s">
        <v>474</v>
      </c>
      <c r="C68" s="273">
        <v>3493449.0199596733</v>
      </c>
      <c r="D68" s="273">
        <v>53484.344061672688</v>
      </c>
      <c r="E68" s="274">
        <v>1.5547934092582108E-2</v>
      </c>
      <c r="F68" s="275">
        <v>18326585.850991558</v>
      </c>
      <c r="G68" s="275">
        <v>2015048.9424094167</v>
      </c>
      <c r="H68" s="274">
        <v>0.12353519804434983</v>
      </c>
    </row>
    <row r="69" spans="1:8">
      <c r="A69" s="306"/>
      <c r="B69" s="280" t="s">
        <v>476</v>
      </c>
      <c r="C69" s="273">
        <v>1655736.78577401</v>
      </c>
      <c r="D69" s="273">
        <v>21018.358412205707</v>
      </c>
      <c r="E69" s="277">
        <v>1.2857479343477063E-2</v>
      </c>
      <c r="F69" s="278">
        <v>7974122.2589411195</v>
      </c>
      <c r="G69" s="278">
        <v>700825.32982977666</v>
      </c>
      <c r="H69" s="277">
        <v>9.6355935507696097E-2</v>
      </c>
    </row>
    <row r="70" spans="1:8">
      <c r="A70" s="306"/>
      <c r="B70" s="281" t="s">
        <v>478</v>
      </c>
      <c r="C70" s="273">
        <v>4935229.1130481018</v>
      </c>
      <c r="D70" s="273">
        <v>55335.710081283003</v>
      </c>
      <c r="E70" s="274">
        <v>1.1339532549551321E-2</v>
      </c>
      <c r="F70" s="275">
        <v>22219403.92813538</v>
      </c>
      <c r="G70" s="275">
        <v>2720076.0545354113</v>
      </c>
      <c r="H70" s="274">
        <v>0.13949588786688935</v>
      </c>
    </row>
    <row r="71" spans="1:8">
      <c r="A71" s="306"/>
      <c r="B71" s="280" t="s">
        <v>480</v>
      </c>
      <c r="C71" s="273">
        <v>2611578.9672907065</v>
      </c>
      <c r="D71" s="273">
        <v>17588.059033343568</v>
      </c>
      <c r="E71" s="277">
        <v>6.7803086654452411E-3</v>
      </c>
      <c r="F71" s="278">
        <v>14418409.308798604</v>
      </c>
      <c r="G71" s="278">
        <v>1518073.3503976818</v>
      </c>
      <c r="H71" s="277">
        <v>0.11767703998507777</v>
      </c>
    </row>
    <row r="72" spans="1:8">
      <c r="A72" s="306"/>
      <c r="B72" s="281" t="s">
        <v>482</v>
      </c>
      <c r="C72" s="273">
        <v>2543842.9511467847</v>
      </c>
      <c r="D72" s="273">
        <v>4746.4752422333695</v>
      </c>
      <c r="E72" s="274">
        <v>1.8693560041047441E-3</v>
      </c>
      <c r="F72" s="275">
        <v>11268040.498595439</v>
      </c>
      <c r="G72" s="275">
        <v>1494442.8734634817</v>
      </c>
      <c r="H72" s="274">
        <v>0.1529061181750159</v>
      </c>
    </row>
    <row r="73" spans="1:8">
      <c r="A73" s="306"/>
      <c r="B73" s="280" t="s">
        <v>484</v>
      </c>
      <c r="C73" s="273">
        <v>2926538.6015314404</v>
      </c>
      <c r="D73" s="273">
        <v>-19666.799379147589</v>
      </c>
      <c r="E73" s="277">
        <v>-6.6752981218041159E-3</v>
      </c>
      <c r="F73" s="278">
        <v>17303899.068372019</v>
      </c>
      <c r="G73" s="278">
        <v>1365347.3198017329</v>
      </c>
      <c r="H73" s="277">
        <v>8.5663198347002062E-2</v>
      </c>
    </row>
    <row r="74" spans="1:8">
      <c r="A74" s="306"/>
      <c r="B74" s="281" t="s">
        <v>486</v>
      </c>
      <c r="C74" s="273">
        <v>634169.93439940072</v>
      </c>
      <c r="D74" s="273">
        <v>10042.378440652974</v>
      </c>
      <c r="E74" s="274">
        <v>1.6090266075860834E-2</v>
      </c>
      <c r="F74" s="275">
        <v>3154874.1525624846</v>
      </c>
      <c r="G74" s="275">
        <v>384521.76694758143</v>
      </c>
      <c r="H74" s="274">
        <v>0.13879886506287667</v>
      </c>
    </row>
    <row r="75" spans="1:8">
      <c r="A75" s="306"/>
      <c r="B75" s="280" t="s">
        <v>488</v>
      </c>
      <c r="C75" s="273">
        <v>3329557.7537903944</v>
      </c>
      <c r="D75" s="273">
        <v>-29676.908178817481</v>
      </c>
      <c r="E75" s="277">
        <v>-8.834425446604741E-3</v>
      </c>
      <c r="F75" s="278">
        <v>15888929.439366775</v>
      </c>
      <c r="G75" s="278">
        <v>1422583.358473191</v>
      </c>
      <c r="H75" s="277">
        <v>9.8337434381724556E-2</v>
      </c>
    </row>
    <row r="76" spans="1:8">
      <c r="A76" s="306" t="s">
        <v>135</v>
      </c>
      <c r="B76" s="281" t="s">
        <v>538</v>
      </c>
      <c r="C76" s="273">
        <v>546620435.53105366</v>
      </c>
      <c r="D76" s="273">
        <v>636643.52448320389</v>
      </c>
      <c r="E76" s="274">
        <v>1.1660483952159928E-3</v>
      </c>
      <c r="F76" s="275">
        <v>2241245128.9509544</v>
      </c>
      <c r="G76" s="275">
        <v>76307289.281868458</v>
      </c>
      <c r="H76" s="274">
        <v>3.5246873089682863E-2</v>
      </c>
    </row>
    <row r="77" spans="1:8">
      <c r="A77" s="307"/>
      <c r="B77" s="280" t="s">
        <v>413</v>
      </c>
      <c r="C77" s="273">
        <v>88819548.941867918</v>
      </c>
      <c r="D77" s="273">
        <v>-214329.74253448844</v>
      </c>
      <c r="E77" s="277">
        <v>-2.4072829994773244E-3</v>
      </c>
      <c r="F77" s="278">
        <v>396866028.62783372</v>
      </c>
      <c r="G77" s="278">
        <v>9305630.6582556367</v>
      </c>
      <c r="H77" s="277">
        <v>2.401078827198978E-2</v>
      </c>
    </row>
    <row r="78" spans="1:8">
      <c r="A78" s="306"/>
      <c r="B78" s="281" t="s">
        <v>415</v>
      </c>
      <c r="C78" s="273">
        <v>39371495.852564462</v>
      </c>
      <c r="D78" s="273">
        <v>345313.04598716646</v>
      </c>
      <c r="E78" s="274">
        <v>8.8482403646448597E-3</v>
      </c>
      <c r="F78" s="275">
        <v>152117926.88511479</v>
      </c>
      <c r="G78" s="275">
        <v>4597858.9707330167</v>
      </c>
      <c r="H78" s="274">
        <v>3.1167684747823859E-2</v>
      </c>
    </row>
    <row r="79" spans="1:8">
      <c r="A79" s="306"/>
      <c r="B79" s="280" t="s">
        <v>417</v>
      </c>
      <c r="C79" s="273">
        <v>19036119.178947885</v>
      </c>
      <c r="D79" s="273">
        <v>169223.94664642587</v>
      </c>
      <c r="E79" s="277">
        <v>8.969358474875214E-3</v>
      </c>
      <c r="F79" s="278">
        <v>82678889.472610578</v>
      </c>
      <c r="G79" s="278">
        <v>3360498.5014728457</v>
      </c>
      <c r="H79" s="277">
        <v>4.2367204633483542E-2</v>
      </c>
    </row>
    <row r="80" spans="1:8">
      <c r="A80" s="306"/>
      <c r="B80" s="281" t="s">
        <v>419</v>
      </c>
      <c r="C80" s="273">
        <v>27198588.534437217</v>
      </c>
      <c r="D80" s="273">
        <v>294106.21151699871</v>
      </c>
      <c r="E80" s="274">
        <v>1.0931494908060226E-2</v>
      </c>
      <c r="F80" s="275">
        <v>108914397.51193722</v>
      </c>
      <c r="G80" s="275">
        <v>3491754.9862779081</v>
      </c>
      <c r="H80" s="274">
        <v>3.3121489868061633E-2</v>
      </c>
    </row>
    <row r="81" spans="1:8">
      <c r="A81" s="306"/>
      <c r="B81" s="280" t="s">
        <v>421</v>
      </c>
      <c r="C81" s="273">
        <v>51606394.321944416</v>
      </c>
      <c r="D81" s="273">
        <v>-154280.06707878411</v>
      </c>
      <c r="E81" s="277">
        <v>-2.980642522530619E-3</v>
      </c>
      <c r="F81" s="278">
        <v>224711378.83838984</v>
      </c>
      <c r="G81" s="278">
        <v>4050653.8541044891</v>
      </c>
      <c r="H81" s="277">
        <v>1.8356931685024426E-2</v>
      </c>
    </row>
    <row r="82" spans="1:8">
      <c r="A82" s="306"/>
      <c r="B82" s="281" t="s">
        <v>423</v>
      </c>
      <c r="C82" s="273">
        <v>22542749.641112499</v>
      </c>
      <c r="D82" s="273">
        <v>-104550.90517563745</v>
      </c>
      <c r="E82" s="274">
        <v>-4.6164842013708875E-3</v>
      </c>
      <c r="F82" s="275">
        <v>92785105.766217694</v>
      </c>
      <c r="G82" s="275">
        <v>3218826.2650201768</v>
      </c>
      <c r="H82" s="274">
        <v>3.5937925332458855E-2</v>
      </c>
    </row>
    <row r="83" spans="1:8">
      <c r="A83" s="306"/>
      <c r="B83" s="280" t="s">
        <v>425</v>
      </c>
      <c r="C83" s="273">
        <v>9160101.9047196805</v>
      </c>
      <c r="D83" s="273">
        <v>38993.765280770138</v>
      </c>
      <c r="E83" s="277">
        <v>4.2751127039229314E-3</v>
      </c>
      <c r="F83" s="278">
        <v>38049629.518881269</v>
      </c>
      <c r="G83" s="278">
        <v>1705012.3094048053</v>
      </c>
      <c r="H83" s="277">
        <v>4.6912374935131847E-2</v>
      </c>
    </row>
    <row r="84" spans="1:8">
      <c r="A84" s="306"/>
      <c r="B84" s="281" t="s">
        <v>427</v>
      </c>
      <c r="C84" s="273">
        <v>32796320.732934821</v>
      </c>
      <c r="D84" s="273">
        <v>348158.69326070324</v>
      </c>
      <c r="E84" s="274">
        <v>1.0729689183474006E-2</v>
      </c>
      <c r="F84" s="275">
        <v>125330443.23991628</v>
      </c>
      <c r="G84" s="275">
        <v>4668254.6407492757</v>
      </c>
      <c r="H84" s="274">
        <v>3.8688628931279827E-2</v>
      </c>
    </row>
    <row r="85" spans="1:8">
      <c r="A85" s="306"/>
      <c r="B85" s="280" t="s">
        <v>429</v>
      </c>
      <c r="C85" s="273">
        <v>29176560.595061403</v>
      </c>
      <c r="D85" s="273">
        <v>231763.75472453609</v>
      </c>
      <c r="E85" s="277">
        <v>8.0070955758637409E-3</v>
      </c>
      <c r="F85" s="278">
        <v>122571882.6765483</v>
      </c>
      <c r="G85" s="278">
        <v>5717869.2277667522</v>
      </c>
      <c r="H85" s="277">
        <v>4.8931731645425768E-2</v>
      </c>
    </row>
    <row r="86" spans="1:8">
      <c r="A86" s="306"/>
      <c r="B86" s="281" t="s">
        <v>431</v>
      </c>
      <c r="C86" s="273">
        <v>24614823.545446493</v>
      </c>
      <c r="D86" s="273">
        <v>-186278.85168159008</v>
      </c>
      <c r="E86" s="274">
        <v>-7.5109101482182822E-3</v>
      </c>
      <c r="F86" s="275">
        <v>98572371.239646986</v>
      </c>
      <c r="G86" s="275">
        <v>2772952.4997976422</v>
      </c>
      <c r="H86" s="274">
        <v>2.8945400048071345E-2</v>
      </c>
    </row>
    <row r="87" spans="1:8">
      <c r="A87" s="306"/>
      <c r="B87" s="280" t="s">
        <v>433</v>
      </c>
      <c r="C87" s="273">
        <v>25986994.248948671</v>
      </c>
      <c r="D87" s="273">
        <v>-191542.11691776291</v>
      </c>
      <c r="E87" s="277">
        <v>-7.3167618785406991E-3</v>
      </c>
      <c r="F87" s="278">
        <v>95831164.898296624</v>
      </c>
      <c r="G87" s="278">
        <v>2435770.2371271849</v>
      </c>
      <c r="H87" s="277">
        <v>2.6080196416150416E-2</v>
      </c>
    </row>
    <row r="88" spans="1:8">
      <c r="A88" s="306"/>
      <c r="B88" s="281" t="s">
        <v>539</v>
      </c>
      <c r="C88" s="273">
        <v>355561165.42150128</v>
      </c>
      <c r="D88" s="273">
        <v>561106.70323121548</v>
      </c>
      <c r="E88" s="274">
        <v>1.5805820011892244E-3</v>
      </c>
      <c r="F88" s="275">
        <v>1770660849.3324182</v>
      </c>
      <c r="G88" s="275">
        <v>83163908.143670559</v>
      </c>
      <c r="H88" s="274">
        <v>4.9282405267701529E-2</v>
      </c>
    </row>
    <row r="89" spans="1:8">
      <c r="A89" s="306"/>
      <c r="B89" s="280" t="s">
        <v>439</v>
      </c>
      <c r="C89" s="273">
        <v>76026758.875605837</v>
      </c>
      <c r="D89" s="273">
        <v>-861175.48383143544</v>
      </c>
      <c r="E89" s="277">
        <v>-1.1200398229006842E-2</v>
      </c>
      <c r="F89" s="278">
        <v>357633998.98528081</v>
      </c>
      <c r="G89" s="278">
        <v>5118713.1453096271</v>
      </c>
      <c r="H89" s="277">
        <v>1.4520542373397482E-2</v>
      </c>
    </row>
    <row r="90" spans="1:8">
      <c r="A90" s="306"/>
      <c r="B90" s="281" t="s">
        <v>441</v>
      </c>
      <c r="C90" s="273">
        <v>51330878.687600099</v>
      </c>
      <c r="D90" s="273">
        <v>154780.4068422094</v>
      </c>
      <c r="E90" s="274">
        <v>3.0244667343154318E-3</v>
      </c>
      <c r="F90" s="275">
        <v>244969101.07774663</v>
      </c>
      <c r="G90" s="275">
        <v>8328892.3438254595</v>
      </c>
      <c r="H90" s="274">
        <v>3.5196437614667953E-2</v>
      </c>
    </row>
    <row r="91" spans="1:8">
      <c r="A91" s="306"/>
      <c r="B91" s="280" t="s">
        <v>443</v>
      </c>
      <c r="C91" s="273">
        <v>8445728.0443169847</v>
      </c>
      <c r="D91" s="273">
        <v>-22401.360550295562</v>
      </c>
      <c r="E91" s="277">
        <v>-2.6453729601037734E-3</v>
      </c>
      <c r="F91" s="278">
        <v>44695888.355074584</v>
      </c>
      <c r="G91" s="278">
        <v>3087002.8442205638</v>
      </c>
      <c r="H91" s="277">
        <v>7.4190952396821441E-2</v>
      </c>
    </row>
    <row r="92" spans="1:8">
      <c r="A92" s="306"/>
      <c r="B92" s="281" t="s">
        <v>445</v>
      </c>
      <c r="C92" s="273">
        <v>30361945.081380039</v>
      </c>
      <c r="D92" s="273">
        <v>-315499.66376673803</v>
      </c>
      <c r="E92" s="274">
        <v>-1.0284417962048504E-2</v>
      </c>
      <c r="F92" s="275">
        <v>175922380.33359924</v>
      </c>
      <c r="G92" s="275">
        <v>7489560.3595204949</v>
      </c>
      <c r="H92" s="274">
        <v>4.4466157846630563E-2</v>
      </c>
    </row>
    <row r="93" spans="1:8">
      <c r="A93" s="306"/>
      <c r="B93" s="280" t="s">
        <v>447</v>
      </c>
      <c r="C93" s="273">
        <v>13237116.539471105</v>
      </c>
      <c r="D93" s="273">
        <v>-62823.239358479157</v>
      </c>
      <c r="E93" s="277">
        <v>-4.7235732193674418E-3</v>
      </c>
      <c r="F93" s="278">
        <v>65399239.530578107</v>
      </c>
      <c r="G93" s="278">
        <v>2684455.7772017717</v>
      </c>
      <c r="H93" s="277">
        <v>4.280419410769714E-2</v>
      </c>
    </row>
    <row r="94" spans="1:8">
      <c r="A94" s="306"/>
      <c r="B94" s="281" t="s">
        <v>449</v>
      </c>
      <c r="C94" s="273">
        <v>11568681.38749812</v>
      </c>
      <c r="D94" s="273">
        <v>43849.450141714886</v>
      </c>
      <c r="E94" s="274">
        <v>3.8047800072105158E-3</v>
      </c>
      <c r="F94" s="275">
        <v>56901841.768497333</v>
      </c>
      <c r="G94" s="275">
        <v>1762998.6321269199</v>
      </c>
      <c r="H94" s="274">
        <v>3.1973805249534144E-2</v>
      </c>
    </row>
    <row r="95" spans="1:8">
      <c r="A95" s="306"/>
      <c r="B95" s="280" t="s">
        <v>540</v>
      </c>
      <c r="C95" s="273">
        <v>271966524.63245189</v>
      </c>
      <c r="D95" s="273">
        <v>459507.00071233511</v>
      </c>
      <c r="E95" s="277">
        <v>1.6924313954035275E-3</v>
      </c>
      <c r="F95" s="278">
        <v>1283829756.9789946</v>
      </c>
      <c r="G95" s="278">
        <v>64236088.508405685</v>
      </c>
      <c r="H95" s="277">
        <v>5.2670073786919444E-2</v>
      </c>
    </row>
    <row r="96" spans="1:8">
      <c r="A96" s="306"/>
      <c r="B96" s="281" t="s">
        <v>457</v>
      </c>
      <c r="C96" s="273">
        <v>11526296.233926276</v>
      </c>
      <c r="D96" s="273">
        <v>-5613.4123563636094</v>
      </c>
      <c r="E96" s="274">
        <v>-4.8677214169581335E-4</v>
      </c>
      <c r="F96" s="275">
        <v>53899118.7869085</v>
      </c>
      <c r="G96" s="275">
        <v>1806706.779669784</v>
      </c>
      <c r="H96" s="274">
        <v>3.4682724605240502E-2</v>
      </c>
    </row>
    <row r="97" spans="1:8">
      <c r="A97" s="306"/>
      <c r="B97" s="280" t="s">
        <v>459</v>
      </c>
      <c r="C97" s="273">
        <v>24258049.131292395</v>
      </c>
      <c r="D97" s="273">
        <v>68416.100680790842</v>
      </c>
      <c r="E97" s="277">
        <v>2.8283232157433448E-3</v>
      </c>
      <c r="F97" s="278">
        <v>129164875.46788374</v>
      </c>
      <c r="G97" s="278">
        <v>6398779.9814846516</v>
      </c>
      <c r="H97" s="277">
        <v>5.212171940577482E-2</v>
      </c>
    </row>
    <row r="98" spans="1:8">
      <c r="A98" s="306"/>
      <c r="B98" s="281" t="s">
        <v>461</v>
      </c>
      <c r="C98" s="273">
        <v>38730509.987240136</v>
      </c>
      <c r="D98" s="273">
        <v>636879.53948078305</v>
      </c>
      <c r="E98" s="274">
        <v>1.6718793456931957E-2</v>
      </c>
      <c r="F98" s="275">
        <v>176678491.5780268</v>
      </c>
      <c r="G98" s="275">
        <v>4172106.5483370125</v>
      </c>
      <c r="H98" s="274">
        <v>2.4185229709723255E-2</v>
      </c>
    </row>
    <row r="99" spans="1:8">
      <c r="A99" s="306"/>
      <c r="B99" s="280" t="s">
        <v>463</v>
      </c>
      <c r="C99" s="273">
        <v>16824298.570089541</v>
      </c>
      <c r="D99" s="273">
        <v>44541.207869023085</v>
      </c>
      <c r="E99" s="277">
        <v>2.6544607831640783E-3</v>
      </c>
      <c r="F99" s="278">
        <v>70428278.106890798</v>
      </c>
      <c r="G99" s="278">
        <v>3572813.8971989453</v>
      </c>
      <c r="H99" s="277">
        <v>5.3440865895311579E-2</v>
      </c>
    </row>
    <row r="100" spans="1:8">
      <c r="A100" s="306"/>
      <c r="B100" s="281" t="s">
        <v>465</v>
      </c>
      <c r="C100" s="273">
        <v>30052864.979330238</v>
      </c>
      <c r="D100" s="273">
        <v>-388898.80819213763</v>
      </c>
      <c r="E100" s="274">
        <v>-1.2775173308175443E-2</v>
      </c>
      <c r="F100" s="275">
        <v>148152157.40190944</v>
      </c>
      <c r="G100" s="275">
        <v>8691446.7574889362</v>
      </c>
      <c r="H100" s="274">
        <v>6.2321830408919261E-2</v>
      </c>
    </row>
    <row r="101" spans="1:8">
      <c r="A101" s="306"/>
      <c r="B101" s="280" t="s">
        <v>466</v>
      </c>
      <c r="C101" s="273">
        <v>10473292.42888063</v>
      </c>
      <c r="D101" s="273">
        <v>-25030.611144468188</v>
      </c>
      <c r="E101" s="277">
        <v>-2.3842485175049775E-3</v>
      </c>
      <c r="F101" s="278">
        <v>45136492.828532927</v>
      </c>
      <c r="G101" s="278">
        <v>3046161.4174840003</v>
      </c>
      <c r="H101" s="277">
        <v>7.2371998873935389E-2</v>
      </c>
    </row>
    <row r="102" spans="1:8">
      <c r="A102" s="306"/>
      <c r="B102" s="281" t="s">
        <v>541</v>
      </c>
      <c r="C102" s="273">
        <v>448626474.48689342</v>
      </c>
      <c r="D102" s="273">
        <v>2497904.3868064284</v>
      </c>
      <c r="E102" s="274">
        <v>5.5990684170844169E-3</v>
      </c>
      <c r="F102" s="275">
        <v>2113480603.3987718</v>
      </c>
      <c r="G102" s="275">
        <v>97731312.448353767</v>
      </c>
      <c r="H102" s="274">
        <v>4.8483862991847482E-2</v>
      </c>
    </row>
    <row r="103" spans="1:8">
      <c r="A103" s="306"/>
      <c r="B103" s="280" t="s">
        <v>471</v>
      </c>
      <c r="C103" s="273">
        <v>79481429.733746886</v>
      </c>
      <c r="D103" s="273">
        <v>-36534.401376053691</v>
      </c>
      <c r="E103" s="277">
        <v>-4.5944839978513121E-4</v>
      </c>
      <c r="F103" s="278">
        <v>420535700.49745768</v>
      </c>
      <c r="G103" s="278">
        <v>5717051.0092192888</v>
      </c>
      <c r="H103" s="277">
        <v>1.3782049134657789E-2</v>
      </c>
    </row>
    <row r="104" spans="1:8">
      <c r="A104" s="306"/>
      <c r="B104" s="281" t="s">
        <v>473</v>
      </c>
      <c r="C104" s="273">
        <v>33966873.753049023</v>
      </c>
      <c r="D104" s="273">
        <v>585970.81736272573</v>
      </c>
      <c r="E104" s="274">
        <v>1.755407331226759E-2</v>
      </c>
      <c r="F104" s="275">
        <v>158206196.26953888</v>
      </c>
      <c r="G104" s="275">
        <v>6855594.0482197404</v>
      </c>
      <c r="H104" s="274">
        <v>4.5296113445223322E-2</v>
      </c>
    </row>
    <row r="105" spans="1:8">
      <c r="A105" s="306"/>
      <c r="B105" s="280" t="s">
        <v>475</v>
      </c>
      <c r="C105" s="273">
        <v>15061005.37448889</v>
      </c>
      <c r="D105" s="273">
        <v>239429.44884099253</v>
      </c>
      <c r="E105" s="277">
        <v>1.6154115462625903E-2</v>
      </c>
      <c r="F105" s="278">
        <v>71286145.281007543</v>
      </c>
      <c r="G105" s="278">
        <v>3330868.1709086597</v>
      </c>
      <c r="H105" s="277">
        <v>4.9015592497873239E-2</v>
      </c>
    </row>
    <row r="106" spans="1:8">
      <c r="A106" s="306"/>
      <c r="B106" s="281" t="s">
        <v>477</v>
      </c>
      <c r="C106" s="273">
        <v>18395460.649046008</v>
      </c>
      <c r="D106" s="273">
        <v>25824.442469190806</v>
      </c>
      <c r="E106" s="274">
        <v>1.4058222045761021E-3</v>
      </c>
      <c r="F106" s="275">
        <v>65167184.981619433</v>
      </c>
      <c r="G106" s="275">
        <v>5978138.3536268622</v>
      </c>
      <c r="H106" s="274">
        <v>0.10100075426454988</v>
      </c>
    </row>
    <row r="107" spans="1:8">
      <c r="A107" s="306"/>
      <c r="B107" s="280" t="s">
        <v>479</v>
      </c>
      <c r="C107" s="273">
        <v>11362428.543764122</v>
      </c>
      <c r="D107" s="273">
        <v>-169090.63695693761</v>
      </c>
      <c r="E107" s="277">
        <v>-1.4663344378738176E-2</v>
      </c>
      <c r="F107" s="278">
        <v>55096555.576635748</v>
      </c>
      <c r="G107" s="278">
        <v>823079.67546921223</v>
      </c>
      <c r="H107" s="277">
        <v>1.516541297203928E-2</v>
      </c>
    </row>
    <row r="108" spans="1:8">
      <c r="A108" s="306"/>
      <c r="B108" s="281" t="s">
        <v>481</v>
      </c>
      <c r="C108" s="273">
        <v>24174851.822918043</v>
      </c>
      <c r="D108" s="273">
        <v>454141.00038894638</v>
      </c>
      <c r="E108" s="274">
        <v>1.9145336907763287E-2</v>
      </c>
      <c r="F108" s="275">
        <v>119039214.2627719</v>
      </c>
      <c r="G108" s="275">
        <v>5584144.7903604954</v>
      </c>
      <c r="H108" s="274">
        <v>4.9218997584928349E-2</v>
      </c>
    </row>
    <row r="109" spans="1:8">
      <c r="A109" s="306"/>
      <c r="B109" s="280" t="s">
        <v>483</v>
      </c>
      <c r="C109" s="273">
        <v>43030702.542406671</v>
      </c>
      <c r="D109" s="273">
        <v>804577.43591894954</v>
      </c>
      <c r="E109" s="277">
        <v>1.9054020085668064E-2</v>
      </c>
      <c r="F109" s="278">
        <v>199791949.19288141</v>
      </c>
      <c r="G109" s="278">
        <v>10231621.253939003</v>
      </c>
      <c r="H109" s="277">
        <v>5.3975541006843056E-2</v>
      </c>
    </row>
    <row r="110" spans="1:8">
      <c r="A110" s="306"/>
      <c r="B110" s="281" t="s">
        <v>485</v>
      </c>
      <c r="C110" s="273">
        <v>28510856.155926503</v>
      </c>
      <c r="D110" s="273">
        <v>238963.29985570163</v>
      </c>
      <c r="E110" s="274">
        <v>8.452327584581561E-3</v>
      </c>
      <c r="F110" s="275">
        <v>147257523.45328596</v>
      </c>
      <c r="G110" s="275">
        <v>9308690.4265493453</v>
      </c>
      <c r="H110" s="274">
        <v>6.7479298101385005E-2</v>
      </c>
    </row>
    <row r="111" spans="1:8">
      <c r="A111" s="306"/>
      <c r="B111" s="280" t="s">
        <v>487</v>
      </c>
      <c r="C111" s="273">
        <v>32365413.750760853</v>
      </c>
      <c r="D111" s="273">
        <v>-164272.4544471018</v>
      </c>
      <c r="E111" s="277">
        <v>-5.0499243494332271E-3</v>
      </c>
      <c r="F111" s="278">
        <v>145743159.55801544</v>
      </c>
      <c r="G111" s="278">
        <v>7462599.9144541621</v>
      </c>
      <c r="H111" s="277">
        <v>5.3967093665878443E-2</v>
      </c>
    </row>
    <row r="112" spans="1:8">
      <c r="A112" s="306"/>
      <c r="B112" s="281" t="s">
        <v>542</v>
      </c>
      <c r="C112" s="273">
        <v>499481619.51095164</v>
      </c>
      <c r="D112" s="273">
        <v>-564930.95722711086</v>
      </c>
      <c r="E112" s="274">
        <v>-1.1297567330445192E-3</v>
      </c>
      <c r="F112" s="275">
        <v>2884514218.4172387</v>
      </c>
      <c r="G112" s="275">
        <v>91401629.940677643</v>
      </c>
      <c r="H112" s="274">
        <v>3.2723933262758506E-2</v>
      </c>
    </row>
    <row r="113" spans="1:8">
      <c r="A113" s="306"/>
      <c r="B113" s="280" t="s">
        <v>414</v>
      </c>
      <c r="C113" s="273">
        <v>9317605.5592405889</v>
      </c>
      <c r="D113" s="273">
        <v>57991.198824256659</v>
      </c>
      <c r="E113" s="277">
        <v>6.2628092884906327E-3</v>
      </c>
      <c r="F113" s="278">
        <v>45438858.86330577</v>
      </c>
      <c r="G113" s="278">
        <v>1174222.251248762</v>
      </c>
      <c r="H113" s="277">
        <v>2.6527321607536295E-2</v>
      </c>
    </row>
    <row r="114" spans="1:8">
      <c r="A114" s="306"/>
      <c r="B114" s="281" t="s">
        <v>416</v>
      </c>
      <c r="C114" s="273">
        <v>56351914.757869668</v>
      </c>
      <c r="D114" s="273">
        <v>-49041.361782848835</v>
      </c>
      <c r="E114" s="274">
        <v>-8.6951295078773882E-4</v>
      </c>
      <c r="F114" s="275">
        <v>308665778.15812951</v>
      </c>
      <c r="G114" s="275">
        <v>7471747.4442634583</v>
      </c>
      <c r="H114" s="274">
        <v>2.4807090056049644E-2</v>
      </c>
    </row>
    <row r="115" spans="1:8">
      <c r="A115" s="306"/>
      <c r="B115" s="280" t="s">
        <v>418</v>
      </c>
      <c r="C115" s="273">
        <v>28334790.590505723</v>
      </c>
      <c r="D115" s="273">
        <v>-72982.287462364882</v>
      </c>
      <c r="E115" s="277">
        <v>-2.56909571108853E-3</v>
      </c>
      <c r="F115" s="278">
        <v>126534200.07589588</v>
      </c>
      <c r="G115" s="278">
        <v>7391923.6507825851</v>
      </c>
      <c r="H115" s="277">
        <v>6.2042827051645003E-2</v>
      </c>
    </row>
    <row r="116" spans="1:8">
      <c r="A116" s="306"/>
      <c r="B116" s="281" t="s">
        <v>420</v>
      </c>
      <c r="C116" s="273">
        <v>47206193.363938369</v>
      </c>
      <c r="D116" s="273">
        <v>494159.17920556664</v>
      </c>
      <c r="E116" s="274">
        <v>1.0578840931039477E-2</v>
      </c>
      <c r="F116" s="275">
        <v>256301207.87677288</v>
      </c>
      <c r="G116" s="275">
        <v>18782289.001691371</v>
      </c>
      <c r="H116" s="274">
        <v>7.907702296156692E-2</v>
      </c>
    </row>
    <row r="117" spans="1:8">
      <c r="A117" s="306"/>
      <c r="B117" s="280" t="s">
        <v>422</v>
      </c>
      <c r="C117" s="273">
        <v>31568998.039293341</v>
      </c>
      <c r="D117" s="273">
        <v>-76299.030487142503</v>
      </c>
      <c r="E117" s="277">
        <v>-2.4110701289640881E-3</v>
      </c>
      <c r="F117" s="278">
        <v>176037161.70175034</v>
      </c>
      <c r="G117" s="278">
        <v>4861754.5811330378</v>
      </c>
      <c r="H117" s="277">
        <v>2.8402179161795382E-2</v>
      </c>
    </row>
    <row r="118" spans="1:8">
      <c r="A118" s="306"/>
      <c r="B118" s="281" t="s">
        <v>424</v>
      </c>
      <c r="C118" s="273">
        <v>40029030.819028907</v>
      </c>
      <c r="D118" s="273">
        <v>273385.5690689832</v>
      </c>
      <c r="E118" s="274">
        <v>6.8766477653700968E-3</v>
      </c>
      <c r="F118" s="275">
        <v>211760247.84642589</v>
      </c>
      <c r="G118" s="275">
        <v>9132362.0432799459</v>
      </c>
      <c r="H118" s="274">
        <v>4.5069621128811875E-2</v>
      </c>
    </row>
    <row r="119" spans="1:8">
      <c r="A119" s="306"/>
      <c r="B119" s="280" t="s">
        <v>426</v>
      </c>
      <c r="C119" s="273">
        <v>139054361.3986395</v>
      </c>
      <c r="D119" s="273">
        <v>-525531.4810616374</v>
      </c>
      <c r="E119" s="277">
        <v>-3.7650944575131173E-3</v>
      </c>
      <c r="F119" s="278">
        <v>932963777.29516101</v>
      </c>
      <c r="G119" s="278">
        <v>7453377.3269593716</v>
      </c>
      <c r="H119" s="277">
        <v>8.0532615594762109E-3</v>
      </c>
    </row>
    <row r="120" spans="1:8">
      <c r="A120" s="306"/>
      <c r="B120" s="281" t="s">
        <v>428</v>
      </c>
      <c r="C120" s="273">
        <v>55179874.519388229</v>
      </c>
      <c r="D120" s="273">
        <v>-102318.5134286955</v>
      </c>
      <c r="E120" s="274">
        <v>-1.8508403486807517E-3</v>
      </c>
      <c r="F120" s="275">
        <v>326234424.63450021</v>
      </c>
      <c r="G120" s="275">
        <v>12804922.892962515</v>
      </c>
      <c r="H120" s="274">
        <v>4.0854236189680052E-2</v>
      </c>
    </row>
    <row r="121" spans="1:8">
      <c r="A121" s="306"/>
      <c r="B121" s="280" t="s">
        <v>430</v>
      </c>
      <c r="C121" s="273">
        <v>24554382.373152431</v>
      </c>
      <c r="D121" s="273">
        <v>-203222.20966331661</v>
      </c>
      <c r="E121" s="277">
        <v>-8.2084762677069791E-3</v>
      </c>
      <c r="F121" s="278">
        <v>141368362.95851704</v>
      </c>
      <c r="G121" s="278">
        <v>7980488.8063883483</v>
      </c>
      <c r="H121" s="277">
        <v>5.9829192549291331E-2</v>
      </c>
    </row>
    <row r="122" spans="1:8">
      <c r="A122" s="306"/>
      <c r="B122" s="281" t="s">
        <v>432</v>
      </c>
      <c r="C122" s="273">
        <v>8442153.9556014631</v>
      </c>
      <c r="D122" s="273">
        <v>12730.120292397216</v>
      </c>
      <c r="E122" s="274">
        <v>1.5102005239164089E-3</v>
      </c>
      <c r="F122" s="275">
        <v>47502122.639431782</v>
      </c>
      <c r="G122" s="275">
        <v>1641717.2252678201</v>
      </c>
      <c r="H122" s="274">
        <v>3.579814025718963E-2</v>
      </c>
    </row>
    <row r="123" spans="1:8">
      <c r="A123" s="306"/>
      <c r="B123" s="280" t="s">
        <v>434</v>
      </c>
      <c r="C123" s="273">
        <v>12901579.777723761</v>
      </c>
      <c r="D123" s="273">
        <v>-78714.568984817713</v>
      </c>
      <c r="E123" s="277">
        <v>-6.0641590153752882E-3</v>
      </c>
      <c r="F123" s="278">
        <v>56904569.329752557</v>
      </c>
      <c r="G123" s="278">
        <v>2169519.0183355659</v>
      </c>
      <c r="H123" s="277">
        <v>3.9636741100848749E-2</v>
      </c>
    </row>
    <row r="124" spans="1:8">
      <c r="A124" s="306"/>
      <c r="B124" s="281" t="s">
        <v>543</v>
      </c>
      <c r="C124" s="273">
        <v>481179586.35611331</v>
      </c>
      <c r="D124" s="273">
        <v>4195813.7987591624</v>
      </c>
      <c r="E124" s="274">
        <v>8.7965546003027674E-3</v>
      </c>
      <c r="F124" s="275">
        <v>2475779754.7579651</v>
      </c>
      <c r="G124" s="275">
        <v>80065443.877898693</v>
      </c>
      <c r="H124" s="274">
        <v>3.3420280337385734E-2</v>
      </c>
    </row>
    <row r="125" spans="1:8">
      <c r="A125" s="306"/>
      <c r="B125" s="280" t="s">
        <v>440</v>
      </c>
      <c r="C125" s="273">
        <v>54492050.984285831</v>
      </c>
      <c r="D125" s="273">
        <v>725366.79581033438</v>
      </c>
      <c r="E125" s="277">
        <v>1.3491008544763702E-2</v>
      </c>
      <c r="F125" s="278">
        <v>263397785.37984273</v>
      </c>
      <c r="G125" s="278">
        <v>4481491.4050633013</v>
      </c>
      <c r="H125" s="277">
        <v>1.7308649588116828E-2</v>
      </c>
    </row>
    <row r="126" spans="1:8">
      <c r="A126" s="306"/>
      <c r="B126" s="281" t="s">
        <v>442</v>
      </c>
      <c r="C126" s="273">
        <v>45500339.027055755</v>
      </c>
      <c r="D126" s="273">
        <v>151808.19921223074</v>
      </c>
      <c r="E126" s="274">
        <v>3.3475880351789057E-3</v>
      </c>
      <c r="F126" s="275">
        <v>228848764.40155083</v>
      </c>
      <c r="G126" s="275">
        <v>12379703.373527676</v>
      </c>
      <c r="H126" s="274">
        <v>5.7189250578053984E-2</v>
      </c>
    </row>
    <row r="127" spans="1:8">
      <c r="A127" s="306"/>
      <c r="B127" s="280" t="s">
        <v>444</v>
      </c>
      <c r="C127" s="273">
        <v>20050470.5078463</v>
      </c>
      <c r="D127" s="273">
        <v>419234.55657700449</v>
      </c>
      <c r="E127" s="277">
        <v>2.1355484576603953E-2</v>
      </c>
      <c r="F127" s="278">
        <v>106435804.35165717</v>
      </c>
      <c r="G127" s="278">
        <v>2869185.6385038197</v>
      </c>
      <c r="H127" s="277">
        <v>2.7703768590249655E-2</v>
      </c>
    </row>
    <row r="128" spans="1:8">
      <c r="A128" s="306"/>
      <c r="B128" s="281" t="s">
        <v>446</v>
      </c>
      <c r="C128" s="273">
        <v>55690755.466589943</v>
      </c>
      <c r="D128" s="273">
        <v>603836.32169917226</v>
      </c>
      <c r="E128" s="274">
        <v>1.0961519196797869E-2</v>
      </c>
      <c r="F128" s="275">
        <v>339376588.22315985</v>
      </c>
      <c r="G128" s="275">
        <v>3913828.2152941227</v>
      </c>
      <c r="H128" s="274">
        <v>1.1666952883838294E-2</v>
      </c>
    </row>
    <row r="129" spans="1:8">
      <c r="A129" s="306"/>
      <c r="B129" s="280" t="s">
        <v>448</v>
      </c>
      <c r="C129" s="273">
        <v>25150868.656348523</v>
      </c>
      <c r="D129" s="273">
        <v>-41393.080377243459</v>
      </c>
      <c r="E129" s="277">
        <v>-1.6430871038823731E-3</v>
      </c>
      <c r="F129" s="278">
        <v>129267208.40459047</v>
      </c>
      <c r="G129" s="278">
        <v>8461275.572909981</v>
      </c>
      <c r="H129" s="277">
        <v>7.0040232086110529E-2</v>
      </c>
    </row>
    <row r="130" spans="1:8">
      <c r="A130" s="306"/>
      <c r="B130" s="281" t="s">
        <v>450</v>
      </c>
      <c r="C130" s="273">
        <v>44172391.669052005</v>
      </c>
      <c r="D130" s="273">
        <v>582177.804171592</v>
      </c>
      <c r="E130" s="274">
        <v>1.3355699652591946E-2</v>
      </c>
      <c r="F130" s="275">
        <v>232786363.54714048</v>
      </c>
      <c r="G130" s="275">
        <v>6849752.461289674</v>
      </c>
      <c r="H130" s="274">
        <v>3.0317142619647963E-2</v>
      </c>
    </row>
    <row r="131" spans="1:8">
      <c r="A131" s="306"/>
      <c r="B131" s="280" t="s">
        <v>451</v>
      </c>
      <c r="C131" s="273">
        <v>61610051.41556111</v>
      </c>
      <c r="D131" s="273">
        <v>619621.13554507494</v>
      </c>
      <c r="E131" s="277">
        <v>1.0159317333888336E-2</v>
      </c>
      <c r="F131" s="278">
        <v>277328506.81279641</v>
      </c>
      <c r="G131" s="278">
        <v>12105747.525099844</v>
      </c>
      <c r="H131" s="277">
        <v>4.5643697990368576E-2</v>
      </c>
    </row>
    <row r="132" spans="1:8">
      <c r="A132" s="306"/>
      <c r="B132" s="281" t="s">
        <v>452</v>
      </c>
      <c r="C132" s="273">
        <v>43645487.822926179</v>
      </c>
      <c r="D132" s="273">
        <v>78164.327639520168</v>
      </c>
      <c r="E132" s="274">
        <v>1.7941044197488146E-3</v>
      </c>
      <c r="F132" s="275">
        <v>233422211.66253838</v>
      </c>
      <c r="G132" s="275">
        <v>1053630.0830835104</v>
      </c>
      <c r="H132" s="274">
        <v>4.5343052658917138E-3</v>
      </c>
    </row>
    <row r="133" spans="1:8">
      <c r="A133" s="306"/>
      <c r="B133" s="280" t="s">
        <v>544</v>
      </c>
      <c r="C133" s="273">
        <v>337598200.46922827</v>
      </c>
      <c r="D133" s="273">
        <v>1748580.926641643</v>
      </c>
      <c r="E133" s="277">
        <v>5.2064400996587054E-3</v>
      </c>
      <c r="F133" s="278">
        <v>2025695124.3566155</v>
      </c>
      <c r="G133" s="278">
        <v>105129650.33371758</v>
      </c>
      <c r="H133" s="277">
        <v>5.4738904638074411E-2</v>
      </c>
    </row>
    <row r="134" spans="1:8">
      <c r="A134" s="306"/>
      <c r="B134" s="281" t="s">
        <v>458</v>
      </c>
      <c r="C134" s="273">
        <v>147633614.69686097</v>
      </c>
      <c r="D134" s="273">
        <v>-74984.763271123171</v>
      </c>
      <c r="E134" s="274">
        <v>-5.076533359952563E-4</v>
      </c>
      <c r="F134" s="275">
        <v>862867751.68708217</v>
      </c>
      <c r="G134" s="275">
        <v>38833236.621199012</v>
      </c>
      <c r="H134" s="274">
        <v>4.7125740380054612E-2</v>
      </c>
    </row>
    <row r="135" spans="1:8">
      <c r="A135" s="306"/>
      <c r="B135" s="280" t="s">
        <v>460</v>
      </c>
      <c r="C135" s="273">
        <v>30517526.720713183</v>
      </c>
      <c r="D135" s="273">
        <v>765348.89578881115</v>
      </c>
      <c r="E135" s="277">
        <v>2.572413018947653E-2</v>
      </c>
      <c r="F135" s="278">
        <v>176535523.57140896</v>
      </c>
      <c r="G135" s="278">
        <v>13679368.704481423</v>
      </c>
      <c r="H135" s="277">
        <v>8.3996633198536841E-2</v>
      </c>
    </row>
    <row r="136" spans="1:8">
      <c r="A136" s="306"/>
      <c r="B136" s="281" t="s">
        <v>462</v>
      </c>
      <c r="C136" s="273">
        <v>27638265.938515209</v>
      </c>
      <c r="D136" s="273">
        <v>-80034.28424397856</v>
      </c>
      <c r="E136" s="274">
        <v>-2.887416746365396E-3</v>
      </c>
      <c r="F136" s="275">
        <v>170179258.75749797</v>
      </c>
      <c r="G136" s="275">
        <v>7578106.1012728214</v>
      </c>
      <c r="H136" s="274">
        <v>4.6605488199057334E-2</v>
      </c>
    </row>
    <row r="137" spans="1:8">
      <c r="A137" s="306"/>
      <c r="B137" s="280" t="s">
        <v>464</v>
      </c>
      <c r="C137" s="273">
        <v>51795342.204204306</v>
      </c>
      <c r="D137" s="273">
        <v>380069.77653043717</v>
      </c>
      <c r="E137" s="277">
        <v>7.3921572051394513E-3</v>
      </c>
      <c r="F137" s="278">
        <v>355510463.93660331</v>
      </c>
      <c r="G137" s="278">
        <v>13786222.91828382</v>
      </c>
      <c r="H137" s="277">
        <v>4.034312250486425E-2</v>
      </c>
    </row>
    <row r="138" spans="1:8">
      <c r="A138" s="306"/>
      <c r="B138" s="281" t="s">
        <v>545</v>
      </c>
      <c r="C138" s="273">
        <v>412041297.59449011</v>
      </c>
      <c r="D138" s="273">
        <v>2534956.8452920318</v>
      </c>
      <c r="E138" s="274">
        <v>6.1902749555825913E-3</v>
      </c>
      <c r="F138" s="275">
        <v>2012750798.905669</v>
      </c>
      <c r="G138" s="275">
        <v>154577855.75068355</v>
      </c>
      <c r="H138" s="274">
        <v>8.3188088772956914E-2</v>
      </c>
    </row>
    <row r="139" spans="1:8">
      <c r="A139" s="306"/>
      <c r="B139" s="280" t="s">
        <v>472</v>
      </c>
      <c r="C139" s="273">
        <v>8258360.8224900374</v>
      </c>
      <c r="D139" s="273">
        <v>214139.91544804908</v>
      </c>
      <c r="E139" s="277">
        <v>2.6620342469783363E-2</v>
      </c>
      <c r="F139" s="278">
        <v>38807083.40492592</v>
      </c>
      <c r="G139" s="278">
        <v>3899598.2599799335</v>
      </c>
      <c r="H139" s="277">
        <v>0.11171238041891796</v>
      </c>
    </row>
    <row r="140" spans="1:8">
      <c r="A140" s="306"/>
      <c r="B140" s="281" t="s">
        <v>474</v>
      </c>
      <c r="C140" s="273">
        <v>45518669.152191184</v>
      </c>
      <c r="D140" s="273">
        <v>217549.64819326252</v>
      </c>
      <c r="E140" s="274">
        <v>4.8023018100924256E-3</v>
      </c>
      <c r="F140" s="275">
        <v>232294308.72813413</v>
      </c>
      <c r="G140" s="275">
        <v>17117554.42841509</v>
      </c>
      <c r="H140" s="274">
        <v>7.9551132203491193E-2</v>
      </c>
    </row>
    <row r="141" spans="1:8">
      <c r="A141" s="306"/>
      <c r="B141" s="280" t="s">
        <v>476</v>
      </c>
      <c r="C141" s="273">
        <v>21622178.031505279</v>
      </c>
      <c r="D141" s="273">
        <v>213218.54202060774</v>
      </c>
      <c r="E141" s="277">
        <v>9.9593136287325496E-3</v>
      </c>
      <c r="F141" s="278">
        <v>101762752.3506078</v>
      </c>
      <c r="G141" s="278">
        <v>7045351.2849172354</v>
      </c>
      <c r="H141" s="277">
        <v>7.4382861075664261E-2</v>
      </c>
    </row>
    <row r="142" spans="1:8">
      <c r="A142" s="306"/>
      <c r="B142" s="281" t="s">
        <v>478</v>
      </c>
      <c r="C142" s="273">
        <v>63618485.576474212</v>
      </c>
      <c r="D142" s="273">
        <v>560980.93219132721</v>
      </c>
      <c r="E142" s="274">
        <v>8.8963389109020363E-3</v>
      </c>
      <c r="F142" s="275">
        <v>281103545.72126561</v>
      </c>
      <c r="G142" s="275">
        <v>27045507.268774509</v>
      </c>
      <c r="H142" s="274">
        <v>0.10645405055283076</v>
      </c>
    </row>
    <row r="143" spans="1:8">
      <c r="A143" s="306"/>
      <c r="B143" s="280" t="s">
        <v>480</v>
      </c>
      <c r="C143" s="273">
        <v>34666236.930739537</v>
      </c>
      <c r="D143" s="273">
        <v>153387.74459862709</v>
      </c>
      <c r="E143" s="277">
        <v>4.4443663219848554E-3</v>
      </c>
      <c r="F143" s="278">
        <v>183842612.24164566</v>
      </c>
      <c r="G143" s="278">
        <v>11176194.225825876</v>
      </c>
      <c r="H143" s="277">
        <v>6.4727086796935271E-2</v>
      </c>
    </row>
    <row r="144" spans="1:8">
      <c r="A144" s="306"/>
      <c r="B144" s="281" t="s">
        <v>482</v>
      </c>
      <c r="C144" s="273">
        <v>33561266.859352432</v>
      </c>
      <c r="D144" s="273">
        <v>-91077.312128923833</v>
      </c>
      <c r="E144" s="274">
        <v>-2.7064180630277522E-3</v>
      </c>
      <c r="F144" s="275">
        <v>142645815.33762619</v>
      </c>
      <c r="G144" s="275">
        <v>13550782.545081213</v>
      </c>
      <c r="H144" s="274">
        <v>0.1049674976019972</v>
      </c>
    </row>
    <row r="145" spans="1:8">
      <c r="A145" s="306"/>
      <c r="B145" s="280" t="s">
        <v>484</v>
      </c>
      <c r="C145" s="273">
        <v>39353830.038831644</v>
      </c>
      <c r="D145" s="273">
        <v>125509.42145907879</v>
      </c>
      <c r="E145" s="277">
        <v>3.1994594589781133E-3</v>
      </c>
      <c r="F145" s="278">
        <v>227720989.10447979</v>
      </c>
      <c r="G145" s="278">
        <v>13580650.457819432</v>
      </c>
      <c r="H145" s="277">
        <v>6.3419393766010704E-2</v>
      </c>
    </row>
    <row r="146" spans="1:8">
      <c r="A146" s="306"/>
      <c r="B146" s="281" t="s">
        <v>486</v>
      </c>
      <c r="C146" s="273">
        <v>8374466.7243577</v>
      </c>
      <c r="D146" s="273">
        <v>85199.224567324854</v>
      </c>
      <c r="E146" s="274">
        <v>1.0278257345354029E-2</v>
      </c>
      <c r="F146" s="275">
        <v>41078430.849984176</v>
      </c>
      <c r="G146" s="275">
        <v>3662583.7716449797</v>
      </c>
      <c r="H146" s="274">
        <v>9.7888570155219734E-2</v>
      </c>
    </row>
    <row r="147" spans="1:8">
      <c r="A147" s="306"/>
      <c r="B147" s="280" t="s">
        <v>488</v>
      </c>
      <c r="C147" s="273">
        <v>44291835.681120008</v>
      </c>
      <c r="D147" s="273">
        <v>963446.39191910625</v>
      </c>
      <c r="E147" s="277">
        <v>2.2235915244586166E-2</v>
      </c>
      <c r="F147" s="278">
        <v>205231614.1663371</v>
      </c>
      <c r="G147" s="278">
        <v>14959967.948361993</v>
      </c>
      <c r="H147" s="277">
        <v>7.8624262972024017E-2</v>
      </c>
    </row>
    <row r="148" spans="1:8">
      <c r="A148" s="306" t="s">
        <v>136</v>
      </c>
      <c r="B148" s="281" t="s">
        <v>538</v>
      </c>
      <c r="C148" s="273">
        <v>171541999.86600348</v>
      </c>
      <c r="D148" s="273">
        <v>1205277.8137798905</v>
      </c>
      <c r="E148" s="274">
        <v>7.0758542213250055E-3</v>
      </c>
      <c r="F148" s="275">
        <v>703049391.4031409</v>
      </c>
      <c r="G148" s="275">
        <v>28504058.781388998</v>
      </c>
      <c r="H148" s="274">
        <v>4.2256698553679736E-2</v>
      </c>
    </row>
    <row r="149" spans="1:8">
      <c r="A149" s="307"/>
      <c r="B149" s="280" t="s">
        <v>413</v>
      </c>
      <c r="C149" s="273">
        <v>27737366.222679209</v>
      </c>
      <c r="D149" s="273">
        <v>-73111.959506638348</v>
      </c>
      <c r="E149" s="277">
        <v>-2.6289357208345524E-3</v>
      </c>
      <c r="F149" s="278">
        <v>123592169.99945034</v>
      </c>
      <c r="G149" s="278">
        <v>2086428.5088262707</v>
      </c>
      <c r="H149" s="277">
        <v>1.7171439663921303E-2</v>
      </c>
    </row>
    <row r="150" spans="1:8">
      <c r="A150" s="306"/>
      <c r="B150" s="281" t="s">
        <v>415</v>
      </c>
      <c r="C150" s="273">
        <v>12436174.347990701</v>
      </c>
      <c r="D150" s="273">
        <v>241450.0992673263</v>
      </c>
      <c r="E150" s="274">
        <v>1.9799553835143334E-2</v>
      </c>
      <c r="F150" s="275">
        <v>48149873.501732022</v>
      </c>
      <c r="G150" s="275">
        <v>2157387.7454251647</v>
      </c>
      <c r="H150" s="274">
        <v>4.6907396065874227E-2</v>
      </c>
    </row>
    <row r="151" spans="1:8">
      <c r="A151" s="306"/>
      <c r="B151" s="280" t="s">
        <v>417</v>
      </c>
      <c r="C151" s="273">
        <v>5990068.6442957502</v>
      </c>
      <c r="D151" s="273">
        <v>38202.448384751566</v>
      </c>
      <c r="E151" s="277">
        <v>6.4185664004001121E-3</v>
      </c>
      <c r="F151" s="278">
        <v>25969339.780447472</v>
      </c>
      <c r="G151" s="278">
        <v>996340.90650236607</v>
      </c>
      <c r="H151" s="277">
        <v>3.9896726521774326E-2</v>
      </c>
    </row>
    <row r="152" spans="1:8">
      <c r="A152" s="306"/>
      <c r="B152" s="281" t="s">
        <v>419</v>
      </c>
      <c r="C152" s="273">
        <v>8562686.2034765854</v>
      </c>
      <c r="D152" s="273">
        <v>140548.59521371126</v>
      </c>
      <c r="E152" s="274">
        <v>1.6687995583902649E-2</v>
      </c>
      <c r="F152" s="275">
        <v>34327494.059260823</v>
      </c>
      <c r="G152" s="275">
        <v>1441462.9550594427</v>
      </c>
      <c r="H152" s="274">
        <v>4.3832074186516461E-2</v>
      </c>
    </row>
    <row r="153" spans="1:8">
      <c r="A153" s="306"/>
      <c r="B153" s="280" t="s">
        <v>421</v>
      </c>
      <c r="C153" s="273">
        <v>16251217.247387195</v>
      </c>
      <c r="D153" s="273">
        <v>101559.52168911323</v>
      </c>
      <c r="E153" s="277">
        <v>6.2886485530592407E-3</v>
      </c>
      <c r="F153" s="278">
        <v>70617879.206991956</v>
      </c>
      <c r="G153" s="278">
        <v>1965029.7694461942</v>
      </c>
      <c r="H153" s="277">
        <v>2.8622697900307883E-2</v>
      </c>
    </row>
    <row r="154" spans="1:8">
      <c r="A154" s="306"/>
      <c r="B154" s="281" t="s">
        <v>423</v>
      </c>
      <c r="C154" s="273">
        <v>7056342.8620422203</v>
      </c>
      <c r="D154" s="273">
        <v>18374.977401597425</v>
      </c>
      <c r="E154" s="274">
        <v>2.610835642160038E-3</v>
      </c>
      <c r="F154" s="275">
        <v>29189368.610758048</v>
      </c>
      <c r="G154" s="275">
        <v>1514798.5427903943</v>
      </c>
      <c r="H154" s="274">
        <v>5.4736118359566516E-2</v>
      </c>
    </row>
    <row r="155" spans="1:8">
      <c r="A155" s="306"/>
      <c r="B155" s="280" t="s">
        <v>425</v>
      </c>
      <c r="C155" s="273">
        <v>2892401.5766704208</v>
      </c>
      <c r="D155" s="273">
        <v>37286.635381859727</v>
      </c>
      <c r="E155" s="277">
        <v>1.3059591697219604E-2</v>
      </c>
      <c r="F155" s="278">
        <v>12018919.744257383</v>
      </c>
      <c r="G155" s="278">
        <v>686690.16009134427</v>
      </c>
      <c r="H155" s="277">
        <v>6.0596209685940559E-2</v>
      </c>
    </row>
    <row r="156" spans="1:8">
      <c r="A156" s="306"/>
      <c r="B156" s="281" t="s">
        <v>427</v>
      </c>
      <c r="C156" s="273">
        <v>10326949.543319058</v>
      </c>
      <c r="D156" s="273">
        <v>179495.87878121063</v>
      </c>
      <c r="E156" s="274">
        <v>1.7688760620656212E-2</v>
      </c>
      <c r="F156" s="275">
        <v>39345056.022259794</v>
      </c>
      <c r="G156" s="275">
        <v>1496183.0541294068</v>
      </c>
      <c r="H156" s="274">
        <v>3.9530451947386309E-2</v>
      </c>
    </row>
    <row r="157" spans="1:8">
      <c r="A157" s="306"/>
      <c r="B157" s="280" t="s">
        <v>429</v>
      </c>
      <c r="C157" s="273">
        <v>9166027.4640770182</v>
      </c>
      <c r="D157" s="273">
        <v>76449.508229980245</v>
      </c>
      <c r="E157" s="277">
        <v>8.4106774375374265E-3</v>
      </c>
      <c r="F157" s="278">
        <v>38467534.999711417</v>
      </c>
      <c r="G157" s="278">
        <v>1916932.4969041795</v>
      </c>
      <c r="H157" s="277">
        <v>5.2445989002697042E-2</v>
      </c>
    </row>
    <row r="158" spans="1:8">
      <c r="A158" s="306"/>
      <c r="B158" s="281" t="s">
        <v>431</v>
      </c>
      <c r="C158" s="273">
        <v>7715220.0235919235</v>
      </c>
      <c r="D158" s="273">
        <v>-24907.149046830833</v>
      </c>
      <c r="E158" s="274">
        <v>-3.2179250406733973E-3</v>
      </c>
      <c r="F158" s="275">
        <v>30876705.228389706</v>
      </c>
      <c r="G158" s="275">
        <v>1103925.0796373412</v>
      </c>
      <c r="H158" s="274">
        <v>3.7078333770707718E-2</v>
      </c>
    </row>
    <row r="159" spans="1:8">
      <c r="A159" s="306"/>
      <c r="B159" s="280" t="s">
        <v>433</v>
      </c>
      <c r="C159" s="273">
        <v>8169526.3445929764</v>
      </c>
      <c r="D159" s="273">
        <v>59749.779202073812</v>
      </c>
      <c r="E159" s="277">
        <v>7.3676233519256997E-3</v>
      </c>
      <c r="F159" s="278">
        <v>30065228.947167091</v>
      </c>
      <c r="G159" s="278">
        <v>1088898.4535599835</v>
      </c>
      <c r="H159" s="277">
        <v>3.7578894049411171E-2</v>
      </c>
    </row>
    <row r="160" spans="1:8">
      <c r="A160" s="306"/>
      <c r="B160" s="281" t="s">
        <v>539</v>
      </c>
      <c r="C160" s="273">
        <v>110438893.74892542</v>
      </c>
      <c r="D160" s="273">
        <v>633974.39900334179</v>
      </c>
      <c r="E160" s="274">
        <v>5.7736429547661401E-3</v>
      </c>
      <c r="F160" s="275">
        <v>552829298.07501936</v>
      </c>
      <c r="G160" s="275">
        <v>31136083.700489163</v>
      </c>
      <c r="H160" s="274">
        <v>5.9682746186029888E-2</v>
      </c>
    </row>
    <row r="161" spans="1:8">
      <c r="A161" s="306"/>
      <c r="B161" s="280" t="s">
        <v>439</v>
      </c>
      <c r="C161" s="273">
        <v>23595131.249147262</v>
      </c>
      <c r="D161" s="273">
        <v>-220879.37876462936</v>
      </c>
      <c r="E161" s="277">
        <v>-9.2744071295367634E-3</v>
      </c>
      <c r="F161" s="278">
        <v>111230020.06299599</v>
      </c>
      <c r="G161" s="278">
        <v>1866654.69186607</v>
      </c>
      <c r="H161" s="277">
        <v>1.7068372809592006E-2</v>
      </c>
    </row>
    <row r="162" spans="1:8">
      <c r="A162" s="306"/>
      <c r="B162" s="281" t="s">
        <v>441</v>
      </c>
      <c r="C162" s="273">
        <v>16045090.38815951</v>
      </c>
      <c r="D162" s="273">
        <v>284642.45486624911</v>
      </c>
      <c r="E162" s="274">
        <v>1.8060556151132882E-2</v>
      </c>
      <c r="F162" s="275">
        <v>76546471.489618078</v>
      </c>
      <c r="G162" s="275">
        <v>3237937.9240670055</v>
      </c>
      <c r="H162" s="274">
        <v>4.4168635854265233E-2</v>
      </c>
    </row>
    <row r="163" spans="1:8">
      <c r="A163" s="306"/>
      <c r="B163" s="280" t="s">
        <v>443</v>
      </c>
      <c r="C163" s="273">
        <v>2678035.0118579394</v>
      </c>
      <c r="D163" s="273">
        <v>40456.15805713227</v>
      </c>
      <c r="E163" s="277">
        <v>1.5338369125470538E-2</v>
      </c>
      <c r="F163" s="278">
        <v>14273981.259278649</v>
      </c>
      <c r="G163" s="278">
        <v>1454080.1333525125</v>
      </c>
      <c r="H163" s="277">
        <v>0.11342366209142402</v>
      </c>
    </row>
    <row r="164" spans="1:8">
      <c r="A164" s="306"/>
      <c r="B164" s="281" t="s">
        <v>445</v>
      </c>
      <c r="C164" s="273">
        <v>9308493.6533477567</v>
      </c>
      <c r="D164" s="273">
        <v>-125078.85073085502</v>
      </c>
      <c r="E164" s="274">
        <v>-1.3258905963438251E-2</v>
      </c>
      <c r="F164" s="275">
        <v>54623665.841231324</v>
      </c>
      <c r="G164" s="275">
        <v>3160412.1545372903</v>
      </c>
      <c r="H164" s="274">
        <v>6.1411044349775026E-2</v>
      </c>
    </row>
    <row r="165" spans="1:8">
      <c r="A165" s="306"/>
      <c r="B165" s="280" t="s">
        <v>447</v>
      </c>
      <c r="C165" s="273">
        <v>4120741.0588180367</v>
      </c>
      <c r="D165" s="273">
        <v>70687.067771401256</v>
      </c>
      <c r="E165" s="277">
        <v>1.7453364307653079E-2</v>
      </c>
      <c r="F165" s="278">
        <v>20542138.157965288</v>
      </c>
      <c r="G165" s="278">
        <v>1311536.2820033692</v>
      </c>
      <c r="H165" s="277">
        <v>6.8200480175442557E-2</v>
      </c>
    </row>
    <row r="166" spans="1:8">
      <c r="A166" s="306"/>
      <c r="B166" s="281" t="s">
        <v>449</v>
      </c>
      <c r="C166" s="273">
        <v>3555271.1203102055</v>
      </c>
      <c r="D166" s="273">
        <v>79691.115424656309</v>
      </c>
      <c r="E166" s="274">
        <v>2.2928868077453604E-2</v>
      </c>
      <c r="F166" s="275">
        <v>17604846.222734928</v>
      </c>
      <c r="G166" s="275">
        <v>1098352.9134333208</v>
      </c>
      <c r="H166" s="274">
        <v>6.6540657234228293E-2</v>
      </c>
    </row>
    <row r="167" spans="1:8">
      <c r="A167" s="306"/>
      <c r="B167" s="280" t="s">
        <v>540</v>
      </c>
      <c r="C167" s="273">
        <v>85474490.93797569</v>
      </c>
      <c r="D167" s="273">
        <v>591906.73511779308</v>
      </c>
      <c r="E167" s="277">
        <v>6.9732412211109887E-3</v>
      </c>
      <c r="F167" s="278">
        <v>406000503.40541267</v>
      </c>
      <c r="G167" s="278">
        <v>28153306.507728755</v>
      </c>
      <c r="H167" s="277">
        <v>7.4509766749314546E-2</v>
      </c>
    </row>
    <row r="168" spans="1:8">
      <c r="A168" s="306"/>
      <c r="B168" s="281" t="s">
        <v>457</v>
      </c>
      <c r="C168" s="273">
        <v>3621361.5676046424</v>
      </c>
      <c r="D168" s="273">
        <v>-6331.1565391449258</v>
      </c>
      <c r="E168" s="274">
        <v>-1.7452295496276392E-3</v>
      </c>
      <c r="F168" s="275">
        <v>16838677.817134522</v>
      </c>
      <c r="G168" s="275">
        <v>860229.50650394708</v>
      </c>
      <c r="H168" s="274">
        <v>5.3836861363542432E-2</v>
      </c>
    </row>
    <row r="169" spans="1:8">
      <c r="A169" s="306"/>
      <c r="B169" s="280" t="s">
        <v>459</v>
      </c>
      <c r="C169" s="273">
        <v>7666220.2218335755</v>
      </c>
      <c r="D169" s="273">
        <v>81605.766626368277</v>
      </c>
      <c r="E169" s="277">
        <v>1.0759382313802641E-2</v>
      </c>
      <c r="F169" s="278">
        <v>41072885.768980078</v>
      </c>
      <c r="G169" s="278">
        <v>2698665.6409572959</v>
      </c>
      <c r="H169" s="277">
        <v>7.0324963789598807E-2</v>
      </c>
    </row>
    <row r="170" spans="1:8">
      <c r="A170" s="306"/>
      <c r="B170" s="281" t="s">
        <v>461</v>
      </c>
      <c r="C170" s="273">
        <v>12151218.107324434</v>
      </c>
      <c r="D170" s="273">
        <v>232276.61303086765</v>
      </c>
      <c r="E170" s="274">
        <v>1.9488023591866337E-2</v>
      </c>
      <c r="F170" s="275">
        <v>55944088.962358929</v>
      </c>
      <c r="G170" s="275">
        <v>3326618.4214876965</v>
      </c>
      <c r="H170" s="274">
        <v>6.3222697467064798E-2</v>
      </c>
    </row>
    <row r="171" spans="1:8">
      <c r="A171" s="306"/>
      <c r="B171" s="280" t="s">
        <v>463</v>
      </c>
      <c r="C171" s="273">
        <v>5324940.7099008458</v>
      </c>
      <c r="D171" s="273">
        <v>53033.373965958133</v>
      </c>
      <c r="E171" s="277">
        <v>1.0059618006649489E-2</v>
      </c>
      <c r="F171" s="278">
        <v>22179476.533767205</v>
      </c>
      <c r="G171" s="278">
        <v>1095876.7456759289</v>
      </c>
      <c r="H171" s="277">
        <v>5.1977686765564426E-2</v>
      </c>
    </row>
    <row r="172" spans="1:8">
      <c r="A172" s="306"/>
      <c r="B172" s="281" t="s">
        <v>465</v>
      </c>
      <c r="C172" s="273">
        <v>9473322.0747963954</v>
      </c>
      <c r="D172" s="273">
        <v>60638.647278951481</v>
      </c>
      <c r="E172" s="274">
        <v>6.4422274206819546E-3</v>
      </c>
      <c r="F172" s="275">
        <v>47349329.344834477</v>
      </c>
      <c r="G172" s="275">
        <v>4360513.7663559914</v>
      </c>
      <c r="H172" s="274">
        <v>0.10143368007884818</v>
      </c>
    </row>
    <row r="173" spans="1:8">
      <c r="A173" s="306"/>
      <c r="B173" s="280" t="s">
        <v>466</v>
      </c>
      <c r="C173" s="273">
        <v>3251861.6086185286</v>
      </c>
      <c r="D173" s="273">
        <v>27381.37461277144</v>
      </c>
      <c r="E173" s="277">
        <v>8.4917173081119138E-3</v>
      </c>
      <c r="F173" s="278">
        <v>14196441.548070226</v>
      </c>
      <c r="G173" s="278">
        <v>1111632.8100999016</v>
      </c>
      <c r="H173" s="277">
        <v>8.4955984635380677E-2</v>
      </c>
    </row>
    <row r="174" spans="1:8">
      <c r="A174" s="306"/>
      <c r="B174" s="281" t="s">
        <v>541</v>
      </c>
      <c r="C174" s="273">
        <v>140544781.77600315</v>
      </c>
      <c r="D174" s="273">
        <v>1569827.6599581838</v>
      </c>
      <c r="E174" s="274">
        <v>1.1295759512518837E-2</v>
      </c>
      <c r="F174" s="275">
        <v>664918724.70258403</v>
      </c>
      <c r="G174" s="275">
        <v>43918927.179942369</v>
      </c>
      <c r="H174" s="274">
        <v>7.0722933171876085E-2</v>
      </c>
    </row>
    <row r="175" spans="1:8">
      <c r="A175" s="306"/>
      <c r="B175" s="280" t="s">
        <v>471</v>
      </c>
      <c r="C175" s="273">
        <v>24905265.018153757</v>
      </c>
      <c r="D175" s="273">
        <v>45365.359716542065</v>
      </c>
      <c r="E175" s="277">
        <v>1.8248408215576E-3</v>
      </c>
      <c r="F175" s="278">
        <v>133170821.4899831</v>
      </c>
      <c r="G175" s="278">
        <v>4878701.1603166312</v>
      </c>
      <c r="H175" s="277">
        <v>3.8028065541204352E-2</v>
      </c>
    </row>
    <row r="176" spans="1:8">
      <c r="A176" s="306"/>
      <c r="B176" s="281" t="s">
        <v>473</v>
      </c>
      <c r="C176" s="273">
        <v>10631164.137576954</v>
      </c>
      <c r="D176" s="273">
        <v>208036.0960693229</v>
      </c>
      <c r="E176" s="274">
        <v>1.995908476235431E-2</v>
      </c>
      <c r="F176" s="275">
        <v>49098278.690244719</v>
      </c>
      <c r="G176" s="275">
        <v>2771607.3507849202</v>
      </c>
      <c r="H176" s="274">
        <v>5.9827465920784605E-2</v>
      </c>
    </row>
    <row r="177" spans="1:8">
      <c r="A177" s="306"/>
      <c r="B177" s="280" t="s">
        <v>475</v>
      </c>
      <c r="C177" s="273">
        <v>4695420.6640980113</v>
      </c>
      <c r="D177" s="273">
        <v>71149.454070903361</v>
      </c>
      <c r="E177" s="277">
        <v>1.5386090226850314E-2</v>
      </c>
      <c r="F177" s="278">
        <v>22391458.294467229</v>
      </c>
      <c r="G177" s="278">
        <v>1626085.4486854784</v>
      </c>
      <c r="H177" s="277">
        <v>7.8307548858473741E-2</v>
      </c>
    </row>
    <row r="178" spans="1:8">
      <c r="A178" s="306"/>
      <c r="B178" s="281" t="s">
        <v>477</v>
      </c>
      <c r="C178" s="273">
        <v>5794014.7429908905</v>
      </c>
      <c r="D178" s="273">
        <v>97017.452509707771</v>
      </c>
      <c r="E178" s="274">
        <v>1.7029576733660942E-2</v>
      </c>
      <c r="F178" s="275">
        <v>21439169.016319647</v>
      </c>
      <c r="G178" s="275">
        <v>2858271.428625118</v>
      </c>
      <c r="H178" s="274">
        <v>0.15382849053094452</v>
      </c>
    </row>
    <row r="179" spans="1:8">
      <c r="A179" s="306"/>
      <c r="B179" s="280" t="s">
        <v>479</v>
      </c>
      <c r="C179" s="273">
        <v>3566689.9191746367</v>
      </c>
      <c r="D179" s="273">
        <v>-36415.506987333763</v>
      </c>
      <c r="E179" s="277">
        <v>-1.0106700382098889E-2</v>
      </c>
      <c r="F179" s="278">
        <v>17230274.255443316</v>
      </c>
      <c r="G179" s="278">
        <v>487517.57308407873</v>
      </c>
      <c r="H179" s="277">
        <v>2.9118118499431134E-2</v>
      </c>
    </row>
    <row r="180" spans="1:8">
      <c r="A180" s="306"/>
      <c r="B180" s="281" t="s">
        <v>481</v>
      </c>
      <c r="C180" s="273">
        <v>7619797.1054978445</v>
      </c>
      <c r="D180" s="273">
        <v>137354.06670372933</v>
      </c>
      <c r="E180" s="274">
        <v>1.8356847622038909E-2</v>
      </c>
      <c r="F180" s="275">
        <v>37667291.871202923</v>
      </c>
      <c r="G180" s="275">
        <v>2422699.9738227054</v>
      </c>
      <c r="H180" s="274">
        <v>6.8739623397449198E-2</v>
      </c>
    </row>
    <row r="181" spans="1:8">
      <c r="A181" s="306"/>
      <c r="B181" s="280" t="s">
        <v>483</v>
      </c>
      <c r="C181" s="273">
        <v>13555415.88438805</v>
      </c>
      <c r="D181" s="273">
        <v>351705.02583950385</v>
      </c>
      <c r="E181" s="277">
        <v>2.6636831842754088E-2</v>
      </c>
      <c r="F181" s="278">
        <v>62636757.607040204</v>
      </c>
      <c r="G181" s="278">
        <v>4541291.6756087169</v>
      </c>
      <c r="H181" s="277">
        <v>7.8169468181366872E-2</v>
      </c>
    </row>
    <row r="182" spans="1:8">
      <c r="A182" s="306"/>
      <c r="B182" s="281" t="s">
        <v>485</v>
      </c>
      <c r="C182" s="273">
        <v>8942666.8153398745</v>
      </c>
      <c r="D182" s="273">
        <v>213656.86557007581</v>
      </c>
      <c r="E182" s="274">
        <v>2.4476643605579846E-2</v>
      </c>
      <c r="F182" s="275">
        <v>46646719.193224847</v>
      </c>
      <c r="G182" s="275">
        <v>4087171.1099457741</v>
      </c>
      <c r="H182" s="274">
        <v>9.6034175502712968E-2</v>
      </c>
    </row>
    <row r="183" spans="1:8">
      <c r="A183" s="306"/>
      <c r="B183" s="280" t="s">
        <v>487</v>
      </c>
      <c r="C183" s="273">
        <v>10185812.689719377</v>
      </c>
      <c r="D183" s="273">
        <v>16957.009094923735</v>
      </c>
      <c r="E183" s="277">
        <v>1.6675434903883335E-3</v>
      </c>
      <c r="F183" s="278">
        <v>46149847.612682469</v>
      </c>
      <c r="G183" s="278">
        <v>3393611.5517427176</v>
      </c>
      <c r="H183" s="277">
        <v>7.9371148267257663E-2</v>
      </c>
    </row>
    <row r="184" spans="1:8">
      <c r="A184" s="306"/>
      <c r="B184" s="281" t="s">
        <v>542</v>
      </c>
      <c r="C184" s="273">
        <v>156068694.74952543</v>
      </c>
      <c r="D184" s="273">
        <v>302838.61876934767</v>
      </c>
      <c r="E184" s="274">
        <v>1.9441912771636734E-3</v>
      </c>
      <c r="F184" s="275">
        <v>903405991.71271801</v>
      </c>
      <c r="G184" s="275">
        <v>35390973.103129029</v>
      </c>
      <c r="H184" s="274">
        <v>4.0772305022808583E-2</v>
      </c>
    </row>
    <row r="185" spans="1:8">
      <c r="A185" s="306"/>
      <c r="B185" s="280" t="s">
        <v>414</v>
      </c>
      <c r="C185" s="273">
        <v>2931540.096201668</v>
      </c>
      <c r="D185" s="273">
        <v>49088.084513318259</v>
      </c>
      <c r="E185" s="277">
        <v>1.7029974589088025E-2</v>
      </c>
      <c r="F185" s="278">
        <v>14258759.07482655</v>
      </c>
      <c r="G185" s="278">
        <v>829158.96782585047</v>
      </c>
      <c r="H185" s="277">
        <v>6.1741150981377266E-2</v>
      </c>
    </row>
    <row r="186" spans="1:8">
      <c r="A186" s="306"/>
      <c r="B186" s="281" t="s">
        <v>416</v>
      </c>
      <c r="C186" s="273">
        <v>17688976.105484549</v>
      </c>
      <c r="D186" s="273">
        <v>70424.150295909494</v>
      </c>
      <c r="E186" s="274">
        <v>3.9971588173095965E-3</v>
      </c>
      <c r="F186" s="275">
        <v>96893549.121797442</v>
      </c>
      <c r="G186" s="275">
        <v>2819340.4028276801</v>
      </c>
      <c r="H186" s="274">
        <v>2.9969323592717811E-2</v>
      </c>
    </row>
    <row r="187" spans="1:8">
      <c r="A187" s="306"/>
      <c r="B187" s="280" t="s">
        <v>418</v>
      </c>
      <c r="C187" s="273">
        <v>8861415.935781518</v>
      </c>
      <c r="D187" s="273">
        <v>14417.648560896516</v>
      </c>
      <c r="E187" s="277">
        <v>1.6296655761449202E-3</v>
      </c>
      <c r="F187" s="278">
        <v>39952746.546824411</v>
      </c>
      <c r="G187" s="278">
        <v>2878042.4528648704</v>
      </c>
      <c r="H187" s="277">
        <v>7.7628197532499804E-2</v>
      </c>
    </row>
    <row r="188" spans="1:8">
      <c r="A188" s="306"/>
      <c r="B188" s="281" t="s">
        <v>420</v>
      </c>
      <c r="C188" s="273">
        <v>14889081.170864357</v>
      </c>
      <c r="D188" s="273">
        <v>194086.19361996278</v>
      </c>
      <c r="E188" s="274">
        <v>1.3207639330296514E-2</v>
      </c>
      <c r="F188" s="275">
        <v>81454443.508933127</v>
      </c>
      <c r="G188" s="275">
        <v>6275738.1090968102</v>
      </c>
      <c r="H188" s="274">
        <v>8.3477602809458248E-2</v>
      </c>
    </row>
    <row r="189" spans="1:8">
      <c r="A189" s="306"/>
      <c r="B189" s="280" t="s">
        <v>422</v>
      </c>
      <c r="C189" s="273">
        <v>9885691.0550979879</v>
      </c>
      <c r="D189" s="273">
        <v>32356.783998193219</v>
      </c>
      <c r="E189" s="277">
        <v>3.2838410945924064E-3</v>
      </c>
      <c r="F189" s="278">
        <v>55119004.262955457</v>
      </c>
      <c r="G189" s="278">
        <v>2376755.2925889492</v>
      </c>
      <c r="H189" s="277">
        <v>4.5063593968553389E-2</v>
      </c>
    </row>
    <row r="190" spans="1:8">
      <c r="A190" s="306"/>
      <c r="B190" s="281" t="s">
        <v>424</v>
      </c>
      <c r="C190" s="273">
        <v>12407652.541797688</v>
      </c>
      <c r="D190" s="273">
        <v>195197.93404280394</v>
      </c>
      <c r="E190" s="274">
        <v>1.5983513577921809E-2</v>
      </c>
      <c r="F190" s="275">
        <v>65497949.100676335</v>
      </c>
      <c r="G190" s="275">
        <v>4345566.3636155948</v>
      </c>
      <c r="H190" s="274">
        <v>7.1061276259674039E-2</v>
      </c>
    </row>
    <row r="191" spans="1:8">
      <c r="A191" s="306"/>
      <c r="B191" s="280" t="s">
        <v>426</v>
      </c>
      <c r="C191" s="273">
        <v>43388810.331627741</v>
      </c>
      <c r="D191" s="273">
        <v>-136401.98042745143</v>
      </c>
      <c r="E191" s="277">
        <v>-3.1338613456842837E-3</v>
      </c>
      <c r="F191" s="278">
        <v>291563217.63077182</v>
      </c>
      <c r="G191" s="278">
        <v>3660222.9059858322</v>
      </c>
      <c r="H191" s="277">
        <v>1.271338948552701E-2</v>
      </c>
    </row>
    <row r="192" spans="1:8">
      <c r="A192" s="306"/>
      <c r="B192" s="281" t="s">
        <v>428</v>
      </c>
      <c r="C192" s="273">
        <v>17360858.646433648</v>
      </c>
      <c r="D192" s="273">
        <v>2900.2886930182576</v>
      </c>
      <c r="E192" s="274">
        <v>1.6708697147697094E-4</v>
      </c>
      <c r="F192" s="275">
        <v>103393568.02813613</v>
      </c>
      <c r="G192" s="275">
        <v>4986709.7430723459</v>
      </c>
      <c r="H192" s="274">
        <v>5.0674412637246334E-2</v>
      </c>
    </row>
    <row r="193" spans="1:8">
      <c r="A193" s="306"/>
      <c r="B193" s="280" t="s">
        <v>430</v>
      </c>
      <c r="C193" s="273">
        <v>7694202.4601710187</v>
      </c>
      <c r="D193" s="273">
        <v>-89881.877936330624</v>
      </c>
      <c r="E193" s="277">
        <v>-1.154687873772252E-2</v>
      </c>
      <c r="F193" s="278">
        <v>44843330.488205738</v>
      </c>
      <c r="G193" s="278">
        <v>2368090.424833104</v>
      </c>
      <c r="H193" s="277">
        <v>5.5752255226808295E-2</v>
      </c>
    </row>
    <row r="194" spans="1:8">
      <c r="A194" s="306"/>
      <c r="B194" s="281" t="s">
        <v>432</v>
      </c>
      <c r="C194" s="273">
        <v>2626035.7560584592</v>
      </c>
      <c r="D194" s="273">
        <v>-10532.696681611706</v>
      </c>
      <c r="E194" s="274">
        <v>-3.9948504544479136E-3</v>
      </c>
      <c r="F194" s="275">
        <v>14636052.241161527</v>
      </c>
      <c r="G194" s="275">
        <v>339354.95243984461</v>
      </c>
      <c r="H194" s="274">
        <v>2.3736597732089738E-2</v>
      </c>
    </row>
    <row r="195" spans="1:8">
      <c r="A195" s="306"/>
      <c r="B195" s="280" t="s">
        <v>434</v>
      </c>
      <c r="C195" s="273">
        <v>4042382.1184712751</v>
      </c>
      <c r="D195" s="273">
        <v>31786.101340270601</v>
      </c>
      <c r="E195" s="277">
        <v>7.9255305706429427E-3</v>
      </c>
      <c r="F195" s="278">
        <v>17792254.626238953</v>
      </c>
      <c r="G195" s="278">
        <v>972182.19374124333</v>
      </c>
      <c r="H195" s="277">
        <v>5.7798930274694328E-2</v>
      </c>
    </row>
    <row r="196" spans="1:8">
      <c r="A196" s="306"/>
      <c r="B196" s="281" t="s">
        <v>543</v>
      </c>
      <c r="C196" s="273">
        <v>150076040.48607427</v>
      </c>
      <c r="D196" s="273">
        <v>871006.78970146179</v>
      </c>
      <c r="E196" s="274">
        <v>5.8376501658377765E-3</v>
      </c>
      <c r="F196" s="275">
        <v>776563160.55142641</v>
      </c>
      <c r="G196" s="275">
        <v>30346469.304392099</v>
      </c>
      <c r="H196" s="274">
        <v>4.0667100669751613E-2</v>
      </c>
    </row>
    <row r="197" spans="1:8">
      <c r="A197" s="306"/>
      <c r="B197" s="280" t="s">
        <v>440</v>
      </c>
      <c r="C197" s="273">
        <v>16906098.93390172</v>
      </c>
      <c r="D197" s="273">
        <v>205892.45943837054</v>
      </c>
      <c r="E197" s="277">
        <v>1.2328737357421611E-2</v>
      </c>
      <c r="F197" s="278">
        <v>82230856.54868117</v>
      </c>
      <c r="G197" s="278">
        <v>3440131.8175348788</v>
      </c>
      <c r="H197" s="277">
        <v>4.3661634402697415E-2</v>
      </c>
    </row>
    <row r="198" spans="1:8">
      <c r="A198" s="306"/>
      <c r="B198" s="281" t="s">
        <v>442</v>
      </c>
      <c r="C198" s="273">
        <v>14091486.762287961</v>
      </c>
      <c r="D198" s="273">
        <v>7426.4563006926328</v>
      </c>
      <c r="E198" s="274">
        <v>5.2729512224081968E-4</v>
      </c>
      <c r="F198" s="275">
        <v>71143869.584271416</v>
      </c>
      <c r="G198" s="275">
        <v>3727582.6522913873</v>
      </c>
      <c r="H198" s="274">
        <v>5.5292019509356083E-2</v>
      </c>
    </row>
    <row r="199" spans="1:8">
      <c r="A199" s="306"/>
      <c r="B199" s="280" t="s">
        <v>444</v>
      </c>
      <c r="C199" s="273">
        <v>6180804.5371715706</v>
      </c>
      <c r="D199" s="273">
        <v>88548.827782277949</v>
      </c>
      <c r="E199" s="277">
        <v>1.4534653830404367E-2</v>
      </c>
      <c r="F199" s="278">
        <v>32865540.574027367</v>
      </c>
      <c r="G199" s="278">
        <v>739425.70820738748</v>
      </c>
      <c r="H199" s="277">
        <v>2.3016343908864204E-2</v>
      </c>
    </row>
    <row r="200" spans="1:8">
      <c r="A200" s="306"/>
      <c r="B200" s="281" t="s">
        <v>446</v>
      </c>
      <c r="C200" s="273">
        <v>17516353.574166067</v>
      </c>
      <c r="D200" s="273">
        <v>130863.10645234212</v>
      </c>
      <c r="E200" s="274">
        <v>7.5271449313072643E-3</v>
      </c>
      <c r="F200" s="275">
        <v>107432301.13175657</v>
      </c>
      <c r="G200" s="275">
        <v>1373516.3342342973</v>
      </c>
      <c r="H200" s="274">
        <v>1.2950519250776718E-2</v>
      </c>
    </row>
    <row r="201" spans="1:8">
      <c r="A201" s="306"/>
      <c r="B201" s="280" t="s">
        <v>448</v>
      </c>
      <c r="C201" s="273">
        <v>7815035.8789015049</v>
      </c>
      <c r="D201" s="273">
        <v>-66333.506164154969</v>
      </c>
      <c r="E201" s="277">
        <v>-8.4164950179660102E-3</v>
      </c>
      <c r="F201" s="278">
        <v>40358598.899488725</v>
      </c>
      <c r="G201" s="278">
        <v>2626201.7393910587</v>
      </c>
      <c r="H201" s="277">
        <v>6.9600712836985865E-2</v>
      </c>
    </row>
    <row r="202" spans="1:8">
      <c r="A202" s="306"/>
      <c r="B202" s="281" t="s">
        <v>450</v>
      </c>
      <c r="C202" s="273">
        <v>13770687.624897264</v>
      </c>
      <c r="D202" s="273">
        <v>163747.11443601921</v>
      </c>
      <c r="E202" s="274">
        <v>1.2034087626834826E-2</v>
      </c>
      <c r="F202" s="275">
        <v>72753126.11625877</v>
      </c>
      <c r="G202" s="275">
        <v>2074145.3578566164</v>
      </c>
      <c r="H202" s="274">
        <v>2.9345999837583209E-2</v>
      </c>
    </row>
    <row r="203" spans="1:8">
      <c r="A203" s="306"/>
      <c r="B203" s="280" t="s">
        <v>451</v>
      </c>
      <c r="C203" s="273">
        <v>18958510.929136537</v>
      </c>
      <c r="D203" s="273">
        <v>164297.28021485358</v>
      </c>
      <c r="E203" s="277">
        <v>8.7419076575348028E-3</v>
      </c>
      <c r="F203" s="278">
        <v>85733294.363746464</v>
      </c>
      <c r="G203" s="278">
        <v>5528796.4615617543</v>
      </c>
      <c r="H203" s="277">
        <v>6.8933745689730874E-2</v>
      </c>
    </row>
    <row r="204" spans="1:8">
      <c r="A204" s="306"/>
      <c r="B204" s="281" t="s">
        <v>452</v>
      </c>
      <c r="C204" s="273">
        <v>13775121.826403679</v>
      </c>
      <c r="D204" s="273">
        <v>-80090.162238230929</v>
      </c>
      <c r="E204" s="274">
        <v>-5.7805078914625382E-3</v>
      </c>
      <c r="F204" s="275">
        <v>73797601.172056556</v>
      </c>
      <c r="G204" s="275">
        <v>311799.81845018268</v>
      </c>
      <c r="H204" s="274">
        <v>4.2429940574483628E-3</v>
      </c>
    </row>
    <row r="205" spans="1:8">
      <c r="A205" s="306"/>
      <c r="B205" s="280" t="s">
        <v>544</v>
      </c>
      <c r="C205" s="273">
        <v>103327809.11903323</v>
      </c>
      <c r="D205" s="273">
        <v>-377908.96358366311</v>
      </c>
      <c r="E205" s="277">
        <v>-3.6440513654473991E-3</v>
      </c>
      <c r="F205" s="278">
        <v>631828112.19510388</v>
      </c>
      <c r="G205" s="278">
        <v>35813575.950572014</v>
      </c>
      <c r="H205" s="277">
        <v>6.0088426997489335E-2</v>
      </c>
    </row>
    <row r="206" spans="1:8">
      <c r="A206" s="306"/>
      <c r="B206" s="281" t="s">
        <v>458</v>
      </c>
      <c r="C206" s="273">
        <v>45101644.235172391</v>
      </c>
      <c r="D206" s="273">
        <v>-549190.71621244401</v>
      </c>
      <c r="E206" s="274">
        <v>-1.2030244721641922E-2</v>
      </c>
      <c r="F206" s="275">
        <v>269340244.86414504</v>
      </c>
      <c r="G206" s="275">
        <v>11733505.504324228</v>
      </c>
      <c r="H206" s="274">
        <v>4.5548130974691084E-2</v>
      </c>
    </row>
    <row r="207" spans="1:8">
      <c r="A207" s="306"/>
      <c r="B207" s="280" t="s">
        <v>460</v>
      </c>
      <c r="C207" s="273">
        <v>9353454.2851173673</v>
      </c>
      <c r="D207" s="273">
        <v>180859.31516901962</v>
      </c>
      <c r="E207" s="277">
        <v>1.9717355422490444E-2</v>
      </c>
      <c r="F207" s="278">
        <v>55264064.422971018</v>
      </c>
      <c r="G207" s="278">
        <v>5227205.7803610414</v>
      </c>
      <c r="H207" s="277">
        <v>0.10446710529325078</v>
      </c>
    </row>
    <row r="208" spans="1:8">
      <c r="A208" s="306"/>
      <c r="B208" s="281" t="s">
        <v>462</v>
      </c>
      <c r="C208" s="273">
        <v>8509299.8153086714</v>
      </c>
      <c r="D208" s="273">
        <v>-46764.943493882194</v>
      </c>
      <c r="E208" s="274">
        <v>-5.4657070525056528E-3</v>
      </c>
      <c r="F208" s="275">
        <v>52699810.017661579</v>
      </c>
      <c r="G208" s="275">
        <v>1880654.7582090199</v>
      </c>
      <c r="H208" s="274">
        <v>3.7006808724141686E-2</v>
      </c>
    </row>
    <row r="209" spans="1:9">
      <c r="A209" s="306"/>
      <c r="B209" s="280" t="s">
        <v>464</v>
      </c>
      <c r="C209" s="273">
        <v>15968020.996586239</v>
      </c>
      <c r="D209" s="273">
        <v>67215.495545493439</v>
      </c>
      <c r="E209" s="277">
        <v>4.2271755063662672E-3</v>
      </c>
      <c r="F209" s="278">
        <v>111246845.28265281</v>
      </c>
      <c r="G209" s="278">
        <v>6003609.6532776505</v>
      </c>
      <c r="H209" s="277">
        <v>5.7045088146282175E-2</v>
      </c>
    </row>
    <row r="210" spans="1:9">
      <c r="A210" s="306"/>
      <c r="B210" s="281" t="s">
        <v>545</v>
      </c>
      <c r="C210" s="273">
        <v>127734960.2792289</v>
      </c>
      <c r="D210" s="273">
        <v>407535.44010356069</v>
      </c>
      <c r="E210" s="274">
        <v>3.2006886231970089E-3</v>
      </c>
      <c r="F210" s="275">
        <v>628200474.66474283</v>
      </c>
      <c r="G210" s="275">
        <v>55965277.287031174</v>
      </c>
      <c r="H210" s="274">
        <v>9.7801179556053289E-2</v>
      </c>
    </row>
    <row r="211" spans="1:9">
      <c r="A211" s="306"/>
      <c r="B211" s="280" t="s">
        <v>472</v>
      </c>
      <c r="C211" s="273">
        <v>2583205.0027295891</v>
      </c>
      <c r="D211" s="273">
        <v>62993.228128931951</v>
      </c>
      <c r="E211" s="277">
        <v>2.4995212213431393E-2</v>
      </c>
      <c r="F211" s="278">
        <v>12124101.726021025</v>
      </c>
      <c r="G211" s="278">
        <v>1350892.3238073271</v>
      </c>
      <c r="H211" s="277">
        <v>0.12539367549374314</v>
      </c>
    </row>
    <row r="212" spans="1:9">
      <c r="A212" s="306"/>
      <c r="B212" s="281" t="s">
        <v>474</v>
      </c>
      <c r="C212" s="273">
        <v>14170393.027886596</v>
      </c>
      <c r="D212" s="273">
        <v>49354.504447197542</v>
      </c>
      <c r="E212" s="274">
        <v>3.4951044404612592E-3</v>
      </c>
      <c r="F212" s="275">
        <v>72639321.21869573</v>
      </c>
      <c r="G212" s="275">
        <v>5851508.1208138317</v>
      </c>
      <c r="H212" s="274">
        <v>8.7613411031112282E-2</v>
      </c>
    </row>
    <row r="213" spans="1:9">
      <c r="A213" s="306"/>
      <c r="B213" s="280" t="s">
        <v>476</v>
      </c>
      <c r="C213" s="273">
        <v>6658758.806726397</v>
      </c>
      <c r="D213" s="273">
        <v>47351.032682009041</v>
      </c>
      <c r="E213" s="277">
        <v>7.1620196938848102E-3</v>
      </c>
      <c r="F213" s="278">
        <v>31759099.799776401</v>
      </c>
      <c r="G213" s="278">
        <v>2491368.1668546088</v>
      </c>
      <c r="H213" s="277">
        <v>8.5123377448636794E-2</v>
      </c>
    </row>
    <row r="214" spans="1:9">
      <c r="A214" s="306"/>
      <c r="B214" s="281" t="s">
        <v>478</v>
      </c>
      <c r="C214" s="273">
        <v>19878061.920495294</v>
      </c>
      <c r="D214" s="273">
        <v>69696.405946347862</v>
      </c>
      <c r="E214" s="274">
        <v>3.518533919174548E-3</v>
      </c>
      <c r="F214" s="275">
        <v>88414802.669965684</v>
      </c>
      <c r="G214" s="275">
        <v>10217806.341713622</v>
      </c>
      <c r="H214" s="274">
        <v>0.1306675041432761</v>
      </c>
    </row>
    <row r="215" spans="1:9">
      <c r="A215" s="306"/>
      <c r="B215" s="280" t="s">
        <v>480</v>
      </c>
      <c r="C215" s="273">
        <v>10763632.682267025</v>
      </c>
      <c r="D215" s="273">
        <v>91362.233434449881</v>
      </c>
      <c r="E215" s="277">
        <v>8.5607119752520774E-3</v>
      </c>
      <c r="F215" s="278">
        <v>57460414.543290421</v>
      </c>
      <c r="G215" s="278">
        <v>3960195.9012914374</v>
      </c>
      <c r="H215" s="277">
        <v>7.4022050784341778E-2</v>
      </c>
    </row>
    <row r="216" spans="1:9">
      <c r="A216" s="306"/>
      <c r="B216" s="281" t="s">
        <v>482</v>
      </c>
      <c r="C216" s="273">
        <v>10396455.755732313</v>
      </c>
      <c r="D216" s="273">
        <v>-49466.162135094404</v>
      </c>
      <c r="E216" s="274">
        <v>-4.7354520284594659E-3</v>
      </c>
      <c r="F216" s="275">
        <v>44765841.025383346</v>
      </c>
      <c r="G216" s="275">
        <v>4732765.0812966377</v>
      </c>
      <c r="H216" s="274">
        <v>0.11822136994686053</v>
      </c>
    </row>
    <row r="217" spans="1:9">
      <c r="A217" s="306"/>
      <c r="B217" s="280" t="s">
        <v>484</v>
      </c>
      <c r="C217" s="273">
        <v>12098736.282457832</v>
      </c>
      <c r="D217" s="273">
        <v>9056.1087376363575</v>
      </c>
      <c r="E217" s="277">
        <v>7.490776106155372E-4</v>
      </c>
      <c r="F217" s="278">
        <v>70694001.126198322</v>
      </c>
      <c r="G217" s="278">
        <v>5217834.165988043</v>
      </c>
      <c r="H217" s="277">
        <v>7.9690586792579191E-2</v>
      </c>
    </row>
    <row r="218" spans="1:9">
      <c r="A218" s="306"/>
      <c r="B218" s="281" t="s">
        <v>486</v>
      </c>
      <c r="C218" s="273">
        <v>2598719.8877964104</v>
      </c>
      <c r="D218" s="273">
        <v>38551.35035487311</v>
      </c>
      <c r="E218" s="274">
        <v>1.5058129881323662E-2</v>
      </c>
      <c r="F218" s="275">
        <v>12732988.07192374</v>
      </c>
      <c r="G218" s="275">
        <v>1348145.8483815324</v>
      </c>
      <c r="H218" s="274">
        <v>0.1184158569711016</v>
      </c>
    </row>
    <row r="219" spans="1:9">
      <c r="A219" s="306"/>
      <c r="B219" s="280" t="s">
        <v>488</v>
      </c>
      <c r="C219" s="273">
        <v>13673133.515443102</v>
      </c>
      <c r="D219" s="273">
        <v>153314.05662307516</v>
      </c>
      <c r="E219" s="277">
        <v>1.1339948517068141E-2</v>
      </c>
      <c r="F219" s="278">
        <v>63947320.509560339</v>
      </c>
      <c r="G219" s="278">
        <v>5322830.5551019683</v>
      </c>
      <c r="H219" s="277">
        <v>9.0795340978436417E-2</v>
      </c>
      <c r="I219" s="219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S191"/>
  <sheetViews>
    <sheetView zoomScale="87" zoomScaleNormal="87" workbookViewId="0">
      <selection activeCell="C3" sqref="C3:C6"/>
    </sheetView>
  </sheetViews>
  <sheetFormatPr defaultColWidth="12.36328125"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3.453125" bestFit="1" customWidth="1"/>
    <col min="6" max="6" width="11.81640625" bestFit="1" customWidth="1"/>
    <col min="7" max="7" width="10.6328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11.81640625" bestFit="1" customWidth="1"/>
    <col min="12" max="12" width="10.6328125" bestFit="1" customWidth="1"/>
    <col min="13" max="13" width="15.81640625" bestFit="1" customWidth="1"/>
    <col min="14" max="14" width="12.81640625" bestFit="1" customWidth="1"/>
    <col min="15" max="15" width="10.6328125" bestFit="1" customWidth="1"/>
    <col min="16" max="16" width="12.81640625" bestFit="1" customWidth="1"/>
    <col min="17" max="17" width="11.81640625" bestFit="1" customWidth="1"/>
    <col min="18" max="18" width="10.6328125" bestFit="1" customWidth="1"/>
  </cols>
  <sheetData>
    <row r="1" spans="1:19">
      <c r="A1" s="308" t="s">
        <v>0</v>
      </c>
      <c r="B1" s="308" t="s">
        <v>1</v>
      </c>
      <c r="C1" s="308" t="s">
        <v>66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9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9">
      <c r="A3" s="306" t="s">
        <v>57</v>
      </c>
      <c r="B3" s="309" t="s">
        <v>140</v>
      </c>
      <c r="C3" s="306" t="s">
        <v>79</v>
      </c>
      <c r="D3" s="86" t="s">
        <v>80</v>
      </c>
      <c r="E3" s="273">
        <v>265711626.06191987</v>
      </c>
      <c r="F3" s="273">
        <v>-1696466.8473930955</v>
      </c>
      <c r="G3" s="274">
        <v>-6.3441118364672092E-3</v>
      </c>
      <c r="H3" s="282">
        <v>99.999999999999972</v>
      </c>
      <c r="I3" s="282">
        <v>-1.4210854715202004E-14</v>
      </c>
      <c r="J3" s="281"/>
      <c r="K3" s="283">
        <v>5.2837835825117621</v>
      </c>
      <c r="L3" s="283">
        <v>0.27456060670685911</v>
      </c>
      <c r="M3" s="274">
        <v>5.4811017204268404E-2</v>
      </c>
      <c r="N3" s="275">
        <v>1403962727.4684765</v>
      </c>
      <c r="O3" s="275">
        <v>64455964.550973892</v>
      </c>
      <c r="P3" s="274">
        <v>4.8119178144786716E-2</v>
      </c>
      <c r="Q3" s="273">
        <v>382829976.74146807</v>
      </c>
      <c r="R3" s="273">
        <v>-1060836.1258485913</v>
      </c>
      <c r="S3" s="274">
        <v>-2.7633798212702886E-3</v>
      </c>
    </row>
    <row r="4" spans="1:19">
      <c r="A4" s="306"/>
      <c r="B4" s="309"/>
      <c r="C4" s="306"/>
      <c r="D4" s="86" t="s">
        <v>81</v>
      </c>
      <c r="E4" s="273">
        <v>262771910.09553152</v>
      </c>
      <c r="F4" s="273">
        <v>-1172609.8530177772</v>
      </c>
      <c r="G4" s="277">
        <v>-4.4426376165959194E-3</v>
      </c>
      <c r="H4" s="284">
        <v>98.893644207459957</v>
      </c>
      <c r="I4" s="284">
        <v>0.18888285303764007</v>
      </c>
      <c r="J4" s="280"/>
      <c r="K4" s="285">
        <v>5.1391379185858916</v>
      </c>
      <c r="L4" s="285">
        <v>0.28330101369894134</v>
      </c>
      <c r="M4" s="277">
        <v>5.8342365950105349E-2</v>
      </c>
      <c r="N4" s="278">
        <v>1350421087.1111889</v>
      </c>
      <c r="O4" s="278">
        <v>68749546.302353382</v>
      </c>
      <c r="P4" s="277">
        <v>5.3640534343898288E-2</v>
      </c>
      <c r="Q4" s="273">
        <v>366465920.47753477</v>
      </c>
      <c r="R4" s="273">
        <v>-507282.23477250338</v>
      </c>
      <c r="S4" s="277">
        <v>-1.3823413563256632E-3</v>
      </c>
    </row>
    <row r="5" spans="1:19">
      <c r="A5" s="306"/>
      <c r="B5" s="309"/>
      <c r="C5" s="306"/>
      <c r="D5" s="86" t="s">
        <v>82</v>
      </c>
      <c r="E5" s="273">
        <v>2939715.9663896896</v>
      </c>
      <c r="F5" s="273">
        <v>-523856.99437419418</v>
      </c>
      <c r="G5" s="274">
        <v>-0.15124757015618306</v>
      </c>
      <c r="H5" s="282">
        <v>1.1063557925405321</v>
      </c>
      <c r="I5" s="282">
        <v>-0.18888285303722019</v>
      </c>
      <c r="J5" s="281"/>
      <c r="K5" s="283">
        <v>18.213201877133503</v>
      </c>
      <c r="L5" s="283">
        <v>1.5150630581054791</v>
      </c>
      <c r="M5" s="274">
        <v>9.0732450755471011E-2</v>
      </c>
      <c r="N5" s="275">
        <v>53541640.357288025</v>
      </c>
      <c r="O5" s="275">
        <v>-4293581.7513792142</v>
      </c>
      <c r="P5" s="274">
        <v>-7.423818211179263E-2</v>
      </c>
      <c r="Q5" s="273">
        <v>16364056.263933301</v>
      </c>
      <c r="R5" s="273">
        <v>-553553.89107628539</v>
      </c>
      <c r="S5" s="274">
        <v>-3.2720572587042911E-2</v>
      </c>
    </row>
    <row r="6" spans="1:19">
      <c r="A6" s="306"/>
      <c r="B6" s="309"/>
      <c r="C6" s="306" t="s">
        <v>83</v>
      </c>
      <c r="D6" s="86" t="s">
        <v>80</v>
      </c>
      <c r="E6" s="273">
        <v>248351880.41200736</v>
      </c>
      <c r="F6" s="273">
        <v>-1459511.4584043324</v>
      </c>
      <c r="G6" s="277">
        <v>-5.8424535705779426E-3</v>
      </c>
      <c r="H6" s="284">
        <v>93.46669699508476</v>
      </c>
      <c r="I6" s="284">
        <v>4.7163893993825923E-2</v>
      </c>
      <c r="J6" s="280"/>
      <c r="K6" s="285">
        <v>4.9586921844132918</v>
      </c>
      <c r="L6" s="285">
        <v>0.26426787834731691</v>
      </c>
      <c r="M6" s="277">
        <v>5.6293990725516434E-2</v>
      </c>
      <c r="N6" s="278">
        <v>1231500528.3833654</v>
      </c>
      <c r="O6" s="278">
        <v>58779858.454732656</v>
      </c>
      <c r="P6" s="277">
        <v>5.0122642127822109E-2</v>
      </c>
      <c r="Q6" s="273">
        <v>326280563.11568969</v>
      </c>
      <c r="R6" s="273">
        <v>-413337.53073430061</v>
      </c>
      <c r="S6" s="277">
        <v>-1.2652134916398385E-3</v>
      </c>
    </row>
    <row r="7" spans="1:19">
      <c r="A7" s="306"/>
      <c r="B7" s="309"/>
      <c r="C7" s="306"/>
      <c r="D7" s="86" t="s">
        <v>81</v>
      </c>
      <c r="E7" s="273">
        <v>247424601.52924708</v>
      </c>
      <c r="F7" s="273">
        <v>-1044040.8298190534</v>
      </c>
      <c r="G7" s="274">
        <v>-4.2019017768459201E-3</v>
      </c>
      <c r="H7" s="282">
        <v>93.117717578375235</v>
      </c>
      <c r="I7" s="282">
        <v>0.2003194339106642</v>
      </c>
      <c r="J7" s="281"/>
      <c r="K7" s="283">
        <v>4.9318604473834879</v>
      </c>
      <c r="L7" s="283">
        <v>0.27140768024650974</v>
      </c>
      <c r="M7" s="274">
        <v>5.8236333207865906E-2</v>
      </c>
      <c r="N7" s="275">
        <v>1220263605.9917138</v>
      </c>
      <c r="O7" s="275">
        <v>62287234.162635803</v>
      </c>
      <c r="P7" s="274">
        <v>5.3789728079036876E-2</v>
      </c>
      <c r="Q7" s="273">
        <v>323269945.45901275</v>
      </c>
      <c r="R7" s="273">
        <v>-366079.59459006786</v>
      </c>
      <c r="S7" s="274">
        <v>-1.1311459981299525E-3</v>
      </c>
    </row>
    <row r="8" spans="1:19">
      <c r="A8" s="306"/>
      <c r="B8" s="309"/>
      <c r="C8" s="306"/>
      <c r="D8" s="86" t="s">
        <v>82</v>
      </c>
      <c r="E8" s="273">
        <v>927278.88276016305</v>
      </c>
      <c r="F8" s="273">
        <v>-415470.62858530961</v>
      </c>
      <c r="G8" s="277">
        <v>-0.30941782147363911</v>
      </c>
      <c r="H8" s="284">
        <v>0.34897941670948013</v>
      </c>
      <c r="I8" s="284">
        <v>-0.15315553991684888</v>
      </c>
      <c r="J8" s="280"/>
      <c r="K8" s="285">
        <v>12.118169194367516</v>
      </c>
      <c r="L8" s="285">
        <v>1.137492623664107</v>
      </c>
      <c r="M8" s="277">
        <v>0.10359039503075361</v>
      </c>
      <c r="N8" s="278">
        <v>11236922.391651735</v>
      </c>
      <c r="O8" s="278">
        <v>-3507375.7079029474</v>
      </c>
      <c r="P8" s="277">
        <v>-0.23788014079889497</v>
      </c>
      <c r="Q8" s="273">
        <v>3010617.6566769481</v>
      </c>
      <c r="R8" s="273">
        <v>-47257.936144207604</v>
      </c>
      <c r="S8" s="277">
        <v>-1.5454499278895795E-2</v>
      </c>
    </row>
    <row r="9" spans="1:19">
      <c r="A9" s="306"/>
      <c r="B9" s="309"/>
      <c r="C9" s="306" t="s">
        <v>84</v>
      </c>
      <c r="D9" s="86" t="s">
        <v>80</v>
      </c>
      <c r="E9" s="273">
        <v>15688860.837667944</v>
      </c>
      <c r="F9" s="273">
        <v>-325018.72664120607</v>
      </c>
      <c r="G9" s="274">
        <v>-2.0296064132116359E-2</v>
      </c>
      <c r="H9" s="282">
        <v>5.9044690931257566</v>
      </c>
      <c r="I9" s="282">
        <v>-8.4085475318059544E-2</v>
      </c>
      <c r="J9" s="281"/>
      <c r="K9" s="283">
        <v>9.8982966473590821</v>
      </c>
      <c r="L9" s="283">
        <v>0.38178564065719556</v>
      </c>
      <c r="M9" s="274">
        <v>4.0118236650840598E-2</v>
      </c>
      <c r="N9" s="275">
        <v>155292998.63037181</v>
      </c>
      <c r="O9" s="275">
        <v>2896737.4966253638</v>
      </c>
      <c r="P9" s="274">
        <v>1.9007930214791299E-2</v>
      </c>
      <c r="Q9" s="273">
        <v>50587497.770822883</v>
      </c>
      <c r="R9" s="273">
        <v>-1261023.016619578</v>
      </c>
      <c r="S9" s="274">
        <v>-2.4321292053620044E-2</v>
      </c>
    </row>
    <row r="10" spans="1:19">
      <c r="A10" s="306"/>
      <c r="B10" s="309"/>
      <c r="C10" s="306"/>
      <c r="D10" s="86" t="s">
        <v>81</v>
      </c>
      <c r="E10" s="273">
        <v>13713282.581906036</v>
      </c>
      <c r="F10" s="273">
        <v>-199767.69186230935</v>
      </c>
      <c r="G10" s="277">
        <v>-1.4358295839622689E-2</v>
      </c>
      <c r="H10" s="284">
        <v>5.1609644580287837</v>
      </c>
      <c r="I10" s="284">
        <v>-4.1963442319663535E-2</v>
      </c>
      <c r="J10" s="280"/>
      <c r="K10" s="285">
        <v>8.3158060169385095</v>
      </c>
      <c r="L10" s="285">
        <v>0.42926598324407195</v>
      </c>
      <c r="M10" s="277">
        <v>5.4430204045129653E-2</v>
      </c>
      <c r="N10" s="278">
        <v>114036997.80659227</v>
      </c>
      <c r="O10" s="278">
        <v>4311169.8317148685</v>
      </c>
      <c r="P10" s="277">
        <v>3.9290383233216021E-2</v>
      </c>
      <c r="Q10" s="273">
        <v>37547298.243300438</v>
      </c>
      <c r="R10" s="273">
        <v>-656438.12072084844</v>
      </c>
      <c r="S10" s="277">
        <v>-1.7182563361500289E-2</v>
      </c>
    </row>
    <row r="11" spans="1:19">
      <c r="A11" s="306"/>
      <c r="B11" s="309"/>
      <c r="C11" s="306"/>
      <c r="D11" s="86" t="s">
        <v>82</v>
      </c>
      <c r="E11" s="273">
        <v>1975578.2557617903</v>
      </c>
      <c r="F11" s="273">
        <v>-125251.03477902734</v>
      </c>
      <c r="G11" s="274">
        <v>-5.9619806018024385E-2</v>
      </c>
      <c r="H11" s="282">
        <v>0.74350463509692755</v>
      </c>
      <c r="I11" s="282">
        <v>-4.2122032998446302E-2</v>
      </c>
      <c r="J11" s="281"/>
      <c r="K11" s="283">
        <v>20.883000055024979</v>
      </c>
      <c r="L11" s="283">
        <v>0.57176708098146989</v>
      </c>
      <c r="M11" s="274">
        <v>2.8150289138633416E-2</v>
      </c>
      <c r="N11" s="275">
        <v>41256000.82377962</v>
      </c>
      <c r="O11" s="275">
        <v>-1414432.3350894675</v>
      </c>
      <c r="P11" s="274">
        <v>-3.3147831657187585E-2</v>
      </c>
      <c r="Q11" s="273">
        <v>13040199.527522445</v>
      </c>
      <c r="R11" s="273">
        <v>-604584.89589874074</v>
      </c>
      <c r="S11" s="274">
        <v>-4.4308863895348514E-2</v>
      </c>
    </row>
    <row r="12" spans="1:19">
      <c r="A12" s="306"/>
      <c r="B12" s="306" t="s">
        <v>135</v>
      </c>
      <c r="C12" s="306" t="s">
        <v>79</v>
      </c>
      <c r="D12" s="86" t="s">
        <v>80</v>
      </c>
      <c r="E12" s="273">
        <v>3512673150.0701761</v>
      </c>
      <c r="F12" s="273">
        <v>-10214655.125105381</v>
      </c>
      <c r="G12" s="277">
        <v>-2.899511903286162E-3</v>
      </c>
      <c r="H12" s="284">
        <v>100.00000000000001</v>
      </c>
      <c r="I12" s="284">
        <v>5.6843418860808015E-14</v>
      </c>
      <c r="J12" s="280"/>
      <c r="K12" s="285">
        <v>5.209159582536719</v>
      </c>
      <c r="L12" s="285">
        <v>0.1919954230214902</v>
      </c>
      <c r="M12" s="277">
        <v>3.8267717961223996E-2</v>
      </c>
      <c r="N12" s="278">
        <v>18298075000.0075</v>
      </c>
      <c r="O12" s="278">
        <v>623168565.78846741</v>
      </c>
      <c r="P12" s="277">
        <v>3.5257248354197704E-2</v>
      </c>
      <c r="Q12" s="273">
        <v>5074832782.1754513</v>
      </c>
      <c r="R12" s="273">
        <v>-14675139.761287689</v>
      </c>
      <c r="S12" s="277">
        <v>-2.8834103387549649E-3</v>
      </c>
    </row>
    <row r="13" spans="1:19">
      <c r="A13" s="306"/>
      <c r="B13" s="306"/>
      <c r="C13" s="306"/>
      <c r="D13" s="86" t="s">
        <v>81</v>
      </c>
      <c r="E13" s="273">
        <v>3469900597.2398186</v>
      </c>
      <c r="F13" s="273">
        <v>-4784415.505004406</v>
      </c>
      <c r="G13" s="274">
        <v>-1.3769350279106201E-3</v>
      </c>
      <c r="H13" s="282">
        <v>98.782336101225283</v>
      </c>
      <c r="I13" s="282">
        <v>0.15061108231819276</v>
      </c>
      <c r="J13" s="281"/>
      <c r="K13" s="283">
        <v>5.0652754053950169</v>
      </c>
      <c r="L13" s="283">
        <v>0.2073433509291096</v>
      </c>
      <c r="M13" s="274">
        <v>4.2681402004891858E-2</v>
      </c>
      <c r="N13" s="275">
        <v>17576002154.364334</v>
      </c>
      <c r="O13" s="275">
        <v>696218451.77897835</v>
      </c>
      <c r="P13" s="274">
        <v>4.1245697459520385E-2</v>
      </c>
      <c r="Q13" s="273">
        <v>4859733812.2128754</v>
      </c>
      <c r="R13" s="273">
        <v>6307191.3793802261</v>
      </c>
      <c r="S13" s="274">
        <v>1.2995336845737808E-3</v>
      </c>
    </row>
    <row r="14" spans="1:19">
      <c r="A14" s="306"/>
      <c r="B14" s="306"/>
      <c r="C14" s="306"/>
      <c r="D14" s="86" t="s">
        <v>82</v>
      </c>
      <c r="E14" s="273">
        <v>42772552.830232061</v>
      </c>
      <c r="F14" s="273">
        <v>-5430239.6200144216</v>
      </c>
      <c r="G14" s="277">
        <v>-0.11265404645632007</v>
      </c>
      <c r="H14" s="284">
        <v>1.2176638987711552</v>
      </c>
      <c r="I14" s="284">
        <v>-0.15061108231568876</v>
      </c>
      <c r="J14" s="280"/>
      <c r="K14" s="285">
        <v>16.881686919861195</v>
      </c>
      <c r="L14" s="285">
        <v>0.38632034012116279</v>
      </c>
      <c r="M14" s="277">
        <v>2.341993057587758E-2</v>
      </c>
      <c r="N14" s="278">
        <v>722072845.64320052</v>
      </c>
      <c r="O14" s="278">
        <v>-73049885.990740418</v>
      </c>
      <c r="P14" s="277">
        <v>-9.1872465827541161E-2</v>
      </c>
      <c r="Q14" s="273">
        <v>215098969.96258211</v>
      </c>
      <c r="R14" s="273">
        <v>-20982331.140661359</v>
      </c>
      <c r="S14" s="277">
        <v>-8.8877564816051788E-2</v>
      </c>
    </row>
    <row r="15" spans="1:19">
      <c r="A15" s="306"/>
      <c r="B15" s="306"/>
      <c r="C15" s="306" t="s">
        <v>83</v>
      </c>
      <c r="D15" s="86" t="s">
        <v>80</v>
      </c>
      <c r="E15" s="273">
        <v>3267833838.5218115</v>
      </c>
      <c r="F15" s="273">
        <v>-7618775.7081680298</v>
      </c>
      <c r="G15" s="274">
        <v>-2.32602226485243E-3</v>
      </c>
      <c r="H15" s="282">
        <v>93.029829389521396</v>
      </c>
      <c r="I15" s="282">
        <v>5.3476029655811885E-2</v>
      </c>
      <c r="J15" s="281"/>
      <c r="K15" s="283">
        <v>4.8547874304335243</v>
      </c>
      <c r="L15" s="283">
        <v>0.19159110199315332</v>
      </c>
      <c r="M15" s="274">
        <v>4.1085789338239573E-2</v>
      </c>
      <c r="N15" s="275">
        <v>15864638644.001026</v>
      </c>
      <c r="O15" s="275">
        <v>590560039.34337044</v>
      </c>
      <c r="P15" s="274">
        <v>3.8664200612617369E-2</v>
      </c>
      <c r="Q15" s="273">
        <v>4288309845.9948945</v>
      </c>
      <c r="R15" s="273">
        <v>5761318.9958257675</v>
      </c>
      <c r="S15" s="274">
        <v>1.3453015090205936E-3</v>
      </c>
    </row>
    <row r="16" spans="1:19">
      <c r="A16" s="306"/>
      <c r="B16" s="306"/>
      <c r="C16" s="306"/>
      <c r="D16" s="86" t="s">
        <v>81</v>
      </c>
      <c r="E16" s="273">
        <v>3251909454.2848606</v>
      </c>
      <c r="F16" s="273">
        <v>-4745874.020886898</v>
      </c>
      <c r="G16" s="277">
        <v>-1.4572847115988496E-3</v>
      </c>
      <c r="H16" s="284">
        <v>92.576488484842216</v>
      </c>
      <c r="I16" s="284">
        <v>0.13371118426840667</v>
      </c>
      <c r="J16" s="280"/>
      <c r="K16" s="285">
        <v>4.825271823585398</v>
      </c>
      <c r="L16" s="285">
        <v>0.19886425293506349</v>
      </c>
      <c r="M16" s="277">
        <v>4.2984594396016242E-2</v>
      </c>
      <c r="N16" s="278">
        <v>15691347062.611706</v>
      </c>
      <c r="O16" s="278">
        <v>624732196.73924446</v>
      </c>
      <c r="P16" s="277">
        <v>4.1464668892169772E-2</v>
      </c>
      <c r="Q16" s="273">
        <v>4249151983.7677631</v>
      </c>
      <c r="R16" s="273">
        <v>10880369.162863255</v>
      </c>
      <c r="S16" s="277">
        <v>2.5671712792946009E-3</v>
      </c>
    </row>
    <row r="17" spans="1:19">
      <c r="A17" s="306"/>
      <c r="B17" s="306"/>
      <c r="C17" s="306"/>
      <c r="D17" s="86" t="s">
        <v>82</v>
      </c>
      <c r="E17" s="273">
        <v>15924384.236941</v>
      </c>
      <c r="F17" s="273">
        <v>-2872901.687272111</v>
      </c>
      <c r="G17" s="274">
        <v>-0.15283598381463551</v>
      </c>
      <c r="H17" s="282">
        <v>0.45334090467890142</v>
      </c>
      <c r="I17" s="282">
        <v>-8.0235154612351756E-2</v>
      </c>
      <c r="J17" s="281"/>
      <c r="K17" s="283">
        <v>10.882152729480133</v>
      </c>
      <c r="L17" s="283">
        <v>-0.15474587501216952</v>
      </c>
      <c r="M17" s="274">
        <v>-1.4020775270073059E-2</v>
      </c>
      <c r="N17" s="275">
        <v>173291581.3893179</v>
      </c>
      <c r="O17" s="275">
        <v>-34172157.395872593</v>
      </c>
      <c r="P17" s="274">
        <v>-0.1647138801024631</v>
      </c>
      <c r="Q17" s="273">
        <v>39157862.227131069</v>
      </c>
      <c r="R17" s="273">
        <v>-5119050.1670374423</v>
      </c>
      <c r="S17" s="274">
        <v>-0.11561443402976868</v>
      </c>
    </row>
    <row r="18" spans="1:19">
      <c r="A18" s="306"/>
      <c r="B18" s="306"/>
      <c r="C18" s="306" t="s">
        <v>84</v>
      </c>
      <c r="D18" s="86" t="s">
        <v>80</v>
      </c>
      <c r="E18" s="273">
        <v>205548107.01530761</v>
      </c>
      <c r="F18" s="273">
        <v>-1194671.3582748175</v>
      </c>
      <c r="G18" s="277">
        <v>-5.7785397278354101E-3</v>
      </c>
      <c r="H18" s="284">
        <v>5.8516149449088699</v>
      </c>
      <c r="I18" s="284">
        <v>-1.6944878900850391E-2</v>
      </c>
      <c r="J18" s="280"/>
      <c r="K18" s="285">
        <v>9.6828757820956195</v>
      </c>
      <c r="L18" s="285">
        <v>0.17635766302040601</v>
      </c>
      <c r="M18" s="277">
        <v>1.85512361951467E-2</v>
      </c>
      <c r="N18" s="278">
        <v>1990296787.4741209</v>
      </c>
      <c r="O18" s="278">
        <v>24892818.877708197</v>
      </c>
      <c r="P18" s="277">
        <v>1.2665497411957161E-2</v>
      </c>
      <c r="Q18" s="273">
        <v>661075215.19229317</v>
      </c>
      <c r="R18" s="273">
        <v>-18906610.050420403</v>
      </c>
      <c r="S18" s="277">
        <v>-2.7804581458735097E-2</v>
      </c>
    </row>
    <row r="19" spans="1:19">
      <c r="A19" s="306"/>
      <c r="B19" s="306"/>
      <c r="C19" s="306"/>
      <c r="D19" s="86" t="s">
        <v>81</v>
      </c>
      <c r="E19" s="273">
        <v>179071949.80741912</v>
      </c>
      <c r="F19" s="273">
        <v>1437496.1844686866</v>
      </c>
      <c r="G19" s="274">
        <v>8.0924401497016879E-3</v>
      </c>
      <c r="H19" s="282">
        <v>5.0978825002218509</v>
      </c>
      <c r="I19" s="282">
        <v>5.5585854810979107E-2</v>
      </c>
      <c r="J19" s="281"/>
      <c r="K19" s="283">
        <v>8.0970675586151533</v>
      </c>
      <c r="L19" s="283">
        <v>0.31045391741846284</v>
      </c>
      <c r="M19" s="274">
        <v>3.98702095319E-2</v>
      </c>
      <c r="N19" s="275">
        <v>1449957675.4436145</v>
      </c>
      <c r="O19" s="275">
        <v>66786815.716627836</v>
      </c>
      <c r="P19" s="274">
        <v>4.8285296965994762E-2</v>
      </c>
      <c r="Q19" s="273">
        <v>488820976.27023333</v>
      </c>
      <c r="R19" s="273">
        <v>-2205004.7486649752</v>
      </c>
      <c r="S19" s="274">
        <v>-4.4906070837422967E-3</v>
      </c>
    </row>
    <row r="20" spans="1:19">
      <c r="A20" s="306"/>
      <c r="B20" s="306"/>
      <c r="C20" s="306"/>
      <c r="D20" s="86" t="s">
        <v>82</v>
      </c>
      <c r="E20" s="273">
        <v>26476157.207891513</v>
      </c>
      <c r="F20" s="273">
        <v>-2632167.5427433625</v>
      </c>
      <c r="G20" s="277">
        <v>-9.0426624180285506E-2</v>
      </c>
      <c r="H20" s="284">
        <v>0.75373244468710598</v>
      </c>
      <c r="I20" s="284">
        <v>-7.2530733711824724E-2</v>
      </c>
      <c r="J20" s="280"/>
      <c r="K20" s="285">
        <v>20.408517285486308</v>
      </c>
      <c r="L20" s="285">
        <v>0.40622880419117635</v>
      </c>
      <c r="M20" s="277">
        <v>2.0309116357913531E-2</v>
      </c>
      <c r="N20" s="278">
        <v>540339112.03050685</v>
      </c>
      <c r="O20" s="278">
        <v>-41893996.83891511</v>
      </c>
      <c r="P20" s="277">
        <v>-7.1953992654702703E-2</v>
      </c>
      <c r="Q20" s="273">
        <v>172254238.9220596</v>
      </c>
      <c r="R20" s="273">
        <v>-16701605.301756024</v>
      </c>
      <c r="S20" s="277">
        <v>-8.8388932188692718E-2</v>
      </c>
    </row>
    <row r="21" spans="1:19">
      <c r="A21" s="306"/>
      <c r="B21" s="306" t="s">
        <v>136</v>
      </c>
      <c r="C21" s="306" t="s">
        <v>79</v>
      </c>
      <c r="D21" s="86" t="s">
        <v>80</v>
      </c>
      <c r="E21" s="273">
        <v>1091030608.4592881</v>
      </c>
      <c r="F21" s="273">
        <v>-1760283.094496727</v>
      </c>
      <c r="G21" s="274">
        <v>-1.6108142080081471E-3</v>
      </c>
      <c r="H21" s="282">
        <v>100</v>
      </c>
      <c r="I21" s="282">
        <v>2.8421709430404007E-14</v>
      </c>
      <c r="J21" s="281"/>
      <c r="K21" s="283">
        <v>5.2234703592168801</v>
      </c>
      <c r="L21" s="283">
        <v>0.23801129184053416</v>
      </c>
      <c r="M21" s="274">
        <v>4.7741098387112081E-2</v>
      </c>
      <c r="N21" s="275">
        <v>5698966044.285449</v>
      </c>
      <c r="O21" s="275">
        <v>250901785.24235153</v>
      </c>
      <c r="P21" s="274">
        <v>4.6053382139516125E-2</v>
      </c>
      <c r="Q21" s="273">
        <v>1559115459.6674612</v>
      </c>
      <c r="R21" s="273">
        <v>-2048019.1649026871</v>
      </c>
      <c r="S21" s="274">
        <v>-1.3118543910817435E-3</v>
      </c>
    </row>
    <row r="22" spans="1:19">
      <c r="A22" s="306"/>
      <c r="B22" s="306"/>
      <c r="C22" s="306"/>
      <c r="D22" s="86" t="s">
        <v>81</v>
      </c>
      <c r="E22" s="273">
        <v>1079275515.6387849</v>
      </c>
      <c r="F22" s="273">
        <v>652273.97191119194</v>
      </c>
      <c r="G22" s="277">
        <v>6.0472827463200801E-4</v>
      </c>
      <c r="H22" s="284">
        <v>98.922569840904529</v>
      </c>
      <c r="I22" s="284">
        <v>0.21903469949857879</v>
      </c>
      <c r="J22" s="280"/>
      <c r="K22" s="285">
        <v>5.0876520659564264</v>
      </c>
      <c r="L22" s="285">
        <v>0.25274561612375823</v>
      </c>
      <c r="M22" s="277">
        <v>5.2275182311439662E-2</v>
      </c>
      <c r="N22" s="278">
        <v>5490978306.8758516</v>
      </c>
      <c r="O22" s="278">
        <v>275935838.80126286</v>
      </c>
      <c r="P22" s="277">
        <v>5.291152286687692E-2</v>
      </c>
      <c r="Q22" s="273">
        <v>1496556371.2971425</v>
      </c>
      <c r="R22" s="273">
        <v>3590829.1595695019</v>
      </c>
      <c r="S22" s="277">
        <v>2.4051654631146312E-3</v>
      </c>
    </row>
    <row r="23" spans="1:19">
      <c r="A23" s="306"/>
      <c r="B23" s="306"/>
      <c r="C23" s="306"/>
      <c r="D23" s="86" t="s">
        <v>82</v>
      </c>
      <c r="E23" s="273">
        <v>11755092.82049479</v>
      </c>
      <c r="F23" s="273">
        <v>-2412557.0664238315</v>
      </c>
      <c r="G23" s="274">
        <v>-0.17028632734998705</v>
      </c>
      <c r="H23" s="282">
        <v>1.0774301590947009</v>
      </c>
      <c r="I23" s="282">
        <v>-0.21903469950000654</v>
      </c>
      <c r="J23" s="281"/>
      <c r="K23" s="283">
        <v>17.693415150833125</v>
      </c>
      <c r="L23" s="283">
        <v>1.2459596569148097</v>
      </c>
      <c r="M23" s="274">
        <v>7.575394609673948E-2</v>
      </c>
      <c r="N23" s="275">
        <v>207987737.40959221</v>
      </c>
      <c r="O23" s="275">
        <v>-25034053.558918685</v>
      </c>
      <c r="P23" s="274">
        <v>-0.10743224251633028</v>
      </c>
      <c r="Q23" s="273">
        <v>62559088.370317899</v>
      </c>
      <c r="R23" s="273">
        <v>-5638848.3244735971</v>
      </c>
      <c r="S23" s="274">
        <v>-8.2683561963308699E-2</v>
      </c>
    </row>
    <row r="24" spans="1:19">
      <c r="A24" s="306"/>
      <c r="B24" s="306"/>
      <c r="C24" s="306" t="s">
        <v>83</v>
      </c>
      <c r="D24" s="86" t="s">
        <v>80</v>
      </c>
      <c r="E24" s="273">
        <v>1020964216.7182354</v>
      </c>
      <c r="F24" s="273">
        <v>-479375.20482099056</v>
      </c>
      <c r="G24" s="277">
        <v>-4.6931148093893086E-4</v>
      </c>
      <c r="H24" s="284">
        <v>93.577962781447724</v>
      </c>
      <c r="I24" s="284">
        <v>0.1068696548646102</v>
      </c>
      <c r="J24" s="280"/>
      <c r="K24" s="285">
        <v>4.9118558870336289</v>
      </c>
      <c r="L24" s="285">
        <v>0.23471179381883189</v>
      </c>
      <c r="M24" s="277">
        <v>5.0182716020943596E-2</v>
      </c>
      <c r="N24" s="278">
        <v>5014829098.3381424</v>
      </c>
      <c r="O24" s="278">
        <v>237390235.82311344</v>
      </c>
      <c r="P24" s="277">
        <v>4.9689853215231311E-2</v>
      </c>
      <c r="Q24" s="273">
        <v>1335346864.0897872</v>
      </c>
      <c r="R24" s="273">
        <v>3796342.5821940899</v>
      </c>
      <c r="S24" s="277">
        <v>2.8510691264615612E-3</v>
      </c>
    </row>
    <row r="25" spans="1:19">
      <c r="A25" s="306"/>
      <c r="B25" s="306"/>
      <c r="C25" s="306"/>
      <c r="D25" s="86" t="s">
        <v>81</v>
      </c>
      <c r="E25" s="273">
        <v>1016853631.4705914</v>
      </c>
      <c r="F25" s="273">
        <v>1032131.6687179804</v>
      </c>
      <c r="G25" s="274">
        <v>1.0160561367516716E-3</v>
      </c>
      <c r="H25" s="282">
        <v>93.201201101640351</v>
      </c>
      <c r="I25" s="282">
        <v>0.24457896531129109</v>
      </c>
      <c r="J25" s="281"/>
      <c r="K25" s="283">
        <v>4.885174277239412</v>
      </c>
      <c r="L25" s="283">
        <v>0.24239743807025516</v>
      </c>
      <c r="M25" s="274">
        <v>5.2209581995251171E-2</v>
      </c>
      <c r="N25" s="275">
        <v>4967507204.177618</v>
      </c>
      <c r="O25" s="275">
        <v>251274672.16740417</v>
      </c>
      <c r="P25" s="274">
        <v>5.3278685998186484E-2</v>
      </c>
      <c r="Q25" s="273">
        <v>1323494460.036819</v>
      </c>
      <c r="R25" s="273">
        <v>4861063.1918094158</v>
      </c>
      <c r="S25" s="274">
        <v>3.6864402217023319E-3</v>
      </c>
    </row>
    <row r="26" spans="1:19">
      <c r="A26" s="306"/>
      <c r="B26" s="306"/>
      <c r="C26" s="306"/>
      <c r="D26" s="86" t="s">
        <v>82</v>
      </c>
      <c r="E26" s="273">
        <v>4110585.2476439495</v>
      </c>
      <c r="F26" s="273">
        <v>-1511506.8735362962</v>
      </c>
      <c r="G26" s="277">
        <v>-0.26885131743785545</v>
      </c>
      <c r="H26" s="284">
        <v>0.37676167980738517</v>
      </c>
      <c r="I26" s="284">
        <v>-0.13770931044642931</v>
      </c>
      <c r="J26" s="280"/>
      <c r="K26" s="285">
        <v>11.512203569466484</v>
      </c>
      <c r="L26" s="285">
        <v>0.62545017134461389</v>
      </c>
      <c r="M26" s="277">
        <v>5.7450568454367079E-2</v>
      </c>
      <c r="N26" s="278">
        <v>47321894.160522945</v>
      </c>
      <c r="O26" s="278">
        <v>-13884436.344290286</v>
      </c>
      <c r="P26" s="277">
        <v>-0.22684640999999864</v>
      </c>
      <c r="Q26" s="273">
        <v>11852404.052967872</v>
      </c>
      <c r="R26" s="273">
        <v>-1064720.6096162461</v>
      </c>
      <c r="S26" s="277">
        <v>-8.2427060002008584E-2</v>
      </c>
    </row>
    <row r="27" spans="1:19">
      <c r="A27" s="306"/>
      <c r="B27" s="306"/>
      <c r="C27" s="306" t="s">
        <v>84</v>
      </c>
      <c r="D27" s="86" t="s">
        <v>80</v>
      </c>
      <c r="E27" s="273">
        <v>62770607.42762851</v>
      </c>
      <c r="F27" s="273">
        <v>-1525182.2963047549</v>
      </c>
      <c r="G27" s="274">
        <v>-2.3721340119678563E-2</v>
      </c>
      <c r="H27" s="282">
        <v>5.7533314776815265</v>
      </c>
      <c r="I27" s="282">
        <v>-0.13030007716372616</v>
      </c>
      <c r="J27" s="281"/>
      <c r="K27" s="283">
        <v>9.7231203288271182</v>
      </c>
      <c r="L27" s="283">
        <v>0.29701352912603696</v>
      </c>
      <c r="M27" s="274">
        <v>3.1509671536445544E-2</v>
      </c>
      <c r="N27" s="275">
        <v>610326169.13240123</v>
      </c>
      <c r="O27" s="275">
        <v>4267188.4234830141</v>
      </c>
      <c r="P27" s="274">
        <v>7.0408797811916035E-3</v>
      </c>
      <c r="Q27" s="273">
        <v>198486537.1113373</v>
      </c>
      <c r="R27" s="273">
        <v>-7549053.7417134047</v>
      </c>
      <c r="S27" s="274">
        <v>-3.663956169154077E-2</v>
      </c>
    </row>
    <row r="28" spans="1:19">
      <c r="A28" s="306"/>
      <c r="B28" s="306"/>
      <c r="C28" s="306"/>
      <c r="D28" s="86" t="s">
        <v>81</v>
      </c>
      <c r="E28" s="273">
        <v>55250063.29705175</v>
      </c>
      <c r="F28" s="273">
        <v>-583134.509868294</v>
      </c>
      <c r="G28" s="277">
        <v>-1.0444225528418855E-2</v>
      </c>
      <c r="H28" s="284">
        <v>5.0640250483049041</v>
      </c>
      <c r="I28" s="284">
        <v>-4.5204744737531222E-2</v>
      </c>
      <c r="J28" s="280"/>
      <c r="K28" s="285">
        <v>8.1983321227547421</v>
      </c>
      <c r="L28" s="285">
        <v>0.3923242088336929</v>
      </c>
      <c r="M28" s="277">
        <v>5.0259263526242555E-2</v>
      </c>
      <c r="N28" s="278">
        <v>452958368.71245211</v>
      </c>
      <c r="O28" s="278">
        <v>17123984.772114873</v>
      </c>
      <c r="P28" s="277">
        <v>3.9290118914663302E-2</v>
      </c>
      <c r="Q28" s="273">
        <v>148918846.74359757</v>
      </c>
      <c r="R28" s="273">
        <v>-2689247.9904696643</v>
      </c>
      <c r="S28" s="277">
        <v>-1.7738155704593618E-2</v>
      </c>
    </row>
    <row r="29" spans="1:19">
      <c r="A29" s="306"/>
      <c r="B29" s="306"/>
      <c r="C29" s="306"/>
      <c r="D29" s="86" t="s">
        <v>82</v>
      </c>
      <c r="E29" s="273">
        <v>7520544.1305775587</v>
      </c>
      <c r="F29" s="273">
        <v>-942047.78643526323</v>
      </c>
      <c r="G29" s="274">
        <v>-0.11131906107175177</v>
      </c>
      <c r="H29" s="282">
        <v>0.68930642937669584</v>
      </c>
      <c r="I29" s="282">
        <v>-8.5095332426084358E-2</v>
      </c>
      <c r="J29" s="281"/>
      <c r="K29" s="283">
        <v>20.925055114045819</v>
      </c>
      <c r="L29" s="283">
        <v>0.81010706528446264</v>
      </c>
      <c r="M29" s="274">
        <v>4.0273883050587725E-2</v>
      </c>
      <c r="N29" s="275">
        <v>157367800.4199492</v>
      </c>
      <c r="O29" s="275">
        <v>-12856796.348631471</v>
      </c>
      <c r="P29" s="274">
        <v>-7.5528428868068986E-2</v>
      </c>
      <c r="Q29" s="273">
        <v>49567690.367739797</v>
      </c>
      <c r="R29" s="273">
        <v>-4859805.7512435764</v>
      </c>
      <c r="S29" s="274">
        <v>-8.9289533742643729E-2</v>
      </c>
    </row>
    <row r="30" spans="1:19">
      <c r="A30" s="306" t="s">
        <v>58</v>
      </c>
      <c r="B30" s="306" t="s">
        <v>140</v>
      </c>
      <c r="C30" s="306" t="s">
        <v>79</v>
      </c>
      <c r="D30" s="86" t="s">
        <v>80</v>
      </c>
      <c r="E30" s="273">
        <v>254425471.70622113</v>
      </c>
      <c r="F30" s="273">
        <v>-45924.414063334465</v>
      </c>
      <c r="G30" s="277">
        <v>-1.8046984754870737E-4</v>
      </c>
      <c r="H30" s="284">
        <v>100</v>
      </c>
      <c r="I30" s="284">
        <v>4.2632564145606011E-14</v>
      </c>
      <c r="J30" s="280"/>
      <c r="K30" s="285">
        <v>5.088728082630066</v>
      </c>
      <c r="L30" s="285">
        <v>0.28874742895238725</v>
      </c>
      <c r="M30" s="277">
        <v>6.0155956822691141E-2</v>
      </c>
      <c r="N30" s="278">
        <v>1294702042.8078487</v>
      </c>
      <c r="O30" s="278">
        <v>73244264.516134024</v>
      </c>
      <c r="P30" s="277">
        <v>5.9964630638785342E-2</v>
      </c>
      <c r="Q30" s="273">
        <v>348678769.95245516</v>
      </c>
      <c r="R30" s="273">
        <v>2867128.3467203379</v>
      </c>
      <c r="S30" s="277">
        <v>8.291011642659489E-3</v>
      </c>
    </row>
    <row r="31" spans="1:19">
      <c r="A31" s="306"/>
      <c r="B31" s="306"/>
      <c r="C31" s="306"/>
      <c r="D31" s="86" t="s">
        <v>81</v>
      </c>
      <c r="E31" s="273">
        <v>252366337.42165545</v>
      </c>
      <c r="F31" s="273">
        <v>385442.34346809983</v>
      </c>
      <c r="G31" s="274">
        <v>1.5296490765639222E-3</v>
      </c>
      <c r="H31" s="282">
        <v>99.190672902851759</v>
      </c>
      <c r="I31" s="282">
        <v>0.16936877204092582</v>
      </c>
      <c r="J31" s="281"/>
      <c r="K31" s="283">
        <v>5.0097880918299094</v>
      </c>
      <c r="L31" s="283">
        <v>0.29593046670385892</v>
      </c>
      <c r="M31" s="274">
        <v>6.2778830044945541E-2</v>
      </c>
      <c r="N31" s="275">
        <v>1264301871.9937382</v>
      </c>
      <c r="O31" s="275">
        <v>76499808.343337536</v>
      </c>
      <c r="P31" s="274">
        <v>6.4404508700915436E-2</v>
      </c>
      <c r="Q31" s="273">
        <v>340366763.72047436</v>
      </c>
      <c r="R31" s="273">
        <v>2820368.0674672723</v>
      </c>
      <c r="S31" s="274">
        <v>8.3554975072717731E-3</v>
      </c>
    </row>
    <row r="32" spans="1:19">
      <c r="A32" s="306"/>
      <c r="B32" s="306"/>
      <c r="C32" s="306"/>
      <c r="D32" s="86" t="s">
        <v>82</v>
      </c>
      <c r="E32" s="273">
        <v>2059134.2845664495</v>
      </c>
      <c r="F32" s="273">
        <v>-431366.75753143104</v>
      </c>
      <c r="G32" s="277">
        <v>-0.17320480908856317</v>
      </c>
      <c r="H32" s="284">
        <v>0.80932709714854401</v>
      </c>
      <c r="I32" s="284">
        <v>-0.16936877204087974</v>
      </c>
      <c r="J32" s="280"/>
      <c r="K32" s="285">
        <v>14.763568865791862</v>
      </c>
      <c r="L32" s="285">
        <v>1.2499368405809843</v>
      </c>
      <c r="M32" s="277">
        <v>9.2494515038526751E-2</v>
      </c>
      <c r="N32" s="278">
        <v>30400170.814109836</v>
      </c>
      <c r="O32" s="278">
        <v>-3255543.8272051476</v>
      </c>
      <c r="P32" s="277">
        <v>-9.6730788869023643E-2</v>
      </c>
      <c r="Q32" s="273">
        <v>8312006.2319808006</v>
      </c>
      <c r="R32" s="273">
        <v>46760.279253029265</v>
      </c>
      <c r="S32" s="277">
        <v>5.6574576873416587E-3</v>
      </c>
    </row>
    <row r="33" spans="1:19">
      <c r="A33" s="306"/>
      <c r="B33" s="306"/>
      <c r="C33" s="306" t="s">
        <v>83</v>
      </c>
      <c r="D33" s="86" t="s">
        <v>80</v>
      </c>
      <c r="E33" s="273">
        <v>239782332.12673208</v>
      </c>
      <c r="F33" s="273">
        <v>-87563.706149607897</v>
      </c>
      <c r="G33" s="274">
        <v>-3.6504666767610505E-4</v>
      </c>
      <c r="H33" s="282">
        <v>94.244625162217588</v>
      </c>
      <c r="I33" s="282">
        <v>-1.7401725668477752E-2</v>
      </c>
      <c r="J33" s="281"/>
      <c r="K33" s="283">
        <v>4.8843224459760775</v>
      </c>
      <c r="L33" s="283">
        <v>0.27102368397765897</v>
      </c>
      <c r="M33" s="274">
        <v>5.8748348624240235E-2</v>
      </c>
      <c r="N33" s="275">
        <v>1171174226.9550881</v>
      </c>
      <c r="O33" s="275">
        <v>64582733.468565464</v>
      </c>
      <c r="P33" s="274">
        <v>5.8361856067667327E-2</v>
      </c>
      <c r="Q33" s="273">
        <v>310823474.33931834</v>
      </c>
      <c r="R33" s="273">
        <v>1770556.4905484319</v>
      </c>
      <c r="S33" s="274">
        <v>5.7289751634534815E-3</v>
      </c>
    </row>
    <row r="34" spans="1:19">
      <c r="A34" s="306"/>
      <c r="B34" s="306"/>
      <c r="C34" s="306"/>
      <c r="D34" s="86" t="s">
        <v>81</v>
      </c>
      <c r="E34" s="273">
        <v>238903645.35889015</v>
      </c>
      <c r="F34" s="273">
        <v>309508.84069085121</v>
      </c>
      <c r="G34" s="277">
        <v>1.2972189728025557E-3</v>
      </c>
      <c r="H34" s="284">
        <v>93.899263999300487</v>
      </c>
      <c r="I34" s="284">
        <v>0.13857413165827381</v>
      </c>
      <c r="J34" s="280"/>
      <c r="K34" s="285">
        <v>4.8605787758819368</v>
      </c>
      <c r="L34" s="285">
        <v>0.27881153999332398</v>
      </c>
      <c r="M34" s="277">
        <v>6.0852401625603257E-2</v>
      </c>
      <c r="N34" s="278">
        <v>1161209988.1122465</v>
      </c>
      <c r="O34" s="278">
        <v>68027190.738026142</v>
      </c>
      <c r="P34" s="277">
        <v>6.2228559488335E-2</v>
      </c>
      <c r="Q34" s="273">
        <v>308243749.83863425</v>
      </c>
      <c r="R34" s="273">
        <v>1806818.0339294672</v>
      </c>
      <c r="S34" s="277">
        <v>5.8962150002238303E-3</v>
      </c>
    </row>
    <row r="35" spans="1:19">
      <c r="A35" s="306"/>
      <c r="B35" s="306"/>
      <c r="C35" s="306"/>
      <c r="D35" s="86" t="s">
        <v>82</v>
      </c>
      <c r="E35" s="273">
        <v>878686.76784198696</v>
      </c>
      <c r="F35" s="273">
        <v>-397072.54684039799</v>
      </c>
      <c r="G35" s="274">
        <v>-0.31124408990833335</v>
      </c>
      <c r="H35" s="282">
        <v>0.34536116291712532</v>
      </c>
      <c r="I35" s="282">
        <v>-0.15597585732673497</v>
      </c>
      <c r="J35" s="281"/>
      <c r="K35" s="283">
        <v>11.339921354811766</v>
      </c>
      <c r="L35" s="283">
        <v>0.8295563055545081</v>
      </c>
      <c r="M35" s="274">
        <v>7.8927449395597427E-2</v>
      </c>
      <c r="N35" s="275">
        <v>9964238.8428418767</v>
      </c>
      <c r="O35" s="275">
        <v>-3444457.2694602534</v>
      </c>
      <c r="P35" s="274">
        <v>-0.25688234266865467</v>
      </c>
      <c r="Q35" s="273">
        <v>2579724.5006840825</v>
      </c>
      <c r="R35" s="273">
        <v>-36261.543380890973</v>
      </c>
      <c r="S35" s="274">
        <v>-1.3861520195476372E-2</v>
      </c>
    </row>
    <row r="36" spans="1:19">
      <c r="A36" s="306"/>
      <c r="B36" s="306"/>
      <c r="C36" s="306" t="s">
        <v>84</v>
      </c>
      <c r="D36" s="86" t="s">
        <v>80</v>
      </c>
      <c r="E36" s="273">
        <v>13000550.38399799</v>
      </c>
      <c r="F36" s="273">
        <v>-46327.861444694921</v>
      </c>
      <c r="G36" s="277">
        <v>-3.5508771196571401E-3</v>
      </c>
      <c r="H36" s="284">
        <v>5.1097676253930286</v>
      </c>
      <c r="I36" s="284">
        <v>-1.7283369083235911E-2</v>
      </c>
      <c r="J36" s="280"/>
      <c r="K36" s="285">
        <v>8.2268990443761822</v>
      </c>
      <c r="L36" s="285">
        <v>0.4843371311284832</v>
      </c>
      <c r="M36" s="277">
        <v>6.2555151196113962E-2</v>
      </c>
      <c r="N36" s="278">
        <v>106954215.53047746</v>
      </c>
      <c r="O36" s="278">
        <v>5937952.9405329674</v>
      </c>
      <c r="P36" s="277">
        <v>5.8782148421357767E-2</v>
      </c>
      <c r="Q36" s="273">
        <v>32016494.672000647</v>
      </c>
      <c r="R36" s="273">
        <v>503423.10928356275</v>
      </c>
      <c r="S36" s="277">
        <v>1.5975056835753183E-2</v>
      </c>
    </row>
    <row r="37" spans="1:19">
      <c r="A37" s="306"/>
      <c r="B37" s="306"/>
      <c r="C37" s="306"/>
      <c r="D37" s="86" t="s">
        <v>81</v>
      </c>
      <c r="E37" s="273">
        <v>11855103.265222477</v>
      </c>
      <c r="F37" s="273">
        <v>3384.1119817439467</v>
      </c>
      <c r="G37" s="274">
        <v>2.855376454662778E-4</v>
      </c>
      <c r="H37" s="282">
        <v>4.6595583318447282</v>
      </c>
      <c r="I37" s="282">
        <v>2.1707692604389095E-3</v>
      </c>
      <c r="J37" s="281"/>
      <c r="K37" s="283">
        <v>7.3803660231500441</v>
      </c>
      <c r="L37" s="283">
        <v>0.53124082711841769</v>
      </c>
      <c r="M37" s="274">
        <v>7.7563310921257192E-2</v>
      </c>
      <c r="N37" s="275">
        <v>87495001.339583114</v>
      </c>
      <c r="O37" s="275">
        <v>6321093.0708314031</v>
      </c>
      <c r="P37" s="274">
        <v>7.7870995811898575E-2</v>
      </c>
      <c r="Q37" s="273">
        <v>26572171.4822191</v>
      </c>
      <c r="R37" s="273">
        <v>499005.49889839068</v>
      </c>
      <c r="S37" s="274">
        <v>1.9138661534913327E-2</v>
      </c>
    </row>
    <row r="38" spans="1:19">
      <c r="A38" s="306"/>
      <c r="B38" s="306"/>
      <c r="C38" s="306"/>
      <c r="D38" s="86" t="s">
        <v>82</v>
      </c>
      <c r="E38" s="273">
        <v>1145447.118775449</v>
      </c>
      <c r="F38" s="273">
        <v>-49711.973426458659</v>
      </c>
      <c r="G38" s="277">
        <v>-4.1594440230439567E-2</v>
      </c>
      <c r="H38" s="284">
        <v>0.45020929354827677</v>
      </c>
      <c r="I38" s="284">
        <v>-1.9454138343681371E-2</v>
      </c>
      <c r="J38" s="280"/>
      <c r="K38" s="285">
        <v>16.988313010641182</v>
      </c>
      <c r="L38" s="285">
        <v>0.38604269310867778</v>
      </c>
      <c r="M38" s="277">
        <v>2.3252403781247009E-2</v>
      </c>
      <c r="N38" s="278">
        <v>19459214.190894414</v>
      </c>
      <c r="O38" s="278">
        <v>-383140.13029840961</v>
      </c>
      <c r="P38" s="277">
        <v>-1.9309207168485696E-2</v>
      </c>
      <c r="Q38" s="273">
        <v>5444323.1897815466</v>
      </c>
      <c r="R38" s="273">
        <v>4417.6103851785883</v>
      </c>
      <c r="S38" s="277">
        <v>8.1207482753198497E-4</v>
      </c>
    </row>
    <row r="39" spans="1:19">
      <c r="A39" s="306"/>
      <c r="B39" s="306" t="s">
        <v>135</v>
      </c>
      <c r="C39" s="306" t="s">
        <v>79</v>
      </c>
      <c r="D39" s="86" t="s">
        <v>80</v>
      </c>
      <c r="E39" s="273">
        <v>3353075303.9841814</v>
      </c>
      <c r="F39" s="273">
        <v>12069582.199995041</v>
      </c>
      <c r="G39" s="274">
        <v>3.6125595718972791E-3</v>
      </c>
      <c r="H39" s="282">
        <v>100</v>
      </c>
      <c r="I39" s="282">
        <v>0</v>
      </c>
      <c r="J39" s="281"/>
      <c r="K39" s="283">
        <v>5.0126987052163754</v>
      </c>
      <c r="L39" s="283">
        <v>0.20715678341563137</v>
      </c>
      <c r="M39" s="274">
        <v>4.3107892259944137E-2</v>
      </c>
      <c r="N39" s="275">
        <v>16807956234.774511</v>
      </c>
      <c r="O39" s="275">
        <v>752613177.76445007</v>
      </c>
      <c r="P39" s="274">
        <v>4.687618166064942E-2</v>
      </c>
      <c r="Q39" s="273">
        <v>4603873597.7847033</v>
      </c>
      <c r="R39" s="273">
        <v>39359828.748360634</v>
      </c>
      <c r="S39" s="274">
        <v>8.6230058095914681E-3</v>
      </c>
    </row>
    <row r="40" spans="1:19">
      <c r="A40" s="306"/>
      <c r="B40" s="306"/>
      <c r="C40" s="306"/>
      <c r="D40" s="86" t="s">
        <v>81</v>
      </c>
      <c r="E40" s="273">
        <v>3322141673.5606766</v>
      </c>
      <c r="F40" s="273">
        <v>15665674.258220673</v>
      </c>
      <c r="G40" s="277">
        <v>4.7378762953445147E-3</v>
      </c>
      <c r="H40" s="284">
        <v>99.077454944517669</v>
      </c>
      <c r="I40" s="284">
        <v>0.1109677654203125</v>
      </c>
      <c r="J40" s="280"/>
      <c r="K40" s="285">
        <v>4.9326498860191199</v>
      </c>
      <c r="L40" s="285">
        <v>0.21797087892118405</v>
      </c>
      <c r="M40" s="277">
        <v>4.6232390072161754E-2</v>
      </c>
      <c r="N40" s="278">
        <v>16386961747.428438</v>
      </c>
      <c r="O40" s="278">
        <v>797988766.04397964</v>
      </c>
      <c r="P40" s="277">
        <v>5.1189309712506167E-2</v>
      </c>
      <c r="Q40" s="273">
        <v>4496167396.0631943</v>
      </c>
      <c r="R40" s="273">
        <v>46370366.755825043</v>
      </c>
      <c r="S40" s="277">
        <v>1.0420782442529249E-2</v>
      </c>
    </row>
    <row r="41" spans="1:19">
      <c r="A41" s="306"/>
      <c r="B41" s="306"/>
      <c r="C41" s="306"/>
      <c r="D41" s="86" t="s">
        <v>82</v>
      </c>
      <c r="E41" s="273">
        <v>30933630.423322577</v>
      </c>
      <c r="F41" s="273">
        <v>-3596092.0582235865</v>
      </c>
      <c r="G41" s="274">
        <v>-0.10414482943340939</v>
      </c>
      <c r="H41" s="282">
        <v>0.92254505547688448</v>
      </c>
      <c r="I41" s="282">
        <v>-0.11096776542024245</v>
      </c>
      <c r="J41" s="281"/>
      <c r="K41" s="283">
        <v>13.609604872911843</v>
      </c>
      <c r="L41" s="283">
        <v>0.10326766227187179</v>
      </c>
      <c r="M41" s="274">
        <v>7.6458673185295549E-3</v>
      </c>
      <c r="N41" s="275">
        <v>420994487.34610498</v>
      </c>
      <c r="O41" s="275">
        <v>-45375588.279473543</v>
      </c>
      <c r="P41" s="274">
        <v>-9.7295239662638588E-2</v>
      </c>
      <c r="Q41" s="273">
        <v>107706201.72150959</v>
      </c>
      <c r="R41" s="273">
        <v>-7010538.0074665397</v>
      </c>
      <c r="S41" s="274">
        <v>-6.1111726362074764E-2</v>
      </c>
    </row>
    <row r="42" spans="1:19">
      <c r="A42" s="306"/>
      <c r="B42" s="306"/>
      <c r="C42" s="306" t="s">
        <v>83</v>
      </c>
      <c r="D42" s="86" t="s">
        <v>80</v>
      </c>
      <c r="E42" s="273">
        <v>3145533378.5143962</v>
      </c>
      <c r="F42" s="273">
        <v>10845808.145926476</v>
      </c>
      <c r="G42" s="277">
        <v>3.4599327373003859E-3</v>
      </c>
      <c r="H42" s="284">
        <v>93.810400702209691</v>
      </c>
      <c r="I42" s="284">
        <v>-1.4268616059624151E-2</v>
      </c>
      <c r="J42" s="280"/>
      <c r="K42" s="285">
        <v>4.7781320644599639</v>
      </c>
      <c r="L42" s="285">
        <v>0.19904156180605259</v>
      </c>
      <c r="M42" s="277">
        <v>4.3467488072291588E-2</v>
      </c>
      <c r="N42" s="278">
        <v>15029773895.708715</v>
      </c>
      <c r="O42" s="278">
        <v>675755813.44719124</v>
      </c>
      <c r="P42" s="277">
        <v>4.707781539458139E-2</v>
      </c>
      <c r="Q42" s="273">
        <v>4071056527.4901361</v>
      </c>
      <c r="R42" s="273">
        <v>33778262.953030109</v>
      </c>
      <c r="S42" s="277">
        <v>8.3665927240472119E-3</v>
      </c>
    </row>
    <row r="43" spans="1:19">
      <c r="A43" s="306"/>
      <c r="B43" s="306"/>
      <c r="C43" s="306"/>
      <c r="D43" s="86" t="s">
        <v>81</v>
      </c>
      <c r="E43" s="273">
        <v>3130240384.1091747</v>
      </c>
      <c r="F43" s="273">
        <v>13333361.868032455</v>
      </c>
      <c r="G43" s="274">
        <v>4.2777541238446697E-3</v>
      </c>
      <c r="H43" s="282">
        <v>93.354312096413992</v>
      </c>
      <c r="I43" s="282">
        <v>6.1834268012347593E-2</v>
      </c>
      <c r="J43" s="281"/>
      <c r="K43" s="283">
        <v>4.7508680224954425</v>
      </c>
      <c r="L43" s="283">
        <v>0.20605102956660293</v>
      </c>
      <c r="M43" s="274">
        <v>4.5337585624942056E-2</v>
      </c>
      <c r="N43" s="275">
        <v>14871358943.588129</v>
      </c>
      <c r="O43" s="275">
        <v>705586943.5273571</v>
      </c>
      <c r="P43" s="274">
        <v>4.9809282792658963E-2</v>
      </c>
      <c r="Q43" s="273">
        <v>4036977302.9450278</v>
      </c>
      <c r="R43" s="273">
        <v>37551049.102549553</v>
      </c>
      <c r="S43" s="274">
        <v>9.3891090169426449E-3</v>
      </c>
    </row>
    <row r="44" spans="1:19">
      <c r="A44" s="306"/>
      <c r="B44" s="306"/>
      <c r="C44" s="306"/>
      <c r="D44" s="86" t="s">
        <v>82</v>
      </c>
      <c r="E44" s="273">
        <v>15292994.405213108</v>
      </c>
      <c r="F44" s="273">
        <v>-2487553.7220974844</v>
      </c>
      <c r="G44" s="277">
        <v>-0.13990309546625551</v>
      </c>
      <c r="H44" s="284">
        <v>0.45608860579545324</v>
      </c>
      <c r="I44" s="284">
        <v>-7.6102884071714783E-2</v>
      </c>
      <c r="J44" s="280"/>
      <c r="K44" s="285">
        <v>10.35866148401858</v>
      </c>
      <c r="L44" s="285">
        <v>-0.22853081471619596</v>
      </c>
      <c r="M44" s="277">
        <v>-2.1585592125639069E-2</v>
      </c>
      <c r="N44" s="278">
        <v>158414952.12059265</v>
      </c>
      <c r="O44" s="278">
        <v>-29831130.080153078</v>
      </c>
      <c r="P44" s="277">
        <v>-0.15846879643604558</v>
      </c>
      <c r="Q44" s="273">
        <v>34079224.545109212</v>
      </c>
      <c r="R44" s="273">
        <v>-3772786.149519518</v>
      </c>
      <c r="S44" s="277">
        <v>-9.9672014254579167E-2</v>
      </c>
    </row>
    <row r="45" spans="1:19">
      <c r="A45" s="306"/>
      <c r="B45" s="306"/>
      <c r="C45" s="306" t="s">
        <v>84</v>
      </c>
      <c r="D45" s="86" t="s">
        <v>80</v>
      </c>
      <c r="E45" s="273">
        <v>169028600.08915797</v>
      </c>
      <c r="F45" s="273">
        <v>2540559.4147224426</v>
      </c>
      <c r="G45" s="274">
        <v>1.5259711174633032E-2</v>
      </c>
      <c r="H45" s="282">
        <v>5.0410022073860166</v>
      </c>
      <c r="I45" s="282">
        <v>5.7830835098559241E-2</v>
      </c>
      <c r="J45" s="281"/>
      <c r="K45" s="283">
        <v>7.9820022797468724</v>
      </c>
      <c r="L45" s="283">
        <v>0.2880305138488195</v>
      </c>
      <c r="M45" s="274">
        <v>3.7435868315173121E-2</v>
      </c>
      <c r="N45" s="275">
        <v>1349186671.2540812</v>
      </c>
      <c r="O45" s="275">
        <v>68232386.945287704</v>
      </c>
      <c r="P45" s="274">
        <v>5.326684002786726E-2</v>
      </c>
      <c r="Q45" s="273">
        <v>410516231.90931141</v>
      </c>
      <c r="R45" s="273">
        <v>6832756.1915287375</v>
      </c>
      <c r="S45" s="274">
        <v>1.6926023982972133E-2</v>
      </c>
    </row>
    <row r="46" spans="1:19">
      <c r="A46" s="306"/>
      <c r="B46" s="306"/>
      <c r="C46" s="306"/>
      <c r="D46" s="86" t="s">
        <v>81</v>
      </c>
      <c r="E46" s="273">
        <v>153743859.72646114</v>
      </c>
      <c r="F46" s="273">
        <v>3718116.1827923059</v>
      </c>
      <c r="G46" s="277">
        <v>2.4783187838092954E-2</v>
      </c>
      <c r="H46" s="284">
        <v>4.5851597649411593</v>
      </c>
      <c r="I46" s="284">
        <v>9.4723170790369515E-2</v>
      </c>
      <c r="J46" s="280"/>
      <c r="K46" s="285">
        <v>7.1182455278490826</v>
      </c>
      <c r="L46" s="285">
        <v>0.39990943295770798</v>
      </c>
      <c r="M46" s="277">
        <v>5.9525070986222207E-2</v>
      </c>
      <c r="N46" s="278">
        <v>1094386541.9321387</v>
      </c>
      <c r="O46" s="278">
        <v>86463173.919791698</v>
      </c>
      <c r="P46" s="277">
        <v>8.5783479839642462E-2</v>
      </c>
      <c r="Q46" s="273">
        <v>340357556.29143596</v>
      </c>
      <c r="R46" s="273">
        <v>10806816.858763754</v>
      </c>
      <c r="S46" s="277">
        <v>3.2792573542295471E-2</v>
      </c>
    </row>
    <row r="47" spans="1:19">
      <c r="A47" s="306"/>
      <c r="B47" s="306"/>
      <c r="C47" s="306"/>
      <c r="D47" s="86" t="s">
        <v>82</v>
      </c>
      <c r="E47" s="273">
        <v>15284740.362702772</v>
      </c>
      <c r="F47" s="273">
        <v>-1177556.7680695206</v>
      </c>
      <c r="G47" s="274">
        <v>-7.1530525704603054E-2</v>
      </c>
      <c r="H47" s="282">
        <v>0.45584244244503497</v>
      </c>
      <c r="I47" s="282">
        <v>-3.6892335691800615E-2</v>
      </c>
      <c r="J47" s="281"/>
      <c r="K47" s="283">
        <v>16.670229475647243</v>
      </c>
      <c r="L47" s="283">
        <v>8.5003603002697048E-2</v>
      </c>
      <c r="M47" s="274">
        <v>5.1252604972296988E-3</v>
      </c>
      <c r="N47" s="275">
        <v>254800129.32194287</v>
      </c>
      <c r="O47" s="275">
        <v>-18230786.974503815</v>
      </c>
      <c r="P47" s="274">
        <v>-6.6771877785113218E-2</v>
      </c>
      <c r="Q47" s="273">
        <v>70158675.617875338</v>
      </c>
      <c r="R47" s="273">
        <v>-3974060.6672350913</v>
      </c>
      <c r="S47" s="274">
        <v>-5.3607365198973266E-2</v>
      </c>
    </row>
    <row r="48" spans="1:19">
      <c r="A48" s="306"/>
      <c r="B48" s="306" t="s">
        <v>136</v>
      </c>
      <c r="C48" s="306" t="s">
        <v>79</v>
      </c>
      <c r="D48" s="86" t="s">
        <v>80</v>
      </c>
      <c r="E48" s="273">
        <v>1045207670.9557301</v>
      </c>
      <c r="F48" s="273">
        <v>5204458.4833028316</v>
      </c>
      <c r="G48" s="277">
        <v>5.004271545402378E-3</v>
      </c>
      <c r="H48" s="284">
        <v>99.999999999999972</v>
      </c>
      <c r="I48" s="284">
        <v>1.4210854715202004E-14</v>
      </c>
      <c r="J48" s="280"/>
      <c r="K48" s="285">
        <v>5.0389944533924984</v>
      </c>
      <c r="L48" s="285">
        <v>0.25288713637018656</v>
      </c>
      <c r="M48" s="277">
        <v>5.2837748846701768E-2</v>
      </c>
      <c r="N48" s="278">
        <v>5266795656.5892153</v>
      </c>
      <c r="O48" s="278">
        <v>289228671.64822102</v>
      </c>
      <c r="P48" s="277">
        <v>5.8106434835180749E-2</v>
      </c>
      <c r="Q48" s="273">
        <v>1425282496.5638726</v>
      </c>
      <c r="R48" s="273">
        <v>15125424.51680541</v>
      </c>
      <c r="S48" s="277">
        <v>1.0726056562513601E-2</v>
      </c>
    </row>
    <row r="49" spans="1:19">
      <c r="A49" s="306"/>
      <c r="B49" s="306"/>
      <c r="C49" s="306"/>
      <c r="D49" s="86" t="s">
        <v>81</v>
      </c>
      <c r="E49" s="273">
        <v>1036768996.0969703</v>
      </c>
      <c r="F49" s="273">
        <v>7110583.5100915432</v>
      </c>
      <c r="G49" s="274">
        <v>6.9057693533792E-3</v>
      </c>
      <c r="H49" s="282">
        <v>99.192631752210175</v>
      </c>
      <c r="I49" s="282">
        <v>0.18732097638631728</v>
      </c>
      <c r="J49" s="281"/>
      <c r="K49" s="283">
        <v>4.9631942282446682</v>
      </c>
      <c r="L49" s="283">
        <v>0.26417352058722265</v>
      </c>
      <c r="M49" s="274">
        <v>5.6218845802643497E-2</v>
      </c>
      <c r="N49" s="275">
        <v>5145685897.4515018</v>
      </c>
      <c r="O49" s="275">
        <v>307299694.89206505</v>
      </c>
      <c r="P49" s="274">
        <v>6.3512849538448976E-2</v>
      </c>
      <c r="Q49" s="273">
        <v>1393042220.9192977</v>
      </c>
      <c r="R49" s="273">
        <v>17152495.065424204</v>
      </c>
      <c r="S49" s="274">
        <v>1.2466475141951809E-2</v>
      </c>
    </row>
    <row r="50" spans="1:19">
      <c r="A50" s="306"/>
      <c r="B50" s="306"/>
      <c r="C50" s="306"/>
      <c r="D50" s="86" t="s">
        <v>82</v>
      </c>
      <c r="E50" s="273">
        <v>8438674.8587539848</v>
      </c>
      <c r="F50" s="273">
        <v>-1906125.026786577</v>
      </c>
      <c r="G50" s="277">
        <v>-0.18425924598607868</v>
      </c>
      <c r="H50" s="284">
        <v>0.80736824778923799</v>
      </c>
      <c r="I50" s="284">
        <v>-0.1873209763860979</v>
      </c>
      <c r="J50" s="280"/>
      <c r="K50" s="285">
        <v>14.351750857194792</v>
      </c>
      <c r="L50" s="285">
        <v>0.89757253363880984</v>
      </c>
      <c r="M50" s="277">
        <v>6.6713292484559442E-2</v>
      </c>
      <c r="N50" s="278">
        <v>121109759.13771065</v>
      </c>
      <c r="O50" s="278">
        <v>-18071023.243853584</v>
      </c>
      <c r="P50" s="277">
        <v>-0.12983849447197285</v>
      </c>
      <c r="Q50" s="273">
        <v>32240275.644575693</v>
      </c>
      <c r="R50" s="273">
        <v>-2027070.548618421</v>
      </c>
      <c r="S50" s="277">
        <v>-5.9154582242526281E-2</v>
      </c>
    </row>
    <row r="51" spans="1:19">
      <c r="A51" s="306"/>
      <c r="B51" s="306"/>
      <c r="C51" s="306" t="s">
        <v>83</v>
      </c>
      <c r="D51" s="86" t="s">
        <v>80</v>
      </c>
      <c r="E51" s="273">
        <v>985763588.68990052</v>
      </c>
      <c r="F51" s="273">
        <v>5249921.9752937555</v>
      </c>
      <c r="G51" s="274">
        <v>5.3542568079490366E-3</v>
      </c>
      <c r="H51" s="282">
        <v>94.31270130160118</v>
      </c>
      <c r="I51" s="282">
        <v>3.2832263157999364E-2</v>
      </c>
      <c r="J51" s="281"/>
      <c r="K51" s="283">
        <v>4.8400815691373182</v>
      </c>
      <c r="L51" s="283">
        <v>0.24110879308210809</v>
      </c>
      <c r="M51" s="274">
        <v>5.2426662392404996E-2</v>
      </c>
      <c r="N51" s="275">
        <v>4771176177.1446476</v>
      </c>
      <c r="O51" s="275">
        <v>261820517.37409973</v>
      </c>
      <c r="P51" s="274">
        <v>5.8061625014386664E-2</v>
      </c>
      <c r="Q51" s="273">
        <v>1273465962.5920374</v>
      </c>
      <c r="R51" s="273">
        <v>12858079.144236565</v>
      </c>
      <c r="S51" s="274">
        <v>1.0199903802814027E-2</v>
      </c>
    </row>
    <row r="52" spans="1:19">
      <c r="A52" s="306"/>
      <c r="B52" s="306"/>
      <c r="C52" s="306"/>
      <c r="D52" s="86" t="s">
        <v>81</v>
      </c>
      <c r="E52" s="273">
        <v>981832286.85225403</v>
      </c>
      <c r="F52" s="273">
        <v>6671329.805362463</v>
      </c>
      <c r="G52" s="277">
        <v>6.8412601603385003E-3</v>
      </c>
      <c r="H52" s="284">
        <v>93.936574915726894</v>
      </c>
      <c r="I52" s="284">
        <v>0.17138790936994042</v>
      </c>
      <c r="J52" s="280"/>
      <c r="K52" s="285">
        <v>4.8159989661137708</v>
      </c>
      <c r="L52" s="285">
        <v>0.2491668218609373</v>
      </c>
      <c r="M52" s="277">
        <v>5.4560100741715085E-2</v>
      </c>
      <c r="N52" s="278">
        <v>4728503278.3775749</v>
      </c>
      <c r="O52" s="278">
        <v>275106873.91547394</v>
      </c>
      <c r="P52" s="277">
        <v>6.177462074560202E-2</v>
      </c>
      <c r="Q52" s="273">
        <v>1263199189.0882177</v>
      </c>
      <c r="R52" s="273">
        <v>13794971.275993347</v>
      </c>
      <c r="S52" s="277">
        <v>1.1041239559883271E-2</v>
      </c>
    </row>
    <row r="53" spans="1:19">
      <c r="A53" s="306"/>
      <c r="B53" s="306"/>
      <c r="C53" s="306"/>
      <c r="D53" s="86" t="s">
        <v>82</v>
      </c>
      <c r="E53" s="273">
        <v>3931301.8376461058</v>
      </c>
      <c r="F53" s="273">
        <v>-1421407.8300675633</v>
      </c>
      <c r="G53" s="274">
        <v>-0.26554921120440605</v>
      </c>
      <c r="H53" s="282">
        <v>0.37612638587423985</v>
      </c>
      <c r="I53" s="282">
        <v>-0.13855564621184646</v>
      </c>
      <c r="J53" s="281"/>
      <c r="K53" s="283">
        <v>10.85464828938694</v>
      </c>
      <c r="L53" s="283">
        <v>0.40026933325186853</v>
      </c>
      <c r="M53" s="274">
        <v>3.8287241636383723E-2</v>
      </c>
      <c r="N53" s="275">
        <v>42672898.767069034</v>
      </c>
      <c r="O53" s="275">
        <v>-13286356.5413775</v>
      </c>
      <c r="P53" s="274">
        <v>-0.23742911638375658</v>
      </c>
      <c r="Q53" s="273">
        <v>10266773.503818918</v>
      </c>
      <c r="R53" s="273">
        <v>-936892.13175801374</v>
      </c>
      <c r="S53" s="274">
        <v>-8.3623714080054173E-2</v>
      </c>
    </row>
    <row r="54" spans="1:19">
      <c r="A54" s="306"/>
      <c r="B54" s="306"/>
      <c r="C54" s="306" t="s">
        <v>84</v>
      </c>
      <c r="D54" s="86" t="s">
        <v>80</v>
      </c>
      <c r="E54" s="273">
        <v>52292460.422171831</v>
      </c>
      <c r="F54" s="273">
        <v>-297126.87195443362</v>
      </c>
      <c r="G54" s="277">
        <v>-5.6499183059308729E-3</v>
      </c>
      <c r="H54" s="284">
        <v>5.0030689474710783</v>
      </c>
      <c r="I54" s="284">
        <v>-5.3606518857877816E-2</v>
      </c>
      <c r="J54" s="280"/>
      <c r="K54" s="285">
        <v>8.1181823762916796</v>
      </c>
      <c r="L54" s="285">
        <v>0.39196145390715209</v>
      </c>
      <c r="M54" s="277">
        <v>5.0731328788639118E-2</v>
      </c>
      <c r="N54" s="278">
        <v>424519730.61220551</v>
      </c>
      <c r="O54" s="278">
        <v>18200960.96075964</v>
      </c>
      <c r="P54" s="277">
        <v>4.4794782619501053E-2</v>
      </c>
      <c r="Q54" s="273">
        <v>127102929.94460097</v>
      </c>
      <c r="R54" s="273">
        <v>582677.96815851331</v>
      </c>
      <c r="S54" s="277">
        <v>4.6054126438746382E-3</v>
      </c>
    </row>
    <row r="55" spans="1:19">
      <c r="A55" s="306"/>
      <c r="B55" s="306"/>
      <c r="C55" s="306"/>
      <c r="D55" s="86" t="s">
        <v>81</v>
      </c>
      <c r="E55" s="273">
        <v>47902981.374367557</v>
      </c>
      <c r="F55" s="273">
        <v>224444.24855605513</v>
      </c>
      <c r="G55" s="274">
        <v>4.7074483003495676E-3</v>
      </c>
      <c r="H55" s="282">
        <v>4.5831065639391468</v>
      </c>
      <c r="I55" s="282">
        <v>-1.3539986839266049E-3</v>
      </c>
      <c r="J55" s="281"/>
      <c r="K55" s="283">
        <v>7.2883642274012663</v>
      </c>
      <c r="L55" s="283">
        <v>0.4798565788249114</v>
      </c>
      <c r="M55" s="274">
        <v>7.0478965963304524E-2</v>
      </c>
      <c r="N55" s="275">
        <v>349134375.83480966</v>
      </c>
      <c r="O55" s="275">
        <v>24514691.140790343</v>
      </c>
      <c r="P55" s="274">
        <v>7.5518190352188444E-2</v>
      </c>
      <c r="Q55" s="273">
        <v>106186672.41065434</v>
      </c>
      <c r="R55" s="273">
        <v>1901004.3967804015</v>
      </c>
      <c r="S55" s="274">
        <v>1.8228817372368904E-2</v>
      </c>
    </row>
    <row r="56" spans="1:19">
      <c r="A56" s="306"/>
      <c r="B56" s="306"/>
      <c r="C56" s="306"/>
      <c r="D56" s="86" t="s">
        <v>82</v>
      </c>
      <c r="E56" s="273">
        <v>4389479.0478045959</v>
      </c>
      <c r="F56" s="273">
        <v>-521571.12051030435</v>
      </c>
      <c r="G56" s="277">
        <v>-0.10620358225525274</v>
      </c>
      <c r="H56" s="284">
        <v>0.41996238353196236</v>
      </c>
      <c r="I56" s="284">
        <v>-5.2252520173933725E-2</v>
      </c>
      <c r="J56" s="280"/>
      <c r="K56" s="285">
        <v>17.174100606562835</v>
      </c>
      <c r="L56" s="285">
        <v>0.53833388511246127</v>
      </c>
      <c r="M56" s="277">
        <v>3.236002849320594E-2</v>
      </c>
      <c r="N56" s="278">
        <v>75385354.77739577</v>
      </c>
      <c r="O56" s="278">
        <v>-6313730.1800304949</v>
      </c>
      <c r="P56" s="277">
        <v>-7.7280304709907169E-2</v>
      </c>
      <c r="Q56" s="273">
        <v>20916257.533946592</v>
      </c>
      <c r="R56" s="273">
        <v>-1318326.4286219031</v>
      </c>
      <c r="S56" s="277">
        <v>-5.9291706597311686E-2</v>
      </c>
    </row>
    <row r="57" spans="1:19">
      <c r="A57" s="306" t="s">
        <v>59</v>
      </c>
      <c r="B57" s="306" t="s">
        <v>140</v>
      </c>
      <c r="C57" s="306" t="s">
        <v>79</v>
      </c>
      <c r="D57" s="86" t="s">
        <v>80</v>
      </c>
      <c r="E57" s="273">
        <v>133415438.18735673</v>
      </c>
      <c r="F57" s="273">
        <v>-2401681.8124033958</v>
      </c>
      <c r="G57" s="274">
        <v>-1.768320379940053E-2</v>
      </c>
      <c r="H57" s="282">
        <v>99.999999999999986</v>
      </c>
      <c r="I57" s="282">
        <v>-1.4210854715202004E-14</v>
      </c>
      <c r="J57" s="281"/>
      <c r="K57" s="283">
        <v>5.4591117167889802</v>
      </c>
      <c r="L57" s="283">
        <v>0.29738714506982067</v>
      </c>
      <c r="M57" s="274">
        <v>5.7613911966397924E-2</v>
      </c>
      <c r="N57" s="275">
        <v>728329781.80913508</v>
      </c>
      <c r="O57" s="275">
        <v>27279216.246243596</v>
      </c>
      <c r="P57" s="274">
        <v>3.8911909620014944E-2</v>
      </c>
      <c r="Q57" s="273">
        <v>199764075.02690947</v>
      </c>
      <c r="R57" s="273">
        <v>-1225109.9857276082</v>
      </c>
      <c r="S57" s="274">
        <v>-6.0954025245218051E-3</v>
      </c>
    </row>
    <row r="58" spans="1:19">
      <c r="A58" s="306"/>
      <c r="B58" s="306"/>
      <c r="C58" s="306"/>
      <c r="D58" s="86" t="s">
        <v>81</v>
      </c>
      <c r="E58" s="273">
        <v>132664475.81508553</v>
      </c>
      <c r="F58" s="273">
        <v>-2439293.8630498946</v>
      </c>
      <c r="G58" s="277">
        <v>-1.8054965223110713E-2</v>
      </c>
      <c r="H58" s="284">
        <v>99.43712483167306</v>
      </c>
      <c r="I58" s="284">
        <v>-3.7646595061687549E-2</v>
      </c>
      <c r="J58" s="280"/>
      <c r="K58" s="285">
        <v>5.3963430203412326</v>
      </c>
      <c r="L58" s="285">
        <v>0.29628839465502921</v>
      </c>
      <c r="M58" s="277">
        <v>5.8095141405502912E-2</v>
      </c>
      <c r="N58" s="278">
        <v>715903018.11196506</v>
      </c>
      <c r="O58" s="278">
        <v>26866412.617347121</v>
      </c>
      <c r="P58" s="277">
        <v>3.8991270424684241E-2</v>
      </c>
      <c r="Q58" s="273">
        <v>195426802.42779934</v>
      </c>
      <c r="R58" s="273">
        <v>-1415721.0989149213</v>
      </c>
      <c r="S58" s="277">
        <v>-7.1921507281570091E-3</v>
      </c>
    </row>
    <row r="59" spans="1:19">
      <c r="A59" s="306"/>
      <c r="B59" s="306"/>
      <c r="C59" s="306"/>
      <c r="D59" s="86" t="s">
        <v>82</v>
      </c>
      <c r="E59" s="273">
        <v>750962.37227113487</v>
      </c>
      <c r="F59" s="273">
        <v>37612.05064639484</v>
      </c>
      <c r="G59" s="274">
        <v>5.2725918116541856E-2</v>
      </c>
      <c r="H59" s="282">
        <v>0.56287516832688456</v>
      </c>
      <c r="I59" s="282">
        <v>3.7646595061599619E-2</v>
      </c>
      <c r="J59" s="281"/>
      <c r="K59" s="283">
        <v>16.547784757295204</v>
      </c>
      <c r="L59" s="283">
        <v>-0.29381424964190117</v>
      </c>
      <c r="M59" s="274">
        <v>-1.7445745473507485E-2</v>
      </c>
      <c r="N59" s="275">
        <v>12426763.697170533</v>
      </c>
      <c r="O59" s="275">
        <v>412803.62889704667</v>
      </c>
      <c r="P59" s="274">
        <v>3.4360329695716244E-2</v>
      </c>
      <c r="Q59" s="273">
        <v>4337272.5991101265</v>
      </c>
      <c r="R59" s="273">
        <v>190611.1131872246</v>
      </c>
      <c r="S59" s="274">
        <v>4.5967367684657104E-2</v>
      </c>
    </row>
    <row r="60" spans="1:19">
      <c r="A60" s="306"/>
      <c r="B60" s="306"/>
      <c r="C60" s="306" t="s">
        <v>83</v>
      </c>
      <c r="D60" s="86" t="s">
        <v>80</v>
      </c>
      <c r="E60" s="273">
        <v>125168731.62548329</v>
      </c>
      <c r="F60" s="273">
        <v>-2343738.7760429829</v>
      </c>
      <c r="G60" s="277">
        <v>-1.8380467170487268E-2</v>
      </c>
      <c r="H60" s="284">
        <v>93.81877639206003</v>
      </c>
      <c r="I60" s="284">
        <v>-6.6641294422709052E-2</v>
      </c>
      <c r="J60" s="280"/>
      <c r="K60" s="285">
        <v>5.2381510721069935</v>
      </c>
      <c r="L60" s="285">
        <v>0.28277625444091026</v>
      </c>
      <c r="M60" s="277">
        <v>5.706455411461573E-2</v>
      </c>
      <c r="N60" s="278">
        <v>655652725.7582978</v>
      </c>
      <c r="O60" s="278">
        <v>23780640.992182732</v>
      </c>
      <c r="P60" s="277">
        <v>3.7635213780626252E-2</v>
      </c>
      <c r="Q60" s="273">
        <v>177427489.78583145</v>
      </c>
      <c r="R60" s="273">
        <v>-1465399.1510397494</v>
      </c>
      <c r="S60" s="277">
        <v>-8.1914891069642705E-3</v>
      </c>
    </row>
    <row r="61" spans="1:19">
      <c r="A61" s="306"/>
      <c r="B61" s="306"/>
      <c r="C61" s="306"/>
      <c r="D61" s="86" t="s">
        <v>81</v>
      </c>
      <c r="E61" s="273">
        <v>124800783.15989731</v>
      </c>
      <c r="F61" s="273">
        <v>-2374469.0225162208</v>
      </c>
      <c r="G61" s="274">
        <v>-1.8670841864031899E-2</v>
      </c>
      <c r="H61" s="282">
        <v>93.542984871539545</v>
      </c>
      <c r="I61" s="282">
        <v>-9.4144367129445072E-2</v>
      </c>
      <c r="J61" s="281"/>
      <c r="K61" s="283">
        <v>5.2155174055582787</v>
      </c>
      <c r="L61" s="283">
        <v>0.28172074610361975</v>
      </c>
      <c r="M61" s="274">
        <v>5.710019393761534E-2</v>
      </c>
      <c r="N61" s="275">
        <v>650900656.79774892</v>
      </c>
      <c r="O61" s="275">
        <v>23443822.414853215</v>
      </c>
      <c r="P61" s="274">
        <v>3.7363243382168641E-2</v>
      </c>
      <c r="Q61" s="273">
        <v>175717013.17764342</v>
      </c>
      <c r="R61" s="273">
        <v>-1662202.6327295303</v>
      </c>
      <c r="S61" s="274">
        <v>-9.3708985302229895E-3</v>
      </c>
    </row>
    <row r="62" spans="1:19">
      <c r="A62" s="306"/>
      <c r="B62" s="306"/>
      <c r="C62" s="306"/>
      <c r="D62" s="86" t="s">
        <v>82</v>
      </c>
      <c r="E62" s="273">
        <v>367948.46558598487</v>
      </c>
      <c r="F62" s="273">
        <v>30730.246473246429</v>
      </c>
      <c r="G62" s="277">
        <v>9.1128666043315779E-2</v>
      </c>
      <c r="H62" s="284">
        <v>0.27579152052048944</v>
      </c>
      <c r="I62" s="284">
        <v>2.7503072706742515E-2</v>
      </c>
      <c r="J62" s="280"/>
      <c r="K62" s="285">
        <v>12.915039482447158</v>
      </c>
      <c r="L62" s="285">
        <v>-0.17811543319472634</v>
      </c>
      <c r="M62" s="277">
        <v>-1.360370623751948E-2</v>
      </c>
      <c r="N62" s="278">
        <v>4752068.9605488442</v>
      </c>
      <c r="O62" s="278">
        <v>336818.57732889056</v>
      </c>
      <c r="P62" s="277">
        <v>7.6285272203126003E-2</v>
      </c>
      <c r="Q62" s="273">
        <v>1710476.6081880331</v>
      </c>
      <c r="R62" s="273">
        <v>196803.48168974626</v>
      </c>
      <c r="S62" s="277">
        <v>0.13001716040571393</v>
      </c>
    </row>
    <row r="63" spans="1:19">
      <c r="A63" s="306"/>
      <c r="B63" s="306"/>
      <c r="C63" s="306" t="s">
        <v>84</v>
      </c>
      <c r="D63" s="86" t="s">
        <v>80</v>
      </c>
      <c r="E63" s="273">
        <v>7112917.429172284</v>
      </c>
      <c r="F63" s="273">
        <v>-101122.43136169575</v>
      </c>
      <c r="G63" s="274">
        <v>-1.4017448380748303E-2</v>
      </c>
      <c r="H63" s="282">
        <v>5.3314050651196281</v>
      </c>
      <c r="I63" s="282">
        <v>1.9821473487938945E-2</v>
      </c>
      <c r="J63" s="281"/>
      <c r="K63" s="283">
        <v>8.5940312919945399</v>
      </c>
      <c r="L63" s="283">
        <v>0.41018714624536123</v>
      </c>
      <c r="M63" s="274">
        <v>5.0121573546634449E-2</v>
      </c>
      <c r="N63" s="275">
        <v>61128634.963679969</v>
      </c>
      <c r="O63" s="275">
        <v>2090057.0838477388</v>
      </c>
      <c r="P63" s="274">
        <v>3.5401548595934404E-2</v>
      </c>
      <c r="Q63" s="273">
        <v>18309602.343155026</v>
      </c>
      <c r="R63" s="273">
        <v>-28663.516715262085</v>
      </c>
      <c r="S63" s="274">
        <v>-1.5630440159549977E-3</v>
      </c>
    </row>
    <row r="64" spans="1:19">
      <c r="A64" s="306"/>
      <c r="B64" s="306"/>
      <c r="C64" s="306"/>
      <c r="D64" s="86" t="s">
        <v>81</v>
      </c>
      <c r="E64" s="273">
        <v>6753197.7246231958</v>
      </c>
      <c r="F64" s="273">
        <v>-104286.79501170665</v>
      </c>
      <c r="G64" s="277">
        <v>-1.5207733202037029E-2</v>
      </c>
      <c r="H64" s="284">
        <v>5.0617813173462034</v>
      </c>
      <c r="I64" s="284">
        <v>1.272379083775288E-2</v>
      </c>
      <c r="J64" s="280"/>
      <c r="K64" s="285">
        <v>7.9961696419516111</v>
      </c>
      <c r="L64" s="285">
        <v>0.43591326891342064</v>
      </c>
      <c r="M64" s="277">
        <v>5.7658530002765378E-2</v>
      </c>
      <c r="N64" s="278">
        <v>53999714.631728694</v>
      </c>
      <c r="O64" s="278">
        <v>2155373.5891481861</v>
      </c>
      <c r="P64" s="277">
        <v>4.1573941259624589E-2</v>
      </c>
      <c r="Q64" s="273">
        <v>15902571.641544223</v>
      </c>
      <c r="R64" s="273">
        <v>-11996.188161797822</v>
      </c>
      <c r="S64" s="277">
        <v>-7.537866117486282E-4</v>
      </c>
    </row>
    <row r="65" spans="1:19">
      <c r="A65" s="306"/>
      <c r="B65" s="306"/>
      <c r="C65" s="306"/>
      <c r="D65" s="86" t="s">
        <v>82</v>
      </c>
      <c r="E65" s="273">
        <v>359719.70454909082</v>
      </c>
      <c r="F65" s="273">
        <v>3164.363650013227</v>
      </c>
      <c r="G65" s="274">
        <v>8.8748176988011941E-3</v>
      </c>
      <c r="H65" s="282">
        <v>0.26962374777342674</v>
      </c>
      <c r="I65" s="282">
        <v>7.0976826501880086E-3</v>
      </c>
      <c r="J65" s="281"/>
      <c r="K65" s="283">
        <v>19.817986731884485</v>
      </c>
      <c r="L65" s="283">
        <v>-0.35906858612301562</v>
      </c>
      <c r="M65" s="274">
        <v>-1.7795886489073369E-2</v>
      </c>
      <c r="N65" s="275">
        <v>7128920.3319512894</v>
      </c>
      <c r="O65" s="275">
        <v>-65316.505300421268</v>
      </c>
      <c r="P65" s="274">
        <v>-9.0790040386511655E-3</v>
      </c>
      <c r="Q65" s="273">
        <v>2407030.7016108036</v>
      </c>
      <c r="R65" s="273">
        <v>-16667.328553460538</v>
      </c>
      <c r="S65" s="274">
        <v>-6.8768173039819337E-3</v>
      </c>
    </row>
    <row r="66" spans="1:19">
      <c r="A66" s="306"/>
      <c r="B66" s="306" t="s">
        <v>135</v>
      </c>
      <c r="C66" s="306" t="s">
        <v>79</v>
      </c>
      <c r="D66" s="86" t="s">
        <v>80</v>
      </c>
      <c r="E66" s="273">
        <v>1780208342.9151747</v>
      </c>
      <c r="F66" s="273">
        <v>-28600167.516020536</v>
      </c>
      <c r="G66" s="277">
        <v>-1.5811606010855538E-2</v>
      </c>
      <c r="H66" s="284">
        <v>100.00000000000003</v>
      </c>
      <c r="I66" s="284">
        <v>-2.8421709430404007E-14</v>
      </c>
      <c r="J66" s="280"/>
      <c r="K66" s="285">
        <v>5.3717928017266798</v>
      </c>
      <c r="L66" s="285">
        <v>0.19853266811339232</v>
      </c>
      <c r="M66" s="277">
        <v>3.8376703081955066E-2</v>
      </c>
      <c r="N66" s="278">
        <v>9562910362.045517</v>
      </c>
      <c r="O66" s="278">
        <v>205473405.69137955</v>
      </c>
      <c r="P66" s="277">
        <v>2.1958299761972052E-2</v>
      </c>
      <c r="Q66" s="273">
        <v>2668317290.0166364</v>
      </c>
      <c r="R66" s="273">
        <v>-19262728.918492317</v>
      </c>
      <c r="S66" s="277">
        <v>-7.1673136363488016E-3</v>
      </c>
    </row>
    <row r="67" spans="1:19">
      <c r="A67" s="306"/>
      <c r="B67" s="306"/>
      <c r="C67" s="306"/>
      <c r="D67" s="86" t="s">
        <v>81</v>
      </c>
      <c r="E67" s="273">
        <v>1770800939.7983489</v>
      </c>
      <c r="F67" s="273">
        <v>-27875220.171073914</v>
      </c>
      <c r="G67" s="274">
        <v>-1.5497631419959326E-2</v>
      </c>
      <c r="H67" s="282">
        <v>99.471556059476711</v>
      </c>
      <c r="I67" s="282">
        <v>3.17231751962197E-2</v>
      </c>
      <c r="J67" s="281"/>
      <c r="K67" s="283">
        <v>5.3114426482326822</v>
      </c>
      <c r="L67" s="283">
        <v>0.20066424242471204</v>
      </c>
      <c r="M67" s="274">
        <v>3.9262951059798247E-2</v>
      </c>
      <c r="N67" s="275">
        <v>9405507633.1754646</v>
      </c>
      <c r="O67" s="275">
        <v>212872355.76213646</v>
      </c>
      <c r="P67" s="274">
        <v>2.3156836895854266E-2</v>
      </c>
      <c r="Q67" s="273">
        <v>2613890864.8975568</v>
      </c>
      <c r="R67" s="273">
        <v>-14935286.375322819</v>
      </c>
      <c r="S67" s="274">
        <v>-5.6813518718577651E-3</v>
      </c>
    </row>
    <row r="68" spans="1:19">
      <c r="A68" s="306"/>
      <c r="B68" s="306"/>
      <c r="C68" s="306"/>
      <c r="D68" s="86" t="s">
        <v>82</v>
      </c>
      <c r="E68" s="273">
        <v>9407403.1168218926</v>
      </c>
      <c r="F68" s="273">
        <v>-724947.34495129436</v>
      </c>
      <c r="G68" s="277">
        <v>-7.1547796109731748E-2</v>
      </c>
      <c r="H68" s="284">
        <v>0.52844394052309807</v>
      </c>
      <c r="I68" s="284">
        <v>-3.1723175196507802E-2</v>
      </c>
      <c r="J68" s="280"/>
      <c r="K68" s="285">
        <v>16.731793770864559</v>
      </c>
      <c r="L68" s="285">
        <v>0.46689259491807533</v>
      </c>
      <c r="M68" s="277">
        <v>2.8705529155537951E-2</v>
      </c>
      <c r="N68" s="278">
        <v>157402728.87005237</v>
      </c>
      <c r="O68" s="278">
        <v>-7398950.0707442462</v>
      </c>
      <c r="P68" s="277">
        <v>-4.4896084301436316E-2</v>
      </c>
      <c r="Q68" s="273">
        <v>54426425.119077779</v>
      </c>
      <c r="R68" s="273">
        <v>-4327442.543171905</v>
      </c>
      <c r="S68" s="277">
        <v>-7.3653747665574656E-2</v>
      </c>
    </row>
    <row r="69" spans="1:19">
      <c r="A69" s="306"/>
      <c r="B69" s="306"/>
      <c r="C69" s="306" t="s">
        <v>83</v>
      </c>
      <c r="D69" s="86" t="s">
        <v>80</v>
      </c>
      <c r="E69" s="273">
        <v>1660581857.4818759</v>
      </c>
      <c r="F69" s="273">
        <v>-27502009.235714436</v>
      </c>
      <c r="G69" s="274">
        <v>-1.6291850054340584E-2</v>
      </c>
      <c r="H69" s="282">
        <v>93.280197460629566</v>
      </c>
      <c r="I69" s="282">
        <v>-4.5539176643060841E-2</v>
      </c>
      <c r="J69" s="281"/>
      <c r="K69" s="283">
        <v>5.1087536365933914</v>
      </c>
      <c r="L69" s="283">
        <v>0.18913547649841433</v>
      </c>
      <c r="M69" s="274">
        <v>3.8445153738265514E-2</v>
      </c>
      <c r="N69" s="275">
        <v>8483503603.2715425</v>
      </c>
      <c r="O69" s="275">
        <v>178775556.80433655</v>
      </c>
      <c r="P69" s="274">
        <v>2.1526961003905103E-2</v>
      </c>
      <c r="Q69" s="273">
        <v>2346287714.8806787</v>
      </c>
      <c r="R69" s="273">
        <v>-16694836.04957962</v>
      </c>
      <c r="S69" s="274">
        <v>-7.065154181103539E-3</v>
      </c>
    </row>
    <row r="70" spans="1:19">
      <c r="A70" s="306"/>
      <c r="B70" s="306"/>
      <c r="C70" s="306"/>
      <c r="D70" s="86" t="s">
        <v>81</v>
      </c>
      <c r="E70" s="273">
        <v>1656212583.3650887</v>
      </c>
      <c r="F70" s="273">
        <v>-26937915.55334115</v>
      </c>
      <c r="G70" s="277">
        <v>-1.6004460427425295E-2</v>
      </c>
      <c r="H70" s="284">
        <v>93.034761350065537</v>
      </c>
      <c r="I70" s="284">
        <v>-1.8233989788910776E-2</v>
      </c>
      <c r="J70" s="280"/>
      <c r="K70" s="285">
        <v>5.0871456913089377</v>
      </c>
      <c r="L70" s="285">
        <v>0.19031679244089172</v>
      </c>
      <c r="M70" s="277">
        <v>3.8865313935082656E-2</v>
      </c>
      <c r="N70" s="278">
        <v>8425394707.3573551</v>
      </c>
      <c r="O70" s="278">
        <v>183294703.10941792</v>
      </c>
      <c r="P70" s="277">
        <v>2.2238835128783774E-2</v>
      </c>
      <c r="Q70" s="273">
        <v>2326408864.1418509</v>
      </c>
      <c r="R70" s="273">
        <v>-13871898.070894718</v>
      </c>
      <c r="S70" s="277">
        <v>-5.9274503704328102E-3</v>
      </c>
    </row>
    <row r="71" spans="1:19">
      <c r="A71" s="306"/>
      <c r="B71" s="306"/>
      <c r="C71" s="306"/>
      <c r="D71" s="86" t="s">
        <v>82</v>
      </c>
      <c r="E71" s="273">
        <v>4369274.1167864325</v>
      </c>
      <c r="F71" s="273">
        <v>-564093.68237527553</v>
      </c>
      <c r="G71" s="274">
        <v>-0.11434251516198082</v>
      </c>
      <c r="H71" s="282">
        <v>0.24543611056397713</v>
      </c>
      <c r="I71" s="282">
        <v>-2.7305186854269914E-2</v>
      </c>
      <c r="J71" s="281"/>
      <c r="K71" s="283">
        <v>13.299439302958646</v>
      </c>
      <c r="L71" s="283">
        <v>0.60465456992018574</v>
      </c>
      <c r="M71" s="274">
        <v>4.7630155424893399E-2</v>
      </c>
      <c r="N71" s="275">
        <v>58108895.914189406</v>
      </c>
      <c r="O71" s="275">
        <v>-4519146.3050721958</v>
      </c>
      <c r="P71" s="274">
        <v>-7.215851150592581E-2</v>
      </c>
      <c r="Q71" s="273">
        <v>19878850.738827705</v>
      </c>
      <c r="R71" s="273">
        <v>-2822937.9786859602</v>
      </c>
      <c r="S71" s="274">
        <v>-0.12434870281865316</v>
      </c>
    </row>
    <row r="72" spans="1:19">
      <c r="A72" s="306"/>
      <c r="B72" s="306"/>
      <c r="C72" s="306" t="s">
        <v>84</v>
      </c>
      <c r="D72" s="86" t="s">
        <v>80</v>
      </c>
      <c r="E72" s="273">
        <v>93505589.093922243</v>
      </c>
      <c r="F72" s="273">
        <v>353508.47148689628</v>
      </c>
      <c r="G72" s="277">
        <v>3.7949605540185329E-3</v>
      </c>
      <c r="H72" s="284">
        <v>5.2525081946758245</v>
      </c>
      <c r="I72" s="284">
        <v>0.1025943101912139</v>
      </c>
      <c r="J72" s="280"/>
      <c r="K72" s="285">
        <v>8.3515010626786736</v>
      </c>
      <c r="L72" s="285">
        <v>0.27673659260267769</v>
      </c>
      <c r="M72" s="277">
        <v>3.4271785093946294E-2</v>
      </c>
      <c r="N72" s="278">
        <v>780912026.68428707</v>
      </c>
      <c r="O72" s="278">
        <v>28730915.760591507</v>
      </c>
      <c r="P72" s="277">
        <v>3.8196805720512296E-2</v>
      </c>
      <c r="Q72" s="273">
        <v>238367375.25491273</v>
      </c>
      <c r="R72" s="273">
        <v>208857.51278468966</v>
      </c>
      <c r="S72" s="277">
        <v>8.7696847782213374E-4</v>
      </c>
    </row>
    <row r="73" spans="1:19">
      <c r="A73" s="306"/>
      <c r="B73" s="306"/>
      <c r="C73" s="306"/>
      <c r="D73" s="86" t="s">
        <v>81</v>
      </c>
      <c r="E73" s="273">
        <v>88787946.1046215</v>
      </c>
      <c r="F73" s="273">
        <v>549052.71049267054</v>
      </c>
      <c r="G73" s="274">
        <v>6.2223435649885767E-3</v>
      </c>
      <c r="H73" s="282">
        <v>4.9875030896230435</v>
      </c>
      <c r="I73" s="282">
        <v>0.10921481945706901</v>
      </c>
      <c r="J73" s="281"/>
      <c r="K73" s="283">
        <v>7.7502249583714402</v>
      </c>
      <c r="L73" s="283">
        <v>0.32626878563706541</v>
      </c>
      <c r="M73" s="274">
        <v>4.3948102338661144E-2</v>
      </c>
      <c r="N73" s="275">
        <v>688126555.90257585</v>
      </c>
      <c r="O73" s="275">
        <v>33044878.613982677</v>
      </c>
      <c r="P73" s="274">
        <v>5.044390609543016E-2</v>
      </c>
      <c r="Q73" s="273">
        <v>207048292.86761931</v>
      </c>
      <c r="R73" s="273">
        <v>2215166.3593146503</v>
      </c>
      <c r="S73" s="274">
        <v>1.0814492738921502E-2</v>
      </c>
    </row>
    <row r="74" spans="1:19">
      <c r="A74" s="306"/>
      <c r="B74" s="306"/>
      <c r="C74" s="306"/>
      <c r="D74" s="86" t="s">
        <v>82</v>
      </c>
      <c r="E74" s="273">
        <v>4717642.9893008051</v>
      </c>
      <c r="F74" s="273">
        <v>-195544.23900586367</v>
      </c>
      <c r="G74" s="277">
        <v>-3.9799875298718881E-2</v>
      </c>
      <c r="H74" s="284">
        <v>0.26500510505278529</v>
      </c>
      <c r="I74" s="284">
        <v>-6.6205092658599973E-3</v>
      </c>
      <c r="J74" s="280"/>
      <c r="K74" s="285">
        <v>19.667760148900793</v>
      </c>
      <c r="L74" s="285">
        <v>-9.5263143937973638E-2</v>
      </c>
      <c r="M74" s="277">
        <v>-4.8202718038840107E-3</v>
      </c>
      <c r="N74" s="278">
        <v>92785470.781711593</v>
      </c>
      <c r="O74" s="278">
        <v>-4313962.8533910364</v>
      </c>
      <c r="P74" s="277">
        <v>-4.4428300885902244E-2</v>
      </c>
      <c r="Q74" s="273">
        <v>31319082.387293421</v>
      </c>
      <c r="R74" s="273">
        <v>-2006308.8465299606</v>
      </c>
      <c r="S74" s="277">
        <v>-6.0203609687668753E-2</v>
      </c>
    </row>
    <row r="75" spans="1:19">
      <c r="A75" s="306"/>
      <c r="B75" s="306" t="s">
        <v>136</v>
      </c>
      <c r="C75" s="306" t="s">
        <v>79</v>
      </c>
      <c r="D75" s="86" t="s">
        <v>80</v>
      </c>
      <c r="E75" s="273">
        <v>551796289.32818973</v>
      </c>
      <c r="F75" s="273">
        <v>-6887031.4000217915</v>
      </c>
      <c r="G75" s="274">
        <v>-1.2327254357701144E-2</v>
      </c>
      <c r="H75" s="282">
        <v>100.00000000000001</v>
      </c>
      <c r="I75" s="282">
        <v>1.4210854715202004E-14</v>
      </c>
      <c r="J75" s="281"/>
      <c r="K75" s="283">
        <v>5.4084536546768618</v>
      </c>
      <c r="L75" s="283">
        <v>0.25326989045714843</v>
      </c>
      <c r="M75" s="274">
        <v>4.9129168239356306E-2</v>
      </c>
      <c r="N75" s="275">
        <v>2984364657.6541786</v>
      </c>
      <c r="O75" s="275">
        <v>104249473.29574776</v>
      </c>
      <c r="P75" s="274">
        <v>3.6196286128386275E-2</v>
      </c>
      <c r="Q75" s="273">
        <v>821739901.2023139</v>
      </c>
      <c r="R75" s="273">
        <v>-2817102.1208159924</v>
      </c>
      <c r="S75" s="274">
        <v>-3.4165037825917509E-3</v>
      </c>
    </row>
    <row r="76" spans="1:19">
      <c r="A76" s="306"/>
      <c r="B76" s="306"/>
      <c r="C76" s="306"/>
      <c r="D76" s="86" t="s">
        <v>81</v>
      </c>
      <c r="E76" s="273">
        <v>548858461.3839072</v>
      </c>
      <c r="F76" s="273">
        <v>-6811024.9159508944</v>
      </c>
      <c r="G76" s="277">
        <v>-1.2257331172357076E-2</v>
      </c>
      <c r="H76" s="284">
        <v>99.467588310921911</v>
      </c>
      <c r="I76" s="284">
        <v>7.0413993773001948E-3</v>
      </c>
      <c r="J76" s="280"/>
      <c r="K76" s="285">
        <v>5.3484812341194354</v>
      </c>
      <c r="L76" s="285">
        <v>0.25431108979422667</v>
      </c>
      <c r="M76" s="277">
        <v>4.9921985836598633E-2</v>
      </c>
      <c r="N76" s="278">
        <v>2935559180.8994946</v>
      </c>
      <c r="O76" s="278">
        <v>104884273.67823172</v>
      </c>
      <c r="P76" s="277">
        <v>3.7052744351060631E-2</v>
      </c>
      <c r="Q76" s="273">
        <v>805103626.0608443</v>
      </c>
      <c r="R76" s="273">
        <v>-2046358.9231827259</v>
      </c>
      <c r="S76" s="277">
        <v>-2.5352895512018403E-3</v>
      </c>
    </row>
    <row r="77" spans="1:19">
      <c r="A77" s="306"/>
      <c r="B77" s="306"/>
      <c r="C77" s="306"/>
      <c r="D77" s="86" t="s">
        <v>82</v>
      </c>
      <c r="E77" s="273">
        <v>2937827.9442825075</v>
      </c>
      <c r="F77" s="273">
        <v>-76006.484070355073</v>
      </c>
      <c r="G77" s="274">
        <v>-2.521919696560589E-2</v>
      </c>
      <c r="H77" s="282">
        <v>0.53241168907810243</v>
      </c>
      <c r="I77" s="282">
        <v>-7.0413993771789585E-3</v>
      </c>
      <c r="J77" s="281"/>
      <c r="K77" s="283">
        <v>16.612775724209929</v>
      </c>
      <c r="L77" s="283">
        <v>0.20833204540009831</v>
      </c>
      <c r="M77" s="274">
        <v>1.2699732430988061E-2</v>
      </c>
      <c r="N77" s="275">
        <v>48805476.754682004</v>
      </c>
      <c r="O77" s="275">
        <v>-634800.38249054551</v>
      </c>
      <c r="P77" s="274">
        <v>-1.2839741588205209E-2</v>
      </c>
      <c r="Q77" s="273">
        <v>16636275.141469769</v>
      </c>
      <c r="R77" s="273">
        <v>-770743.19763275981</v>
      </c>
      <c r="S77" s="274">
        <v>-4.4277726524903388E-2</v>
      </c>
    </row>
    <row r="78" spans="1:19">
      <c r="A78" s="306"/>
      <c r="B78" s="306"/>
      <c r="C78" s="306" t="s">
        <v>83</v>
      </c>
      <c r="D78" s="86" t="s">
        <v>80</v>
      </c>
      <c r="E78" s="273">
        <v>517799915.89041173</v>
      </c>
      <c r="F78" s="273">
        <v>-6620143.2887301445</v>
      </c>
      <c r="G78" s="277">
        <v>-1.2623741546218589E-2</v>
      </c>
      <c r="H78" s="284">
        <v>93.838963020362399</v>
      </c>
      <c r="I78" s="284">
        <v>-2.8177759067077091E-2</v>
      </c>
      <c r="J78" s="280"/>
      <c r="K78" s="285">
        <v>5.1902974544151812</v>
      </c>
      <c r="L78" s="285">
        <v>0.24273132271276143</v>
      </c>
      <c r="M78" s="277">
        <v>4.9060753560708735E-2</v>
      </c>
      <c r="N78" s="278">
        <v>2687535585.3423991</v>
      </c>
      <c r="O78" s="278">
        <v>92932661.762298107</v>
      </c>
      <c r="P78" s="277">
        <v>3.5817681741477106E-2</v>
      </c>
      <c r="Q78" s="273">
        <v>730883388.67370534</v>
      </c>
      <c r="R78" s="273">
        <v>-2521407.0961657763</v>
      </c>
      <c r="S78" s="277">
        <v>-3.4379473800945082E-3</v>
      </c>
    </row>
    <row r="79" spans="1:19">
      <c r="A79" s="306"/>
      <c r="B79" s="306"/>
      <c r="C79" s="306"/>
      <c r="D79" s="86" t="s">
        <v>81</v>
      </c>
      <c r="E79" s="273">
        <v>516366200.79243833</v>
      </c>
      <c r="F79" s="273">
        <v>-6599491.631439209</v>
      </c>
      <c r="G79" s="274">
        <v>-1.2619358644448414E-2</v>
      </c>
      <c r="H79" s="282">
        <v>93.579136137561335</v>
      </c>
      <c r="I79" s="282">
        <v>-2.7684223966900845E-2</v>
      </c>
      <c r="J79" s="281"/>
      <c r="K79" s="283">
        <v>5.1686228293162175</v>
      </c>
      <c r="L79" s="283">
        <v>0.24284769027208686</v>
      </c>
      <c r="M79" s="274">
        <v>4.9301416206995713E-2</v>
      </c>
      <c r="N79" s="275">
        <v>2668902133.7030787</v>
      </c>
      <c r="O79" s="275">
        <v>92890727.388543129</v>
      </c>
      <c r="P79" s="274">
        <v>3.6059905309751956E-2</v>
      </c>
      <c r="Q79" s="273">
        <v>724359694.22860873</v>
      </c>
      <c r="R79" s="273">
        <v>-2462078.9939515591</v>
      </c>
      <c r="S79" s="274">
        <v>-3.3874590507040922E-3</v>
      </c>
    </row>
    <row r="80" spans="1:19">
      <c r="A80" s="306"/>
      <c r="B80" s="306"/>
      <c r="C80" s="306"/>
      <c r="D80" s="86" t="s">
        <v>82</v>
      </c>
      <c r="E80" s="273">
        <v>1433715.0979732205</v>
      </c>
      <c r="F80" s="273">
        <v>-20651.657291123876</v>
      </c>
      <c r="G80" s="277">
        <v>-1.4199758909760178E-2</v>
      </c>
      <c r="H80" s="284">
        <v>0.259826882801036</v>
      </c>
      <c r="I80" s="284">
        <v>-4.9353510022892566E-4</v>
      </c>
      <c r="J80" s="280"/>
      <c r="K80" s="285">
        <v>12.996620922567484</v>
      </c>
      <c r="L80" s="285">
        <v>0.21338230805013758</v>
      </c>
      <c r="M80" s="277">
        <v>1.669235117052489E-2</v>
      </c>
      <c r="N80" s="278">
        <v>18633451.639319647</v>
      </c>
      <c r="O80" s="278">
        <v>41934.373754180968</v>
      </c>
      <c r="P80" s="277">
        <v>2.2555648985061747E-3</v>
      </c>
      <c r="Q80" s="273">
        <v>6523694.4450966893</v>
      </c>
      <c r="R80" s="273">
        <v>-59328.102213824168</v>
      </c>
      <c r="S80" s="277">
        <v>-9.0122890795904381E-3</v>
      </c>
    </row>
    <row r="81" spans="1:19">
      <c r="A81" s="306"/>
      <c r="B81" s="306"/>
      <c r="C81" s="306" t="s">
        <v>84</v>
      </c>
      <c r="D81" s="86" t="s">
        <v>80</v>
      </c>
      <c r="E81" s="273">
        <v>28936848.583555557</v>
      </c>
      <c r="F81" s="273">
        <v>-348316.72099693492</v>
      </c>
      <c r="G81" s="274">
        <v>-1.1893964653250147E-2</v>
      </c>
      <c r="H81" s="282">
        <v>5.2441180093447324</v>
      </c>
      <c r="I81" s="282">
        <v>2.2995733869581869E-3</v>
      </c>
      <c r="J81" s="281"/>
      <c r="K81" s="283">
        <v>8.4965653516548496</v>
      </c>
      <c r="L81" s="283">
        <v>0.32842527496070772</v>
      </c>
      <c r="M81" s="274">
        <v>4.0208085546646254E-2</v>
      </c>
      <c r="N81" s="275">
        <v>245863825.06112087</v>
      </c>
      <c r="O81" s="275">
        <v>6658492.6843928397</v>
      </c>
      <c r="P81" s="274">
        <v>2.7835887345129418E-2</v>
      </c>
      <c r="Q81" s="273">
        <v>73489537.760384008</v>
      </c>
      <c r="R81" s="273">
        <v>-823048.16438826919</v>
      </c>
      <c r="S81" s="274">
        <v>-1.1075488144383146E-2</v>
      </c>
    </row>
    <row r="82" spans="1:19">
      <c r="A82" s="306"/>
      <c r="B82" s="306"/>
      <c r="C82" s="306"/>
      <c r="D82" s="86" t="s">
        <v>81</v>
      </c>
      <c r="E82" s="273">
        <v>27519961.347813617</v>
      </c>
      <c r="F82" s="273">
        <v>-286747.82292573154</v>
      </c>
      <c r="G82" s="277">
        <v>-1.0312181177752334E-2</v>
      </c>
      <c r="H82" s="284">
        <v>4.9873407777567857</v>
      </c>
      <c r="I82" s="284">
        <v>1.0154572431216202E-2</v>
      </c>
      <c r="J82" s="280"/>
      <c r="K82" s="285">
        <v>7.9069418514675451</v>
      </c>
      <c r="L82" s="285">
        <v>0.35919289526980247</v>
      </c>
      <c r="M82" s="277">
        <v>4.7589406769399184E-2</v>
      </c>
      <c r="N82" s="278">
        <v>217598734.13179669</v>
      </c>
      <c r="O82" s="278">
        <v>7720674.0130545795</v>
      </c>
      <c r="P82" s="277">
        <v>3.6786475006899126E-2</v>
      </c>
      <c r="Q82" s="273">
        <v>64232411.78803739</v>
      </c>
      <c r="R82" s="273">
        <v>-84958.484447300434</v>
      </c>
      <c r="S82" s="277">
        <v>-1.3209259658373521E-3</v>
      </c>
    </row>
    <row r="83" spans="1:19">
      <c r="A83" s="306"/>
      <c r="B83" s="306"/>
      <c r="C83" s="306"/>
      <c r="D83" s="86" t="s">
        <v>82</v>
      </c>
      <c r="E83" s="273">
        <v>1416887.2357419438</v>
      </c>
      <c r="F83" s="273">
        <v>-61568.898071208037</v>
      </c>
      <c r="G83" s="274">
        <v>-4.1644047911257913E-2</v>
      </c>
      <c r="H83" s="282">
        <v>0.25677723158794702</v>
      </c>
      <c r="I83" s="282">
        <v>-7.8549990442596807E-3</v>
      </c>
      <c r="J83" s="281"/>
      <c r="K83" s="283">
        <v>19.948722958551766</v>
      </c>
      <c r="L83" s="283">
        <v>0.11230604549351497</v>
      </c>
      <c r="M83" s="274">
        <v>5.6616094522385372E-3</v>
      </c>
      <c r="N83" s="275">
        <v>28265090.929324266</v>
      </c>
      <c r="O83" s="275">
        <v>-1062181.3286616541</v>
      </c>
      <c r="P83" s="274">
        <v>-3.6218210794303193E-2</v>
      </c>
      <c r="Q83" s="273">
        <v>9257125.972346615</v>
      </c>
      <c r="R83" s="273">
        <v>-738089.67994095199</v>
      </c>
      <c r="S83" s="274">
        <v>-7.384429767376037E-2</v>
      </c>
    </row>
    <row r="84" spans="1:19">
      <c r="A84" s="306" t="s">
        <v>60</v>
      </c>
      <c r="B84" s="306" t="s">
        <v>140</v>
      </c>
      <c r="C84" s="306" t="s">
        <v>79</v>
      </c>
      <c r="D84" s="86" t="s">
        <v>80</v>
      </c>
      <c r="E84" s="273">
        <v>1314082.2067235855</v>
      </c>
      <c r="F84" s="273">
        <v>-330160.61313883914</v>
      </c>
      <c r="G84" s="277">
        <v>-0.20079796557449101</v>
      </c>
      <c r="H84" s="284">
        <v>99.999999999999943</v>
      </c>
      <c r="I84" s="284">
        <v>-9.9475983006414026E-14</v>
      </c>
      <c r="J84" s="280"/>
      <c r="K84" s="285">
        <v>7.850475491461161</v>
      </c>
      <c r="L84" s="285">
        <v>0.51801785947736789</v>
      </c>
      <c r="M84" s="277">
        <v>7.0647235275905496E-2</v>
      </c>
      <c r="N84" s="278">
        <v>10316170.157648707</v>
      </c>
      <c r="O84" s="278">
        <v>-1740170.6556860823</v>
      </c>
      <c r="P84" s="277">
        <v>-0.14433655141544977</v>
      </c>
      <c r="Q84" s="273">
        <v>2416879.9686771631</v>
      </c>
      <c r="R84" s="273">
        <v>-510277.15620576218</v>
      </c>
      <c r="S84" s="277">
        <v>-0.1743251675381694</v>
      </c>
    </row>
    <row r="85" spans="1:19">
      <c r="A85" s="306"/>
      <c r="B85" s="306"/>
      <c r="C85" s="306"/>
      <c r="D85" s="86" t="s">
        <v>81</v>
      </c>
      <c r="E85" s="273">
        <v>1277548.5014059222</v>
      </c>
      <c r="F85" s="273">
        <v>-323191.16509299795</v>
      </c>
      <c r="G85" s="274">
        <v>-0.20190114098932149</v>
      </c>
      <c r="H85" s="282">
        <v>97.219831063023534</v>
      </c>
      <c r="I85" s="282">
        <v>-0.13438250944967933</v>
      </c>
      <c r="J85" s="281"/>
      <c r="K85" s="283">
        <v>7.4032371734887006</v>
      </c>
      <c r="L85" s="283">
        <v>0.52680214424170568</v>
      </c>
      <c r="M85" s="274">
        <v>7.660977555973407E-2</v>
      </c>
      <c r="N85" s="275">
        <v>9457994.5565431044</v>
      </c>
      <c r="O85" s="275">
        <v>-1549387.7588752229</v>
      </c>
      <c r="P85" s="274">
        <v>-0.14075896652603362</v>
      </c>
      <c r="Q85" s="273">
        <v>2078070.9553492069</v>
      </c>
      <c r="R85" s="273">
        <v>-442119.9386160844</v>
      </c>
      <c r="S85" s="274">
        <v>-0.17543113090153614</v>
      </c>
    </row>
    <row r="86" spans="1:19">
      <c r="A86" s="306"/>
      <c r="B86" s="306"/>
      <c r="C86" s="306"/>
      <c r="D86" s="86" t="s">
        <v>82</v>
      </c>
      <c r="E86" s="273">
        <v>36533.70531766372</v>
      </c>
      <c r="F86" s="273">
        <v>-6969.448045841571</v>
      </c>
      <c r="G86" s="277">
        <v>-0.16020558297477872</v>
      </c>
      <c r="H86" s="284">
        <v>2.7801689369764437</v>
      </c>
      <c r="I86" s="284">
        <v>0.13438250944956165</v>
      </c>
      <c r="J86" s="280"/>
      <c r="K86" s="285">
        <v>23.489968883355576</v>
      </c>
      <c r="L86" s="285">
        <v>-0.62227165129111484</v>
      </c>
      <c r="M86" s="277">
        <v>-2.5807292789609391E-2</v>
      </c>
      <c r="N86" s="278">
        <v>858175.60110560292</v>
      </c>
      <c r="O86" s="278">
        <v>-190782.89681086084</v>
      </c>
      <c r="P86" s="277">
        <v>-0.18187840337802791</v>
      </c>
      <c r="Q86" s="273">
        <v>338809.0133279562</v>
      </c>
      <c r="R86" s="273">
        <v>-68157.217589677603</v>
      </c>
      <c r="S86" s="277">
        <v>-0.16747634671308145</v>
      </c>
    </row>
    <row r="87" spans="1:19">
      <c r="A87" s="306"/>
      <c r="B87" s="306"/>
      <c r="C87" s="306" t="s">
        <v>83</v>
      </c>
      <c r="D87" s="86" t="s">
        <v>80</v>
      </c>
      <c r="E87" s="273">
        <v>1226486.9601789799</v>
      </c>
      <c r="F87" s="273">
        <v>-319478.22378128744</v>
      </c>
      <c r="G87" s="274">
        <v>-0.20665292277985628</v>
      </c>
      <c r="H87" s="282">
        <v>93.334112120503605</v>
      </c>
      <c r="I87" s="282">
        <v>-0.68881230921172687</v>
      </c>
      <c r="J87" s="281"/>
      <c r="K87" s="283">
        <v>7.2273661112514622</v>
      </c>
      <c r="L87" s="283">
        <v>0.46518412947988175</v>
      </c>
      <c r="M87" s="274">
        <v>6.8792015762641628E-2</v>
      </c>
      <c r="N87" s="275">
        <v>8864270.2918893807</v>
      </c>
      <c r="O87" s="275">
        <v>-1589827.619532926</v>
      </c>
      <c r="P87" s="274">
        <v>-0.15207697813848253</v>
      </c>
      <c r="Q87" s="273">
        <v>1957769.8970649242</v>
      </c>
      <c r="R87" s="273">
        <v>-431465.83506818954</v>
      </c>
      <c r="S87" s="274">
        <v>-0.18058738585956777</v>
      </c>
    </row>
    <row r="88" spans="1:19">
      <c r="A88" s="306"/>
      <c r="B88" s="306"/>
      <c r="C88" s="306"/>
      <c r="D88" s="86" t="s">
        <v>81</v>
      </c>
      <c r="E88" s="273">
        <v>1220813.8963822322</v>
      </c>
      <c r="F88" s="273">
        <v>-319039.05412622332</v>
      </c>
      <c r="G88" s="277">
        <v>-0.20718800065998344</v>
      </c>
      <c r="H88" s="284">
        <v>92.902399114443469</v>
      </c>
      <c r="I88" s="284">
        <v>-0.74878986488850785</v>
      </c>
      <c r="J88" s="280"/>
      <c r="K88" s="285">
        <v>7.164928073178138</v>
      </c>
      <c r="L88" s="285">
        <v>0.47752251348398556</v>
      </c>
      <c r="M88" s="277">
        <v>7.1406244054058085E-2</v>
      </c>
      <c r="N88" s="278">
        <v>8747043.7583150417</v>
      </c>
      <c r="O88" s="278">
        <v>-1550577.4240266476</v>
      </c>
      <c r="P88" s="277">
        <v>-0.15057627354612443</v>
      </c>
      <c r="Q88" s="273">
        <v>1908370.3034178019</v>
      </c>
      <c r="R88" s="273">
        <v>-425491.43854549946</v>
      </c>
      <c r="S88" s="277">
        <v>-0.18231218709106808</v>
      </c>
    </row>
    <row r="89" spans="1:19">
      <c r="A89" s="306"/>
      <c r="B89" s="306"/>
      <c r="C89" s="306"/>
      <c r="D89" s="86" t="s">
        <v>82</v>
      </c>
      <c r="E89" s="273">
        <v>5673.063796748208</v>
      </c>
      <c r="F89" s="273">
        <v>-439.16965506464931</v>
      </c>
      <c r="G89" s="274">
        <v>-7.1850929537777039E-2</v>
      </c>
      <c r="H89" s="282">
        <v>0.43171300606016977</v>
      </c>
      <c r="I89" s="282">
        <v>5.9977555676735739E-2</v>
      </c>
      <c r="J89" s="281"/>
      <c r="K89" s="283">
        <v>20.663707967030451</v>
      </c>
      <c r="L89" s="283">
        <v>-4.9368732794539874</v>
      </c>
      <c r="M89" s="274">
        <v>-0.19284223400716483</v>
      </c>
      <c r="N89" s="275">
        <v>117226.53357433795</v>
      </c>
      <c r="O89" s="275">
        <v>-39250.195506277116</v>
      </c>
      <c r="P89" s="274">
        <v>-0.25083726977738557</v>
      </c>
      <c r="Q89" s="273">
        <v>49399.593647122383</v>
      </c>
      <c r="R89" s="273">
        <v>-5974.3965226908185</v>
      </c>
      <c r="S89" s="274">
        <v>-0.10789174672746854</v>
      </c>
    </row>
    <row r="90" spans="1:19">
      <c r="A90" s="306"/>
      <c r="B90" s="306"/>
      <c r="C90" s="306" t="s">
        <v>84</v>
      </c>
      <c r="D90" s="86" t="s">
        <v>80</v>
      </c>
      <c r="E90" s="273">
        <v>87397.157570931828</v>
      </c>
      <c r="F90" s="273">
        <v>-10650.822877868937</v>
      </c>
      <c r="G90" s="277">
        <v>-0.10862868188734028</v>
      </c>
      <c r="H90" s="284">
        <v>6.6508135582202286</v>
      </c>
      <c r="I90" s="284">
        <v>0.68770523477901158</v>
      </c>
      <c r="J90" s="280"/>
      <c r="K90" s="285">
        <v>16.573212681282023</v>
      </c>
      <c r="L90" s="285">
        <v>0.27030192955644949</v>
      </c>
      <c r="M90" s="277">
        <v>1.6579979714839543E-2</v>
      </c>
      <c r="N90" s="278">
        <v>1448451.6801625704</v>
      </c>
      <c r="O90" s="278">
        <v>-150015.79448116221</v>
      </c>
      <c r="P90" s="277">
        <v>-9.3849763514642567E-2</v>
      </c>
      <c r="Q90" s="273">
        <v>457901.49298918247</v>
      </c>
      <c r="R90" s="273">
        <v>-78554.027715826873</v>
      </c>
      <c r="S90" s="277">
        <v>-0.14643157668056289</v>
      </c>
    </row>
    <row r="91" spans="1:19">
      <c r="A91" s="306"/>
      <c r="B91" s="306"/>
      <c r="C91" s="306"/>
      <c r="D91" s="86" t="s">
        <v>81</v>
      </c>
      <c r="E91" s="273">
        <v>56536.516050016333</v>
      </c>
      <c r="F91" s="273">
        <v>-4122.2948877570379</v>
      </c>
      <c r="G91" s="274">
        <v>-6.7958715708850273E-2</v>
      </c>
      <c r="H91" s="282">
        <v>4.3023576273039543</v>
      </c>
      <c r="I91" s="282">
        <v>0.61319382466993844</v>
      </c>
      <c r="J91" s="281"/>
      <c r="K91" s="283">
        <v>12.514082261549278</v>
      </c>
      <c r="L91" s="283">
        <v>0.8746594817268285</v>
      </c>
      <c r="M91" s="274">
        <v>7.5146293615444282E-2</v>
      </c>
      <c r="N91" s="275">
        <v>707502.61263130547</v>
      </c>
      <c r="O91" s="275">
        <v>1469.06680524291</v>
      </c>
      <c r="P91" s="274">
        <v>2.0807323022082398E-3</v>
      </c>
      <c r="Q91" s="273">
        <v>168492.07330834866</v>
      </c>
      <c r="R91" s="273">
        <v>-16387.206654919573</v>
      </c>
      <c r="S91" s="274">
        <v>-8.863733490402699E-2</v>
      </c>
    </row>
    <row r="92" spans="1:19">
      <c r="A92" s="306"/>
      <c r="B92" s="306"/>
      <c r="C92" s="306"/>
      <c r="D92" s="86" t="s">
        <v>82</v>
      </c>
      <c r="E92" s="273">
        <v>30860.641520915487</v>
      </c>
      <c r="F92" s="273">
        <v>-6528.5279901118265</v>
      </c>
      <c r="G92" s="277">
        <v>-0.17461013645104756</v>
      </c>
      <c r="H92" s="284">
        <v>2.348455930916272</v>
      </c>
      <c r="I92" s="284">
        <v>7.4511410109076692E-2</v>
      </c>
      <c r="J92" s="280"/>
      <c r="K92" s="285">
        <v>24.009516037736748</v>
      </c>
      <c r="L92" s="285">
        <v>0.14073423571084831</v>
      </c>
      <c r="M92" s="277">
        <v>5.8961633181842266E-3</v>
      </c>
      <c r="N92" s="278">
        <v>740949.06753126497</v>
      </c>
      <c r="O92" s="278">
        <v>-151484.86128640536</v>
      </c>
      <c r="P92" s="277">
        <v>-0.16974350301438912</v>
      </c>
      <c r="Q92" s="273">
        <v>289409.41968083382</v>
      </c>
      <c r="R92" s="273">
        <v>-62166.821060907212</v>
      </c>
      <c r="S92" s="277">
        <v>-0.17682315770186921</v>
      </c>
    </row>
    <row r="93" spans="1:19">
      <c r="A93" s="306"/>
      <c r="B93" s="306" t="s">
        <v>135</v>
      </c>
      <c r="C93" s="306" t="s">
        <v>79</v>
      </c>
      <c r="D93" s="86" t="s">
        <v>80</v>
      </c>
      <c r="E93" s="273">
        <v>18352137.210275017</v>
      </c>
      <c r="F93" s="273">
        <v>-4515732.6170731299</v>
      </c>
      <c r="G93" s="274">
        <v>-0.1974706280544187</v>
      </c>
      <c r="H93" s="282">
        <v>99.999999999999972</v>
      </c>
      <c r="I93" s="282">
        <v>1.4210854715202004E-14</v>
      </c>
      <c r="J93" s="281"/>
      <c r="K93" s="283">
        <v>7.7579046214378922</v>
      </c>
      <c r="L93" s="283">
        <v>0.74538042982460873</v>
      </c>
      <c r="M93" s="274">
        <v>0.10629274273535567</v>
      </c>
      <c r="N93" s="275">
        <v>142374130.07685485</v>
      </c>
      <c r="O93" s="275">
        <v>-17987360.298087507</v>
      </c>
      <c r="P93" s="274">
        <v>-0.11216757998464051</v>
      </c>
      <c r="Q93" s="273">
        <v>33289571.39147269</v>
      </c>
      <c r="R93" s="273">
        <v>-6521752.8038671985</v>
      </c>
      <c r="S93" s="274">
        <v>-0.16381652546565134</v>
      </c>
    </row>
    <row r="94" spans="1:19">
      <c r="A94" s="306"/>
      <c r="B94" s="306"/>
      <c r="C94" s="306"/>
      <c r="D94" s="86" t="s">
        <v>81</v>
      </c>
      <c r="E94" s="273">
        <v>17868973.437560767</v>
      </c>
      <c r="F94" s="273">
        <v>-4447928.1988516226</v>
      </c>
      <c r="G94" s="277">
        <v>-0.19930760422380303</v>
      </c>
      <c r="H94" s="284">
        <v>97.367261550094895</v>
      </c>
      <c r="I94" s="284">
        <v>-0.22338333683352118</v>
      </c>
      <c r="J94" s="280"/>
      <c r="K94" s="285">
        <v>7.3136359616636399</v>
      </c>
      <c r="L94" s="285">
        <v>0.70327886641313686</v>
      </c>
      <c r="M94" s="277">
        <v>0.10639045005880816</v>
      </c>
      <c r="N94" s="278">
        <v>130687166.73095678</v>
      </c>
      <c r="O94" s="278">
        <v>-16835522.345309421</v>
      </c>
      <c r="P94" s="277">
        <v>-0.11412157987850806</v>
      </c>
      <c r="Q94" s="273">
        <v>28732953.85441016</v>
      </c>
      <c r="R94" s="273">
        <v>-5906319.5145224445</v>
      </c>
      <c r="S94" s="277">
        <v>-0.1705093363713491</v>
      </c>
    </row>
    <row r="95" spans="1:19">
      <c r="A95" s="306"/>
      <c r="B95" s="306"/>
      <c r="C95" s="306"/>
      <c r="D95" s="86" t="s">
        <v>82</v>
      </c>
      <c r="E95" s="273">
        <v>483163.77271425241</v>
      </c>
      <c r="F95" s="273">
        <v>-67804.418221555359</v>
      </c>
      <c r="G95" s="274">
        <v>-0.12306412482069246</v>
      </c>
      <c r="H95" s="282">
        <v>2.6327384499051041</v>
      </c>
      <c r="I95" s="282">
        <v>0.22338333683334133</v>
      </c>
      <c r="J95" s="281"/>
      <c r="K95" s="283">
        <v>24.188409822707857</v>
      </c>
      <c r="L95" s="283">
        <v>0.88615479257679297</v>
      </c>
      <c r="M95" s="274">
        <v>3.8028714020636518E-2</v>
      </c>
      <c r="N95" s="275">
        <v>11686963.34589801</v>
      </c>
      <c r="O95" s="275">
        <v>-1151837.9527781289</v>
      </c>
      <c r="P95" s="274">
        <v>-8.9715381209061904E-2</v>
      </c>
      <c r="Q95" s="273">
        <v>4556617.5370625118</v>
      </c>
      <c r="R95" s="273">
        <v>-615433.28934476245</v>
      </c>
      <c r="S95" s="274">
        <v>-0.11899211937409913</v>
      </c>
    </row>
    <row r="96" spans="1:19">
      <c r="A96" s="306"/>
      <c r="B96" s="306"/>
      <c r="C96" s="306" t="s">
        <v>83</v>
      </c>
      <c r="D96" s="86" t="s">
        <v>80</v>
      </c>
      <c r="E96" s="273">
        <v>17141920.310200047</v>
      </c>
      <c r="F96" s="273">
        <v>-4415613.7527007721</v>
      </c>
      <c r="G96" s="277">
        <v>-0.20482926014714131</v>
      </c>
      <c r="H96" s="284">
        <v>93.405580580569136</v>
      </c>
      <c r="I96" s="284">
        <v>-0.86438958132026755</v>
      </c>
      <c r="J96" s="280"/>
      <c r="K96" s="285">
        <v>7.1507479173709481</v>
      </c>
      <c r="L96" s="285">
        <v>0.67377036243677679</v>
      </c>
      <c r="M96" s="277">
        <v>0.10402542802136122</v>
      </c>
      <c r="N96" s="278">
        <v>122577550.95790175</v>
      </c>
      <c r="O96" s="278">
        <v>-17050113.307235718</v>
      </c>
      <c r="P96" s="277">
        <v>-0.12211128358388522</v>
      </c>
      <c r="Q96" s="273">
        <v>26990654.685736392</v>
      </c>
      <c r="R96" s="273">
        <v>-5716098.26332644</v>
      </c>
      <c r="S96" s="277">
        <v>-0.17476813648327102</v>
      </c>
    </row>
    <row r="97" spans="1:19">
      <c r="A97" s="306"/>
      <c r="B97" s="306"/>
      <c r="C97" s="306"/>
      <c r="D97" s="86" t="s">
        <v>81</v>
      </c>
      <c r="E97" s="273">
        <v>17073020.921264634</v>
      </c>
      <c r="F97" s="273">
        <v>-4409462.4523868188</v>
      </c>
      <c r="G97" s="274">
        <v>-0.20525850646276222</v>
      </c>
      <c r="H97" s="282">
        <v>93.03015079740014</v>
      </c>
      <c r="I97" s="282">
        <v>-0.91162662150097162</v>
      </c>
      <c r="J97" s="281"/>
      <c r="K97" s="283">
        <v>7.0782220665363793</v>
      </c>
      <c r="L97" s="283">
        <v>0.66394467010526714</v>
      </c>
      <c r="M97" s="274">
        <v>0.10351043914544206</v>
      </c>
      <c r="N97" s="275">
        <v>120846633.42733259</v>
      </c>
      <c r="O97" s="275">
        <v>-16947974.095487103</v>
      </c>
      <c r="P97" s="274">
        <v>-0.12299446545961827</v>
      </c>
      <c r="Q97" s="273">
        <v>26374946.658344239</v>
      </c>
      <c r="R97" s="273">
        <v>-5641743.4039682522</v>
      </c>
      <c r="S97" s="274">
        <v>-0.17621257515964353</v>
      </c>
    </row>
    <row r="98" spans="1:19">
      <c r="A98" s="306"/>
      <c r="B98" s="306"/>
      <c r="C98" s="306"/>
      <c r="D98" s="86" t="s">
        <v>82</v>
      </c>
      <c r="E98" s="273">
        <v>68899.388935392475</v>
      </c>
      <c r="F98" s="273">
        <v>-6151.3003139715438</v>
      </c>
      <c r="G98" s="277">
        <v>-8.1961942994729656E-2</v>
      </c>
      <c r="H98" s="284">
        <v>0.37542978316888881</v>
      </c>
      <c r="I98" s="284">
        <v>4.7237040180605094E-2</v>
      </c>
      <c r="J98" s="280"/>
      <c r="K98" s="285">
        <v>25.122393062039169</v>
      </c>
      <c r="L98" s="285">
        <v>0.69814378929484278</v>
      </c>
      <c r="M98" s="277">
        <v>2.8584042911563308E-2</v>
      </c>
      <c r="N98" s="278">
        <v>1730917.5305692423</v>
      </c>
      <c r="O98" s="278">
        <v>-102139.21174849733</v>
      </c>
      <c r="P98" s="277">
        <v>-5.5720703778842792E-2</v>
      </c>
      <c r="Q98" s="273">
        <v>615708.0273921357</v>
      </c>
      <c r="R98" s="273">
        <v>-74354.859358210699</v>
      </c>
      <c r="S98" s="277">
        <v>-0.10775084530101832</v>
      </c>
    </row>
    <row r="99" spans="1:19">
      <c r="A99" s="306"/>
      <c r="B99" s="306"/>
      <c r="C99" s="306" t="s">
        <v>84</v>
      </c>
      <c r="D99" s="86" t="s">
        <v>80</v>
      </c>
      <c r="E99" s="273">
        <v>1183182.9551468678</v>
      </c>
      <c r="F99" s="273">
        <v>-84443.164720528759</v>
      </c>
      <c r="G99" s="274">
        <v>-6.6615197807191107E-2</v>
      </c>
      <c r="H99" s="282">
        <v>6.4471126255770672</v>
      </c>
      <c r="I99" s="282">
        <v>0.90384983180597356</v>
      </c>
      <c r="J99" s="281"/>
      <c r="K99" s="283">
        <v>16.284906300978161</v>
      </c>
      <c r="L99" s="283">
        <v>0.55834598738625907</v>
      </c>
      <c r="M99" s="274">
        <v>3.5503376215312681E-2</v>
      </c>
      <c r="N99" s="275">
        <v>19268023.561481189</v>
      </c>
      <c r="O99" s="275">
        <v>-667375.06769790128</v>
      </c>
      <c r="P99" s="274">
        <v>-3.3476886021284583E-2</v>
      </c>
      <c r="Q99" s="273">
        <v>6184472.7852920126</v>
      </c>
      <c r="R99" s="273">
        <v>-747968.51467739977</v>
      </c>
      <c r="S99" s="274">
        <v>-0.10789395572389485</v>
      </c>
    </row>
    <row r="100" spans="1:19">
      <c r="A100" s="306"/>
      <c r="B100" s="306"/>
      <c r="C100" s="306"/>
      <c r="D100" s="86" t="s">
        <v>81</v>
      </c>
      <c r="E100" s="273">
        <v>768921.42043167481</v>
      </c>
      <c r="F100" s="273">
        <v>-22803.092556160409</v>
      </c>
      <c r="G100" s="277">
        <v>-2.880180186679502E-2</v>
      </c>
      <c r="H100" s="284">
        <v>4.1898194832652518</v>
      </c>
      <c r="I100" s="284">
        <v>0.72764955241758011</v>
      </c>
      <c r="J100" s="280"/>
      <c r="K100" s="285">
        <v>12.110519731177105</v>
      </c>
      <c r="L100" s="285">
        <v>0.83127013328303256</v>
      </c>
      <c r="M100" s="277">
        <v>7.3699063582938845E-2</v>
      </c>
      <c r="N100" s="278">
        <v>9312038.0338625237</v>
      </c>
      <c r="O100" s="278">
        <v>381979.639101604</v>
      </c>
      <c r="P100" s="277">
        <v>4.2774595889059755E-2</v>
      </c>
      <c r="Q100" s="273">
        <v>2243589.3182511129</v>
      </c>
      <c r="R100" s="273">
        <v>-206996.49604796944</v>
      </c>
      <c r="S100" s="277">
        <v>-8.4468168729351215E-2</v>
      </c>
    </row>
    <row r="101" spans="1:19">
      <c r="A101" s="306"/>
      <c r="B101" s="306"/>
      <c r="C101" s="306"/>
      <c r="D101" s="86" t="s">
        <v>82</v>
      </c>
      <c r="E101" s="273">
        <v>414261.5347151946</v>
      </c>
      <c r="F101" s="273">
        <v>-61640.072164370213</v>
      </c>
      <c r="G101" s="274">
        <v>-0.12952272333883777</v>
      </c>
      <c r="H101" s="282">
        <v>2.2572931423118248</v>
      </c>
      <c r="I101" s="282">
        <v>0.17620027938838678</v>
      </c>
      <c r="J101" s="281"/>
      <c r="K101" s="283">
        <v>24.033091883520918</v>
      </c>
      <c r="L101" s="283">
        <v>0.90784902800927014</v>
      </c>
      <c r="M101" s="274">
        <v>3.9257924065125842E-2</v>
      </c>
      <c r="N101" s="275">
        <v>9955985.5276186615</v>
      </c>
      <c r="O101" s="275">
        <v>-1049354.7067995071</v>
      </c>
      <c r="P101" s="274">
        <v>-9.5349592511256381E-2</v>
      </c>
      <c r="Q101" s="273">
        <v>3940883.4670408973</v>
      </c>
      <c r="R101" s="273">
        <v>-540972.01862943452</v>
      </c>
      <c r="S101" s="274">
        <v>-0.1207026911865106</v>
      </c>
    </row>
    <row r="102" spans="1:19">
      <c r="A102" s="306"/>
      <c r="B102" s="306" t="s">
        <v>136</v>
      </c>
      <c r="C102" s="306" t="s">
        <v>79</v>
      </c>
      <c r="D102" s="86" t="s">
        <v>80</v>
      </c>
      <c r="E102" s="273">
        <v>5420079.7157421047</v>
      </c>
      <c r="F102" s="273">
        <v>-1303579.9574044561</v>
      </c>
      <c r="G102" s="277">
        <v>-0.19387952703953595</v>
      </c>
      <c r="H102" s="284">
        <v>100.00000000000009</v>
      </c>
      <c r="I102" s="284">
        <v>1.1368683772161603E-13</v>
      </c>
      <c r="J102" s="280"/>
      <c r="K102" s="285">
        <v>7.8799582846516962</v>
      </c>
      <c r="L102" s="285">
        <v>0.71809828142799681</v>
      </c>
      <c r="M102" s="277">
        <v>0.10026700900391325</v>
      </c>
      <c r="N102" s="278">
        <v>42710002.059534609</v>
      </c>
      <c r="O102" s="278">
        <v>-5443907.2288618758</v>
      </c>
      <c r="P102" s="277">
        <v>-0.11305223831897028</v>
      </c>
      <c r="Q102" s="273">
        <v>9840970.5177864954</v>
      </c>
      <c r="R102" s="273">
        <v>-1933708.7714391872</v>
      </c>
      <c r="S102" s="277">
        <v>-0.16422602467046474</v>
      </c>
    </row>
    <row r="103" spans="1:19">
      <c r="A103" s="306"/>
      <c r="B103" s="306"/>
      <c r="C103" s="306"/>
      <c r="D103" s="86" t="s">
        <v>81</v>
      </c>
      <c r="E103" s="273">
        <v>5277310.7606410747</v>
      </c>
      <c r="F103" s="273">
        <v>-1281289.7942306874</v>
      </c>
      <c r="G103" s="274">
        <v>-0.1953602424039895</v>
      </c>
      <c r="H103" s="282">
        <v>97.365925178436626</v>
      </c>
      <c r="I103" s="282">
        <v>-0.17917486679580463</v>
      </c>
      <c r="J103" s="281"/>
      <c r="K103" s="283">
        <v>7.4416736759187865</v>
      </c>
      <c r="L103" s="283">
        <v>0.70591292384160464</v>
      </c>
      <c r="M103" s="274">
        <v>0.10480077155708276</v>
      </c>
      <c r="N103" s="275">
        <v>39272024.567105636</v>
      </c>
      <c r="O103" s="275">
        <v>-4905139.6389512047</v>
      </c>
      <c r="P103" s="274">
        <v>-0.11103337498242345</v>
      </c>
      <c r="Q103" s="273">
        <v>8508859.2935370021</v>
      </c>
      <c r="R103" s="273">
        <v>-1717233.5416218024</v>
      </c>
      <c r="S103" s="274">
        <v>-0.16792665285784439</v>
      </c>
    </row>
    <row r="104" spans="1:19">
      <c r="A104" s="306"/>
      <c r="B104" s="306"/>
      <c r="C104" s="306"/>
      <c r="D104" s="86" t="s">
        <v>82</v>
      </c>
      <c r="E104" s="273">
        <v>142768.95510102424</v>
      </c>
      <c r="F104" s="273">
        <v>-22290.163173762267</v>
      </c>
      <c r="G104" s="277">
        <v>-0.13504351293488756</v>
      </c>
      <c r="H104" s="284">
        <v>2.6340748215633347</v>
      </c>
      <c r="I104" s="284">
        <v>0.17917486679596983</v>
      </c>
      <c r="J104" s="280"/>
      <c r="K104" s="285">
        <v>24.080707812116803</v>
      </c>
      <c r="L104" s="285">
        <v>-1.2145245048170494E-2</v>
      </c>
      <c r="M104" s="277">
        <v>-5.0410156984536205E-4</v>
      </c>
      <c r="N104" s="278">
        <v>3437977.4924289878</v>
      </c>
      <c r="O104" s="278">
        <v>-538767.58991065715</v>
      </c>
      <c r="P104" s="277">
        <v>-0.13547953885786493</v>
      </c>
      <c r="Q104" s="273">
        <v>1332111.2242494903</v>
      </c>
      <c r="R104" s="273">
        <v>-216475.22981738276</v>
      </c>
      <c r="S104" s="277">
        <v>-0.13978892121190842</v>
      </c>
    </row>
    <row r="105" spans="1:19">
      <c r="A105" s="306"/>
      <c r="B105" s="306"/>
      <c r="C105" s="306" t="s">
        <v>83</v>
      </c>
      <c r="D105" s="86" t="s">
        <v>80</v>
      </c>
      <c r="E105" s="273">
        <v>5064563.916960381</v>
      </c>
      <c r="F105" s="273">
        <v>-1275213.0732463421</v>
      </c>
      <c r="G105" s="274">
        <v>-0.20114478399101557</v>
      </c>
      <c r="H105" s="282">
        <v>93.440764390435845</v>
      </c>
      <c r="I105" s="282">
        <v>-0.84980500775935752</v>
      </c>
      <c r="J105" s="281"/>
      <c r="K105" s="283">
        <v>7.2756593709697173</v>
      </c>
      <c r="L105" s="283">
        <v>0.65520676878646888</v>
      </c>
      <c r="M105" s="274">
        <v>9.8967065872565749E-2</v>
      </c>
      <c r="N105" s="275">
        <v>36848041.922307894</v>
      </c>
      <c r="O105" s="275">
        <v>-5124151.1497676894</v>
      </c>
      <c r="P105" s="274">
        <v>-0.12208442720561166</v>
      </c>
      <c r="Q105" s="273">
        <v>8004966.9267002624</v>
      </c>
      <c r="R105" s="273">
        <v>-1684313.3149875235</v>
      </c>
      <c r="S105" s="274">
        <v>-0.17383265557134212</v>
      </c>
    </row>
    <row r="106" spans="1:19">
      <c r="A106" s="306"/>
      <c r="B106" s="306"/>
      <c r="C106" s="306"/>
      <c r="D106" s="86" t="s">
        <v>81</v>
      </c>
      <c r="E106" s="273">
        <v>5044086.4678236293</v>
      </c>
      <c r="F106" s="273">
        <v>-1273002.0988259995</v>
      </c>
      <c r="G106" s="277">
        <v>-0.20151721562788805</v>
      </c>
      <c r="H106" s="284">
        <v>93.062957232410525</v>
      </c>
      <c r="I106" s="284">
        <v>-0.89017058396711946</v>
      </c>
      <c r="J106" s="280"/>
      <c r="K106" s="285">
        <v>7.2071762494257445</v>
      </c>
      <c r="L106" s="285">
        <v>0.65549785209668876</v>
      </c>
      <c r="M106" s="277">
        <v>0.10005037065981714</v>
      </c>
      <c r="N106" s="278">
        <v>36353620.190948255</v>
      </c>
      <c r="O106" s="278">
        <v>-5033912.5051844865</v>
      </c>
      <c r="P106" s="277">
        <v>-0.12162871708597542</v>
      </c>
      <c r="Q106" s="273">
        <v>7823882.3762505911</v>
      </c>
      <c r="R106" s="273">
        <v>-1657361.6235877033</v>
      </c>
      <c r="S106" s="277">
        <v>-0.17480423704062148</v>
      </c>
    </row>
    <row r="107" spans="1:19">
      <c r="A107" s="306"/>
      <c r="B107" s="306"/>
      <c r="C107" s="306"/>
      <c r="D107" s="86" t="s">
        <v>82</v>
      </c>
      <c r="E107" s="273">
        <v>20477.449136751919</v>
      </c>
      <c r="F107" s="273">
        <v>-2210.9744203407245</v>
      </c>
      <c r="G107" s="274">
        <v>-9.7449451028498196E-2</v>
      </c>
      <c r="H107" s="282">
        <v>0.37780715802531711</v>
      </c>
      <c r="I107" s="282">
        <v>4.036557620779424E-2</v>
      </c>
      <c r="J107" s="281"/>
      <c r="K107" s="283">
        <v>24.144693416537244</v>
      </c>
      <c r="L107" s="283">
        <v>-1.6244118926802251</v>
      </c>
      <c r="M107" s="274">
        <v>-6.303718632013125E-2</v>
      </c>
      <c r="N107" s="275">
        <v>494421.73135961033</v>
      </c>
      <c r="O107" s="275">
        <v>-90238.644583240384</v>
      </c>
      <c r="P107" s="274">
        <v>-0.15434369814735147</v>
      </c>
      <c r="Q107" s="273">
        <v>181084.55044967221</v>
      </c>
      <c r="R107" s="273">
        <v>-26951.691399818985</v>
      </c>
      <c r="S107" s="274">
        <v>-0.12955286617472081</v>
      </c>
    </row>
    <row r="108" spans="1:19">
      <c r="A108" s="306"/>
      <c r="B108" s="306"/>
      <c r="C108" s="306" t="s">
        <v>84</v>
      </c>
      <c r="D108" s="86" t="s">
        <v>80</v>
      </c>
      <c r="E108" s="273">
        <v>352856.20845313522</v>
      </c>
      <c r="F108" s="273">
        <v>-28558.600222800975</v>
      </c>
      <c r="G108" s="277">
        <v>-7.4875436331223816E-2</v>
      </c>
      <c r="H108" s="284">
        <v>6.510166398997753</v>
      </c>
      <c r="I108" s="284">
        <v>0.83744012763011977</v>
      </c>
      <c r="J108" s="280"/>
      <c r="K108" s="285">
        <v>16.468765270957974</v>
      </c>
      <c r="L108" s="285">
        <v>0.38011782752574419</v>
      </c>
      <c r="M108" s="277">
        <v>2.3626462626037428E-2</v>
      </c>
      <c r="N108" s="278">
        <v>5811106.0714149009</v>
      </c>
      <c r="O108" s="278">
        <v>-325342.31507639214</v>
      </c>
      <c r="P108" s="277">
        <v>-5.3018015403274145E-2</v>
      </c>
      <c r="Q108" s="273">
        <v>1823821.4279293646</v>
      </c>
      <c r="R108" s="273">
        <v>-249931.47232398996</v>
      </c>
      <c r="S108" s="277">
        <v>-0.12052133708575179</v>
      </c>
    </row>
    <row r="109" spans="1:19">
      <c r="A109" s="306"/>
      <c r="B109" s="306"/>
      <c r="C109" s="306"/>
      <c r="D109" s="86" t="s">
        <v>81</v>
      </c>
      <c r="E109" s="273">
        <v>230564.70248886297</v>
      </c>
      <c r="F109" s="273">
        <v>-8485.5877059187333</v>
      </c>
      <c r="G109" s="274">
        <v>-3.5497081802346071E-2</v>
      </c>
      <c r="H109" s="282">
        <v>4.253898735459738</v>
      </c>
      <c r="I109" s="282">
        <v>0.69853897878558602</v>
      </c>
      <c r="J109" s="281"/>
      <c r="K109" s="283">
        <v>12.437074189550053</v>
      </c>
      <c r="L109" s="283">
        <v>0.95609635878288302</v>
      </c>
      <c r="M109" s="274">
        <v>8.3276561707200492E-2</v>
      </c>
      <c r="N109" s="275">
        <v>2867550.3103455245</v>
      </c>
      <c r="O109" s="275">
        <v>123019.22818077728</v>
      </c>
      <c r="P109" s="274">
        <v>4.4823404981715838E-2</v>
      </c>
      <c r="Q109" s="273">
        <v>672794.75412954646</v>
      </c>
      <c r="R109" s="273">
        <v>-60464.389450659626</v>
      </c>
      <c r="S109" s="274">
        <v>-8.2459782438493182E-2</v>
      </c>
    </row>
    <row r="110" spans="1:19">
      <c r="A110" s="306"/>
      <c r="B110" s="306"/>
      <c r="C110" s="306"/>
      <c r="D110" s="86" t="s">
        <v>82</v>
      </c>
      <c r="E110" s="273">
        <v>122291.50596427226</v>
      </c>
      <c r="F110" s="273">
        <v>-20073.012516882402</v>
      </c>
      <c r="G110" s="277">
        <v>-0.14099729856171672</v>
      </c>
      <c r="H110" s="284">
        <v>2.2562676635380163</v>
      </c>
      <c r="I110" s="284">
        <v>0.13890114884453197</v>
      </c>
      <c r="J110" s="280"/>
      <c r="K110" s="285">
        <v>24.069993560544951</v>
      </c>
      <c r="L110" s="285">
        <v>0.24441299795873306</v>
      </c>
      <c r="M110" s="277">
        <v>1.0258427798504085E-2</v>
      </c>
      <c r="N110" s="278">
        <v>2943555.7610693779</v>
      </c>
      <c r="O110" s="278">
        <v>-448361.5432571671</v>
      </c>
      <c r="P110" s="277">
        <v>-0.13218528137029212</v>
      </c>
      <c r="Q110" s="273">
        <v>1151026.6737998181</v>
      </c>
      <c r="R110" s="273">
        <v>-189467.08287333045</v>
      </c>
      <c r="S110" s="277">
        <v>-0.14134126468708952</v>
      </c>
    </row>
    <row r="111" spans="1:19">
      <c r="A111" s="306" t="s">
        <v>61</v>
      </c>
      <c r="B111" s="306" t="s">
        <v>140</v>
      </c>
      <c r="C111" s="306" t="s">
        <v>79</v>
      </c>
      <c r="D111" s="86" t="s">
        <v>80</v>
      </c>
      <c r="E111" s="273">
        <v>11286154.355699312</v>
      </c>
      <c r="F111" s="273">
        <v>-1650542.4333286155</v>
      </c>
      <c r="G111" s="274">
        <v>-0.12758608014439199</v>
      </c>
      <c r="H111" s="282">
        <v>100.00000000000003</v>
      </c>
      <c r="I111" s="282">
        <v>2.8421709430404007E-14</v>
      </c>
      <c r="J111" s="281"/>
      <c r="K111" s="283">
        <v>9.6809489944157541</v>
      </c>
      <c r="L111" s="283">
        <v>0.5558232725306258</v>
      </c>
      <c r="M111" s="274">
        <v>6.0911300235302425E-2</v>
      </c>
      <c r="N111" s="275">
        <v>109260684.66062823</v>
      </c>
      <c r="O111" s="275">
        <v>-8788299.9651592523</v>
      </c>
      <c r="P111" s="274">
        <v>-7.4446213942609987E-2</v>
      </c>
      <c r="Q111" s="273">
        <v>34151206.789012909</v>
      </c>
      <c r="R111" s="273">
        <v>-3927964.4725690037</v>
      </c>
      <c r="S111" s="274">
        <v>-0.10315257245453575</v>
      </c>
    </row>
    <row r="112" spans="1:19">
      <c r="A112" s="306"/>
      <c r="B112" s="306"/>
      <c r="C112" s="306"/>
      <c r="D112" s="86" t="s">
        <v>81</v>
      </c>
      <c r="E112" s="273">
        <v>10405572.673876051</v>
      </c>
      <c r="F112" s="273">
        <v>-1558052.1964858864</v>
      </c>
      <c r="G112" s="277">
        <v>-0.13023245156622421</v>
      </c>
      <c r="H112" s="284">
        <v>92.197681742864162</v>
      </c>
      <c r="I112" s="284">
        <v>-0.28052243448590275</v>
      </c>
      <c r="J112" s="280"/>
      <c r="K112" s="285">
        <v>8.2762590600763932</v>
      </c>
      <c r="L112" s="285">
        <v>0.43001862913622091</v>
      </c>
      <c r="M112" s="277">
        <v>5.4805691072188328E-2</v>
      </c>
      <c r="N112" s="278">
        <v>86119215.117450014</v>
      </c>
      <c r="O112" s="278">
        <v>-7750262.0409851968</v>
      </c>
      <c r="P112" s="277">
        <v>-8.2564240002148029E-2</v>
      </c>
      <c r="Q112" s="273">
        <v>26099156.757060409</v>
      </c>
      <c r="R112" s="273">
        <v>-3327650.3022396937</v>
      </c>
      <c r="S112" s="277">
        <v>-0.11308227547534815</v>
      </c>
    </row>
    <row r="113" spans="1:19">
      <c r="A113" s="306"/>
      <c r="B113" s="306"/>
      <c r="C113" s="306"/>
      <c r="D113" s="86" t="s">
        <v>82</v>
      </c>
      <c r="E113" s="273">
        <v>880581.6818232385</v>
      </c>
      <c r="F113" s="273">
        <v>-92490.236842775485</v>
      </c>
      <c r="G113" s="274">
        <v>-9.5049744082195395E-2</v>
      </c>
      <c r="H113" s="282">
        <v>7.8023182571356573</v>
      </c>
      <c r="I113" s="282">
        <v>0.28052243448554481</v>
      </c>
      <c r="J113" s="281"/>
      <c r="K113" s="283">
        <v>26.279753509366639</v>
      </c>
      <c r="L113" s="283">
        <v>1.4311200183293451</v>
      </c>
      <c r="M113" s="274">
        <v>5.7593509874317182E-2</v>
      </c>
      <c r="N113" s="275">
        <v>23141469.543178231</v>
      </c>
      <c r="O113" s="275">
        <v>-1038037.9241740033</v>
      </c>
      <c r="P113" s="274">
        <v>-4.2930482582227439E-2</v>
      </c>
      <c r="Q113" s="273">
        <v>8052050.0319525003</v>
      </c>
      <c r="R113" s="273">
        <v>-600314.17032931186</v>
      </c>
      <c r="S113" s="274">
        <v>-6.9381518888328372E-2</v>
      </c>
    </row>
    <row r="114" spans="1:19">
      <c r="A114" s="306"/>
      <c r="B114" s="306"/>
      <c r="C114" s="306" t="s">
        <v>83</v>
      </c>
      <c r="D114" s="86" t="s">
        <v>80</v>
      </c>
      <c r="E114" s="273">
        <v>8569548.2852752991</v>
      </c>
      <c r="F114" s="273">
        <v>-1371947.7522545047</v>
      </c>
      <c r="G114" s="277">
        <v>-0.13800214244167189</v>
      </c>
      <c r="H114" s="284">
        <v>75.929745555427644</v>
      </c>
      <c r="I114" s="284">
        <v>-0.91750687427713729</v>
      </c>
      <c r="J114" s="280"/>
      <c r="K114" s="285">
        <v>7.0396127567112341</v>
      </c>
      <c r="L114" s="285">
        <v>0.38777925072095965</v>
      </c>
      <c r="M114" s="277">
        <v>5.8296596024501671E-2</v>
      </c>
      <c r="N114" s="278">
        <v>60326301.428276874</v>
      </c>
      <c r="O114" s="278">
        <v>-5802875.0138334185</v>
      </c>
      <c r="P114" s="277">
        <v>-8.7750601565608113E-2</v>
      </c>
      <c r="Q114" s="273">
        <v>15457088.77637136</v>
      </c>
      <c r="R114" s="273">
        <v>-2183894.021282848</v>
      </c>
      <c r="S114" s="277">
        <v>-0.12379661872201639</v>
      </c>
    </row>
    <row r="115" spans="1:19">
      <c r="A115" s="306"/>
      <c r="B115" s="306"/>
      <c r="C115" s="306"/>
      <c r="D115" s="86" t="s">
        <v>81</v>
      </c>
      <c r="E115" s="273">
        <v>8520956.1703571212</v>
      </c>
      <c r="F115" s="273">
        <v>-1353549.670509588</v>
      </c>
      <c r="G115" s="274">
        <v>-0.13707518050247908</v>
      </c>
      <c r="H115" s="282">
        <v>75.499199300372737</v>
      </c>
      <c r="I115" s="282">
        <v>-0.83022235880712003</v>
      </c>
      <c r="J115" s="281"/>
      <c r="K115" s="283">
        <v>6.9303980326649253</v>
      </c>
      <c r="L115" s="283">
        <v>0.36869504731627867</v>
      </c>
      <c r="M115" s="274">
        <v>5.618892658499211E-2</v>
      </c>
      <c r="N115" s="275">
        <v>59053617.879467048</v>
      </c>
      <c r="O115" s="275">
        <v>-5739956.5753906816</v>
      </c>
      <c r="P115" s="274">
        <v>-8.8588361171365246E-2</v>
      </c>
      <c r="Q115" s="273">
        <v>15026195.620378494</v>
      </c>
      <c r="R115" s="273">
        <v>-2172897.6285195313</v>
      </c>
      <c r="S115" s="274">
        <v>-0.12633791776544687</v>
      </c>
    </row>
    <row r="116" spans="1:19">
      <c r="A116" s="306"/>
      <c r="B116" s="306"/>
      <c r="C116" s="306"/>
      <c r="D116" s="86" t="s">
        <v>82</v>
      </c>
      <c r="E116" s="273">
        <v>48592.114918176187</v>
      </c>
      <c r="F116" s="273">
        <v>-18398.081744912255</v>
      </c>
      <c r="G116" s="277">
        <v>-0.2746384196696886</v>
      </c>
      <c r="H116" s="284">
        <v>0.43054625505487631</v>
      </c>
      <c r="I116" s="284">
        <v>-8.7284515469986057E-2</v>
      </c>
      <c r="J116" s="280"/>
      <c r="K116" s="285">
        <v>26.191153666658003</v>
      </c>
      <c r="L116" s="285">
        <v>6.2538784565306109</v>
      </c>
      <c r="M116" s="277">
        <v>0.31367769118991112</v>
      </c>
      <c r="N116" s="278">
        <v>1272683.5488098573</v>
      </c>
      <c r="O116" s="278">
        <v>-62918.438442694722</v>
      </c>
      <c r="P116" s="277">
        <v>-4.7108673873811277E-2</v>
      </c>
      <c r="Q116" s="273">
        <v>430893.15599286556</v>
      </c>
      <c r="R116" s="273">
        <v>-10996.392763316864</v>
      </c>
      <c r="S116" s="277">
        <v>-2.4884935147864853E-2</v>
      </c>
    </row>
    <row r="117" spans="1:19">
      <c r="A117" s="306"/>
      <c r="B117" s="306"/>
      <c r="C117" s="306" t="s">
        <v>84</v>
      </c>
      <c r="D117" s="86" t="s">
        <v>80</v>
      </c>
      <c r="E117" s="273">
        <v>2688310.4536698917</v>
      </c>
      <c r="F117" s="273">
        <v>-278690.86519663688</v>
      </c>
      <c r="G117" s="274">
        <v>-9.3930145370850066E-2</v>
      </c>
      <c r="H117" s="282">
        <v>23.819543565894456</v>
      </c>
      <c r="I117" s="282">
        <v>0.88477615770299423</v>
      </c>
      <c r="J117" s="281"/>
      <c r="K117" s="283">
        <v>17.981101488448115</v>
      </c>
      <c r="L117" s="283">
        <v>0.66395430112214626</v>
      </c>
      <c r="M117" s="274">
        <v>3.8340859146134623E-2</v>
      </c>
      <c r="N117" s="275">
        <v>48338783.099894315</v>
      </c>
      <c r="O117" s="275">
        <v>-3041215.4439076334</v>
      </c>
      <c r="P117" s="274">
        <v>-5.9190648697955248E-2</v>
      </c>
      <c r="Q117" s="273">
        <v>18571003.098822236</v>
      </c>
      <c r="R117" s="273">
        <v>-1764446.1259031557</v>
      </c>
      <c r="S117" s="274">
        <v>-8.6767009983620497E-2</v>
      </c>
    </row>
    <row r="118" spans="1:19">
      <c r="A118" s="306"/>
      <c r="B118" s="306"/>
      <c r="C118" s="306"/>
      <c r="D118" s="86" t="s">
        <v>81</v>
      </c>
      <c r="E118" s="273">
        <v>1858179.3166835476</v>
      </c>
      <c r="F118" s="273">
        <v>-203151.80384407728</v>
      </c>
      <c r="G118" s="277">
        <v>-9.8553697569984736E-2</v>
      </c>
      <c r="H118" s="284">
        <v>16.464238022273722</v>
      </c>
      <c r="I118" s="284">
        <v>0.53025460947615954</v>
      </c>
      <c r="J118" s="280"/>
      <c r="K118" s="285">
        <v>14.283872513650026</v>
      </c>
      <c r="L118" s="285">
        <v>0.43266761901017503</v>
      </c>
      <c r="M118" s="277">
        <v>3.12368218000738E-2</v>
      </c>
      <c r="N118" s="278">
        <v>26541996.467009112</v>
      </c>
      <c r="O118" s="278">
        <v>-2009923.2391165756</v>
      </c>
      <c r="P118" s="277">
        <v>-7.0395380058642973E-2</v>
      </c>
      <c r="Q118" s="273">
        <v>10975126.761081338</v>
      </c>
      <c r="R118" s="273">
        <v>-1155443.619619241</v>
      </c>
      <c r="S118" s="277">
        <v>-9.5250559813537014E-2</v>
      </c>
    </row>
    <row r="119" spans="1:19">
      <c r="A119" s="306"/>
      <c r="B119" s="306"/>
      <c r="C119" s="306"/>
      <c r="D119" s="86" t="s">
        <v>82</v>
      </c>
      <c r="E119" s="273">
        <v>830131.13698634505</v>
      </c>
      <c r="F119" s="273">
        <v>-75539.061352565419</v>
      </c>
      <c r="G119" s="274">
        <v>-8.3406809113418551E-2</v>
      </c>
      <c r="H119" s="282">
        <v>7.3553055436207408</v>
      </c>
      <c r="I119" s="282">
        <v>0.3545215482267885</v>
      </c>
      <c r="J119" s="281"/>
      <c r="K119" s="283">
        <v>26.257040197305276</v>
      </c>
      <c r="L119" s="283">
        <v>1.0513098116248933</v>
      </c>
      <c r="M119" s="274">
        <v>4.1709158811845122E-2</v>
      </c>
      <c r="N119" s="275">
        <v>21796786.632885195</v>
      </c>
      <c r="O119" s="275">
        <v>-1031292.2047910579</v>
      </c>
      <c r="P119" s="274">
        <v>-4.5176478148874162E-2</v>
      </c>
      <c r="Q119" s="273">
        <v>7595876.3377408981</v>
      </c>
      <c r="R119" s="273">
        <v>-609002.50628391746</v>
      </c>
      <c r="S119" s="274">
        <v>-7.4224436199618243E-2</v>
      </c>
    </row>
    <row r="120" spans="1:19">
      <c r="A120" s="306"/>
      <c r="B120" s="306" t="s">
        <v>135</v>
      </c>
      <c r="C120" s="306" t="s">
        <v>79</v>
      </c>
      <c r="D120" s="86" t="s">
        <v>80</v>
      </c>
      <c r="E120" s="273">
        <v>159597846.08605137</v>
      </c>
      <c r="F120" s="273">
        <v>-22284237.325002462</v>
      </c>
      <c r="G120" s="277">
        <v>-0.12252024447421819</v>
      </c>
      <c r="H120" s="284">
        <v>99.999999999999957</v>
      </c>
      <c r="I120" s="284">
        <v>-1.4210854715202004E-14</v>
      </c>
      <c r="J120" s="280"/>
      <c r="K120" s="285">
        <v>9.3367097475076299</v>
      </c>
      <c r="L120" s="285">
        <v>0.43224072650399492</v>
      </c>
      <c r="M120" s="277">
        <v>4.854199902143929E-2</v>
      </c>
      <c r="N120" s="278">
        <v>1490118765.2328582</v>
      </c>
      <c r="O120" s="278">
        <v>-129444611.97646976</v>
      </c>
      <c r="P120" s="277">
        <v>-7.9925623040152938E-2</v>
      </c>
      <c r="Q120" s="273">
        <v>470959184.39075089</v>
      </c>
      <c r="R120" s="273">
        <v>-54034968.509643793</v>
      </c>
      <c r="S120" s="277">
        <v>-0.10292489585097467</v>
      </c>
    </row>
    <row r="121" spans="1:19">
      <c r="A121" s="306"/>
      <c r="B121" s="306"/>
      <c r="C121" s="306"/>
      <c r="D121" s="86" t="s">
        <v>81</v>
      </c>
      <c r="E121" s="273">
        <v>147758923.67914075</v>
      </c>
      <c r="F121" s="273">
        <v>-20450089.76321131</v>
      </c>
      <c r="G121" s="274">
        <v>-0.12157546938006319</v>
      </c>
      <c r="H121" s="282">
        <v>92.582028706999324</v>
      </c>
      <c r="I121" s="282">
        <v>9.9575082252059133E-2</v>
      </c>
      <c r="J121" s="281"/>
      <c r="K121" s="283">
        <v>8.0471647825330113</v>
      </c>
      <c r="L121" s="283">
        <v>0.37331488124132939</v>
      </c>
      <c r="M121" s="274">
        <v>4.8647665258411174E-2</v>
      </c>
      <c r="N121" s="275">
        <v>1189040406.9357646</v>
      </c>
      <c r="O121" s="275">
        <v>-101770314.2651999</v>
      </c>
      <c r="P121" s="274">
        <v>-7.8842166859687424E-2</v>
      </c>
      <c r="Q121" s="273">
        <v>363566416.14967847</v>
      </c>
      <c r="R121" s="273">
        <v>-40063175.37644875</v>
      </c>
      <c r="S121" s="274">
        <v>-9.9257279985269453E-2</v>
      </c>
    </row>
    <row r="122" spans="1:19">
      <c r="A122" s="306"/>
      <c r="B122" s="306"/>
      <c r="C122" s="306"/>
      <c r="D122" s="86" t="s">
        <v>82</v>
      </c>
      <c r="E122" s="273">
        <v>11838922.406909302</v>
      </c>
      <c r="F122" s="273">
        <v>-1834147.5617902242</v>
      </c>
      <c r="G122" s="277">
        <v>-0.13414306852732896</v>
      </c>
      <c r="H122" s="284">
        <v>7.417971292999801</v>
      </c>
      <c r="I122" s="284">
        <v>-9.9575082251663005E-2</v>
      </c>
      <c r="J122" s="280"/>
      <c r="K122" s="285">
        <v>25.431229967465935</v>
      </c>
      <c r="L122" s="285">
        <v>1.3874229247940981</v>
      </c>
      <c r="M122" s="277">
        <v>5.7703961869755654E-2</v>
      </c>
      <c r="N122" s="278">
        <v>301078358.29709578</v>
      </c>
      <c r="O122" s="278">
        <v>-27674297.711266696</v>
      </c>
      <c r="P122" s="277">
        <v>-8.4179693168966355E-2</v>
      </c>
      <c r="Q122" s="273">
        <v>107392768.24107252</v>
      </c>
      <c r="R122" s="273">
        <v>-13971793.133194759</v>
      </c>
      <c r="S122" s="277">
        <v>-0.11512251167050462</v>
      </c>
    </row>
    <row r="123" spans="1:19">
      <c r="A123" s="306"/>
      <c r="B123" s="306"/>
      <c r="C123" s="306" t="s">
        <v>83</v>
      </c>
      <c r="D123" s="86" t="s">
        <v>80</v>
      </c>
      <c r="E123" s="273">
        <v>122300460.00741273</v>
      </c>
      <c r="F123" s="273">
        <v>-18464583.854084998</v>
      </c>
      <c r="G123" s="274">
        <v>-0.13117307640846379</v>
      </c>
      <c r="H123" s="282">
        <v>76.630395087832937</v>
      </c>
      <c r="I123" s="282">
        <v>-0.7631783865638937</v>
      </c>
      <c r="J123" s="281"/>
      <c r="K123" s="283">
        <v>6.8263418489317305</v>
      </c>
      <c r="L123" s="283">
        <v>0.29019837781958557</v>
      </c>
      <c r="M123" s="274">
        <v>4.4399022007729494E-2</v>
      </c>
      <c r="N123" s="275">
        <v>834864748.29220295</v>
      </c>
      <c r="O123" s="275">
        <v>-85195774.103940129</v>
      </c>
      <c r="P123" s="274">
        <v>-9.2598010707015274E-2</v>
      </c>
      <c r="Q123" s="273">
        <v>217253318.50475648</v>
      </c>
      <c r="R123" s="273">
        <v>-28016943.957208484</v>
      </c>
      <c r="S123" s="274">
        <v>-0.11422886605159964</v>
      </c>
    </row>
    <row r="124" spans="1:19">
      <c r="A124" s="306"/>
      <c r="B124" s="306"/>
      <c r="C124" s="306"/>
      <c r="D124" s="86" t="s">
        <v>81</v>
      </c>
      <c r="E124" s="273">
        <v>121669070.17568481</v>
      </c>
      <c r="F124" s="273">
        <v>-18079235.888910413</v>
      </c>
      <c r="G124" s="277">
        <v>-0.1293699823492224</v>
      </c>
      <c r="H124" s="284">
        <v>76.234782084768042</v>
      </c>
      <c r="I124" s="284">
        <v>-0.5997820700551415</v>
      </c>
      <c r="J124" s="280"/>
      <c r="K124" s="285">
        <v>6.7394952376922967</v>
      </c>
      <c r="L124" s="285">
        <v>0.29331430584396401</v>
      </c>
      <c r="M124" s="277">
        <v>4.5502028091516988E-2</v>
      </c>
      <c r="N124" s="278">
        <v>819988119.02347767</v>
      </c>
      <c r="O124" s="278">
        <v>-80854746.788220763</v>
      </c>
      <c r="P124" s="277">
        <v>-8.9754550828758731E-2</v>
      </c>
      <c r="Q124" s="273">
        <v>212174680.8227345</v>
      </c>
      <c r="R124" s="273">
        <v>-26670679.939690441</v>
      </c>
      <c r="S124" s="277">
        <v>-0.11166505329872943</v>
      </c>
    </row>
    <row r="125" spans="1:19">
      <c r="A125" s="306"/>
      <c r="B125" s="306"/>
      <c r="C125" s="306"/>
      <c r="D125" s="86" t="s">
        <v>82</v>
      </c>
      <c r="E125" s="273">
        <v>631389.83172789461</v>
      </c>
      <c r="F125" s="273">
        <v>-385347.96517461666</v>
      </c>
      <c r="G125" s="274">
        <v>-0.37900426869993237</v>
      </c>
      <c r="H125" s="282">
        <v>0.39561300306488095</v>
      </c>
      <c r="I125" s="282">
        <v>-0.16339631650876923</v>
      </c>
      <c r="J125" s="281"/>
      <c r="K125" s="283">
        <v>23.561718167068264</v>
      </c>
      <c r="L125" s="283">
        <v>4.6604275462304656</v>
      </c>
      <c r="M125" s="274">
        <v>0.24656663080417163</v>
      </c>
      <c r="N125" s="275">
        <v>14876629.268725308</v>
      </c>
      <c r="O125" s="275">
        <v>-4341027.3157194164</v>
      </c>
      <c r="P125" s="274">
        <v>-0.22588744348950215</v>
      </c>
      <c r="Q125" s="273">
        <v>5078637.6820218749</v>
      </c>
      <c r="R125" s="273">
        <v>-1346264.0175178787</v>
      </c>
      <c r="S125" s="274">
        <v>-0.20953846151674477</v>
      </c>
    </row>
    <row r="126" spans="1:19">
      <c r="A126" s="306"/>
      <c r="B126" s="306"/>
      <c r="C126" s="306" t="s">
        <v>84</v>
      </c>
      <c r="D126" s="86" t="s">
        <v>80</v>
      </c>
      <c r="E126" s="273">
        <v>36519506.926147848</v>
      </c>
      <c r="F126" s="273">
        <v>-3735230.7729965076</v>
      </c>
      <c r="G126" s="277">
        <v>-9.2789842550033627E-2</v>
      </c>
      <c r="H126" s="284">
        <v>22.882205381680013</v>
      </c>
      <c r="I126" s="284">
        <v>0.74987824741876707</v>
      </c>
      <c r="J126" s="280"/>
      <c r="K126" s="285">
        <v>17.555278539672919</v>
      </c>
      <c r="L126" s="285">
        <v>0.55231880352827289</v>
      </c>
      <c r="M126" s="277">
        <v>3.248368590523458E-2</v>
      </c>
      <c r="N126" s="278">
        <v>641110116.22003984</v>
      </c>
      <c r="O126" s="278">
        <v>-43339568.067575574</v>
      </c>
      <c r="P126" s="277">
        <v>-6.3320312745390461E-2</v>
      </c>
      <c r="Q126" s="273">
        <v>250558983.28298184</v>
      </c>
      <c r="R126" s="273">
        <v>-25739366.241949409</v>
      </c>
      <c r="S126" s="277">
        <v>-9.3157871866429182E-2</v>
      </c>
    </row>
    <row r="127" spans="1:19">
      <c r="A127" s="306"/>
      <c r="B127" s="306"/>
      <c r="C127" s="306"/>
      <c r="D127" s="86" t="s">
        <v>81</v>
      </c>
      <c r="E127" s="273">
        <v>25328090.080958445</v>
      </c>
      <c r="F127" s="273">
        <v>-2280619.9983225241</v>
      </c>
      <c r="G127" s="274">
        <v>-8.260509063167068E-2</v>
      </c>
      <c r="H127" s="282">
        <v>15.869944803203753</v>
      </c>
      <c r="I127" s="282">
        <v>0.69048921225078175</v>
      </c>
      <c r="J127" s="281"/>
      <c r="K127" s="283">
        <v>14.038608216211015</v>
      </c>
      <c r="L127" s="283">
        <v>0.44697388642587832</v>
      </c>
      <c r="M127" s="274">
        <v>3.288595584464523E-2</v>
      </c>
      <c r="N127" s="275">
        <v>355571133.51147592</v>
      </c>
      <c r="O127" s="275">
        <v>-19676358.20316422</v>
      </c>
      <c r="P127" s="274">
        <v>-5.2435682150081521E-2</v>
      </c>
      <c r="Q127" s="273">
        <v>148463419.97879744</v>
      </c>
      <c r="R127" s="273">
        <v>-13011821.6074287</v>
      </c>
      <c r="S127" s="274">
        <v>-8.0580908129377335E-2</v>
      </c>
    </row>
    <row r="128" spans="1:19">
      <c r="A128" s="306"/>
      <c r="B128" s="306"/>
      <c r="C128" s="306"/>
      <c r="D128" s="86" t="s">
        <v>82</v>
      </c>
      <c r="E128" s="273">
        <v>11191416.845189184</v>
      </c>
      <c r="F128" s="273">
        <v>-1454610.7746733669</v>
      </c>
      <c r="G128" s="277">
        <v>-0.11502511447853196</v>
      </c>
      <c r="H128" s="284">
        <v>7.0122605784761243</v>
      </c>
      <c r="I128" s="284">
        <v>5.9389035168308624E-2</v>
      </c>
      <c r="J128" s="280"/>
      <c r="K128" s="285">
        <v>25.514104841095953</v>
      </c>
      <c r="L128" s="285">
        <v>1.0635657573978108</v>
      </c>
      <c r="M128" s="277">
        <v>4.349866290297541E-2</v>
      </c>
      <c r="N128" s="278">
        <v>285538982.70856416</v>
      </c>
      <c r="O128" s="278">
        <v>-23663209.864411354</v>
      </c>
      <c r="P128" s="277">
        <v>-7.6529890255634406E-2</v>
      </c>
      <c r="Q128" s="273">
        <v>102095563.30418432</v>
      </c>
      <c r="R128" s="273">
        <v>-12727544.634520844</v>
      </c>
      <c r="S128" s="277">
        <v>-0.11084480173899366</v>
      </c>
    </row>
    <row r="129" spans="1:19">
      <c r="A129" s="306"/>
      <c r="B129" s="306" t="s">
        <v>136</v>
      </c>
      <c r="C129" s="306" t="s">
        <v>79</v>
      </c>
      <c r="D129" s="86" t="s">
        <v>80</v>
      </c>
      <c r="E129" s="273">
        <v>45822937.503552966</v>
      </c>
      <c r="F129" s="273">
        <v>-6964741.5778178871</v>
      </c>
      <c r="G129" s="274">
        <v>-0.13193877243744542</v>
      </c>
      <c r="H129" s="282">
        <v>100.00000000000004</v>
      </c>
      <c r="I129" s="282">
        <v>4.2632564145606011E-14</v>
      </c>
      <c r="J129" s="281"/>
      <c r="K129" s="283">
        <v>9.4313112873379676</v>
      </c>
      <c r="L129" s="283">
        <v>0.51829820758423573</v>
      </c>
      <c r="M129" s="274">
        <v>5.8150728933807017E-2</v>
      </c>
      <c r="N129" s="275">
        <v>432170387.69624138</v>
      </c>
      <c r="O129" s="275">
        <v>-38326886.40585953</v>
      </c>
      <c r="P129" s="274">
        <v>-8.1460379295507562E-2</v>
      </c>
      <c r="Q129" s="273">
        <v>133832963.10358803</v>
      </c>
      <c r="R129" s="273">
        <v>-17173443.68170844</v>
      </c>
      <c r="S129" s="274">
        <v>-0.11372658980043106</v>
      </c>
    </row>
    <row r="130" spans="1:19">
      <c r="A130" s="306"/>
      <c r="B130" s="306"/>
      <c r="C130" s="306"/>
      <c r="D130" s="86" t="s">
        <v>81</v>
      </c>
      <c r="E130" s="273">
        <v>42506519.541812375</v>
      </c>
      <c r="F130" s="273">
        <v>-6458309.5381795913</v>
      </c>
      <c r="G130" s="277">
        <v>-0.13189690762789957</v>
      </c>
      <c r="H130" s="284">
        <v>92.762537405020311</v>
      </c>
      <c r="I130" s="284">
        <v>4.4735308462975354E-3</v>
      </c>
      <c r="J130" s="280"/>
      <c r="K130" s="285">
        <v>8.1232811612511782</v>
      </c>
      <c r="L130" s="285">
        <v>0.43089720745803195</v>
      </c>
      <c r="M130" s="277">
        <v>5.6016081626496912E-2</v>
      </c>
      <c r="N130" s="278">
        <v>345292409.42435956</v>
      </c>
      <c r="O130" s="278">
        <v>-31363856.090794683</v>
      </c>
      <c r="P130" s="277">
        <v>-8.3269173945369562E-2</v>
      </c>
      <c r="Q130" s="273">
        <v>103514150.37784584</v>
      </c>
      <c r="R130" s="273">
        <v>-13561665.905853257</v>
      </c>
      <c r="S130" s="277">
        <v>-0.11583661200354575</v>
      </c>
    </row>
    <row r="131" spans="1:19">
      <c r="A131" s="306"/>
      <c r="B131" s="306"/>
      <c r="C131" s="306"/>
      <c r="D131" s="86" t="s">
        <v>82</v>
      </c>
      <c r="E131" s="273">
        <v>3316417.9617407396</v>
      </c>
      <c r="F131" s="273">
        <v>-506432.0396374776</v>
      </c>
      <c r="G131" s="274">
        <v>-0.13247499626061662</v>
      </c>
      <c r="H131" s="282">
        <v>7.2374625949800713</v>
      </c>
      <c r="I131" s="282">
        <v>-4.4735308446544053E-3</v>
      </c>
      <c r="J131" s="281"/>
      <c r="K131" s="283">
        <v>26.196329676818078</v>
      </c>
      <c r="L131" s="283">
        <v>1.6489347873730118</v>
      </c>
      <c r="M131" s="274">
        <v>6.7173514533797787E-2</v>
      </c>
      <c r="N131" s="275">
        <v>86877978.271881461</v>
      </c>
      <c r="O131" s="275">
        <v>-6963030.3150652498</v>
      </c>
      <c r="P131" s="274">
        <v>-7.4200292813496119E-2</v>
      </c>
      <c r="Q131" s="273">
        <v>30318812.72574218</v>
      </c>
      <c r="R131" s="273">
        <v>-3611777.7758551873</v>
      </c>
      <c r="S131" s="274">
        <v>-0.10644606304995352</v>
      </c>
    </row>
    <row r="132" spans="1:19">
      <c r="A132" s="306"/>
      <c r="B132" s="306"/>
      <c r="C132" s="306" t="s">
        <v>83</v>
      </c>
      <c r="D132" s="86" t="s">
        <v>80</v>
      </c>
      <c r="E132" s="273">
        <v>35200628.028336145</v>
      </c>
      <c r="F132" s="273">
        <v>-5729297.1801119819</v>
      </c>
      <c r="G132" s="277">
        <v>-0.13997819812603587</v>
      </c>
      <c r="H132" s="284">
        <v>76.818794136903193</v>
      </c>
      <c r="I132" s="284">
        <v>-0.71809689661941434</v>
      </c>
      <c r="J132" s="280"/>
      <c r="K132" s="285">
        <v>6.9218344910597143</v>
      </c>
      <c r="L132" s="285">
        <v>0.37202524075731791</v>
      </c>
      <c r="M132" s="277">
        <v>5.6799400797838802E-2</v>
      </c>
      <c r="N132" s="278">
        <v>243652921.19350043</v>
      </c>
      <c r="O132" s="278">
        <v>-24430281.550978333</v>
      </c>
      <c r="P132" s="277">
        <v>-9.1129475106517019E-2</v>
      </c>
      <c r="Q132" s="273">
        <v>61880901.497750476</v>
      </c>
      <c r="R132" s="273">
        <v>-9061736.5620414615</v>
      </c>
      <c r="S132" s="277">
        <v>-0.1277332900195231</v>
      </c>
    </row>
    <row r="133" spans="1:19">
      <c r="A133" s="306"/>
      <c r="B133" s="306"/>
      <c r="C133" s="306"/>
      <c r="D133" s="86" t="s">
        <v>81</v>
      </c>
      <c r="E133" s="273">
        <v>35021344.618338317</v>
      </c>
      <c r="F133" s="273">
        <v>-5639198.1366432235</v>
      </c>
      <c r="G133" s="274">
        <v>-0.13868969164097877</v>
      </c>
      <c r="H133" s="282">
        <v>76.427541590110607</v>
      </c>
      <c r="I133" s="282">
        <v>-0.59903632081507396</v>
      </c>
      <c r="J133" s="281"/>
      <c r="K133" s="283">
        <v>6.8245216854094286</v>
      </c>
      <c r="L133" s="283">
        <v>0.36036479670408461</v>
      </c>
      <c r="M133" s="274">
        <v>5.5748151368934254E-2</v>
      </c>
      <c r="N133" s="275">
        <v>239003925.80004662</v>
      </c>
      <c r="O133" s="275">
        <v>-23832201.748065472</v>
      </c>
      <c r="P133" s="274">
        <v>-9.0673234194956681E-2</v>
      </c>
      <c r="Q133" s="273">
        <v>60295270.948601529</v>
      </c>
      <c r="R133" s="273">
        <v>-8933908.0841832012</v>
      </c>
      <c r="S133" s="274">
        <v>-0.12904830317216945</v>
      </c>
    </row>
    <row r="134" spans="1:19">
      <c r="A134" s="306"/>
      <c r="B134" s="306"/>
      <c r="C134" s="306"/>
      <c r="D134" s="86" t="s">
        <v>82</v>
      </c>
      <c r="E134" s="273">
        <v>179283.40999784312</v>
      </c>
      <c r="F134" s="273">
        <v>-90099.043468730437</v>
      </c>
      <c r="G134" s="277">
        <v>-0.33446515283116024</v>
      </c>
      <c r="H134" s="284">
        <v>0.39125254679262356</v>
      </c>
      <c r="I134" s="284">
        <v>-0.1190605758042752</v>
      </c>
      <c r="J134" s="280"/>
      <c r="K134" s="285">
        <v>25.93098487757355</v>
      </c>
      <c r="L134" s="285">
        <v>6.4528224032021342</v>
      </c>
      <c r="M134" s="277">
        <v>0.33128496652045586</v>
      </c>
      <c r="N134" s="278">
        <v>4648995.3934538886</v>
      </c>
      <c r="O134" s="278">
        <v>-598079.80291282851</v>
      </c>
      <c r="P134" s="277">
        <v>-0.11398346326863444</v>
      </c>
      <c r="Q134" s="273">
        <v>1585630.549148954</v>
      </c>
      <c r="R134" s="273">
        <v>-127828.4778582335</v>
      </c>
      <c r="S134" s="277">
        <v>-7.4602588006732237E-2</v>
      </c>
    </row>
    <row r="135" spans="1:19">
      <c r="A135" s="306"/>
      <c r="B135" s="306"/>
      <c r="C135" s="306" t="s">
        <v>84</v>
      </c>
      <c r="D135" s="86" t="s">
        <v>80</v>
      </c>
      <c r="E135" s="273">
        <v>10478147.00545706</v>
      </c>
      <c r="F135" s="273">
        <v>-1228055.4243491646</v>
      </c>
      <c r="G135" s="274">
        <v>-0.10490638887486699</v>
      </c>
      <c r="H135" s="282">
        <v>22.866598206726977</v>
      </c>
      <c r="I135" s="282">
        <v>0.69058548269450881</v>
      </c>
      <c r="J135" s="281"/>
      <c r="K135" s="283">
        <v>17.732757368590743</v>
      </c>
      <c r="L135" s="283">
        <v>0.66998980966866029</v>
      </c>
      <c r="M135" s="274">
        <v>3.9266186294516101E-2</v>
      </c>
      <c r="N135" s="275">
        <v>185806438.52019572</v>
      </c>
      <c r="O135" s="275">
        <v>-13933772.537276804</v>
      </c>
      <c r="P135" s="274">
        <v>-6.9759476389396377E-2</v>
      </c>
      <c r="Q135" s="273">
        <v>71383607.166736484</v>
      </c>
      <c r="R135" s="273">
        <v>-8131731.7098717839</v>
      </c>
      <c r="S135" s="274">
        <v>-0.10226620202789537</v>
      </c>
    </row>
    <row r="136" spans="1:19">
      <c r="A136" s="306"/>
      <c r="B136" s="306"/>
      <c r="C136" s="306"/>
      <c r="D136" s="86" t="s">
        <v>81</v>
      </c>
      <c r="E136" s="273">
        <v>7347081.9226841256</v>
      </c>
      <c r="F136" s="273">
        <v>-807578.75842431001</v>
      </c>
      <c r="G136" s="277">
        <v>-9.9032785054465139E-2</v>
      </c>
      <c r="H136" s="284">
        <v>16.033633640607306</v>
      </c>
      <c r="I136" s="284">
        <v>0.58559572149698624</v>
      </c>
      <c r="J136" s="280"/>
      <c r="K136" s="285">
        <v>14.131323696974921</v>
      </c>
      <c r="L136" s="285">
        <v>0.49314749376827294</v>
      </c>
      <c r="M136" s="277">
        <v>3.6159343186394868E-2</v>
      </c>
      <c r="N136" s="278">
        <v>103823992.87764224</v>
      </c>
      <c r="O136" s="278">
        <v>-7390706.3686757386</v>
      </c>
      <c r="P136" s="277">
        <v>-6.6454402329559195E-2</v>
      </c>
      <c r="Q136" s="273">
        <v>42732174.332943283</v>
      </c>
      <c r="R136" s="273">
        <v>-4590252.3872501478</v>
      </c>
      <c r="S136" s="277">
        <v>-9.6999513875128354E-2</v>
      </c>
    </row>
    <row r="137" spans="1:19">
      <c r="A137" s="306"/>
      <c r="B137" s="306"/>
      <c r="C137" s="306"/>
      <c r="D137" s="86" t="s">
        <v>82</v>
      </c>
      <c r="E137" s="273">
        <v>3131065.082772939</v>
      </c>
      <c r="F137" s="273">
        <v>-420476.66592502315</v>
      </c>
      <c r="G137" s="274">
        <v>-0.118392713834541</v>
      </c>
      <c r="H137" s="282">
        <v>6.8329645661196814</v>
      </c>
      <c r="I137" s="282">
        <v>0.10498976119720727</v>
      </c>
      <c r="J137" s="281"/>
      <c r="K137" s="283">
        <v>26.183564849424325</v>
      </c>
      <c r="L137" s="283">
        <v>1.2576261796595638</v>
      </c>
      <c r="M137" s="274">
        <v>5.0454516330214201E-2</v>
      </c>
      <c r="N137" s="275">
        <v>81982445.642553389</v>
      </c>
      <c r="O137" s="275">
        <v>-6543066.1686011106</v>
      </c>
      <c r="P137" s="274">
        <v>-7.3911644617870073E-2</v>
      </c>
      <c r="Q137" s="273">
        <v>28651432.833793208</v>
      </c>
      <c r="R137" s="273">
        <v>-3541479.322621651</v>
      </c>
      <c r="S137" s="274">
        <v>-0.11000804479615756</v>
      </c>
    </row>
    <row r="138" spans="1:19">
      <c r="A138" s="306" t="s">
        <v>67</v>
      </c>
      <c r="B138" s="306" t="s">
        <v>140</v>
      </c>
      <c r="C138" s="306" t="s">
        <v>79</v>
      </c>
      <c r="D138" s="86" t="s">
        <v>80</v>
      </c>
      <c r="E138" s="273">
        <v>119695951.31214024</v>
      </c>
      <c r="F138" s="273">
        <v>2685918.0114777237</v>
      </c>
      <c r="G138" s="277">
        <v>2.2954595736043738E-2</v>
      </c>
      <c r="H138" s="284">
        <v>99.999999999999915</v>
      </c>
      <c r="I138" s="284">
        <v>-2.8421709430404007E-14</v>
      </c>
      <c r="J138" s="280"/>
      <c r="K138" s="285">
        <v>4.6455714228043856</v>
      </c>
      <c r="L138" s="285">
        <v>0.30106473755920327</v>
      </c>
      <c r="M138" s="277">
        <v>6.9297795899746134E-2</v>
      </c>
      <c r="N138" s="278">
        <v>556056090.84106386</v>
      </c>
      <c r="O138" s="278">
        <v>47705218.925574183</v>
      </c>
      <c r="P138" s="277">
        <v>9.3843094526067608E-2</v>
      </c>
      <c r="Q138" s="273">
        <v>146497814.95686853</v>
      </c>
      <c r="R138" s="273">
        <v>4602515.4886536896</v>
      </c>
      <c r="S138" s="277">
        <v>3.2435996864608421E-2</v>
      </c>
    </row>
    <row r="139" spans="1:19">
      <c r="A139" s="306"/>
      <c r="B139" s="306"/>
      <c r="C139" s="306"/>
      <c r="D139" s="86" t="s">
        <v>81</v>
      </c>
      <c r="E139" s="273">
        <v>118424313.10516392</v>
      </c>
      <c r="F139" s="273">
        <v>3147927.3716108948</v>
      </c>
      <c r="G139" s="274">
        <v>2.730765153313304E-2</v>
      </c>
      <c r="H139" s="282">
        <v>98.937609674315325</v>
      </c>
      <c r="I139" s="282">
        <v>0.41923267552827781</v>
      </c>
      <c r="J139" s="281"/>
      <c r="K139" s="283">
        <v>4.5509308451435766</v>
      </c>
      <c r="L139" s="283">
        <v>0.31972535811732961</v>
      </c>
      <c r="M139" s="274">
        <v>7.5563656527123019E-2</v>
      </c>
      <c r="N139" s="275">
        <v>538940859.32523119</v>
      </c>
      <c r="O139" s="275">
        <v>51182783.484867454</v>
      </c>
      <c r="P139" s="274">
        <v>0.10493477406126812</v>
      </c>
      <c r="Q139" s="273">
        <v>142861890.33732581</v>
      </c>
      <c r="R139" s="273">
        <v>4678209.1049980819</v>
      </c>
      <c r="S139" s="274">
        <v>3.3855004174716014E-2</v>
      </c>
    </row>
    <row r="140" spans="1:19">
      <c r="A140" s="306"/>
      <c r="B140" s="306"/>
      <c r="C140" s="306"/>
      <c r="D140" s="86" t="s">
        <v>82</v>
      </c>
      <c r="E140" s="273">
        <v>1271638.2069776538</v>
      </c>
      <c r="F140" s="273">
        <v>-462009.36013197177</v>
      </c>
      <c r="G140" s="277">
        <v>-0.26649554897841415</v>
      </c>
      <c r="H140" s="284">
        <v>1.0623903256857077</v>
      </c>
      <c r="I140" s="284">
        <v>-0.4192326755273077</v>
      </c>
      <c r="J140" s="280"/>
      <c r="K140" s="285">
        <v>13.459198867979955</v>
      </c>
      <c r="L140" s="285">
        <v>1.5808929967019978</v>
      </c>
      <c r="M140" s="277">
        <v>0.13309078027066443</v>
      </c>
      <c r="N140" s="278">
        <v>17115231.515833698</v>
      </c>
      <c r="O140" s="278">
        <v>-3477564.5592913143</v>
      </c>
      <c r="P140" s="277">
        <v>-0.16887286925994596</v>
      </c>
      <c r="Q140" s="273">
        <v>3635924.6195427179</v>
      </c>
      <c r="R140" s="273">
        <v>-75693.616344515234</v>
      </c>
      <c r="S140" s="277">
        <v>-2.0393696639552497E-2</v>
      </c>
    </row>
    <row r="141" spans="1:19">
      <c r="A141" s="306"/>
      <c r="B141" s="306"/>
      <c r="C141" s="306" t="s">
        <v>83</v>
      </c>
      <c r="D141" s="86" t="s">
        <v>80</v>
      </c>
      <c r="E141" s="273">
        <v>113387113.54106969</v>
      </c>
      <c r="F141" s="273">
        <v>2575653.2936743796</v>
      </c>
      <c r="G141" s="274">
        <v>2.3243564229945449E-2</v>
      </c>
      <c r="H141" s="282">
        <v>94.72928056303374</v>
      </c>
      <c r="I141" s="282">
        <v>2.6751966481469935E-2</v>
      </c>
      <c r="J141" s="281"/>
      <c r="K141" s="283">
        <v>4.4683845904709933</v>
      </c>
      <c r="L141" s="283">
        <v>0.27869780381123377</v>
      </c>
      <c r="M141" s="274">
        <v>6.6519961515649817E-2</v>
      </c>
      <c r="N141" s="275">
        <v>506657230.90490067</v>
      </c>
      <c r="O141" s="275">
        <v>42391920.095915377</v>
      </c>
      <c r="P141" s="274">
        <v>9.1309686743657803E-2</v>
      </c>
      <c r="Q141" s="273">
        <v>131438214.65642196</v>
      </c>
      <c r="R141" s="273">
        <v>3667421.4766565561</v>
      </c>
      <c r="S141" s="274">
        <v>2.8703128354981147E-2</v>
      </c>
    </row>
    <row r="142" spans="1:19">
      <c r="A142" s="306"/>
      <c r="B142" s="306"/>
      <c r="C142" s="306"/>
      <c r="D142" s="86" t="s">
        <v>81</v>
      </c>
      <c r="E142" s="273">
        <v>112882048.30261046</v>
      </c>
      <c r="F142" s="273">
        <v>3003016.9173328876</v>
      </c>
      <c r="G142" s="277">
        <v>2.7330209226209604E-2</v>
      </c>
      <c r="H142" s="284">
        <v>94.30732373582066</v>
      </c>
      <c r="I142" s="284">
        <v>0.40167454850829643</v>
      </c>
      <c r="J142" s="280"/>
      <c r="K142" s="285">
        <v>4.4432422612638165</v>
      </c>
      <c r="L142" s="285">
        <v>0.29842649371233509</v>
      </c>
      <c r="M142" s="277">
        <v>7.1999941722048669E-2</v>
      </c>
      <c r="N142" s="278">
        <v>501562287.55618227</v>
      </c>
      <c r="O142" s="278">
        <v>46133945.747199655</v>
      </c>
      <c r="P142" s="277">
        <v>0.10129792441979669</v>
      </c>
      <c r="Q142" s="273">
        <v>130618366.35757303</v>
      </c>
      <c r="R142" s="273">
        <v>3894512.105204612</v>
      </c>
      <c r="S142" s="277">
        <v>3.0732273163415286E-2</v>
      </c>
    </row>
    <row r="143" spans="1:19">
      <c r="A143" s="306"/>
      <c r="B143" s="306"/>
      <c r="C143" s="306"/>
      <c r="D143" s="86" t="s">
        <v>82</v>
      </c>
      <c r="E143" s="273">
        <v>505065.23845925403</v>
      </c>
      <c r="F143" s="273">
        <v>-427363.62365857908</v>
      </c>
      <c r="G143" s="274">
        <v>-0.45833375715966651</v>
      </c>
      <c r="H143" s="282">
        <v>0.42195682721310818</v>
      </c>
      <c r="I143" s="282">
        <v>-0.37492258202687972</v>
      </c>
      <c r="J143" s="281"/>
      <c r="K143" s="283">
        <v>10.087693550760429</v>
      </c>
      <c r="L143" s="283">
        <v>0.61032818914980425</v>
      </c>
      <c r="M143" s="274">
        <v>6.4398508009622879E-2</v>
      </c>
      <c r="N143" s="275">
        <v>5094943.3487186953</v>
      </c>
      <c r="O143" s="275">
        <v>-3742025.6512828656</v>
      </c>
      <c r="P143" s="274">
        <v>-0.42345125928157096</v>
      </c>
      <c r="Q143" s="273">
        <v>819848.29884892702</v>
      </c>
      <c r="R143" s="273">
        <v>-227090.62854794529</v>
      </c>
      <c r="S143" s="274">
        <v>-0.21690914589696983</v>
      </c>
    </row>
    <row r="144" spans="1:19">
      <c r="A144" s="306"/>
      <c r="B144" s="306"/>
      <c r="C144" s="306" t="s">
        <v>84</v>
      </c>
      <c r="D144" s="86" t="s">
        <v>80</v>
      </c>
      <c r="E144" s="273">
        <v>5800235.7972548362</v>
      </c>
      <c r="F144" s="273">
        <v>65445.392794990912</v>
      </c>
      <c r="G144" s="277">
        <v>1.1411993844464688E-2</v>
      </c>
      <c r="H144" s="284">
        <v>4.8458078436831302</v>
      </c>
      <c r="I144" s="284">
        <v>-5.5302123292130467E-2</v>
      </c>
      <c r="J144" s="280"/>
      <c r="K144" s="285">
        <v>7.6509180726131847</v>
      </c>
      <c r="L144" s="285">
        <v>0.60982077216670394</v>
      </c>
      <c r="M144" s="277">
        <v>8.6608769364405008E-2</v>
      </c>
      <c r="N144" s="278">
        <v>44377128.886634968</v>
      </c>
      <c r="O144" s="278">
        <v>3997911.651166372</v>
      </c>
      <c r="P144" s="277">
        <v>9.9009141951732951E-2</v>
      </c>
      <c r="Q144" s="273">
        <v>13248990.835856438</v>
      </c>
      <c r="R144" s="273">
        <v>610640.65371465683</v>
      </c>
      <c r="S144" s="277">
        <v>4.8316484740033805E-2</v>
      </c>
    </row>
    <row r="145" spans="1:19">
      <c r="A145" s="306"/>
      <c r="B145" s="306"/>
      <c r="C145" s="306"/>
      <c r="D145" s="86" t="s">
        <v>81</v>
      </c>
      <c r="E145" s="273">
        <v>5045369.0245492719</v>
      </c>
      <c r="F145" s="273">
        <v>111793.20188121777</v>
      </c>
      <c r="G145" s="274">
        <v>2.2659670368815887E-2</v>
      </c>
      <c r="H145" s="282">
        <v>4.2151542882115329</v>
      </c>
      <c r="I145" s="282">
        <v>-1.2156105910827719E-3</v>
      </c>
      <c r="J145" s="281"/>
      <c r="K145" s="283">
        <v>6.4985898822638024</v>
      </c>
      <c r="L145" s="283">
        <v>0.69680742078220437</v>
      </c>
      <c r="M145" s="274">
        <v>0.12010230052718333</v>
      </c>
      <c r="N145" s="275">
        <v>32787784.095223088</v>
      </c>
      <c r="O145" s="275">
        <v>4164250.4148779251</v>
      </c>
      <c r="P145" s="274">
        <v>0.14548344943648164</v>
      </c>
      <c r="Q145" s="273">
        <v>10501107.767366529</v>
      </c>
      <c r="R145" s="273">
        <v>527388.8937151134</v>
      </c>
      <c r="S145" s="274">
        <v>5.287785833911663E-2</v>
      </c>
    </row>
    <row r="146" spans="1:19">
      <c r="A146" s="306"/>
      <c r="B146" s="306"/>
      <c r="C146" s="306"/>
      <c r="D146" s="86" t="s">
        <v>82</v>
      </c>
      <c r="E146" s="273">
        <v>754866.77270543913</v>
      </c>
      <c r="F146" s="273">
        <v>-46347.8090863619</v>
      </c>
      <c r="G146" s="277">
        <v>-5.7846936563126075E-2</v>
      </c>
      <c r="H146" s="284">
        <v>0.63065355547149216</v>
      </c>
      <c r="I146" s="284">
        <v>-5.4086512701160938E-2</v>
      </c>
      <c r="J146" s="280"/>
      <c r="K146" s="285">
        <v>15.352834712641688</v>
      </c>
      <c r="L146" s="285">
        <v>0.68050619755955388</v>
      </c>
      <c r="M146" s="277">
        <v>4.638024543003115E-2</v>
      </c>
      <c r="N146" s="278">
        <v>11589344.791411869</v>
      </c>
      <c r="O146" s="278">
        <v>-166338.76371157914</v>
      </c>
      <c r="P146" s="277">
        <v>-1.4149646248268069E-2</v>
      </c>
      <c r="Q146" s="273">
        <v>2747883.0684899092</v>
      </c>
      <c r="R146" s="273">
        <v>83251.759999548085</v>
      </c>
      <c r="S146" s="277">
        <v>3.1243256706577589E-2</v>
      </c>
    </row>
    <row r="147" spans="1:19">
      <c r="A147" s="306"/>
      <c r="B147" s="306" t="s">
        <v>135</v>
      </c>
      <c r="C147" s="306" t="s">
        <v>79</v>
      </c>
      <c r="D147" s="86" t="s">
        <v>80</v>
      </c>
      <c r="E147" s="273">
        <v>1554514823.858674</v>
      </c>
      <c r="F147" s="273">
        <v>45185482.332988262</v>
      </c>
      <c r="G147" s="274">
        <v>2.9937457047852199E-2</v>
      </c>
      <c r="H147" s="282">
        <v>99.999999999999957</v>
      </c>
      <c r="I147" s="282">
        <v>-1.4210854715202004E-14</v>
      </c>
      <c r="J147" s="281"/>
      <c r="K147" s="283">
        <v>4.5690601553877448</v>
      </c>
      <c r="L147" s="283">
        <v>0.23763663474497676</v>
      </c>
      <c r="M147" s="274">
        <v>5.4863403131197919E-2</v>
      </c>
      <c r="N147" s="275">
        <v>7102671742.6522655</v>
      </c>
      <c r="O147" s="275">
        <v>565127132.37164879</v>
      </c>
      <c r="P147" s="274">
        <v>8.6443330953789296E-2</v>
      </c>
      <c r="Q147" s="273">
        <v>1902266736.3765914</v>
      </c>
      <c r="R147" s="273">
        <v>65144310.470717669</v>
      </c>
      <c r="S147" s="274">
        <v>3.5459972374239243E-2</v>
      </c>
    </row>
    <row r="148" spans="1:19">
      <c r="A148" s="306"/>
      <c r="B148" s="306"/>
      <c r="C148" s="306"/>
      <c r="D148" s="86" t="s">
        <v>81</v>
      </c>
      <c r="E148" s="273">
        <v>1533471760.3247683</v>
      </c>
      <c r="F148" s="273">
        <v>47988822.628133297</v>
      </c>
      <c r="G148" s="277">
        <v>3.2305199481149183E-2</v>
      </c>
      <c r="H148" s="284">
        <v>98.646325965443509</v>
      </c>
      <c r="I148" s="284">
        <v>0.22625972628502211</v>
      </c>
      <c r="J148" s="280"/>
      <c r="K148" s="285">
        <v>4.4674881695058071</v>
      </c>
      <c r="L148" s="285">
        <v>0.2608999574701194</v>
      </c>
      <c r="M148" s="277">
        <v>6.2021748818590086E-2</v>
      </c>
      <c r="N148" s="278">
        <v>6850766947.5221472</v>
      </c>
      <c r="O148" s="278">
        <v>601951932.62733841</v>
      </c>
      <c r="P148" s="277">
        <v>9.6330573267493586E-2</v>
      </c>
      <c r="Q148" s="273">
        <v>1853543577.3112235</v>
      </c>
      <c r="R148" s="273">
        <v>67211972.64566803</v>
      </c>
      <c r="S148" s="277">
        <v>3.7625697530135643E-2</v>
      </c>
    </row>
    <row r="149" spans="1:19">
      <c r="A149" s="306"/>
      <c r="B149" s="306"/>
      <c r="C149" s="306"/>
      <c r="D149" s="86" t="s">
        <v>82</v>
      </c>
      <c r="E149" s="273">
        <v>21043063.533786621</v>
      </c>
      <c r="F149" s="273">
        <v>-2803340.2950513326</v>
      </c>
      <c r="G149" s="274">
        <v>-0.11755819934833087</v>
      </c>
      <c r="H149" s="282">
        <v>1.3536740345487823</v>
      </c>
      <c r="I149" s="282">
        <v>-0.2262597262786008</v>
      </c>
      <c r="J149" s="281"/>
      <c r="K149" s="283">
        <v>11.970918337327523</v>
      </c>
      <c r="L149" s="283">
        <v>-0.13697002431044147</v>
      </c>
      <c r="M149" s="274">
        <v>-1.1312461778588126E-2</v>
      </c>
      <c r="N149" s="275">
        <v>251904795.13015437</v>
      </c>
      <c r="O149" s="275">
        <v>-36824800.255951703</v>
      </c>
      <c r="P149" s="274">
        <v>-0.12754078849003139</v>
      </c>
      <c r="Q149" s="273">
        <v>48723159.065369502</v>
      </c>
      <c r="R149" s="273">
        <v>-2067662.1749498695</v>
      </c>
      <c r="S149" s="274">
        <v>-4.0709366859153939E-2</v>
      </c>
    </row>
    <row r="150" spans="1:19">
      <c r="A150" s="306"/>
      <c r="B150" s="306"/>
      <c r="C150" s="306" t="s">
        <v>83</v>
      </c>
      <c r="D150" s="86" t="s">
        <v>80</v>
      </c>
      <c r="E150" s="273">
        <v>1467809600.7223217</v>
      </c>
      <c r="F150" s="273">
        <v>42763431.134331703</v>
      </c>
      <c r="G150" s="277">
        <v>3.0008453092221908E-2</v>
      </c>
      <c r="H150" s="284">
        <v>94.422361124795842</v>
      </c>
      <c r="I150" s="284">
        <v>6.5083098296696562E-3</v>
      </c>
      <c r="J150" s="280"/>
      <c r="K150" s="285">
        <v>4.3763801097350896</v>
      </c>
      <c r="L150" s="285">
        <v>0.22938298245058864</v>
      </c>
      <c r="M150" s="277">
        <v>5.5313031432165739E-2</v>
      </c>
      <c r="N150" s="278">
        <v>6423692741.479373</v>
      </c>
      <c r="O150" s="278">
        <v>514030369.95019627</v>
      </c>
      <c r="P150" s="277">
        <v>8.6981343033508435E-2</v>
      </c>
      <c r="Q150" s="273">
        <v>1697778157.9237237</v>
      </c>
      <c r="R150" s="273">
        <v>56189197.265941381</v>
      </c>
      <c r="S150" s="277">
        <v>3.4228542352908155E-2</v>
      </c>
    </row>
    <row r="151" spans="1:19">
      <c r="A151" s="306"/>
      <c r="B151" s="306"/>
      <c r="C151" s="306"/>
      <c r="D151" s="86" t="s">
        <v>81</v>
      </c>
      <c r="E151" s="273">
        <v>1456954779.822823</v>
      </c>
      <c r="F151" s="273">
        <v>44680739.873751402</v>
      </c>
      <c r="G151" s="274">
        <v>3.1637443307647749E-2</v>
      </c>
      <c r="H151" s="282">
        <v>93.724084033262258</v>
      </c>
      <c r="I151" s="282">
        <v>0.15444345889348199</v>
      </c>
      <c r="J151" s="281"/>
      <c r="K151" s="283">
        <v>4.3413273290285117</v>
      </c>
      <c r="L151" s="283">
        <v>0.24447556752573085</v>
      </c>
      <c r="M151" s="274">
        <v>5.9674008667585737E-2</v>
      </c>
      <c r="N151" s="275">
        <v>6325117602.8035402</v>
      </c>
      <c r="O151" s="275">
        <v>539240214.51353741</v>
      </c>
      <c r="P151" s="274">
        <v>9.3199385041394397E-2</v>
      </c>
      <c r="Q151" s="273">
        <v>1684193492.1448309</v>
      </c>
      <c r="R151" s="273">
        <v>57064690.577414274</v>
      </c>
      <c r="S151" s="274">
        <v>3.5070788816745017E-2</v>
      </c>
    </row>
    <row r="152" spans="1:19">
      <c r="A152" s="306"/>
      <c r="B152" s="306"/>
      <c r="C152" s="306"/>
      <c r="D152" s="86" t="s">
        <v>82</v>
      </c>
      <c r="E152" s="273">
        <v>10854820.899491284</v>
      </c>
      <c r="F152" s="273">
        <v>-1917308.7394082304</v>
      </c>
      <c r="G152" s="277">
        <v>-0.15011660495276899</v>
      </c>
      <c r="H152" s="284">
        <v>0.69827709153310236</v>
      </c>
      <c r="I152" s="284">
        <v>-0.14793514906304017</v>
      </c>
      <c r="J152" s="280"/>
      <c r="K152" s="285">
        <v>9.0812312417290748</v>
      </c>
      <c r="L152" s="285">
        <v>-0.61057323715437661</v>
      </c>
      <c r="M152" s="277">
        <v>-6.2998922283739461E-2</v>
      </c>
      <c r="N152" s="278">
        <v>98575138.675833941</v>
      </c>
      <c r="O152" s="278">
        <v>-25209844.563332453</v>
      </c>
      <c r="P152" s="277">
        <v>-0.20365834290759019</v>
      </c>
      <c r="Q152" s="273">
        <v>13584665.778889369</v>
      </c>
      <c r="R152" s="273">
        <v>-875493.31147537753</v>
      </c>
      <c r="S152" s="277">
        <v>-6.0545206038483068E-2</v>
      </c>
    </row>
    <row r="153" spans="1:19">
      <c r="A153" s="306"/>
      <c r="B153" s="306"/>
      <c r="C153" s="306" t="s">
        <v>84</v>
      </c>
      <c r="D153" s="86" t="s">
        <v>80</v>
      </c>
      <c r="E153" s="273">
        <v>74339828.04009065</v>
      </c>
      <c r="F153" s="273">
        <v>2271494.1079553515</v>
      </c>
      <c r="G153" s="274">
        <v>3.1518615514191752E-2</v>
      </c>
      <c r="H153" s="282">
        <v>4.782188429413722</v>
      </c>
      <c r="I153" s="282">
        <v>7.3303550794658889E-3</v>
      </c>
      <c r="J153" s="281"/>
      <c r="K153" s="283">
        <v>7.3850940401992853</v>
      </c>
      <c r="L153" s="283">
        <v>0.32460371118625275</v>
      </c>
      <c r="M153" s="274">
        <v>4.5974669755213485E-2</v>
      </c>
      <c r="N153" s="275">
        <v>549006621.00831318</v>
      </c>
      <c r="O153" s="275">
        <v>40168846.252390146</v>
      </c>
      <c r="P153" s="274">
        <v>7.8942343208811799E-2</v>
      </c>
      <c r="Q153" s="273">
        <v>165964383.86910695</v>
      </c>
      <c r="R153" s="273">
        <v>7371867.1934224963</v>
      </c>
      <c r="S153" s="274">
        <v>4.6483070878417791E-2</v>
      </c>
    </row>
    <row r="154" spans="1:19">
      <c r="A154" s="306"/>
      <c r="B154" s="306"/>
      <c r="C154" s="306"/>
      <c r="D154" s="86" t="s">
        <v>81</v>
      </c>
      <c r="E154" s="273">
        <v>64186992.20140741</v>
      </c>
      <c r="F154" s="273">
        <v>3191866.5648546889</v>
      </c>
      <c r="G154" s="277">
        <v>5.2329862944685696E-2</v>
      </c>
      <c r="H154" s="284">
        <v>4.129069161404332</v>
      </c>
      <c r="I154" s="284">
        <v>8.786198690545266E-2</v>
      </c>
      <c r="J154" s="280"/>
      <c r="K154" s="285">
        <v>6.1842428564053558</v>
      </c>
      <c r="L154" s="285">
        <v>0.54589669775926808</v>
      </c>
      <c r="M154" s="277">
        <v>9.6818585166532578E-2</v>
      </c>
      <c r="N154" s="278">
        <v>396947947.99570006</v>
      </c>
      <c r="O154" s="278">
        <v>53036315.666707516</v>
      </c>
      <c r="P154" s="277">
        <v>0.15421495140348129</v>
      </c>
      <c r="Q154" s="273">
        <v>131065674.10556543</v>
      </c>
      <c r="R154" s="273">
        <v>8798646.9954971075</v>
      </c>
      <c r="S154" s="277">
        <v>7.1962549539838813E-2</v>
      </c>
    </row>
    <row r="155" spans="1:19">
      <c r="A155" s="306"/>
      <c r="B155" s="306"/>
      <c r="C155" s="306"/>
      <c r="D155" s="86" t="s">
        <v>82</v>
      </c>
      <c r="E155" s="273">
        <v>10152835.838686334</v>
      </c>
      <c r="F155" s="273">
        <v>-920372.45689976029</v>
      </c>
      <c r="G155" s="274">
        <v>-8.3117054455358802E-2</v>
      </c>
      <c r="H155" s="282">
        <v>0.6531192680095893</v>
      </c>
      <c r="I155" s="282">
        <v>-8.053163182602141E-2</v>
      </c>
      <c r="J155" s="281"/>
      <c r="K155" s="283">
        <v>14.976965591545239</v>
      </c>
      <c r="L155" s="283">
        <v>8.2805017263718028E-2</v>
      </c>
      <c r="M155" s="274">
        <v>5.5595625447130955E-3</v>
      </c>
      <c r="N155" s="275">
        <v>152058673.01261258</v>
      </c>
      <c r="O155" s="275">
        <v>-12867469.414312899</v>
      </c>
      <c r="P155" s="274">
        <v>-7.8019586373422531E-2</v>
      </c>
      <c r="Q155" s="273">
        <v>34898709.763540968</v>
      </c>
      <c r="R155" s="273">
        <v>-1426779.8020756841</v>
      </c>
      <c r="S155" s="274">
        <v>-3.927764826124136E-2</v>
      </c>
    </row>
    <row r="156" spans="1:19">
      <c r="A156" s="306"/>
      <c r="B156" s="306" t="s">
        <v>136</v>
      </c>
      <c r="C156" s="306" t="s">
        <v>79</v>
      </c>
      <c r="D156" s="86" t="s">
        <v>80</v>
      </c>
      <c r="E156" s="273">
        <v>487991301.91180342</v>
      </c>
      <c r="F156" s="273">
        <v>13395069.840747714</v>
      </c>
      <c r="G156" s="277">
        <v>2.8224138616301169E-2</v>
      </c>
      <c r="H156" s="284">
        <v>100.00000000000006</v>
      </c>
      <c r="I156" s="284">
        <v>8.5265128291212022E-14</v>
      </c>
      <c r="J156" s="280"/>
      <c r="K156" s="285">
        <v>4.589674012837806</v>
      </c>
      <c r="L156" s="285">
        <v>0.27169221523400466</v>
      </c>
      <c r="M156" s="277">
        <v>6.2921111752897191E-2</v>
      </c>
      <c r="N156" s="278">
        <v>2239720996.8754921</v>
      </c>
      <c r="O156" s="278">
        <v>190423105.5813241</v>
      </c>
      <c r="P156" s="277">
        <v>9.2921144549203888E-2</v>
      </c>
      <c r="Q156" s="273">
        <v>593701624.84377217</v>
      </c>
      <c r="R156" s="273">
        <v>19876235.409059644</v>
      </c>
      <c r="S156" s="277">
        <v>3.4638124724038689E-2</v>
      </c>
    </row>
    <row r="157" spans="1:19">
      <c r="A157" s="306"/>
      <c r="B157" s="306"/>
      <c r="C157" s="306"/>
      <c r="D157" s="86" t="s">
        <v>81</v>
      </c>
      <c r="E157" s="273">
        <v>482633223.95242423</v>
      </c>
      <c r="F157" s="273">
        <v>15202898.220272779</v>
      </c>
      <c r="G157" s="274">
        <v>3.252441569010308E-2</v>
      </c>
      <c r="H157" s="282">
        <v>98.902013634589892</v>
      </c>
      <c r="I157" s="282">
        <v>0.41190896343260874</v>
      </c>
      <c r="J157" s="281"/>
      <c r="K157" s="283">
        <v>4.4979387747224067</v>
      </c>
      <c r="L157" s="283">
        <v>0.29723971212614497</v>
      </c>
      <c r="M157" s="274">
        <v>7.0759582559202561E-2</v>
      </c>
      <c r="N157" s="275">
        <v>2170854691.9848919</v>
      </c>
      <c r="O157" s="275">
        <v>207320560.85277796</v>
      </c>
      <c r="P157" s="274">
        <v>0.10558541232651925</v>
      </c>
      <c r="Q157" s="273">
        <v>579429735.56491554</v>
      </c>
      <c r="R157" s="273">
        <v>20916087.530227304</v>
      </c>
      <c r="S157" s="274">
        <v>3.7449554910300498E-2</v>
      </c>
    </row>
    <row r="158" spans="1:19">
      <c r="A158" s="306"/>
      <c r="B158" s="306"/>
      <c r="C158" s="306"/>
      <c r="D158" s="86" t="s">
        <v>82</v>
      </c>
      <c r="E158" s="273">
        <v>5358077.9593705162</v>
      </c>
      <c r="F158" s="273">
        <v>-1807828.3795422371</v>
      </c>
      <c r="G158" s="277">
        <v>-0.25228188787861405</v>
      </c>
      <c r="H158" s="284">
        <v>1.0979863654083954</v>
      </c>
      <c r="I158" s="284">
        <v>-0.41190896343607886</v>
      </c>
      <c r="J158" s="280"/>
      <c r="K158" s="285">
        <v>12.852800092272325</v>
      </c>
      <c r="L158" s="285">
        <v>0.8844940461365649</v>
      </c>
      <c r="M158" s="277">
        <v>7.3903027105673313E-2</v>
      </c>
      <c r="N158" s="278">
        <v>68866304.890599683</v>
      </c>
      <c r="O158" s="278">
        <v>-16897455.271452397</v>
      </c>
      <c r="P158" s="277">
        <v>-0.19702325597110446</v>
      </c>
      <c r="Q158" s="273">
        <v>14271889.278856434</v>
      </c>
      <c r="R158" s="273">
        <v>-1039852.1211682633</v>
      </c>
      <c r="S158" s="277">
        <v>-6.7912074401059702E-2</v>
      </c>
    </row>
    <row r="159" spans="1:19">
      <c r="A159" s="306"/>
      <c r="B159" s="306"/>
      <c r="C159" s="306" t="s">
        <v>83</v>
      </c>
      <c r="D159" s="86" t="s">
        <v>80</v>
      </c>
      <c r="E159" s="273">
        <v>462899108.88252789</v>
      </c>
      <c r="F159" s="273">
        <v>13145278.337268353</v>
      </c>
      <c r="G159" s="274">
        <v>2.9227718463968745E-2</v>
      </c>
      <c r="H159" s="282">
        <v>94.858065516542709</v>
      </c>
      <c r="I159" s="282">
        <v>9.2494247126666096E-2</v>
      </c>
      <c r="J159" s="281"/>
      <c r="K159" s="283">
        <v>4.4216817673748459</v>
      </c>
      <c r="L159" s="283">
        <v>0.2576693322880681</v>
      </c>
      <c r="M159" s="274">
        <v>6.1880058310320174E-2</v>
      </c>
      <c r="N159" s="275">
        <v>2046792549.8799372</v>
      </c>
      <c r="O159" s="275">
        <v>174012006.76156497</v>
      </c>
      <c r="P159" s="274">
        <v>9.2916389697116936E-2</v>
      </c>
      <c r="Q159" s="273">
        <v>534577606.99163061</v>
      </c>
      <c r="R159" s="273">
        <v>17063799.555387795</v>
      </c>
      <c r="S159" s="274">
        <v>3.297264596653305E-2</v>
      </c>
    </row>
    <row r="160" spans="1:19">
      <c r="A160" s="306"/>
      <c r="B160" s="306"/>
      <c r="C160" s="306"/>
      <c r="D160" s="86" t="s">
        <v>81</v>
      </c>
      <c r="E160" s="273">
        <v>460421999.59199142</v>
      </c>
      <c r="F160" s="273">
        <v>14543823.535625994</v>
      </c>
      <c r="G160" s="277">
        <v>3.2618379451223568E-2</v>
      </c>
      <c r="H160" s="284">
        <v>94.350452106051179</v>
      </c>
      <c r="I160" s="284">
        <v>0.40150225648531546</v>
      </c>
      <c r="J160" s="280"/>
      <c r="K160" s="285">
        <v>4.3943328647989626</v>
      </c>
      <c r="L160" s="285">
        <v>0.2766218754651053</v>
      </c>
      <c r="M160" s="277">
        <v>6.717855531426109E-2</v>
      </c>
      <c r="N160" s="278">
        <v>2023247524.4835424</v>
      </c>
      <c r="O160" s="278">
        <v>187250059.03211021</v>
      </c>
      <c r="P160" s="277">
        <v>0.10198819037371026</v>
      </c>
      <c r="Q160" s="273">
        <v>531015612.48335868</v>
      </c>
      <c r="R160" s="273">
        <v>17914411.893532872</v>
      </c>
      <c r="S160" s="277">
        <v>3.4913993327124741E-2</v>
      </c>
    </row>
    <row r="161" spans="1:19">
      <c r="A161" s="306"/>
      <c r="B161" s="306"/>
      <c r="C161" s="306"/>
      <c r="D161" s="86" t="s">
        <v>82</v>
      </c>
      <c r="E161" s="273">
        <v>2477109.290536134</v>
      </c>
      <c r="F161" s="273">
        <v>-1398545.1983561032</v>
      </c>
      <c r="G161" s="274">
        <v>-0.36085394153797329</v>
      </c>
      <c r="H161" s="282">
        <v>0.50761341049145037</v>
      </c>
      <c r="I161" s="282">
        <v>-0.30900800935833461</v>
      </c>
      <c r="J161" s="281"/>
      <c r="K161" s="283">
        <v>9.5050410114500092</v>
      </c>
      <c r="L161" s="283">
        <v>1.4236871824095942E-2</v>
      </c>
      <c r="M161" s="274">
        <v>1.5000701325880589E-3</v>
      </c>
      <c r="N161" s="275">
        <v>23545025.39638979</v>
      </c>
      <c r="O161" s="275">
        <v>-13238052.270548411</v>
      </c>
      <c r="P161" s="274">
        <v>-0.35989517762531309</v>
      </c>
      <c r="Q161" s="273">
        <v>3561994.5082725561</v>
      </c>
      <c r="R161" s="273">
        <v>-850612.33814437361</v>
      </c>
      <c r="S161" s="274">
        <v>-0.19276866662958594</v>
      </c>
    </row>
    <row r="162" spans="1:19">
      <c r="A162" s="306"/>
      <c r="B162" s="306"/>
      <c r="C162" s="306" t="s">
        <v>84</v>
      </c>
      <c r="D162" s="86" t="s">
        <v>80</v>
      </c>
      <c r="E162" s="273">
        <v>23002755.630162757</v>
      </c>
      <c r="F162" s="273">
        <v>79748.449264142662</v>
      </c>
      <c r="G162" s="277">
        <v>3.4789697806575661E-3</v>
      </c>
      <c r="H162" s="284">
        <v>4.7137634503002168</v>
      </c>
      <c r="I162" s="284">
        <v>-0.11623848226182165</v>
      </c>
      <c r="J162" s="280"/>
      <c r="K162" s="285">
        <v>7.5140910184266758</v>
      </c>
      <c r="L162" s="285">
        <v>0.49158356040145001</v>
      </c>
      <c r="M162" s="277">
        <v>7.000114465377677E-2</v>
      </c>
      <c r="N162" s="278">
        <v>172844799.47966963</v>
      </c>
      <c r="O162" s="278">
        <v>11867810.5914433</v>
      </c>
      <c r="P162" s="277">
        <v>7.3723646301296283E-2</v>
      </c>
      <c r="Q162" s="273">
        <v>51789570.75628756</v>
      </c>
      <c r="R162" s="273">
        <v>1655657.6048707664</v>
      </c>
      <c r="S162" s="277">
        <v>3.3024703255663923E-2</v>
      </c>
    </row>
    <row r="163" spans="1:19">
      <c r="A163" s="306"/>
      <c r="B163" s="306"/>
      <c r="C163" s="306"/>
      <c r="D163" s="86" t="s">
        <v>81</v>
      </c>
      <c r="E163" s="273">
        <v>20152455.324065126</v>
      </c>
      <c r="F163" s="273">
        <v>519677.65918763727</v>
      </c>
      <c r="G163" s="274">
        <v>2.6469899881631453E-2</v>
      </c>
      <c r="H163" s="282">
        <v>4.1296751079607095</v>
      </c>
      <c r="I163" s="282">
        <v>-7.0576215014366284E-3</v>
      </c>
      <c r="J163" s="281"/>
      <c r="K163" s="283">
        <v>6.3847352257378862</v>
      </c>
      <c r="L163" s="283">
        <v>0.68013777117227914</v>
      </c>
      <c r="M163" s="274">
        <v>0.11922625156099996</v>
      </c>
      <c r="N163" s="275">
        <v>128668091.39266762</v>
      </c>
      <c r="O163" s="275">
        <v>16670997.899554998</v>
      </c>
      <c r="P163" s="274">
        <v>0.14885205838471333</v>
      </c>
      <c r="Q163" s="273">
        <v>41281465.868487388</v>
      </c>
      <c r="R163" s="273">
        <v>2046427.2706783712</v>
      </c>
      <c r="S163" s="274">
        <v>5.2158156174023716E-2</v>
      </c>
    </row>
    <row r="164" spans="1:19">
      <c r="A164" s="306"/>
      <c r="B164" s="306"/>
      <c r="C164" s="306"/>
      <c r="D164" s="86" t="s">
        <v>82</v>
      </c>
      <c r="E164" s="273">
        <v>2850300.3060984067</v>
      </c>
      <c r="F164" s="273">
        <v>-439929.20992215117</v>
      </c>
      <c r="G164" s="277">
        <v>-0.13370775740114127</v>
      </c>
      <c r="H164" s="284">
        <v>0.58408834233966622</v>
      </c>
      <c r="I164" s="284">
        <v>-0.10918086076010669</v>
      </c>
      <c r="J164" s="280"/>
      <c r="K164" s="285">
        <v>15.498966194012278</v>
      </c>
      <c r="L164" s="285">
        <v>0.61249850030754338</v>
      </c>
      <c r="M164" s="277">
        <v>4.114464981955121E-2</v>
      </c>
      <c r="N164" s="278">
        <v>44176708.087002054</v>
      </c>
      <c r="O164" s="278">
        <v>-4803187.3081117421</v>
      </c>
      <c r="P164" s="277">
        <v>-9.8064466438017445E-2</v>
      </c>
      <c r="Q164" s="273">
        <v>10508104.88780015</v>
      </c>
      <c r="R164" s="273">
        <v>-390769.66580761224</v>
      </c>
      <c r="S164" s="277">
        <v>-3.5854130065040436E-2</v>
      </c>
    </row>
    <row r="165" spans="1:19">
      <c r="A165" s="1"/>
      <c r="B165" s="1"/>
      <c r="C165" s="1"/>
    </row>
    <row r="166" spans="1:19">
      <c r="A166" s="1"/>
      <c r="B166" s="1"/>
      <c r="C166" s="1"/>
    </row>
    <row r="167" spans="1:19">
      <c r="A167" s="1"/>
      <c r="B167" s="1"/>
      <c r="C167" s="1"/>
    </row>
    <row r="168" spans="1:19">
      <c r="A168" s="1"/>
      <c r="B168" s="1"/>
      <c r="C168" s="1"/>
    </row>
    <row r="169" spans="1:19">
      <c r="A169" s="1"/>
      <c r="B169" s="1"/>
      <c r="C169" s="1"/>
    </row>
    <row r="170" spans="1:19">
      <c r="A170" s="1"/>
      <c r="B170" s="1"/>
      <c r="C170" s="1"/>
    </row>
    <row r="171" spans="1:19">
      <c r="A171" s="1"/>
      <c r="B171" s="1"/>
      <c r="C171" s="1"/>
    </row>
    <row r="172" spans="1:19">
      <c r="A172" s="1"/>
      <c r="B172" s="1"/>
      <c r="C172" s="1"/>
    </row>
    <row r="173" spans="1:19">
      <c r="A173" s="1"/>
      <c r="B173" s="1"/>
      <c r="C173" s="1"/>
    </row>
    <row r="174" spans="1:19">
      <c r="A174" s="1"/>
      <c r="B174" s="1"/>
      <c r="C174" s="1"/>
    </row>
    <row r="175" spans="1:19">
      <c r="A175" s="1"/>
      <c r="B175" s="1"/>
      <c r="C175" s="1"/>
    </row>
    <row r="176" spans="1:19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</sheetData>
  <mergeCells count="87"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  <mergeCell ref="C24:C26"/>
    <mergeCell ref="B1:B2"/>
    <mergeCell ref="C1:C2"/>
    <mergeCell ref="D1:D2"/>
    <mergeCell ref="E1:G1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C90:C92"/>
    <mergeCell ref="B93:B101"/>
    <mergeCell ref="C93:C95"/>
    <mergeCell ref="C96:C98"/>
    <mergeCell ref="C99:C101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65"/>
  <sheetViews>
    <sheetView topLeftCell="C1" zoomScaleNormal="100" workbookViewId="0">
      <selection activeCell="C3" sqref="C3:C6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08" t="s">
        <v>0</v>
      </c>
      <c r="B1" s="308" t="s">
        <v>1</v>
      </c>
      <c r="C1" s="308" t="s">
        <v>75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134</v>
      </c>
      <c r="C3" s="306" t="s">
        <v>113</v>
      </c>
      <c r="D3" s="86" t="s">
        <v>80</v>
      </c>
      <c r="E3" s="273">
        <v>5165844.912017012</v>
      </c>
      <c r="F3" s="273">
        <v>-318016.98718113545</v>
      </c>
      <c r="G3" s="274">
        <v>-5.7991428855572756E-2</v>
      </c>
      <c r="H3" s="282">
        <v>1.9441546418496545</v>
      </c>
      <c r="I3" s="282">
        <v>-0.10659178079429577</v>
      </c>
      <c r="J3" s="283">
        <v>18.078767772322195</v>
      </c>
      <c r="K3" s="283">
        <v>0.71453094551229412</v>
      </c>
      <c r="L3" s="274">
        <v>4.1149573841856274E-2</v>
      </c>
      <c r="M3" s="275">
        <v>93392110.512187749</v>
      </c>
      <c r="N3" s="275">
        <v>-1830966.2310084105</v>
      </c>
      <c r="O3" s="274">
        <v>-1.9228177597603577E-2</v>
      </c>
      <c r="P3" s="273">
        <v>38967521.462688267</v>
      </c>
      <c r="Q3" s="273">
        <v>-1153542.587908864</v>
      </c>
      <c r="R3" s="274">
        <v>-2.875154523454608E-2</v>
      </c>
    </row>
    <row r="4" spans="1:18">
      <c r="A4" s="306"/>
      <c r="B4" s="306"/>
      <c r="C4" s="306"/>
      <c r="D4" s="86" t="s">
        <v>81</v>
      </c>
      <c r="E4" s="273">
        <v>2899697.5311379754</v>
      </c>
      <c r="F4" s="273">
        <v>-216397.23051160527</v>
      </c>
      <c r="G4" s="277">
        <v>-6.9445009559674017E-2</v>
      </c>
      <c r="H4" s="284">
        <v>1.0912949403509529</v>
      </c>
      <c r="I4" s="284">
        <v>-7.4000667477323478E-2</v>
      </c>
      <c r="J4" s="285">
        <v>15.920063938290021</v>
      </c>
      <c r="K4" s="285">
        <v>0.69203976541597179</v>
      </c>
      <c r="L4" s="277">
        <v>4.5445144922262114E-2</v>
      </c>
      <c r="M4" s="278">
        <v>46163370.097418286</v>
      </c>
      <c r="N4" s="278">
        <v>-1288596.257947728</v>
      </c>
      <c r="O4" s="277">
        <v>-2.7155803160979222E-2</v>
      </c>
      <c r="P4" s="273">
        <v>24223896.919412971</v>
      </c>
      <c r="Q4" s="273">
        <v>-862742.36901283264</v>
      </c>
      <c r="R4" s="277">
        <v>-3.4390511981047825E-2</v>
      </c>
    </row>
    <row r="5" spans="1:18">
      <c r="A5" s="306"/>
      <c r="B5" s="306"/>
      <c r="C5" s="306"/>
      <c r="D5" s="86" t="s">
        <v>82</v>
      </c>
      <c r="E5" s="273">
        <v>2266147.3808790436</v>
      </c>
      <c r="F5" s="273">
        <v>-101619.75666953111</v>
      </c>
      <c r="G5" s="274">
        <v>-4.2917969025763787E-2</v>
      </c>
      <c r="H5" s="282">
        <v>0.85285970149870438</v>
      </c>
      <c r="I5" s="282">
        <v>-3.2591113316972731E-2</v>
      </c>
      <c r="J5" s="283">
        <v>20.84098360648078</v>
      </c>
      <c r="K5" s="283">
        <v>0.66538878963187287</v>
      </c>
      <c r="L5" s="274">
        <v>3.2979884641428162E-2</v>
      </c>
      <c r="M5" s="275">
        <v>47228740.4147695</v>
      </c>
      <c r="N5" s="275">
        <v>-542369.97306069732</v>
      </c>
      <c r="O5" s="274">
        <v>-1.1353514051849783E-2</v>
      </c>
      <c r="P5" s="273">
        <v>14743624.543275297</v>
      </c>
      <c r="Q5" s="273">
        <v>-290800.21889604442</v>
      </c>
      <c r="R5" s="274">
        <v>-1.9342291008548416E-2</v>
      </c>
    </row>
    <row r="6" spans="1:18">
      <c r="A6" s="306"/>
      <c r="B6" s="306" t="s">
        <v>135</v>
      </c>
      <c r="C6" s="306" t="s">
        <v>113</v>
      </c>
      <c r="D6" s="86" t="s">
        <v>80</v>
      </c>
      <c r="E6" s="273">
        <v>69124719.860151887</v>
      </c>
      <c r="F6" s="273">
        <v>-5269567.7484888434</v>
      </c>
      <c r="G6" s="277">
        <v>-7.0832962017325571E-2</v>
      </c>
      <c r="H6" s="284">
        <v>1.9678665479812969</v>
      </c>
      <c r="I6" s="284">
        <v>-0.14387506067651423</v>
      </c>
      <c r="J6" s="285">
        <v>17.662933630382806</v>
      </c>
      <c r="K6" s="285">
        <v>0.41185867707256207</v>
      </c>
      <c r="L6" s="277">
        <v>2.3874377578629213E-2</v>
      </c>
      <c r="M6" s="278">
        <v>1220945339.1086671</v>
      </c>
      <c r="N6" s="278">
        <v>-62436092.52611351</v>
      </c>
      <c r="O6" s="277">
        <v>-4.8649677318910525E-2</v>
      </c>
      <c r="P6" s="273">
        <v>510857228.72277087</v>
      </c>
      <c r="Q6" s="273">
        <v>-26420811.358179152</v>
      </c>
      <c r="R6" s="277">
        <v>-4.9175304753193358E-2</v>
      </c>
    </row>
    <row r="7" spans="1:18">
      <c r="A7" s="306"/>
      <c r="B7" s="306"/>
      <c r="C7" s="306"/>
      <c r="D7" s="86" t="s">
        <v>81</v>
      </c>
      <c r="E7" s="273">
        <v>38932319.580817729</v>
      </c>
      <c r="F7" s="273">
        <v>-2430124.3578945622</v>
      </c>
      <c r="G7" s="274">
        <v>-5.8751952894643626E-2</v>
      </c>
      <c r="H7" s="282">
        <v>1.1083388040256441</v>
      </c>
      <c r="I7" s="282">
        <v>-6.5767390265135006E-2</v>
      </c>
      <c r="J7" s="283">
        <v>15.620744434174021</v>
      </c>
      <c r="K7" s="283">
        <v>0.39027294332279183</v>
      </c>
      <c r="L7" s="274">
        <v>2.5624482049503478E-2</v>
      </c>
      <c r="M7" s="275">
        <v>608151814.40154278</v>
      </c>
      <c r="N7" s="275">
        <v>-21817708.798946977</v>
      </c>
      <c r="O7" s="274">
        <v>-3.4632959207462205E-2</v>
      </c>
      <c r="P7" s="273">
        <v>318386075.17059827</v>
      </c>
      <c r="Q7" s="273">
        <v>-9877131.6114543676</v>
      </c>
      <c r="R7" s="274">
        <v>-3.0089060873679331E-2</v>
      </c>
    </row>
    <row r="8" spans="1:18">
      <c r="A8" s="306"/>
      <c r="B8" s="306"/>
      <c r="C8" s="306"/>
      <c r="D8" s="86" t="s">
        <v>82</v>
      </c>
      <c r="E8" s="273">
        <v>30192400.279336177</v>
      </c>
      <c r="F8" s="273">
        <v>-2839443.3905932941</v>
      </c>
      <c r="G8" s="277">
        <v>-8.5960790410805329E-2</v>
      </c>
      <c r="H8" s="284">
        <v>0.85952774395571019</v>
      </c>
      <c r="I8" s="284">
        <v>-7.810767041135136E-2</v>
      </c>
      <c r="J8" s="285">
        <v>20.296283801143272</v>
      </c>
      <c r="K8" s="285">
        <v>0.51501107039575089</v>
      </c>
      <c r="L8" s="277">
        <v>2.6035284857845897E-2</v>
      </c>
      <c r="M8" s="278">
        <v>612793524.70712447</v>
      </c>
      <c r="N8" s="278">
        <v>-40618383.727166533</v>
      </c>
      <c r="O8" s="277">
        <v>-6.2163519217910357E-2</v>
      </c>
      <c r="P8" s="273">
        <v>192471153.55217266</v>
      </c>
      <c r="Q8" s="273">
        <v>-16543679.746724904</v>
      </c>
      <c r="R8" s="277">
        <v>-7.9150744880708723E-2</v>
      </c>
    </row>
    <row r="9" spans="1:18">
      <c r="A9" s="306"/>
      <c r="B9" s="306" t="s">
        <v>136</v>
      </c>
      <c r="C9" s="306" t="s">
        <v>113</v>
      </c>
      <c r="D9" s="86" t="s">
        <v>80</v>
      </c>
      <c r="E9" s="273">
        <v>19939616.629080154</v>
      </c>
      <c r="F9" s="273">
        <v>-1886088.8267133385</v>
      </c>
      <c r="G9" s="274">
        <v>-8.6415938789858843E-2</v>
      </c>
      <c r="H9" s="282">
        <v>1.8275946132472058</v>
      </c>
      <c r="I9" s="282">
        <v>-0.16964983896090269</v>
      </c>
      <c r="J9" s="283">
        <v>18.000998310379007</v>
      </c>
      <c r="K9" s="283">
        <v>0.74823532862704667</v>
      </c>
      <c r="L9" s="274">
        <v>4.3369014540943163E-2</v>
      </c>
      <c r="M9" s="275">
        <v>358933005.249677</v>
      </c>
      <c r="N9" s="275">
        <v>-17620717.888658762</v>
      </c>
      <c r="O9" s="274">
        <v>-4.6794698354862323E-2</v>
      </c>
      <c r="P9" s="273">
        <v>149227528.89020976</v>
      </c>
      <c r="Q9" s="273">
        <v>-8307466.0850032866</v>
      </c>
      <c r="R9" s="274">
        <v>-5.2734099406359862E-2</v>
      </c>
    </row>
    <row r="10" spans="1:18">
      <c r="A10" s="306"/>
      <c r="B10" s="306"/>
      <c r="C10" s="306"/>
      <c r="D10" s="86" t="s">
        <v>81</v>
      </c>
      <c r="E10" s="273">
        <v>11313233.953009829</v>
      </c>
      <c r="F10" s="273">
        <v>-967840.0241770111</v>
      </c>
      <c r="G10" s="277">
        <v>-7.8807441920377475E-2</v>
      </c>
      <c r="H10" s="284">
        <v>1.0369309408272196</v>
      </c>
      <c r="I10" s="284">
        <v>-8.68955910470528E-2</v>
      </c>
      <c r="J10" s="285">
        <v>15.831220329408911</v>
      </c>
      <c r="K10" s="285">
        <v>0.68027682896129704</v>
      </c>
      <c r="L10" s="277">
        <v>4.4899964740888858E-2</v>
      </c>
      <c r="M10" s="278">
        <v>179102299.34824833</v>
      </c>
      <c r="N10" s="278">
        <v>-6967558.6049269438</v>
      </c>
      <c r="O10" s="277">
        <v>-3.7445928543033226E-2</v>
      </c>
      <c r="P10" s="273">
        <v>93397669.051268548</v>
      </c>
      <c r="Q10" s="273">
        <v>-4082923.6288879663</v>
      </c>
      <c r="R10" s="277">
        <v>-4.1884476864891898E-2</v>
      </c>
    </row>
    <row r="11" spans="1:18">
      <c r="A11" s="306"/>
      <c r="B11" s="306"/>
      <c r="C11" s="306"/>
      <c r="D11" s="86" t="s">
        <v>82</v>
      </c>
      <c r="E11" s="273">
        <v>8626382.6760700233</v>
      </c>
      <c r="F11" s="273">
        <v>-918248.80253643915</v>
      </c>
      <c r="G11" s="274">
        <v>-9.6205789044304255E-2</v>
      </c>
      <c r="H11" s="282">
        <v>0.79066367241995861</v>
      </c>
      <c r="I11" s="282">
        <v>-8.2754247913860213E-2</v>
      </c>
      <c r="J11" s="283">
        <v>20.846594992856868</v>
      </c>
      <c r="K11" s="283">
        <v>0.8894216214056101</v>
      </c>
      <c r="L11" s="274">
        <v>4.4566512744631859E-2</v>
      </c>
      <c r="M11" s="275">
        <v>179830705.90142858</v>
      </c>
      <c r="N11" s="275">
        <v>-10653159.283731759</v>
      </c>
      <c r="O11" s="274">
        <v>-5.5926832823222729E-2</v>
      </c>
      <c r="P11" s="273">
        <v>55829859.838941179</v>
      </c>
      <c r="Q11" s="273">
        <v>-4224542.4561152756</v>
      </c>
      <c r="R11" s="274">
        <v>-7.0345258543402914E-2</v>
      </c>
    </row>
    <row r="12" spans="1:18">
      <c r="A12" s="306" t="s">
        <v>58</v>
      </c>
      <c r="B12" s="306" t="s">
        <v>134</v>
      </c>
      <c r="C12" s="306" t="s">
        <v>113</v>
      </c>
      <c r="D12" s="86" t="s">
        <v>80</v>
      </c>
      <c r="E12" s="273">
        <v>2817372.0636027907</v>
      </c>
      <c r="F12" s="273">
        <v>-101644.79252559319</v>
      </c>
      <c r="G12" s="277">
        <v>-3.4821584641484049E-2</v>
      </c>
      <c r="H12" s="284">
        <v>1.1073466994908201</v>
      </c>
      <c r="I12" s="284">
        <v>-3.9743661403263353E-2</v>
      </c>
      <c r="J12" s="285">
        <v>15.75418028804298</v>
      </c>
      <c r="K12" s="285">
        <v>0.84390848401956475</v>
      </c>
      <c r="L12" s="277">
        <v>5.6599134818712225E-2</v>
      </c>
      <c r="M12" s="278">
        <v>44385387.428494059</v>
      </c>
      <c r="N12" s="278">
        <v>862052.70309394598</v>
      </c>
      <c r="O12" s="277">
        <v>1.9806678613503714E-2</v>
      </c>
      <c r="P12" s="273">
        <v>18637103.036706746</v>
      </c>
      <c r="Q12" s="273">
        <v>671712.05101741478</v>
      </c>
      <c r="R12" s="277">
        <v>3.7389225291700003E-2</v>
      </c>
    </row>
    <row r="13" spans="1:18">
      <c r="A13" s="306"/>
      <c r="B13" s="306"/>
      <c r="C13" s="306"/>
      <c r="D13" s="86" t="s">
        <v>81</v>
      </c>
      <c r="E13" s="273">
        <v>1426257.7001682702</v>
      </c>
      <c r="F13" s="273">
        <v>-51983.201319486368</v>
      </c>
      <c r="G13" s="274">
        <v>-3.5165581785193835E-2</v>
      </c>
      <c r="H13" s="282">
        <v>0.56057976058903991</v>
      </c>
      <c r="I13" s="282">
        <v>-2.0326747578587656E-2</v>
      </c>
      <c r="J13" s="283">
        <v>14.175171929140314</v>
      </c>
      <c r="K13" s="283">
        <v>1.1386803218798889</v>
      </c>
      <c r="L13" s="274">
        <v>8.7345610781180014E-2</v>
      </c>
      <c r="M13" s="275">
        <v>20217448.115145486</v>
      </c>
      <c r="N13" s="275">
        <v>946373.00939126313</v>
      </c>
      <c r="O13" s="274">
        <v>4.9108469776482894E-2</v>
      </c>
      <c r="P13" s="273">
        <v>11923594.561840773</v>
      </c>
      <c r="Q13" s="273">
        <v>524587.07907325402</v>
      </c>
      <c r="R13" s="274">
        <v>4.6020417116691956E-2</v>
      </c>
    </row>
    <row r="14" spans="1:18">
      <c r="A14" s="306"/>
      <c r="B14" s="306"/>
      <c r="C14" s="306"/>
      <c r="D14" s="86" t="s">
        <v>82</v>
      </c>
      <c r="E14" s="273">
        <v>1391114.3634345396</v>
      </c>
      <c r="F14" s="273">
        <v>-49661.591206093086</v>
      </c>
      <c r="G14" s="277">
        <v>-3.4468642432667465E-2</v>
      </c>
      <c r="H14" s="284">
        <v>0.54676693890178774</v>
      </c>
      <c r="I14" s="284">
        <v>-1.9416913824670146E-2</v>
      </c>
      <c r="J14" s="285">
        <v>17.37307869762774</v>
      </c>
      <c r="K14" s="285">
        <v>0.54030220553599406</v>
      </c>
      <c r="L14" s="277">
        <v>3.2098222523766949E-2</v>
      </c>
      <c r="M14" s="278">
        <v>24167939.313348573</v>
      </c>
      <c r="N14" s="278">
        <v>-84320.306297313422</v>
      </c>
      <c r="O14" s="277">
        <v>-3.4768020637965034E-3</v>
      </c>
      <c r="P14" s="273">
        <v>6713508.474865973</v>
      </c>
      <c r="Q14" s="273">
        <v>147124.9719441561</v>
      </c>
      <c r="R14" s="277">
        <v>2.2405784230953081E-2</v>
      </c>
    </row>
    <row r="15" spans="1:18">
      <c r="A15" s="306"/>
      <c r="B15" s="306" t="s">
        <v>135</v>
      </c>
      <c r="C15" s="306" t="s">
        <v>113</v>
      </c>
      <c r="D15" s="86" t="s">
        <v>80</v>
      </c>
      <c r="E15" s="273">
        <v>37454050.927040257</v>
      </c>
      <c r="F15" s="273">
        <v>-2158105.8243628964</v>
      </c>
      <c r="G15" s="274">
        <v>-5.4480896809196114E-2</v>
      </c>
      <c r="H15" s="282">
        <v>1.1170059581583724</v>
      </c>
      <c r="I15" s="282">
        <v>-6.8629747076194292E-2</v>
      </c>
      <c r="J15" s="283">
        <v>15.298161243363845</v>
      </c>
      <c r="K15" s="283">
        <v>0.28645341784954326</v>
      </c>
      <c r="L15" s="274">
        <v>1.9082000607730944E-2</v>
      </c>
      <c r="M15" s="275">
        <v>572978110.29902291</v>
      </c>
      <c r="N15" s="275">
        <v>-21668013.191514969</v>
      </c>
      <c r="O15" s="274">
        <v>-3.6438500707488011E-2</v>
      </c>
      <c r="P15" s="273">
        <v>237019415.09880251</v>
      </c>
      <c r="Q15" s="273">
        <v>385473.32927983999</v>
      </c>
      <c r="R15" s="274">
        <v>1.6289857929818212E-3</v>
      </c>
    </row>
    <row r="16" spans="1:18">
      <c r="A16" s="306"/>
      <c r="B16" s="306"/>
      <c r="C16" s="306"/>
      <c r="D16" s="86" t="s">
        <v>81</v>
      </c>
      <c r="E16" s="273">
        <v>18882334.628671672</v>
      </c>
      <c r="F16" s="273">
        <v>-609937.62665203214</v>
      </c>
      <c r="G16" s="277">
        <v>-3.1291253203455882E-2</v>
      </c>
      <c r="H16" s="284">
        <v>0.56313482152444849</v>
      </c>
      <c r="I16" s="284">
        <v>-2.0290466502724147E-2</v>
      </c>
      <c r="J16" s="285">
        <v>13.670108937744899</v>
      </c>
      <c r="K16" s="285">
        <v>0.38014792032484124</v>
      </c>
      <c r="L16" s="277">
        <v>2.8604141112720756E-2</v>
      </c>
      <c r="M16" s="278">
        <v>258123571.37289464</v>
      </c>
      <c r="N16" s="278">
        <v>-927967.04129594564</v>
      </c>
      <c r="O16" s="277">
        <v>-3.5821715129606521E-3</v>
      </c>
      <c r="P16" s="273">
        <v>151070426.34132665</v>
      </c>
      <c r="Q16" s="273">
        <v>5131107.0645186603</v>
      </c>
      <c r="R16" s="277">
        <v>3.5159181843148916E-2</v>
      </c>
    </row>
    <row r="17" spans="1:18">
      <c r="A17" s="306"/>
      <c r="B17" s="306"/>
      <c r="C17" s="306"/>
      <c r="D17" s="86" t="s">
        <v>82</v>
      </c>
      <c r="E17" s="273">
        <v>18571716.298369259</v>
      </c>
      <c r="F17" s="273">
        <v>-1548168.1977107711</v>
      </c>
      <c r="G17" s="274">
        <v>-7.6947171243075568E-2</v>
      </c>
      <c r="H17" s="282">
        <v>0.55387113663394416</v>
      </c>
      <c r="I17" s="282">
        <v>-4.8339280573467258E-2</v>
      </c>
      <c r="J17" s="283">
        <v>16.953443282663901</v>
      </c>
      <c r="K17" s="283">
        <v>0.27369618263798046</v>
      </c>
      <c r="L17" s="274">
        <v>1.6408892832527125E-2</v>
      </c>
      <c r="M17" s="275">
        <v>314854538.92612803</v>
      </c>
      <c r="N17" s="275">
        <v>-20740046.150219321</v>
      </c>
      <c r="O17" s="274">
        <v>-6.1800896297242065E-2</v>
      </c>
      <c r="P17" s="273">
        <v>85948988.757475868</v>
      </c>
      <c r="Q17" s="273">
        <v>-4745633.7352387905</v>
      </c>
      <c r="R17" s="274">
        <v>-5.2325414724781492E-2</v>
      </c>
    </row>
    <row r="18" spans="1:18">
      <c r="A18" s="306"/>
      <c r="B18" s="306" t="s">
        <v>136</v>
      </c>
      <c r="C18" s="306" t="s">
        <v>113</v>
      </c>
      <c r="D18" s="86" t="s">
        <v>80</v>
      </c>
      <c r="E18" s="273">
        <v>11006792.791279905</v>
      </c>
      <c r="F18" s="273">
        <v>-893340.62112430669</v>
      </c>
      <c r="G18" s="277">
        <v>-7.5069798813610367E-2</v>
      </c>
      <c r="H18" s="284">
        <v>1.053072331665474</v>
      </c>
      <c r="I18" s="284">
        <v>-9.1167731219879977E-2</v>
      </c>
      <c r="J18" s="285">
        <v>15.739932256466384</v>
      </c>
      <c r="K18" s="285">
        <v>0.7880661057912679</v>
      </c>
      <c r="L18" s="277">
        <v>5.2706872697337828E-2</v>
      </c>
      <c r="M18" s="278">
        <v>173246172.89570823</v>
      </c>
      <c r="N18" s="278">
        <v>-4683029.0617362559</v>
      </c>
      <c r="O18" s="277">
        <v>-2.6319620445756288E-2</v>
      </c>
      <c r="P18" s="273">
        <v>71974559.869443789</v>
      </c>
      <c r="Q18" s="273">
        <v>151931.79112361372</v>
      </c>
      <c r="R18" s="277">
        <v>2.1153749895915417E-3</v>
      </c>
    </row>
    <row r="19" spans="1:18">
      <c r="A19" s="306"/>
      <c r="B19" s="306"/>
      <c r="C19" s="306"/>
      <c r="D19" s="86" t="s">
        <v>81</v>
      </c>
      <c r="E19" s="273">
        <v>5670669.3119640788</v>
      </c>
      <c r="F19" s="273">
        <v>-306622.18566156458</v>
      </c>
      <c r="G19" s="274">
        <v>-5.1297847157590351E-2</v>
      </c>
      <c r="H19" s="282">
        <v>0.54253996306579533</v>
      </c>
      <c r="I19" s="282">
        <v>-3.2197828696949871E-2</v>
      </c>
      <c r="J19" s="283">
        <v>14.092274269422237</v>
      </c>
      <c r="K19" s="283">
        <v>0.97907027512589018</v>
      </c>
      <c r="L19" s="274">
        <v>7.4662933296221243E-2</v>
      </c>
      <c r="M19" s="275">
        <v>79912627.235393688</v>
      </c>
      <c r="N19" s="275">
        <v>1531184.4936555028</v>
      </c>
      <c r="O19" s="274">
        <v>1.9535038398063906E-2</v>
      </c>
      <c r="P19" s="273">
        <v>46359690.258150958</v>
      </c>
      <c r="Q19" s="273">
        <v>1465107.8545017093</v>
      </c>
      <c r="R19" s="274">
        <v>3.2634402105110531E-2</v>
      </c>
    </row>
    <row r="20" spans="1:18">
      <c r="A20" s="306"/>
      <c r="B20" s="306"/>
      <c r="C20" s="306"/>
      <c r="D20" s="86" t="s">
        <v>82</v>
      </c>
      <c r="E20" s="273">
        <v>5336123.4793154579</v>
      </c>
      <c r="F20" s="273">
        <v>-586718.43546289671</v>
      </c>
      <c r="G20" s="277">
        <v>-9.9060289621937844E-2</v>
      </c>
      <c r="H20" s="284">
        <v>0.51053236859964346</v>
      </c>
      <c r="I20" s="284">
        <v>-5.8969902522944762E-2</v>
      </c>
      <c r="J20" s="285">
        <v>17.49088941103135</v>
      </c>
      <c r="K20" s="285">
        <v>0.68345800427370307</v>
      </c>
      <c r="L20" s="277">
        <v>4.0664036504644598E-2</v>
      </c>
      <c r="M20" s="278">
        <v>93333545.6603145</v>
      </c>
      <c r="N20" s="278">
        <v>-6214213.5553918183</v>
      </c>
      <c r="O20" s="277">
        <v>-6.2424444350640491E-2</v>
      </c>
      <c r="P20" s="273">
        <v>25614869.611292839</v>
      </c>
      <c r="Q20" s="273">
        <v>-1313176.0633781031</v>
      </c>
      <c r="R20" s="277">
        <v>-4.8766110962642294E-2</v>
      </c>
    </row>
    <row r="21" spans="1:18">
      <c r="A21" s="306" t="s">
        <v>59</v>
      </c>
      <c r="B21" s="306" t="s">
        <v>134</v>
      </c>
      <c r="C21" s="306" t="s">
        <v>113</v>
      </c>
      <c r="D21" s="86" t="s">
        <v>80</v>
      </c>
      <c r="E21" s="273">
        <v>1350224.9440280888</v>
      </c>
      <c r="F21" s="273">
        <v>-5420.0374655872583</v>
      </c>
      <c r="G21" s="274">
        <v>-3.9981245381924078E-3</v>
      </c>
      <c r="H21" s="282">
        <v>1.0120455041581871</v>
      </c>
      <c r="I21" s="282">
        <v>1.3905518936831562E-2</v>
      </c>
      <c r="J21" s="283">
        <v>16.150948985232329</v>
      </c>
      <c r="K21" s="283">
        <v>0.59859869249659425</v>
      </c>
      <c r="L21" s="274">
        <v>3.8489275333271691E-2</v>
      </c>
      <c r="M21" s="275">
        <v>21807414.189585838</v>
      </c>
      <c r="N21" s="275">
        <v>723948.56480693445</v>
      </c>
      <c r="O21" s="274">
        <v>3.4337265878911984E-2</v>
      </c>
      <c r="P21" s="273">
        <v>10606435.319931149</v>
      </c>
      <c r="Q21" s="273">
        <v>257098.55018890835</v>
      </c>
      <c r="R21" s="274">
        <v>2.4842031514577104E-2</v>
      </c>
    </row>
    <row r="22" spans="1:18">
      <c r="A22" s="306"/>
      <c r="B22" s="306"/>
      <c r="C22" s="306"/>
      <c r="D22" s="86" t="s">
        <v>81</v>
      </c>
      <c r="E22" s="273">
        <v>841728.36913970881</v>
      </c>
      <c r="F22" s="273">
        <v>-14096.534514145809</v>
      </c>
      <c r="G22" s="277">
        <v>-1.6471283382806616E-2</v>
      </c>
      <c r="H22" s="284">
        <v>0.63090777242560248</v>
      </c>
      <c r="I22" s="284">
        <v>7.7741503371675513E-4</v>
      </c>
      <c r="J22" s="285">
        <v>14.264631416182363</v>
      </c>
      <c r="K22" s="285">
        <v>0.97610214634749859</v>
      </c>
      <c r="L22" s="277">
        <v>7.3454490450140575E-2</v>
      </c>
      <c r="M22" s="278">
        <v>12006944.938322235</v>
      </c>
      <c r="N22" s="278">
        <v>634290.65626438521</v>
      </c>
      <c r="O22" s="277">
        <v>5.5773317339390019E-2</v>
      </c>
      <c r="P22" s="273">
        <v>7232384.6322655678</v>
      </c>
      <c r="Q22" s="273">
        <v>178347.64201067761</v>
      </c>
      <c r="R22" s="277">
        <v>2.5283060218859614E-2</v>
      </c>
    </row>
    <row r="23" spans="1:18">
      <c r="A23" s="306"/>
      <c r="B23" s="306"/>
      <c r="C23" s="306"/>
      <c r="D23" s="86" t="s">
        <v>82</v>
      </c>
      <c r="E23" s="273">
        <v>508496.5748883799</v>
      </c>
      <c r="F23" s="273">
        <v>8676.4970485589583</v>
      </c>
      <c r="G23" s="274">
        <v>1.7359240721297204E-2</v>
      </c>
      <c r="H23" s="282">
        <v>0.38113773173258458</v>
      </c>
      <c r="I23" s="282">
        <v>1.3128103903115251E-2</v>
      </c>
      <c r="J23" s="283">
        <v>19.273422349825868</v>
      </c>
      <c r="K23" s="283">
        <v>-0.15519161200285936</v>
      </c>
      <c r="L23" s="274">
        <v>-7.9877860720153956E-3</v>
      </c>
      <c r="M23" s="275">
        <v>9800469.2512636036</v>
      </c>
      <c r="N23" s="275">
        <v>89657.908542538062</v>
      </c>
      <c r="O23" s="274">
        <v>9.2327927480274821E-3</v>
      </c>
      <c r="P23" s="273">
        <v>3374050.6876655817</v>
      </c>
      <c r="Q23" s="273">
        <v>78750.908178227954</v>
      </c>
      <c r="R23" s="274">
        <v>2.3897949639798521E-2</v>
      </c>
    </row>
    <row r="24" spans="1:18">
      <c r="A24" s="306"/>
      <c r="B24" s="306" t="s">
        <v>135</v>
      </c>
      <c r="C24" s="306" t="s">
        <v>113</v>
      </c>
      <c r="D24" s="86" t="s">
        <v>80</v>
      </c>
      <c r="E24" s="273">
        <v>17677111.803747218</v>
      </c>
      <c r="F24" s="273">
        <v>-207285.93000600487</v>
      </c>
      <c r="G24" s="277">
        <v>-1.1590322083633498E-2</v>
      </c>
      <c r="H24" s="284">
        <v>0.9929799438418605</v>
      </c>
      <c r="I24" s="284">
        <v>4.2408025443754216E-3</v>
      </c>
      <c r="J24" s="285">
        <v>15.790557733590623</v>
      </c>
      <c r="K24" s="285">
        <v>0.32713320161332327</v>
      </c>
      <c r="L24" s="277">
        <v>2.115528814053021E-2</v>
      </c>
      <c r="M24" s="278">
        <v>279131454.50020671</v>
      </c>
      <c r="N24" s="278">
        <v>2577419.8444479108</v>
      </c>
      <c r="O24" s="277">
        <v>9.3197694535758959E-3</v>
      </c>
      <c r="P24" s="273">
        <v>136329695.93781412</v>
      </c>
      <c r="Q24" s="273">
        <v>-1308910.9372909665</v>
      </c>
      <c r="R24" s="277">
        <v>-9.5097659516322191E-3</v>
      </c>
    </row>
    <row r="25" spans="1:18">
      <c r="A25" s="306"/>
      <c r="B25" s="306"/>
      <c r="C25" s="306"/>
      <c r="D25" s="86" t="s">
        <v>81</v>
      </c>
      <c r="E25" s="273">
        <v>10990248.717340752</v>
      </c>
      <c r="F25" s="273">
        <v>105385.61927810125</v>
      </c>
      <c r="G25" s="274">
        <v>9.681850688306624E-3</v>
      </c>
      <c r="H25" s="282">
        <v>0.61735744364301226</v>
      </c>
      <c r="I25" s="282">
        <v>1.5587657881231842E-2</v>
      </c>
      <c r="J25" s="283">
        <v>13.801685885799655</v>
      </c>
      <c r="K25" s="283">
        <v>0.47132129033400005</v>
      </c>
      <c r="L25" s="274">
        <v>3.5356969193049738E-2</v>
      </c>
      <c r="M25" s="275">
        <v>151683960.60354963</v>
      </c>
      <c r="N25" s="275">
        <v>6584766.9346446693</v>
      </c>
      <c r="O25" s="274">
        <v>4.5381140777874619E-2</v>
      </c>
      <c r="P25" s="273">
        <v>92704092.896357417</v>
      </c>
      <c r="Q25" s="273">
        <v>1335021.7277138382</v>
      </c>
      <c r="R25" s="274">
        <v>1.461130895431491E-2</v>
      </c>
    </row>
    <row r="26" spans="1:18">
      <c r="A26" s="306"/>
      <c r="B26" s="306"/>
      <c r="C26" s="306"/>
      <c r="D26" s="86" t="s">
        <v>82</v>
      </c>
      <c r="E26" s="273">
        <v>6686863.0864064638</v>
      </c>
      <c r="F26" s="273">
        <v>-312671.54928408191</v>
      </c>
      <c r="G26" s="277">
        <v>-4.4670333894738276E-2</v>
      </c>
      <c r="H26" s="284">
        <v>0.37562250019884813</v>
      </c>
      <c r="I26" s="284">
        <v>-1.1346855336855033E-2</v>
      </c>
      <c r="J26" s="285">
        <v>19.059384385443984</v>
      </c>
      <c r="K26" s="285">
        <v>0.27887284735298579</v>
      </c>
      <c r="L26" s="277">
        <v>1.48490549252277E-2</v>
      </c>
      <c r="M26" s="278">
        <v>127447493.89665712</v>
      </c>
      <c r="N26" s="278">
        <v>-4007347.0901967436</v>
      </c>
      <c r="O26" s="277">
        <v>-3.0484591211041807E-2</v>
      </c>
      <c r="P26" s="273">
        <v>43625603.041456647</v>
      </c>
      <c r="Q26" s="273">
        <v>-2643932.6650048196</v>
      </c>
      <c r="R26" s="277">
        <v>-5.7141975268094135E-2</v>
      </c>
    </row>
    <row r="27" spans="1:18">
      <c r="A27" s="306"/>
      <c r="B27" s="306" t="s">
        <v>136</v>
      </c>
      <c r="C27" s="306" t="s">
        <v>113</v>
      </c>
      <c r="D27" s="86" t="s">
        <v>80</v>
      </c>
      <c r="E27" s="273">
        <v>5303417.1429810328</v>
      </c>
      <c r="F27" s="273">
        <v>-130628.5871597901</v>
      </c>
      <c r="G27" s="274">
        <v>-2.4038919370007742E-2</v>
      </c>
      <c r="H27" s="282">
        <v>0.96111866744119068</v>
      </c>
      <c r="I27" s="282">
        <v>-1.153355404590406E-2</v>
      </c>
      <c r="J27" s="283">
        <v>16.083536695121357</v>
      </c>
      <c r="K27" s="283">
        <v>0.61753382448923944</v>
      </c>
      <c r="L27" s="274">
        <v>3.9928469537649836E-2</v>
      </c>
      <c r="M27" s="275">
        <v>85297704.228671104</v>
      </c>
      <c r="N27" s="275">
        <v>1254737.3671669364</v>
      </c>
      <c r="O27" s="274">
        <v>1.4929712907858661E-2</v>
      </c>
      <c r="P27" s="273">
        <v>41238923.530242935</v>
      </c>
      <c r="Q27" s="273">
        <v>-371914.44632034004</v>
      </c>
      <c r="R27" s="274">
        <v>-8.9379225318609468E-3</v>
      </c>
    </row>
    <row r="28" spans="1:18">
      <c r="A28" s="306"/>
      <c r="B28" s="306"/>
      <c r="C28" s="306"/>
      <c r="D28" s="86" t="s">
        <v>81</v>
      </c>
      <c r="E28" s="273">
        <v>3321036.1419138038</v>
      </c>
      <c r="F28" s="273">
        <v>-40116.483933154959</v>
      </c>
      <c r="G28" s="277">
        <v>-1.193533540389176E-2</v>
      </c>
      <c r="H28" s="284">
        <v>0.60185909295569129</v>
      </c>
      <c r="I28" s="284">
        <v>2.387293003225377E-4</v>
      </c>
      <c r="J28" s="285">
        <v>14.123542589846959</v>
      </c>
      <c r="K28" s="285">
        <v>0.86009535896802625</v>
      </c>
      <c r="L28" s="277">
        <v>6.4847044964722197E-2</v>
      </c>
      <c r="M28" s="278">
        <v>46904795.392740637</v>
      </c>
      <c r="N28" s="278">
        <v>2324324.9048893377</v>
      </c>
      <c r="O28" s="277">
        <v>5.2137738329225206E-2</v>
      </c>
      <c r="P28" s="273">
        <v>28397347.374477688</v>
      </c>
      <c r="Q28" s="273">
        <v>444866.80172444507</v>
      </c>
      <c r="R28" s="277">
        <v>1.5915109951210562E-2</v>
      </c>
    </row>
    <row r="29" spans="1:18">
      <c r="A29" s="306"/>
      <c r="B29" s="306"/>
      <c r="C29" s="306"/>
      <c r="D29" s="86" t="s">
        <v>82</v>
      </c>
      <c r="E29" s="273">
        <v>1982381.001067223</v>
      </c>
      <c r="F29" s="273">
        <v>-90512.103226626758</v>
      </c>
      <c r="G29" s="274">
        <v>-4.3664626525669561E-2</v>
      </c>
      <c r="H29" s="282">
        <v>0.35925957448549828</v>
      </c>
      <c r="I29" s="282">
        <v>-1.1772283346224988E-2</v>
      </c>
      <c r="J29" s="283">
        <v>19.367068598448764</v>
      </c>
      <c r="K29" s="283">
        <v>0.32966802438679466</v>
      </c>
      <c r="L29" s="274">
        <v>1.7316861254469788E-2</v>
      </c>
      <c r="M29" s="275">
        <v>38392908.835930444</v>
      </c>
      <c r="N29" s="275">
        <v>-1069587.5377223864</v>
      </c>
      <c r="O29" s="274">
        <v>-2.7103899550472876E-2</v>
      </c>
      <c r="P29" s="273">
        <v>12841576.155765247</v>
      </c>
      <c r="Q29" s="273">
        <v>-816781.24804478697</v>
      </c>
      <c r="R29" s="274">
        <v>-5.9800840166691183E-2</v>
      </c>
    </row>
    <row r="30" spans="1:18">
      <c r="A30" s="306" t="s">
        <v>60</v>
      </c>
      <c r="B30" s="306" t="s">
        <v>134</v>
      </c>
      <c r="C30" s="306" t="s">
        <v>113</v>
      </c>
      <c r="D30" s="86" t="s">
        <v>80</v>
      </c>
      <c r="E30" s="273">
        <v>49957.86740510138</v>
      </c>
      <c r="F30" s="273">
        <v>-12312.457394124147</v>
      </c>
      <c r="G30" s="277">
        <v>-0.19772592215991269</v>
      </c>
      <c r="H30" s="284">
        <v>3.8017307554648205</v>
      </c>
      <c r="I30" s="284">
        <v>1.455747138529695E-2</v>
      </c>
      <c r="J30" s="285">
        <v>21.84780967325872</v>
      </c>
      <c r="K30" s="285">
        <v>0.11110213877936559</v>
      </c>
      <c r="L30" s="277">
        <v>5.1112680521248387E-3</v>
      </c>
      <c r="M30" s="278">
        <v>1091469.9787485504</v>
      </c>
      <c r="N30" s="278">
        <v>-262081.85948925163</v>
      </c>
      <c r="O30" s="277">
        <v>-0.1936252842968007</v>
      </c>
      <c r="P30" s="273">
        <v>440544.60757100582</v>
      </c>
      <c r="Q30" s="273">
        <v>-99642.611283171223</v>
      </c>
      <c r="R30" s="277">
        <v>-0.1844594018616898</v>
      </c>
    </row>
    <row r="31" spans="1:18">
      <c r="A31" s="306"/>
      <c r="B31" s="306"/>
      <c r="C31" s="306"/>
      <c r="D31" s="86" t="s">
        <v>81</v>
      </c>
      <c r="E31" s="273">
        <v>14247.697560180861</v>
      </c>
      <c r="F31" s="273">
        <v>-4841.3719603885129</v>
      </c>
      <c r="G31" s="274">
        <v>-0.25362011255560185</v>
      </c>
      <c r="H31" s="282">
        <v>1.0842318301915663</v>
      </c>
      <c r="I31" s="282">
        <v>-7.673231026103311E-2</v>
      </c>
      <c r="J31" s="283">
        <v>16.871099816634167</v>
      </c>
      <c r="K31" s="283">
        <v>0.68203313271233057</v>
      </c>
      <c r="L31" s="274">
        <v>4.2129243521474367E-2</v>
      </c>
      <c r="M31" s="275">
        <v>240374.32769502641</v>
      </c>
      <c r="N31" s="275">
        <v>-68659.891707491013</v>
      </c>
      <c r="O31" s="274">
        <v>-0.22217569251792607</v>
      </c>
      <c r="P31" s="273">
        <v>104418.2264803648</v>
      </c>
      <c r="Q31" s="273">
        <v>-30090.353795574978</v>
      </c>
      <c r="R31" s="274">
        <v>-0.22370583150789072</v>
      </c>
    </row>
    <row r="32" spans="1:18">
      <c r="A32" s="306"/>
      <c r="B32" s="306"/>
      <c r="C32" s="306"/>
      <c r="D32" s="86" t="s">
        <v>82</v>
      </c>
      <c r="E32" s="273">
        <v>35710.169844920492</v>
      </c>
      <c r="F32" s="273">
        <v>-7471.0854337356723</v>
      </c>
      <c r="G32" s="277">
        <v>-0.17301686543208289</v>
      </c>
      <c r="H32" s="284">
        <v>2.7174989252732522</v>
      </c>
      <c r="I32" s="284">
        <v>9.1289781646327395E-2</v>
      </c>
      <c r="J32" s="285">
        <v>23.833424896873911</v>
      </c>
      <c r="K32" s="285">
        <v>-0.35571949216319965</v>
      </c>
      <c r="L32" s="277">
        <v>-1.4705749258515201E-2</v>
      </c>
      <c r="M32" s="278">
        <v>851095.65105352399</v>
      </c>
      <c r="N32" s="278">
        <v>-193421.96778176085</v>
      </c>
      <c r="O32" s="277">
        <v>-0.1851782720500596</v>
      </c>
      <c r="P32" s="273">
        <v>336126.38109064102</v>
      </c>
      <c r="Q32" s="273">
        <v>-69552.257487596362</v>
      </c>
      <c r="R32" s="277">
        <v>-0.17144668432962812</v>
      </c>
    </row>
    <row r="33" spans="1:18">
      <c r="A33" s="306"/>
      <c r="B33" s="306" t="s">
        <v>135</v>
      </c>
      <c r="C33" s="306" t="s">
        <v>113</v>
      </c>
      <c r="D33" s="86" t="s">
        <v>80</v>
      </c>
      <c r="E33" s="273">
        <v>658171.81003263115</v>
      </c>
      <c r="F33" s="273">
        <v>-96778.466288608732</v>
      </c>
      <c r="G33" s="274">
        <v>-0.12819184166697145</v>
      </c>
      <c r="H33" s="282">
        <v>3.586349657761565</v>
      </c>
      <c r="I33" s="282">
        <v>0.28499154254971737</v>
      </c>
      <c r="J33" s="283">
        <v>22.412023749363254</v>
      </c>
      <c r="K33" s="283">
        <v>0.40752495568725777</v>
      </c>
      <c r="L33" s="274">
        <v>1.8520074440612971E-2</v>
      </c>
      <c r="M33" s="275">
        <v>14750962.23761273</v>
      </c>
      <c r="N33" s="275">
        <v>-1861340.2069833521</v>
      </c>
      <c r="O33" s="274">
        <v>-0.11204588967670998</v>
      </c>
      <c r="P33" s="273">
        <v>5898922.6361570582</v>
      </c>
      <c r="Q33" s="273">
        <v>-1087830.1172450772</v>
      </c>
      <c r="R33" s="274">
        <v>-0.15569895710355117</v>
      </c>
    </row>
    <row r="34" spans="1:18">
      <c r="A34" s="306"/>
      <c r="B34" s="306"/>
      <c r="C34" s="306"/>
      <c r="D34" s="86" t="s">
        <v>81</v>
      </c>
      <c r="E34" s="273">
        <v>180873.63074151502</v>
      </c>
      <c r="F34" s="273">
        <v>-24680.755234951008</v>
      </c>
      <c r="G34" s="277">
        <v>-0.12006922215601235</v>
      </c>
      <c r="H34" s="284">
        <v>0.98557257211572713</v>
      </c>
      <c r="I34" s="284">
        <v>8.6693981637486428E-2</v>
      </c>
      <c r="J34" s="285">
        <v>17.32712464205926</v>
      </c>
      <c r="K34" s="285">
        <v>-1.1292837043358688</v>
      </c>
      <c r="L34" s="277">
        <v>-6.1186536575326606E-2</v>
      </c>
      <c r="M34" s="278">
        <v>3134019.9443200324</v>
      </c>
      <c r="N34" s="278">
        <v>-659775.74065414118</v>
      </c>
      <c r="O34" s="277">
        <v>-0.17390913887831908</v>
      </c>
      <c r="P34" s="273">
        <v>1362786.2962167603</v>
      </c>
      <c r="Q34" s="273">
        <v>-458192.7196652072</v>
      </c>
      <c r="R34" s="277">
        <v>-0.25161889053580749</v>
      </c>
    </row>
    <row r="35" spans="1:18">
      <c r="A35" s="306"/>
      <c r="B35" s="306"/>
      <c r="C35" s="306"/>
      <c r="D35" s="86" t="s">
        <v>82</v>
      </c>
      <c r="E35" s="273">
        <v>477298.17929111683</v>
      </c>
      <c r="F35" s="273">
        <v>-72097.71105365915</v>
      </c>
      <c r="G35" s="274">
        <v>-0.13123088891038825</v>
      </c>
      <c r="H35" s="282">
        <v>2.6007770856458414</v>
      </c>
      <c r="I35" s="282">
        <v>0.19829756091222528</v>
      </c>
      <c r="J35" s="283">
        <v>24.33896209398112</v>
      </c>
      <c r="K35" s="283">
        <v>1.0069587337492223</v>
      </c>
      <c r="L35" s="274">
        <v>4.3157834250338208E-2</v>
      </c>
      <c r="M35" s="275">
        <v>11616942.293292698</v>
      </c>
      <c r="N35" s="275">
        <v>-1201564.4663292114</v>
      </c>
      <c r="O35" s="274">
        <v>-9.373669561216913E-2</v>
      </c>
      <c r="P35" s="273">
        <v>4536136.3399402956</v>
      </c>
      <c r="Q35" s="273">
        <v>-629637.39757987298</v>
      </c>
      <c r="R35" s="274">
        <v>-0.12188636776842855</v>
      </c>
    </row>
    <row r="36" spans="1:18">
      <c r="A36" s="306"/>
      <c r="B36" s="306" t="s">
        <v>136</v>
      </c>
      <c r="C36" s="306" t="s">
        <v>113</v>
      </c>
      <c r="D36" s="86" t="s">
        <v>80</v>
      </c>
      <c r="E36" s="273">
        <v>192648.77442511622</v>
      </c>
      <c r="F36" s="273">
        <v>-39423.547654850001</v>
      </c>
      <c r="G36" s="277">
        <v>-0.16987612870640234</v>
      </c>
      <c r="H36" s="284">
        <v>3.5543531558324926</v>
      </c>
      <c r="I36" s="284">
        <v>0.10277569115453522</v>
      </c>
      <c r="J36" s="285">
        <v>22.336219611769781</v>
      </c>
      <c r="K36" s="285">
        <v>0.15059435829708079</v>
      </c>
      <c r="L36" s="277">
        <v>6.7879249097795137E-3</v>
      </c>
      <c r="M36" s="278">
        <v>4303045.3334976938</v>
      </c>
      <c r="N36" s="278">
        <v>-845624.23587165494</v>
      </c>
      <c r="O36" s="277">
        <v>-0.16424131020224589</v>
      </c>
      <c r="P36" s="273">
        <v>1709400.3147345583</v>
      </c>
      <c r="Q36" s="273">
        <v>-370659.25992997922</v>
      </c>
      <c r="R36" s="277">
        <v>-0.17819646343050413</v>
      </c>
    </row>
    <row r="37" spans="1:18">
      <c r="A37" s="306"/>
      <c r="B37" s="306"/>
      <c r="C37" s="306"/>
      <c r="D37" s="86" t="s">
        <v>81</v>
      </c>
      <c r="E37" s="273">
        <v>52686.547102168959</v>
      </c>
      <c r="F37" s="273">
        <v>-15037.518963262584</v>
      </c>
      <c r="G37" s="274">
        <v>-0.222040994241753</v>
      </c>
      <c r="H37" s="282">
        <v>0.97206221799922832</v>
      </c>
      <c r="I37" s="282">
        <v>-3.5187841606150738E-2</v>
      </c>
      <c r="J37" s="283">
        <v>16.966851011735194</v>
      </c>
      <c r="K37" s="283">
        <v>-0.47851104365045316</v>
      </c>
      <c r="L37" s="274">
        <v>-2.7429126557034084E-2</v>
      </c>
      <c r="M37" s="275">
        <v>893924.79500526935</v>
      </c>
      <c r="N37" s="275">
        <v>-287546.05736904079</v>
      </c>
      <c r="O37" s="274">
        <v>-0.24337973026688034</v>
      </c>
      <c r="P37" s="273">
        <v>385784.07146939827</v>
      </c>
      <c r="Q37" s="273">
        <v>-148532.49816927424</v>
      </c>
      <c r="R37" s="274">
        <v>-0.27798594804895943</v>
      </c>
    </row>
    <row r="38" spans="1:18">
      <c r="A38" s="306"/>
      <c r="B38" s="306"/>
      <c r="C38" s="306"/>
      <c r="D38" s="86" t="s">
        <v>82</v>
      </c>
      <c r="E38" s="273">
        <v>139962.22732294715</v>
      </c>
      <c r="F38" s="273">
        <v>-24386.028691587067</v>
      </c>
      <c r="G38" s="277">
        <v>-0.14838020970195434</v>
      </c>
      <c r="H38" s="284">
        <v>2.5822909378332617</v>
      </c>
      <c r="I38" s="284">
        <v>0.13796353276069029</v>
      </c>
      <c r="J38" s="285">
        <v>24.357432742380276</v>
      </c>
      <c r="K38" s="285">
        <v>0.21845607660905841</v>
      </c>
      <c r="L38" s="277">
        <v>9.0499311397415835E-3</v>
      </c>
      <c r="M38" s="278">
        <v>3409120.5384924239</v>
      </c>
      <c r="N38" s="278">
        <v>-558078.17850261182</v>
      </c>
      <c r="O38" s="277">
        <v>-0.14067310924251597</v>
      </c>
      <c r="P38" s="273">
        <v>1323616.2432651601</v>
      </c>
      <c r="Q38" s="273">
        <v>-222126.76176070445</v>
      </c>
      <c r="R38" s="277">
        <v>-0.14370225906795395</v>
      </c>
    </row>
    <row r="39" spans="1:18">
      <c r="A39" s="306" t="s">
        <v>61</v>
      </c>
      <c r="B39" s="306" t="s">
        <v>134</v>
      </c>
      <c r="C39" s="306" t="s">
        <v>113</v>
      </c>
      <c r="D39" s="86" t="s">
        <v>80</v>
      </c>
      <c r="E39" s="273">
        <v>2348472.8484142185</v>
      </c>
      <c r="F39" s="273">
        <v>-216372.19465554645</v>
      </c>
      <c r="G39" s="274">
        <v>-8.4360727849889461E-2</v>
      </c>
      <c r="H39" s="282">
        <v>20.808441692349177</v>
      </c>
      <c r="I39" s="282">
        <v>0.98232158690540317</v>
      </c>
      <c r="J39" s="283">
        <v>20.867485488190741</v>
      </c>
      <c r="K39" s="283">
        <v>0.71042291730006113</v>
      </c>
      <c r="L39" s="274">
        <v>3.5244367317984152E-2</v>
      </c>
      <c r="M39" s="275">
        <v>49006723.083693683</v>
      </c>
      <c r="N39" s="275">
        <v>-2693018.9341023713</v>
      </c>
      <c r="O39" s="274">
        <v>-5.2089601011459243E-2</v>
      </c>
      <c r="P39" s="273">
        <v>20330418.425981522</v>
      </c>
      <c r="Q39" s="273">
        <v>-1825254.6389262974</v>
      </c>
      <c r="R39" s="274">
        <v>-8.2383172633888641E-2</v>
      </c>
    </row>
    <row r="40" spans="1:18">
      <c r="A40" s="306"/>
      <c r="B40" s="306"/>
      <c r="C40" s="306"/>
      <c r="D40" s="86" t="s">
        <v>81</v>
      </c>
      <c r="E40" s="273">
        <v>1473439.8309697141</v>
      </c>
      <c r="F40" s="273">
        <v>-164414.02919211285</v>
      </c>
      <c r="G40" s="277">
        <v>-0.10038382128663667</v>
      </c>
      <c r="H40" s="284">
        <v>13.055286898726958</v>
      </c>
      <c r="I40" s="284">
        <v>0.39476090146505349</v>
      </c>
      <c r="J40" s="285">
        <v>17.609081441212982</v>
      </c>
      <c r="K40" s="285">
        <v>0.40309503725664797</v>
      </c>
      <c r="L40" s="277">
        <v>2.3427604078773451E-2</v>
      </c>
      <c r="M40" s="278">
        <v>25945921.982272785</v>
      </c>
      <c r="N40" s="278">
        <v>-2234969.2673390061</v>
      </c>
      <c r="O40" s="277">
        <v>-7.9307969628880856E-2</v>
      </c>
      <c r="P40" s="273">
        <v>12300302.357572198</v>
      </c>
      <c r="Q40" s="273">
        <v>-1387329.4480860904</v>
      </c>
      <c r="R40" s="277">
        <v>-0.10135642657428778</v>
      </c>
    </row>
    <row r="41" spans="1:18">
      <c r="A41" s="306"/>
      <c r="B41" s="306"/>
      <c r="C41" s="306"/>
      <c r="D41" s="86" t="s">
        <v>82</v>
      </c>
      <c r="E41" s="273">
        <v>875033.01744450489</v>
      </c>
      <c r="F41" s="273">
        <v>-51958.165463437326</v>
      </c>
      <c r="G41" s="274">
        <v>-5.6050334050045864E-2</v>
      </c>
      <c r="H41" s="282">
        <v>7.7531547936222269</v>
      </c>
      <c r="I41" s="282">
        <v>0.58756068544032658</v>
      </c>
      <c r="J41" s="283">
        <v>26.354206803268969</v>
      </c>
      <c r="K41" s="283">
        <v>0.98303693474185039</v>
      </c>
      <c r="L41" s="274">
        <v>3.8746220211205377E-2</v>
      </c>
      <c r="M41" s="275">
        <v>23060801.101420946</v>
      </c>
      <c r="N41" s="275">
        <v>-458049.66676334664</v>
      </c>
      <c r="O41" s="274">
        <v>-1.9475852424855073E-2</v>
      </c>
      <c r="P41" s="273">
        <v>8030116.0684093237</v>
      </c>
      <c r="Q41" s="273">
        <v>-437925.19084020332</v>
      </c>
      <c r="R41" s="274">
        <v>-5.171505161974306E-2</v>
      </c>
    </row>
    <row r="42" spans="1:18">
      <c r="A42" s="306"/>
      <c r="B42" s="306" t="s">
        <v>135</v>
      </c>
      <c r="C42" s="306" t="s">
        <v>113</v>
      </c>
      <c r="D42" s="86" t="s">
        <v>80</v>
      </c>
      <c r="E42" s="273">
        <v>31670668.933114067</v>
      </c>
      <c r="F42" s="273">
        <v>-3111461.9241248146</v>
      </c>
      <c r="G42" s="277">
        <v>-8.9455759248782629E-2</v>
      </c>
      <c r="H42" s="284">
        <v>19.844045336324893</v>
      </c>
      <c r="I42" s="284">
        <v>0.72059446918742154</v>
      </c>
      <c r="J42" s="285">
        <v>20.459537188118755</v>
      </c>
      <c r="K42" s="285">
        <v>0.658125050055272</v>
      </c>
      <c r="L42" s="277">
        <v>3.3236268477548826E-2</v>
      </c>
      <c r="M42" s="278">
        <v>647967228.80964458</v>
      </c>
      <c r="N42" s="278">
        <v>-40768079.334597826</v>
      </c>
      <c r="O42" s="277">
        <v>-5.9192666402489318E-2</v>
      </c>
      <c r="P42" s="273">
        <v>273837813.6239683</v>
      </c>
      <c r="Q42" s="273">
        <v>-26806284.687459052</v>
      </c>
      <c r="R42" s="277">
        <v>-8.916285015410913E-2</v>
      </c>
    </row>
    <row r="43" spans="1:18">
      <c r="A43" s="306"/>
      <c r="B43" s="306"/>
      <c r="C43" s="306"/>
      <c r="D43" s="86" t="s">
        <v>81</v>
      </c>
      <c r="E43" s="273">
        <v>20049984.952146541</v>
      </c>
      <c r="F43" s="273">
        <v>-1820186.7312423065</v>
      </c>
      <c r="G43" s="274">
        <v>-8.3226906381571819E-2</v>
      </c>
      <c r="H43" s="282">
        <v>12.562816757148504</v>
      </c>
      <c r="I43" s="282">
        <v>0.53844840088648738</v>
      </c>
      <c r="J43" s="283">
        <v>17.45778083445267</v>
      </c>
      <c r="K43" s="283">
        <v>0.49778663980149673</v>
      </c>
      <c r="L43" s="274">
        <v>2.9350637393407139E-2</v>
      </c>
      <c r="M43" s="275">
        <v>350028243.02864832</v>
      </c>
      <c r="N43" s="275">
        <v>-20889741.757651031</v>
      </c>
      <c r="O43" s="274">
        <v>-5.6319031738745279E-2</v>
      </c>
      <c r="P43" s="273">
        <v>167315648.82927153</v>
      </c>
      <c r="Q43" s="273">
        <v>-15008238.675973058</v>
      </c>
      <c r="R43" s="274">
        <v>-8.2316359536494327E-2</v>
      </c>
    </row>
    <row r="44" spans="1:18">
      <c r="A44" s="306"/>
      <c r="B44" s="306"/>
      <c r="C44" s="306"/>
      <c r="D44" s="86" t="s">
        <v>82</v>
      </c>
      <c r="E44" s="273">
        <v>11620683.980967354</v>
      </c>
      <c r="F44" s="273">
        <v>-1291275.192882007</v>
      </c>
      <c r="G44" s="277">
        <v>-0.10000613969545624</v>
      </c>
      <c r="H44" s="284">
        <v>7.2812285791762852</v>
      </c>
      <c r="I44" s="284">
        <v>0.18214606830119884</v>
      </c>
      <c r="J44" s="285">
        <v>25.638678951167464</v>
      </c>
      <c r="K44" s="285">
        <v>1.0244961552970899</v>
      </c>
      <c r="L44" s="277">
        <v>4.1622188467251249E-2</v>
      </c>
      <c r="M44" s="278">
        <v>297938985.78099662</v>
      </c>
      <c r="N44" s="278">
        <v>-19878337.576946974</v>
      </c>
      <c r="O44" s="277">
        <v>-6.2546425622491575E-2</v>
      </c>
      <c r="P44" s="273">
        <v>106522164.79469675</v>
      </c>
      <c r="Q44" s="273">
        <v>-11798046.011486188</v>
      </c>
      <c r="R44" s="277">
        <v>-9.9712854896888581E-2</v>
      </c>
    </row>
    <row r="45" spans="1:18">
      <c r="A45" s="306"/>
      <c r="B45" s="306" t="s">
        <v>136</v>
      </c>
      <c r="C45" s="306" t="s">
        <v>113</v>
      </c>
      <c r="D45" s="86" t="s">
        <v>80</v>
      </c>
      <c r="E45" s="273">
        <v>8932823.8378001545</v>
      </c>
      <c r="F45" s="273">
        <v>-992748.20558907092</v>
      </c>
      <c r="G45" s="274">
        <v>-0.10001924334933175</v>
      </c>
      <c r="H45" s="282">
        <v>19.494219106113686</v>
      </c>
      <c r="I45" s="282">
        <v>0.69139955405645637</v>
      </c>
      <c r="J45" s="283">
        <v>20.787024990710776</v>
      </c>
      <c r="K45" s="283">
        <v>0.77563216492578491</v>
      </c>
      <c r="L45" s="274">
        <v>3.8759529218094745E-2</v>
      </c>
      <c r="M45" s="275">
        <v>185686832.35396877</v>
      </c>
      <c r="N45" s="275">
        <v>-12937688.826922446</v>
      </c>
      <c r="O45" s="274">
        <v>-6.5136412916207059E-2</v>
      </c>
      <c r="P45" s="273">
        <v>77252969.020765945</v>
      </c>
      <c r="Q45" s="273">
        <v>-8459397.8761268556</v>
      </c>
      <c r="R45" s="274">
        <v>-9.8695184631910113E-2</v>
      </c>
    </row>
    <row r="46" spans="1:18">
      <c r="A46" s="306"/>
      <c r="B46" s="306"/>
      <c r="C46" s="306"/>
      <c r="D46" s="86" t="s">
        <v>81</v>
      </c>
      <c r="E46" s="273">
        <v>5642564.6410456188</v>
      </c>
      <c r="F46" s="273">
        <v>-661217.83851556759</v>
      </c>
      <c r="G46" s="277">
        <v>-0.10489223583768006</v>
      </c>
      <c r="H46" s="284">
        <v>12.313843128472751</v>
      </c>
      <c r="I46" s="284">
        <v>0.37207453916980882</v>
      </c>
      <c r="J46" s="285">
        <v>17.578827788931438</v>
      </c>
      <c r="K46" s="285">
        <v>0.49568515820199011</v>
      </c>
      <c r="L46" s="277">
        <v>2.9016040486036988E-2</v>
      </c>
      <c r="M46" s="278">
        <v>99189672.112854674</v>
      </c>
      <c r="N46" s="278">
        <v>-8498743.0985824019</v>
      </c>
      <c r="O46" s="277">
        <v>-7.891975271337999E-2</v>
      </c>
      <c r="P46" s="273">
        <v>47037978.793117598</v>
      </c>
      <c r="Q46" s="273">
        <v>-5548031.4833896533</v>
      </c>
      <c r="R46" s="277">
        <v>-0.10550394399987845</v>
      </c>
    </row>
    <row r="47" spans="1:18">
      <c r="A47" s="306"/>
      <c r="B47" s="306"/>
      <c r="C47" s="306"/>
      <c r="D47" s="86" t="s">
        <v>82</v>
      </c>
      <c r="E47" s="273">
        <v>3290259.1967545464</v>
      </c>
      <c r="F47" s="273">
        <v>-331530.36707364209</v>
      </c>
      <c r="G47" s="274">
        <v>-9.1537722231221641E-2</v>
      </c>
      <c r="H47" s="282">
        <v>7.1803759776409581</v>
      </c>
      <c r="I47" s="282">
        <v>0.31932501488638909</v>
      </c>
      <c r="J47" s="283">
        <v>26.28885904382042</v>
      </c>
      <c r="K47" s="283">
        <v>1.1808000672144772</v>
      </c>
      <c r="L47" s="274">
        <v>4.7028727641378804E-2</v>
      </c>
      <c r="M47" s="275">
        <v>86497160.241114065</v>
      </c>
      <c r="N47" s="275">
        <v>-4438945.7283399999</v>
      </c>
      <c r="O47" s="274">
        <v>-4.8813897197567117E-2</v>
      </c>
      <c r="P47" s="273">
        <v>30214990.22764834</v>
      </c>
      <c r="Q47" s="273">
        <v>-2911366.3927371874</v>
      </c>
      <c r="R47" s="274">
        <v>-8.7886706832877914E-2</v>
      </c>
    </row>
    <row r="48" spans="1:18">
      <c r="A48" s="306" t="s">
        <v>67</v>
      </c>
      <c r="B48" s="306" t="s">
        <v>134</v>
      </c>
      <c r="C48" s="306" t="s">
        <v>113</v>
      </c>
      <c r="D48" s="86" t="s">
        <v>80</v>
      </c>
      <c r="E48" s="273">
        <v>1417189.2521696035</v>
      </c>
      <c r="F48" s="273">
        <v>-83912.297665875871</v>
      </c>
      <c r="G48" s="277">
        <v>-5.5900480333973844E-2</v>
      </c>
      <c r="H48" s="284">
        <v>1.1839909676425819</v>
      </c>
      <c r="I48" s="284">
        <v>-9.8891796759623229E-2</v>
      </c>
      <c r="J48" s="285">
        <v>15.161350699820485</v>
      </c>
      <c r="K48" s="285">
        <v>1.1141216734468458</v>
      </c>
      <c r="L48" s="277">
        <v>7.9312558466519273E-2</v>
      </c>
      <c r="M48" s="278">
        <v>21486503.260159686</v>
      </c>
      <c r="N48" s="278">
        <v>400185.99777628481</v>
      </c>
      <c r="O48" s="277">
        <v>1.8978468017750556E-2</v>
      </c>
      <c r="P48" s="273">
        <v>7590123.1092045903</v>
      </c>
      <c r="Q48" s="273">
        <v>514256.11211169884</v>
      </c>
      <c r="R48" s="277">
        <v>7.2677470099845029E-2</v>
      </c>
    </row>
    <row r="49" spans="1:19">
      <c r="A49" s="306"/>
      <c r="B49" s="306"/>
      <c r="C49" s="306"/>
      <c r="D49" s="86" t="s">
        <v>81</v>
      </c>
      <c r="E49" s="273">
        <v>570281.63346837368</v>
      </c>
      <c r="F49" s="273">
        <v>-33045.294844956603</v>
      </c>
      <c r="G49" s="274">
        <v>-5.4771788385674279E-2</v>
      </c>
      <c r="H49" s="282">
        <v>0.47644187394543258</v>
      </c>
      <c r="I49" s="282">
        <v>-3.9177950521290694E-2</v>
      </c>
      <c r="J49" s="283">
        <v>13.975776846704704</v>
      </c>
      <c r="K49" s="283">
        <v>1.3965494856604046</v>
      </c>
      <c r="L49" s="274">
        <v>0.11102029127681386</v>
      </c>
      <c r="M49" s="275">
        <v>7970128.8491282351</v>
      </c>
      <c r="N49" s="275">
        <v>380742.24483437836</v>
      </c>
      <c r="O49" s="274">
        <v>5.0167722990810001E-2</v>
      </c>
      <c r="P49" s="273">
        <v>4586791.70309484</v>
      </c>
      <c r="Q49" s="273">
        <v>376329.79085815698</v>
      </c>
      <c r="R49" s="274">
        <v>8.9379692466626054E-2</v>
      </c>
    </row>
    <row r="50" spans="1:19">
      <c r="A50" s="306"/>
      <c r="B50" s="306"/>
      <c r="C50" s="306"/>
      <c r="D50" s="86" t="s">
        <v>82</v>
      </c>
      <c r="E50" s="273">
        <v>846907.61870123807</v>
      </c>
      <c r="F50" s="273">
        <v>-50867.00282091531</v>
      </c>
      <c r="G50" s="277">
        <v>-5.6658989462936293E-2</v>
      </c>
      <c r="H50" s="284">
        <v>0.70754909369715635</v>
      </c>
      <c r="I50" s="284">
        <v>-5.9713846238329094E-2</v>
      </c>
      <c r="J50" s="285">
        <v>15.95967979572465</v>
      </c>
      <c r="K50" s="285">
        <v>0.92591705112193523</v>
      </c>
      <c r="L50" s="277">
        <v>6.1589175434762639E-2</v>
      </c>
      <c r="M50" s="278">
        <v>13516374.411031425</v>
      </c>
      <c r="N50" s="278">
        <v>19443.752941872925</v>
      </c>
      <c r="O50" s="277">
        <v>1.4406055298371908E-3</v>
      </c>
      <c r="P50" s="273">
        <v>3003331.4061097503</v>
      </c>
      <c r="Q50" s="273">
        <v>137926.32125352882</v>
      </c>
      <c r="R50" s="277">
        <v>4.8135016574959978E-2</v>
      </c>
    </row>
    <row r="51" spans="1:19">
      <c r="A51" s="306"/>
      <c r="B51" s="306" t="s">
        <v>135</v>
      </c>
      <c r="C51" s="306" t="s">
        <v>113</v>
      </c>
      <c r="D51" s="86" t="s">
        <v>80</v>
      </c>
      <c r="E51" s="273">
        <v>19118767.313257962</v>
      </c>
      <c r="F51" s="273">
        <v>-1854041.4280694276</v>
      </c>
      <c r="G51" s="274">
        <v>-8.8402152088289318E-2</v>
      </c>
      <c r="H51" s="282">
        <v>1.2298864584514302</v>
      </c>
      <c r="I51" s="282">
        <v>-0.15965843173982108</v>
      </c>
      <c r="J51" s="283">
        <v>14.597996250922696</v>
      </c>
      <c r="K51" s="283">
        <v>0.22320315055409168</v>
      </c>
      <c r="L51" s="274">
        <v>1.5527399176852724E-2</v>
      </c>
      <c r="M51" s="275">
        <v>279095693.56120312</v>
      </c>
      <c r="N51" s="275">
        <v>-22384092.828980207</v>
      </c>
      <c r="O51" s="274">
        <v>-7.4247408415004337E-2</v>
      </c>
      <c r="P51" s="273">
        <v>94790796.524831414</v>
      </c>
      <c r="Q51" s="273">
        <v>2782214.3838159442</v>
      </c>
      <c r="R51" s="274">
        <v>3.0238639908088446E-2</v>
      </c>
    </row>
    <row r="52" spans="1:19">
      <c r="A52" s="306"/>
      <c r="B52" s="306"/>
      <c r="C52" s="306"/>
      <c r="D52" s="86" t="s">
        <v>81</v>
      </c>
      <c r="E52" s="273">
        <v>7711212.2805889137</v>
      </c>
      <c r="F52" s="273">
        <v>-690642.49069540203</v>
      </c>
      <c r="G52" s="277">
        <v>-8.2201193604996073E-2</v>
      </c>
      <c r="H52" s="284">
        <v>0.49605266943983511</v>
      </c>
      <c r="I52" s="284">
        <v>-6.0608792053481186E-2</v>
      </c>
      <c r="J52" s="285">
        <v>13.396802871718542</v>
      </c>
      <c r="K52" s="285">
        <v>0.2855849253183198</v>
      </c>
      <c r="L52" s="277">
        <v>2.1781723596222363E-2</v>
      </c>
      <c r="M52" s="278">
        <v>103305590.82502484</v>
      </c>
      <c r="N52" s="278">
        <v>-6852958.2352864146</v>
      </c>
      <c r="O52" s="277">
        <v>-6.2209953687157357E-2</v>
      </c>
      <c r="P52" s="273">
        <v>57003547.14875257</v>
      </c>
      <c r="Q52" s="273">
        <v>4254278.0564700663</v>
      </c>
      <c r="R52" s="277">
        <v>8.0650938480823234E-2</v>
      </c>
    </row>
    <row r="53" spans="1:19">
      <c r="A53" s="306"/>
      <c r="B53" s="306"/>
      <c r="C53" s="306"/>
      <c r="D53" s="86" t="s">
        <v>82</v>
      </c>
      <c r="E53" s="273">
        <v>11407555.032671236</v>
      </c>
      <c r="F53" s="273">
        <v>-1163398.9373735562</v>
      </c>
      <c r="G53" s="274">
        <v>-9.254659114541415E-2</v>
      </c>
      <c r="H53" s="282">
        <v>0.73383378901173579</v>
      </c>
      <c r="I53" s="282">
        <v>-9.9049639686312974E-2</v>
      </c>
      <c r="J53" s="283">
        <v>15.409971920601322</v>
      </c>
      <c r="K53" s="283">
        <v>0.19066256780524604</v>
      </c>
      <c r="L53" s="274">
        <v>1.2527675427677519E-2</v>
      </c>
      <c r="M53" s="275">
        <v>175790102.73617804</v>
      </c>
      <c r="N53" s="275">
        <v>-15531134.593693614</v>
      </c>
      <c r="O53" s="274">
        <v>-8.1178309373544297E-2</v>
      </c>
      <c r="P53" s="273">
        <v>37787249.376078963</v>
      </c>
      <c r="Q53" s="273">
        <v>-1472063.6726540476</v>
      </c>
      <c r="R53" s="274">
        <v>-3.7495910099770699E-2</v>
      </c>
    </row>
    <row r="54" spans="1:19">
      <c r="A54" s="306"/>
      <c r="B54" s="306" t="s">
        <v>136</v>
      </c>
      <c r="C54" s="306" t="s">
        <v>113</v>
      </c>
      <c r="D54" s="86" t="s">
        <v>80</v>
      </c>
      <c r="E54" s="273">
        <v>5510726.8738738447</v>
      </c>
      <c r="F54" s="273">
        <v>-723288.48630964197</v>
      </c>
      <c r="G54" s="277">
        <v>-0.11602289126992997</v>
      </c>
      <c r="H54" s="284">
        <v>1.1292674382277861</v>
      </c>
      <c r="I54" s="284">
        <v>-0.18427340742522769</v>
      </c>
      <c r="J54" s="285">
        <v>15.178655238767012</v>
      </c>
      <c r="K54" s="285">
        <v>0.94423963348380546</v>
      </c>
      <c r="L54" s="277">
        <v>6.6334977119351782E-2</v>
      </c>
      <c r="M54" s="278">
        <v>83645423.333539397</v>
      </c>
      <c r="N54" s="278">
        <v>-5092142.1930316389</v>
      </c>
      <c r="O54" s="277">
        <v>-5.738428998829001E-2</v>
      </c>
      <c r="P54" s="273">
        <v>29026236.024466321</v>
      </c>
      <c r="Q54" s="273">
        <v>894505.49737387896</v>
      </c>
      <c r="R54" s="277">
        <v>3.1797030634586089E-2</v>
      </c>
    </row>
    <row r="55" spans="1:19">
      <c r="A55" s="306"/>
      <c r="B55" s="306"/>
      <c r="C55" s="306"/>
      <c r="D55" s="86" t="s">
        <v>81</v>
      </c>
      <c r="E55" s="273">
        <v>2296946.622948234</v>
      </c>
      <c r="F55" s="273">
        <v>-251468.18276502844</v>
      </c>
      <c r="G55" s="274">
        <v>-9.8676315253413513E-2</v>
      </c>
      <c r="H55" s="282">
        <v>0.47069417302101219</v>
      </c>
      <c r="I55" s="282">
        <v>-6.6270647494401758E-2</v>
      </c>
      <c r="J55" s="283">
        <v>13.981129002653148</v>
      </c>
      <c r="K55" s="283">
        <v>1.1812106658175203</v>
      </c>
      <c r="L55" s="274">
        <v>9.2282672024416756E-2</v>
      </c>
      <c r="M55" s="275">
        <v>32113907.047647759</v>
      </c>
      <c r="N55" s="275">
        <v>-505594.35386483371</v>
      </c>
      <c r="O55" s="274">
        <v>-1.549975726610551E-2</v>
      </c>
      <c r="P55" s="273">
        <v>17576558.812203869</v>
      </c>
      <c r="Q55" s="273">
        <v>1168773.5509465113</v>
      </c>
      <c r="R55" s="274">
        <v>7.1232864907505869E-2</v>
      </c>
    </row>
    <row r="56" spans="1:19">
      <c r="A56" s="306"/>
      <c r="B56" s="306"/>
      <c r="C56" s="306"/>
      <c r="D56" s="86" t="s">
        <v>82</v>
      </c>
      <c r="E56" s="273">
        <v>3213780.2509252997</v>
      </c>
      <c r="F56" s="273">
        <v>-471820.30354458932</v>
      </c>
      <c r="G56" s="277">
        <v>-0.12801721091895502</v>
      </c>
      <c r="H56" s="284">
        <v>0.65857326520671033</v>
      </c>
      <c r="I56" s="284">
        <v>-0.11800275993081877</v>
      </c>
      <c r="J56" s="285">
        <v>16.034548806208797</v>
      </c>
      <c r="K56" s="285">
        <v>0.80824761168608816</v>
      </c>
      <c r="L56" s="277">
        <v>5.3082334400217666E-2</v>
      </c>
      <c r="M56" s="278">
        <v>51531516.285891667</v>
      </c>
      <c r="N56" s="278">
        <v>-4586547.8391667604</v>
      </c>
      <c r="O56" s="277">
        <v>-8.1730328917720571E-2</v>
      </c>
      <c r="P56" s="273">
        <v>11449677.212262437</v>
      </c>
      <c r="Q56" s="273">
        <v>-274268.05357259512</v>
      </c>
      <c r="R56" s="277">
        <v>-2.3393836064029127E-2</v>
      </c>
      <c r="S56" s="219"/>
    </row>
    <row r="57" spans="1:19">
      <c r="A57" s="1"/>
      <c r="B57" s="1"/>
      <c r="C57" s="1"/>
    </row>
    <row r="58" spans="1:19">
      <c r="A58" s="1"/>
      <c r="B58" s="1"/>
      <c r="C58" s="1"/>
    </row>
    <row r="59" spans="1:19">
      <c r="A59" s="1"/>
      <c r="B59" s="1"/>
      <c r="C59" s="1"/>
    </row>
    <row r="60" spans="1:19">
      <c r="A60" s="1"/>
      <c r="B60" s="1"/>
      <c r="C60" s="1"/>
    </row>
    <row r="61" spans="1:19">
      <c r="A61" s="1"/>
      <c r="B61" s="1"/>
      <c r="C61" s="1"/>
    </row>
    <row r="62" spans="1:19">
      <c r="A62" s="1"/>
      <c r="B62" s="1"/>
      <c r="C62" s="1"/>
    </row>
    <row r="63" spans="1:19">
      <c r="A63" s="1"/>
      <c r="B63" s="1"/>
      <c r="C63" s="1"/>
    </row>
    <row r="64" spans="1:19">
      <c r="A64" s="1"/>
      <c r="B64" s="1"/>
      <c r="C64" s="1"/>
    </row>
    <row r="65" spans="1:3">
      <c r="A65" s="1"/>
      <c r="B65" s="1"/>
      <c r="C65" s="1"/>
    </row>
  </sheetData>
  <mergeCells count="51">
    <mergeCell ref="A48:A56"/>
    <mergeCell ref="B48:B50"/>
    <mergeCell ref="C48:C50"/>
    <mergeCell ref="B51:B53"/>
    <mergeCell ref="C51:C53"/>
    <mergeCell ref="B54:B56"/>
    <mergeCell ref="C54:C56"/>
    <mergeCell ref="A39:A47"/>
    <mergeCell ref="B39:B41"/>
    <mergeCell ref="C39:C41"/>
    <mergeCell ref="B42:B44"/>
    <mergeCell ref="C42:C44"/>
    <mergeCell ref="B45:B47"/>
    <mergeCell ref="C45:C47"/>
    <mergeCell ref="A30:A38"/>
    <mergeCell ref="B30:B32"/>
    <mergeCell ref="C30:C32"/>
    <mergeCell ref="B33:B35"/>
    <mergeCell ref="C33:C35"/>
    <mergeCell ref="B36:B38"/>
    <mergeCell ref="C36:C38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90" zoomScaleNormal="90" workbookViewId="0">
      <selection activeCell="C3" sqref="C3:C6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69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181</v>
      </c>
      <c r="C3" s="86" t="s">
        <v>70</v>
      </c>
      <c r="D3" s="273">
        <v>69530814.553991541</v>
      </c>
      <c r="E3" s="273">
        <v>364989.31897674501</v>
      </c>
      <c r="F3" s="274">
        <v>5.2770182056899873E-3</v>
      </c>
      <c r="G3" s="282">
        <v>26.167772778519101</v>
      </c>
      <c r="H3" s="282">
        <v>0.30250277770755574</v>
      </c>
      <c r="I3" s="283">
        <v>8.7998509216756453</v>
      </c>
      <c r="J3" s="283">
        <v>0.48535575913347628</v>
      </c>
      <c r="K3" s="274">
        <v>5.8374651695037853E-2</v>
      </c>
      <c r="L3" s="275">
        <v>611860802.53780079</v>
      </c>
      <c r="M3" s="275">
        <v>36781883.208033204</v>
      </c>
      <c r="N3" s="274">
        <v>6.3959714000473317E-2</v>
      </c>
      <c r="O3" s="273">
        <v>145854093.56193095</v>
      </c>
      <c r="P3" s="273">
        <v>1741042.9301846027</v>
      </c>
      <c r="Q3" s="274">
        <v>1.2081091355379802E-2</v>
      </c>
    </row>
    <row r="4" spans="1:17">
      <c r="A4" s="306"/>
      <c r="B4" s="306"/>
      <c r="C4" s="86" t="s">
        <v>12</v>
      </c>
      <c r="D4" s="303">
        <v>196180811.50793055</v>
      </c>
      <c r="E4" s="303">
        <v>-2061456.1663684547</v>
      </c>
      <c r="F4" s="277">
        <v>-1.039867123471021E-2</v>
      </c>
      <c r="G4" s="284">
        <v>73.83222722148173</v>
      </c>
      <c r="H4" s="284">
        <v>-0.30250277770703349</v>
      </c>
      <c r="I4" s="285">
        <v>4.0330906297238034</v>
      </c>
      <c r="J4" s="285">
        <v>0.17709973543971191</v>
      </c>
      <c r="K4" s="277">
        <v>4.5928463083830098E-2</v>
      </c>
      <c r="L4" s="278">
        <v>791214992.62424636</v>
      </c>
      <c r="M4" s="278">
        <v>26794613.609919906</v>
      </c>
      <c r="N4" s="277">
        <v>3.5052196861195574E-2</v>
      </c>
      <c r="O4" s="303">
        <v>236757419.05470103</v>
      </c>
      <c r="P4" s="303">
        <v>-3018356.0642029941</v>
      </c>
      <c r="Q4" s="277">
        <v>-1.2588244424217588E-2</v>
      </c>
    </row>
    <row r="5" spans="1:17">
      <c r="A5" s="306"/>
      <c r="B5" s="306" t="s">
        <v>135</v>
      </c>
      <c r="C5" s="86" t="s">
        <v>70</v>
      </c>
      <c r="D5" s="273">
        <v>919576428.3362025</v>
      </c>
      <c r="E5" s="273">
        <v>-4088105.2785075903</v>
      </c>
      <c r="F5" s="274">
        <v>-4.4259632471856597E-3</v>
      </c>
      <c r="G5" s="282">
        <v>26.178821343449815</v>
      </c>
      <c r="H5" s="282">
        <v>-4.0138347873902802E-2</v>
      </c>
      <c r="I5" s="283">
        <v>8.6331861081614321</v>
      </c>
      <c r="J5" s="283">
        <v>0.35940201664960902</v>
      </c>
      <c r="K5" s="274">
        <v>4.3438650643340328E-2</v>
      </c>
      <c r="L5" s="275">
        <v>7938874446.5048094</v>
      </c>
      <c r="M5" s="275">
        <v>296673522.38973331</v>
      </c>
      <c r="N5" s="274">
        <v>3.8820429524899787E-2</v>
      </c>
      <c r="O5" s="273">
        <v>1928961859.8937495</v>
      </c>
      <c r="P5" s="273">
        <v>-659262.11776089668</v>
      </c>
      <c r="Q5" s="274">
        <v>-3.4165365948816772E-4</v>
      </c>
    </row>
    <row r="6" spans="1:17">
      <c r="A6" s="306"/>
      <c r="B6" s="306"/>
      <c r="C6" s="86" t="s">
        <v>12</v>
      </c>
      <c r="D6" s="303">
        <v>2593096721.7335501</v>
      </c>
      <c r="E6" s="303">
        <v>-6126549.8466467857</v>
      </c>
      <c r="F6" s="277">
        <v>-2.3570694805768464E-3</v>
      </c>
      <c r="G6" s="284">
        <v>73.821178656538095</v>
      </c>
      <c r="H6" s="284">
        <v>4.0138347872485269E-2</v>
      </c>
      <c r="I6" s="285">
        <v>3.9943187922924217</v>
      </c>
      <c r="J6" s="285">
        <v>0.13446029931216685</v>
      </c>
      <c r="K6" s="277">
        <v>3.4835551499285154E-2</v>
      </c>
      <c r="L6" s="278">
        <v>10357654965.852192</v>
      </c>
      <c r="M6" s="278">
        <v>325020945.89144516</v>
      </c>
      <c r="N6" s="277">
        <v>3.2396372203430265E-2</v>
      </c>
      <c r="O6" s="303">
        <v>3145497985.5919118</v>
      </c>
      <c r="P6" s="303">
        <v>-14371109.669303894</v>
      </c>
      <c r="Q6" s="277">
        <v>-4.5480079193330894E-3</v>
      </c>
    </row>
    <row r="7" spans="1:17">
      <c r="A7" s="306"/>
      <c r="B7" s="306" t="s">
        <v>136</v>
      </c>
      <c r="C7" s="86" t="s">
        <v>70</v>
      </c>
      <c r="D7" s="273">
        <v>282766835.67148381</v>
      </c>
      <c r="E7" s="273">
        <v>1353950.6359711885</v>
      </c>
      <c r="F7" s="274">
        <v>4.811260279714371E-3</v>
      </c>
      <c r="G7" s="282">
        <v>25.917406301808203</v>
      </c>
      <c r="H7" s="282">
        <v>0.16564654515560662</v>
      </c>
      <c r="I7" s="283">
        <v>8.7075297899802262</v>
      </c>
      <c r="J7" s="283">
        <v>0.46429347874380511</v>
      </c>
      <c r="K7" s="274">
        <v>5.6324174294375494E-2</v>
      </c>
      <c r="L7" s="275">
        <v>2462200645.2278886</v>
      </c>
      <c r="M7" s="275">
        <v>142447732.85335064</v>
      </c>
      <c r="N7" s="274">
        <v>6.1406424836660194E-2</v>
      </c>
      <c r="O7" s="273">
        <v>583975687.19411302</v>
      </c>
      <c r="P7" s="273">
        <v>3936526.6069250107</v>
      </c>
      <c r="Q7" s="274">
        <v>6.7866566163221932E-3</v>
      </c>
    </row>
    <row r="8" spans="1:17">
      <c r="A8" s="306"/>
      <c r="B8" s="306"/>
      <c r="C8" s="86" t="s">
        <v>12</v>
      </c>
      <c r="D8" s="303">
        <v>808263772.78780937</v>
      </c>
      <c r="E8" s="303">
        <v>-3114233.7304711342</v>
      </c>
      <c r="F8" s="277">
        <v>-3.8382032855865558E-3</v>
      </c>
      <c r="G8" s="284">
        <v>74.082593698192312</v>
      </c>
      <c r="H8" s="284">
        <v>-0.16564654515586597</v>
      </c>
      <c r="I8" s="285">
        <v>4.0028120712383668</v>
      </c>
      <c r="J8" s="285">
        <v>0.14729543585652349</v>
      </c>
      <c r="K8" s="277">
        <v>3.8203812818443622E-2</v>
      </c>
      <c r="L8" s="278">
        <v>3235327986.4597077</v>
      </c>
      <c r="M8" s="278">
        <v>107046584.74551964</v>
      </c>
      <c r="N8" s="277">
        <v>3.421897553297535E-2</v>
      </c>
      <c r="O8" s="303">
        <v>974793636.72287953</v>
      </c>
      <c r="P8" s="303">
        <v>-6323002.2642911673</v>
      </c>
      <c r="Q8" s="277">
        <v>-6.4446998583354452E-3</v>
      </c>
    </row>
    <row r="9" spans="1:17">
      <c r="A9" s="306" t="s">
        <v>58</v>
      </c>
      <c r="B9" s="306" t="s">
        <v>181</v>
      </c>
      <c r="C9" s="86" t="s">
        <v>70</v>
      </c>
      <c r="D9" s="273">
        <v>60650706.104202636</v>
      </c>
      <c r="E9" s="273">
        <v>1685562.1101767346</v>
      </c>
      <c r="F9" s="274">
        <v>2.8585737200056846E-2</v>
      </c>
      <c r="G9" s="282">
        <v>23.838299560758802</v>
      </c>
      <c r="H9" s="282">
        <v>0.66667992373129437</v>
      </c>
      <c r="I9" s="283">
        <v>8.541884314325678</v>
      </c>
      <c r="J9" s="283">
        <v>0.51574884716479019</v>
      </c>
      <c r="K9" s="274">
        <v>6.4258677077528539E-2</v>
      </c>
      <c r="L9" s="275">
        <v>518071315.12426519</v>
      </c>
      <c r="M9" s="275">
        <v>44809081.587565124</v>
      </c>
      <c r="N9" s="274">
        <v>9.4681295933347093E-2</v>
      </c>
      <c r="O9" s="273">
        <v>115876749.74610144</v>
      </c>
      <c r="P9" s="273">
        <v>5293900.2017957121</v>
      </c>
      <c r="Q9" s="274">
        <v>4.7872705610418162E-2</v>
      </c>
    </row>
    <row r="10" spans="1:17">
      <c r="A10" s="306"/>
      <c r="B10" s="306"/>
      <c r="C10" s="86" t="s">
        <v>12</v>
      </c>
      <c r="D10" s="303">
        <v>193774765.60202035</v>
      </c>
      <c r="E10" s="303">
        <v>-1731486.5242393315</v>
      </c>
      <c r="F10" s="277">
        <v>-8.8564253337592609E-3</v>
      </c>
      <c r="G10" s="284">
        <v>76.161700439241898</v>
      </c>
      <c r="H10" s="284">
        <v>-0.66667992373102436</v>
      </c>
      <c r="I10" s="285">
        <v>4.0033279242802431</v>
      </c>
      <c r="J10" s="285">
        <v>0.17640130661678644</v>
      </c>
      <c r="K10" s="277">
        <v>4.6094771141571789E-2</v>
      </c>
      <c r="L10" s="278">
        <v>775743930.15542674</v>
      </c>
      <c r="M10" s="278">
        <v>27555849.973820806</v>
      </c>
      <c r="N10" s="277">
        <v>3.6830110908920438E-2</v>
      </c>
      <c r="O10" s="303">
        <v>232583586.94772321</v>
      </c>
      <c r="P10" s="303">
        <v>-2643217.9970394969</v>
      </c>
      <c r="Q10" s="277">
        <v>-1.1236891125822979E-2</v>
      </c>
    </row>
    <row r="11" spans="1:17">
      <c r="A11" s="306"/>
      <c r="B11" s="306" t="s">
        <v>135</v>
      </c>
      <c r="C11" s="86" t="s">
        <v>70</v>
      </c>
      <c r="D11" s="273">
        <v>793926391.09565675</v>
      </c>
      <c r="E11" s="273">
        <v>13924919.944151044</v>
      </c>
      <c r="F11" s="274">
        <v>1.7852427795544887E-2</v>
      </c>
      <c r="G11" s="282">
        <v>23.677559229054594</v>
      </c>
      <c r="H11" s="282">
        <v>0.33125167663997956</v>
      </c>
      <c r="I11" s="283">
        <v>8.3857709472850672</v>
      </c>
      <c r="J11" s="283">
        <v>0.37723233213829488</v>
      </c>
      <c r="K11" s="274">
        <v>4.7103766400629556E-2</v>
      </c>
      <c r="L11" s="275">
        <v>6657684864.7328405</v>
      </c>
      <c r="M11" s="275">
        <v>411012963.14471531</v>
      </c>
      <c r="N11" s="274">
        <v>6.5797110784739835E-2</v>
      </c>
      <c r="O11" s="273">
        <v>1515278127.2755821</v>
      </c>
      <c r="P11" s="273">
        <v>48354905.604094267</v>
      </c>
      <c r="Q11" s="274">
        <v>3.2963487720234053E-2</v>
      </c>
    </row>
    <row r="12" spans="1:17">
      <c r="A12" s="306"/>
      <c r="B12" s="306"/>
      <c r="C12" s="86" t="s">
        <v>12</v>
      </c>
      <c r="D12" s="303">
        <v>2559148912.8880377</v>
      </c>
      <c r="E12" s="303">
        <v>-1855337.7443146706</v>
      </c>
      <c r="F12" s="277">
        <v>-7.2445711242242507E-4</v>
      </c>
      <c r="G12" s="284">
        <v>76.322440770930911</v>
      </c>
      <c r="H12" s="284">
        <v>-0.33125167664466915</v>
      </c>
      <c r="I12" s="285">
        <v>3.9656645410347728</v>
      </c>
      <c r="J12" s="285">
        <v>0.1356827427396321</v>
      </c>
      <c r="K12" s="277">
        <v>3.5426471948255538E-2</v>
      </c>
      <c r="L12" s="278">
        <v>10148726099.067778</v>
      </c>
      <c r="M12" s="278">
        <v>340126433.78938103</v>
      </c>
      <c r="N12" s="277">
        <v>3.46763498762621E-2</v>
      </c>
      <c r="O12" s="303">
        <v>3088222606.2713995</v>
      </c>
      <c r="P12" s="303">
        <v>-9350236.4294419289</v>
      </c>
      <c r="Q12" s="277">
        <v>-3.0185687001598495E-3</v>
      </c>
    </row>
    <row r="13" spans="1:17">
      <c r="A13" s="306"/>
      <c r="B13" s="306" t="s">
        <v>136</v>
      </c>
      <c r="C13" s="86" t="s">
        <v>70</v>
      </c>
      <c r="D13" s="273">
        <v>246855049.89030927</v>
      </c>
      <c r="E13" s="273">
        <v>6975629.6500153244</v>
      </c>
      <c r="F13" s="274">
        <v>2.90797336554659E-2</v>
      </c>
      <c r="G13" s="282">
        <v>23.61779929002882</v>
      </c>
      <c r="H13" s="282">
        <v>0.5525416674083985</v>
      </c>
      <c r="I13" s="283">
        <v>8.4768328362022576</v>
      </c>
      <c r="J13" s="283">
        <v>0.49177900017667842</v>
      </c>
      <c r="K13" s="274">
        <v>6.1587437013631056E-2</v>
      </c>
      <c r="L13" s="275">
        <v>2092548992.6925201</v>
      </c>
      <c r="M13" s="275">
        <v>177098907.91916895</v>
      </c>
      <c r="N13" s="274">
        <v>9.2458116933976112E-2</v>
      </c>
      <c r="O13" s="273">
        <v>466891046.21238327</v>
      </c>
      <c r="P13" s="273">
        <v>19474748.389836669</v>
      </c>
      <c r="Q13" s="274">
        <v>4.3527132302991579E-2</v>
      </c>
    </row>
    <row r="14" spans="1:17">
      <c r="A14" s="306"/>
      <c r="B14" s="306"/>
      <c r="C14" s="86" t="s">
        <v>12</v>
      </c>
      <c r="D14" s="303">
        <v>798352621.06543219</v>
      </c>
      <c r="E14" s="303">
        <v>-1771171.1667003632</v>
      </c>
      <c r="F14" s="277">
        <v>-2.2136214219543038E-3</v>
      </c>
      <c r="G14" s="284">
        <v>76.382200709972238</v>
      </c>
      <c r="H14" s="284">
        <v>-0.55254166740719768</v>
      </c>
      <c r="I14" s="285">
        <v>3.9741957178534379</v>
      </c>
      <c r="J14" s="285">
        <v>0.14717921748058371</v>
      </c>
      <c r="K14" s="277">
        <v>3.8457952158357428E-2</v>
      </c>
      <c r="L14" s="278">
        <v>3172809567.9753089</v>
      </c>
      <c r="M14" s="278">
        <v>110722612.76203632</v>
      </c>
      <c r="N14" s="277">
        <v>3.6159199389660883E-2</v>
      </c>
      <c r="O14" s="303">
        <v>958045387.05309319</v>
      </c>
      <c r="P14" s="303">
        <v>-4687707.9134223461</v>
      </c>
      <c r="Q14" s="277">
        <v>-4.8691666858979099E-3</v>
      </c>
    </row>
    <row r="15" spans="1:17">
      <c r="A15" s="306" t="s">
        <v>59</v>
      </c>
      <c r="B15" s="306" t="s">
        <v>181</v>
      </c>
      <c r="C15" s="86" t="s">
        <v>70</v>
      </c>
      <c r="D15" s="273">
        <v>37508169.219513707</v>
      </c>
      <c r="E15" s="273">
        <v>937803.64661389589</v>
      </c>
      <c r="F15" s="274">
        <v>2.5643813834577801E-2</v>
      </c>
      <c r="G15" s="282">
        <v>28.113814809677862</v>
      </c>
      <c r="H15" s="282">
        <v>1.1876323277017988</v>
      </c>
      <c r="I15" s="283">
        <v>8.6177508358253849</v>
      </c>
      <c r="J15" s="283">
        <v>0.41495367751372214</v>
      </c>
      <c r="K15" s="274">
        <v>5.0586850985734948E-2</v>
      </c>
      <c r="L15" s="275">
        <v>323236056.64174426</v>
      </c>
      <c r="M15" s="275">
        <v>23256765.841943026</v>
      </c>
      <c r="N15" s="274">
        <v>7.7527904609468581E-2</v>
      </c>
      <c r="O15" s="273">
        <v>72528556.445366144</v>
      </c>
      <c r="P15" s="273">
        <v>2741006.3517207056</v>
      </c>
      <c r="Q15" s="274">
        <v>3.9276437531374095E-2</v>
      </c>
    </row>
    <row r="16" spans="1:17">
      <c r="A16" s="306"/>
      <c r="B16" s="306"/>
      <c r="C16" s="86" t="s">
        <v>12</v>
      </c>
      <c r="D16" s="303">
        <v>95907268.967842996</v>
      </c>
      <c r="E16" s="303">
        <v>-3339485.4590173662</v>
      </c>
      <c r="F16" s="277">
        <v>-3.3648308988062592E-2</v>
      </c>
      <c r="G16" s="284">
        <v>71.886185190322124</v>
      </c>
      <c r="H16" s="284">
        <v>-1.187632327701877</v>
      </c>
      <c r="I16" s="285">
        <v>4.2149911773548716</v>
      </c>
      <c r="J16" s="285">
        <v>0.17391301761268885</v>
      </c>
      <c r="K16" s="277">
        <v>4.3036291489047654E-2</v>
      </c>
      <c r="L16" s="278">
        <v>404248292.54365891</v>
      </c>
      <c r="M16" s="278">
        <v>3184400.8039776683</v>
      </c>
      <c r="N16" s="277">
        <v>7.9398840672612065E-3</v>
      </c>
      <c r="O16" s="303">
        <v>127025470.75436997</v>
      </c>
      <c r="P16" s="303">
        <v>-4174202.0479552299</v>
      </c>
      <c r="Q16" s="277">
        <v>-3.1815643734450318E-2</v>
      </c>
    </row>
    <row r="17" spans="1:17">
      <c r="A17" s="306"/>
      <c r="B17" s="306" t="s">
        <v>135</v>
      </c>
      <c r="C17" s="86" t="s">
        <v>70</v>
      </c>
      <c r="D17" s="273">
        <v>494776266.17821592</v>
      </c>
      <c r="E17" s="273">
        <v>8663862.1107168198</v>
      </c>
      <c r="F17" s="274">
        <v>1.7822754651440245E-2</v>
      </c>
      <c r="G17" s="282">
        <v>27.793166353102063</v>
      </c>
      <c r="H17" s="282">
        <v>0.91843631594534614</v>
      </c>
      <c r="I17" s="283">
        <v>8.5183370884543592</v>
      </c>
      <c r="J17" s="283">
        <v>0.32598490612827113</v>
      </c>
      <c r="K17" s="274">
        <v>3.9791368690367132E-2</v>
      </c>
      <c r="L17" s="275">
        <v>4214671018.672864</v>
      </c>
      <c r="M17" s="275">
        <v>232267004.35470533</v>
      </c>
      <c r="N17" s="274">
        <v>5.8323315143220741E-2</v>
      </c>
      <c r="O17" s="273">
        <v>958763958.18727195</v>
      </c>
      <c r="P17" s="273">
        <v>26450583.062826514</v>
      </c>
      <c r="Q17" s="274">
        <v>2.8370914510687871E-2</v>
      </c>
    </row>
    <row r="18" spans="1:17">
      <c r="A18" s="306"/>
      <c r="B18" s="306"/>
      <c r="C18" s="86" t="s">
        <v>12</v>
      </c>
      <c r="D18" s="303">
        <v>1285432076.7369459</v>
      </c>
      <c r="E18" s="303">
        <v>-37264029.626744747</v>
      </c>
      <c r="F18" s="277">
        <v>-2.8172782430871214E-2</v>
      </c>
      <c r="G18" s="284">
        <v>72.206833646897209</v>
      </c>
      <c r="H18" s="284">
        <v>-0.91843631594582575</v>
      </c>
      <c r="I18" s="285">
        <v>4.1595056618727222</v>
      </c>
      <c r="J18" s="285">
        <v>9.5865009085813746E-2</v>
      </c>
      <c r="K18" s="277">
        <v>2.3590916933087579E-2</v>
      </c>
      <c r="L18" s="278">
        <v>5346762001.1401367</v>
      </c>
      <c r="M18" s="278">
        <v>-28199667.962314606</v>
      </c>
      <c r="N18" s="277">
        <v>-5.2464872678847554E-3</v>
      </c>
      <c r="O18" s="303">
        <v>1709196533.4381075</v>
      </c>
      <c r="P18" s="303">
        <v>-46052479.708555698</v>
      </c>
      <c r="Q18" s="277">
        <v>-2.6237006466676017E-2</v>
      </c>
    </row>
    <row r="19" spans="1:17">
      <c r="A19" s="306"/>
      <c r="B19" s="306" t="s">
        <v>136</v>
      </c>
      <c r="C19" s="86" t="s">
        <v>70</v>
      </c>
      <c r="D19" s="273">
        <v>153952362.85603935</v>
      </c>
      <c r="E19" s="273">
        <v>4249721.2350101769</v>
      </c>
      <c r="F19" s="274">
        <v>2.8387750469816734E-2</v>
      </c>
      <c r="G19" s="282">
        <v>27.900217133296767</v>
      </c>
      <c r="H19" s="282">
        <v>1.1046003559961122</v>
      </c>
      <c r="I19" s="283">
        <v>8.5594462709904935</v>
      </c>
      <c r="J19" s="283">
        <v>0.39000138627097769</v>
      </c>
      <c r="K19" s="274">
        <v>4.7739031448814008E-2</v>
      </c>
      <c r="L19" s="275">
        <v>1317746978.1583014</v>
      </c>
      <c r="M19" s="275">
        <v>94759498.33838582</v>
      </c>
      <c r="N19" s="274">
        <v>7.7481985631070505E-2</v>
      </c>
      <c r="O19" s="273">
        <v>294811470.7399925</v>
      </c>
      <c r="P19" s="273">
        <v>10404556.131229162</v>
      </c>
      <c r="Q19" s="274">
        <v>3.6583344485635688E-2</v>
      </c>
    </row>
    <row r="20" spans="1:17">
      <c r="A20" s="306"/>
      <c r="B20" s="306"/>
      <c r="C20" s="86" t="s">
        <v>12</v>
      </c>
      <c r="D20" s="303">
        <v>397843926.47215021</v>
      </c>
      <c r="E20" s="303">
        <v>-11136752.635032415</v>
      </c>
      <c r="F20" s="277">
        <v>-2.723051039805667E-2</v>
      </c>
      <c r="G20" s="284">
        <v>72.099782866703222</v>
      </c>
      <c r="H20" s="284">
        <v>-1.1046003559961122</v>
      </c>
      <c r="I20" s="285">
        <v>4.1856755556439493</v>
      </c>
      <c r="J20" s="285">
        <v>0.13389985706658614</v>
      </c>
      <c r="K20" s="277">
        <v>3.3047203751579907E-2</v>
      </c>
      <c r="L20" s="278">
        <v>1665245597.995888</v>
      </c>
      <c r="M20" s="278">
        <v>8147621.201738596</v>
      </c>
      <c r="N20" s="277">
        <v>4.9168011281391618E-3</v>
      </c>
      <c r="O20" s="303">
        <v>526597241.01039129</v>
      </c>
      <c r="P20" s="303">
        <v>-13545242.445969522</v>
      </c>
      <c r="Q20" s="277">
        <v>-2.5077165490286542E-2</v>
      </c>
    </row>
    <row r="21" spans="1:17">
      <c r="A21" s="306" t="s">
        <v>60</v>
      </c>
      <c r="B21" s="306" t="s">
        <v>181</v>
      </c>
      <c r="C21" s="86" t="s">
        <v>70</v>
      </c>
      <c r="D21" s="273">
        <v>1301206.3474956304</v>
      </c>
      <c r="E21" s="273">
        <v>-330043.97175000468</v>
      </c>
      <c r="F21" s="274">
        <v>-0.20232576684039036</v>
      </c>
      <c r="G21" s="282">
        <v>99.020163338178108</v>
      </c>
      <c r="H21" s="282">
        <v>-0.18965528107692364</v>
      </c>
      <c r="I21" s="283">
        <v>7.8855743787117065</v>
      </c>
      <c r="J21" s="283">
        <v>0.5259075840374523</v>
      </c>
      <c r="K21" s="274">
        <v>7.1458069870502808E-2</v>
      </c>
      <c r="L21" s="275">
        <v>10260759.435228584</v>
      </c>
      <c r="M21" s="275">
        <v>-1744699.3731252924</v>
      </c>
      <c r="N21" s="274">
        <v>-0.14532550575337122</v>
      </c>
      <c r="O21" s="273">
        <v>2399886.3939954042</v>
      </c>
      <c r="P21" s="273">
        <v>-510217.27770601539</v>
      </c>
      <c r="Q21" s="274">
        <v>-0.17532615166514395</v>
      </c>
    </row>
    <row r="22" spans="1:17">
      <c r="A22" s="306"/>
      <c r="B22" s="306"/>
      <c r="C22" s="86" t="s">
        <v>12</v>
      </c>
      <c r="D22" s="303">
        <v>12875.859227955341</v>
      </c>
      <c r="E22" s="303">
        <v>-116.6413888335228</v>
      </c>
      <c r="F22" s="277">
        <v>-8.9775934805651804E-3</v>
      </c>
      <c r="G22" s="284">
        <v>0.97983666182185403</v>
      </c>
      <c r="H22" s="284">
        <v>0.18965528107688812</v>
      </c>
      <c r="I22" s="285">
        <v>4.2805361547918492</v>
      </c>
      <c r="J22" s="285">
        <v>0.36427657692698112</v>
      </c>
      <c r="K22" s="277">
        <v>9.3016453502191884E-2</v>
      </c>
      <c r="L22" s="278">
        <v>55115.580949273106</v>
      </c>
      <c r="M22" s="278">
        <v>4233.5759683585129</v>
      </c>
      <c r="N22" s="277">
        <v>8.3203796115080192E-2</v>
      </c>
      <c r="O22" s="303">
        <v>16924.863964796066</v>
      </c>
      <c r="P22" s="303">
        <v>-128.58921670913696</v>
      </c>
      <c r="Q22" s="277">
        <v>-7.5403623735628179E-3</v>
      </c>
    </row>
    <row r="23" spans="1:17">
      <c r="A23" s="306"/>
      <c r="B23" s="306" t="s">
        <v>135</v>
      </c>
      <c r="C23" s="86" t="s">
        <v>70</v>
      </c>
      <c r="D23" s="273">
        <v>18187670.928667028</v>
      </c>
      <c r="E23" s="273">
        <v>-4504569.9125987552</v>
      </c>
      <c r="F23" s="274">
        <v>-0.19850705552213274</v>
      </c>
      <c r="G23" s="282">
        <v>99.103830361970523</v>
      </c>
      <c r="H23" s="282">
        <v>-0.12815325780528042</v>
      </c>
      <c r="I23" s="283">
        <v>7.7906380946151108</v>
      </c>
      <c r="J23" s="283">
        <v>0.75488247572868161</v>
      </c>
      <c r="K23" s="274">
        <v>0.1072923103955335</v>
      </c>
      <c r="L23" s="275">
        <v>141693561.98919716</v>
      </c>
      <c r="M23" s="275">
        <v>-17963499.014862657</v>
      </c>
      <c r="N23" s="274">
        <v>-0.11251302574338302</v>
      </c>
      <c r="O23" s="273">
        <v>33073545.709097967</v>
      </c>
      <c r="P23" s="273">
        <v>-6509138.0991692543</v>
      </c>
      <c r="Q23" s="274">
        <v>-0.16444408192983009</v>
      </c>
    </row>
    <row r="24" spans="1:17">
      <c r="A24" s="306"/>
      <c r="B24" s="306"/>
      <c r="C24" s="86" t="s">
        <v>12</v>
      </c>
      <c r="D24" s="303">
        <v>164466.2816079855</v>
      </c>
      <c r="E24" s="303">
        <v>-11162.70447438932</v>
      </c>
      <c r="F24" s="277">
        <v>-6.3558440570588418E-2</v>
      </c>
      <c r="G24" s="284">
        <v>0.89616963802942717</v>
      </c>
      <c r="H24" s="284">
        <v>0.12815325780525566</v>
      </c>
      <c r="I24" s="285">
        <v>4.1334729538575372</v>
      </c>
      <c r="J24" s="285">
        <v>0.12257824566766118</v>
      </c>
      <c r="K24" s="277">
        <v>3.056132224497635E-2</v>
      </c>
      <c r="L24" s="278">
        <v>679816.92684812541</v>
      </c>
      <c r="M24" s="278">
        <v>-24612.444034425076</v>
      </c>
      <c r="N24" s="277">
        <v>-3.4939548309277847E-2</v>
      </c>
      <c r="O24" s="303">
        <v>215859.05312895775</v>
      </c>
      <c r="P24" s="303">
        <v>-12781.333943683654</v>
      </c>
      <c r="Q24" s="277">
        <v>-5.5901470896403321E-2</v>
      </c>
    </row>
    <row r="25" spans="1:17">
      <c r="A25" s="306"/>
      <c r="B25" s="306" t="s">
        <v>136</v>
      </c>
      <c r="C25" s="86" t="s">
        <v>70</v>
      </c>
      <c r="D25" s="273">
        <v>5366627.2833165443</v>
      </c>
      <c r="E25" s="273">
        <v>-1300801.0259269122</v>
      </c>
      <c r="F25" s="274">
        <v>-0.19509786466298162</v>
      </c>
      <c r="G25" s="282">
        <v>99.013807264304418</v>
      </c>
      <c r="H25" s="282">
        <v>-0.149871942606012</v>
      </c>
      <c r="I25" s="283">
        <v>7.9158899307390866</v>
      </c>
      <c r="J25" s="283">
        <v>0.72628853178781849</v>
      </c>
      <c r="K25" s="274">
        <v>0.10101930433775656</v>
      </c>
      <c r="L25" s="275">
        <v>42481630.87403509</v>
      </c>
      <c r="M25" s="275">
        <v>-5454521.0255089551</v>
      </c>
      <c r="N25" s="274">
        <v>-0.11378721089126131</v>
      </c>
      <c r="O25" s="273">
        <v>9770722.8508072998</v>
      </c>
      <c r="P25" s="273">
        <v>-1929927.4098069631</v>
      </c>
      <c r="Q25" s="274">
        <v>-0.16494189355469593</v>
      </c>
    </row>
    <row r="26" spans="1:17">
      <c r="A26" s="306"/>
      <c r="B26" s="306"/>
      <c r="C26" s="86" t="s">
        <v>12</v>
      </c>
      <c r="D26" s="303">
        <v>53452.432425558567</v>
      </c>
      <c r="E26" s="303">
        <v>-2778.9314775466919</v>
      </c>
      <c r="F26" s="277">
        <v>-4.9419599395369301E-2</v>
      </c>
      <c r="G26" s="284">
        <v>0.98619273569558563</v>
      </c>
      <c r="H26" s="284">
        <v>0.14987194260598047</v>
      </c>
      <c r="I26" s="285">
        <v>4.2583660716835183</v>
      </c>
      <c r="J26" s="285">
        <v>0.38584060301997836</v>
      </c>
      <c r="K26" s="277">
        <v>9.9635394561559093E-2</v>
      </c>
      <c r="L26" s="278">
        <v>227620.02468995453</v>
      </c>
      <c r="M26" s="278">
        <v>9862.6358374917763</v>
      </c>
      <c r="N26" s="277">
        <v>4.5291853881357896E-2</v>
      </c>
      <c r="O26" s="303">
        <v>70081.037733435631</v>
      </c>
      <c r="P26" s="303">
        <v>-3947.9908779859543</v>
      </c>
      <c r="Q26" s="277">
        <v>-5.3330307746018941E-2</v>
      </c>
    </row>
    <row r="27" spans="1:17">
      <c r="A27" s="306" t="s">
        <v>61</v>
      </c>
      <c r="B27" s="306" t="s">
        <v>181</v>
      </c>
      <c r="C27" s="86" t="s">
        <v>70</v>
      </c>
      <c r="D27" s="273">
        <v>8880108.449789146</v>
      </c>
      <c r="E27" s="273">
        <v>-1320572.791199524</v>
      </c>
      <c r="F27" s="274">
        <v>-0.12945927433681198</v>
      </c>
      <c r="G27" s="282">
        <v>78.681437183293937</v>
      </c>
      <c r="H27" s="282">
        <v>-0.16930352232598977</v>
      </c>
      <c r="I27" s="283">
        <v>10.561750224544003</v>
      </c>
      <c r="J27" s="283">
        <v>0.58038884409575964</v>
      </c>
      <c r="K27" s="274">
        <v>5.8147262880656816E-2</v>
      </c>
      <c r="L27" s="275">
        <v>93789487.41353561</v>
      </c>
      <c r="M27" s="275">
        <v>-8027198.3795315623</v>
      </c>
      <c r="N27" s="274">
        <v>-7.8839713913356868E-2</v>
      </c>
      <c r="O27" s="273">
        <v>29977343.815829515</v>
      </c>
      <c r="P27" s="273">
        <v>-3552857.2716110647</v>
      </c>
      <c r="Q27" s="274">
        <v>-0.10595991543104284</v>
      </c>
    </row>
    <row r="28" spans="1:17">
      <c r="A28" s="306"/>
      <c r="B28" s="306"/>
      <c r="C28" s="86" t="s">
        <v>12</v>
      </c>
      <c r="D28" s="303">
        <v>2406045.9059101548</v>
      </c>
      <c r="E28" s="303">
        <v>-329969.64212910552</v>
      </c>
      <c r="F28" s="277">
        <v>-0.12060225402065977</v>
      </c>
      <c r="G28" s="284">
        <v>21.31856281670597</v>
      </c>
      <c r="H28" s="284">
        <v>0.16930352232587254</v>
      </c>
      <c r="I28" s="285">
        <v>6.4300778429941827</v>
      </c>
      <c r="J28" s="285">
        <v>0.4972537973292992</v>
      </c>
      <c r="K28" s="277">
        <v>8.3814013950513619E-2</v>
      </c>
      <c r="L28" s="278">
        <v>15471062.468819752</v>
      </c>
      <c r="M28" s="278">
        <v>-761236.3639005553</v>
      </c>
      <c r="N28" s="277">
        <v>-4.6896399071097106E-2</v>
      </c>
      <c r="O28" s="303">
        <v>4173832.1069778204</v>
      </c>
      <c r="P28" s="303">
        <v>-375138.06716349721</v>
      </c>
      <c r="Q28" s="277">
        <v>-8.2466591954366869E-2</v>
      </c>
    </row>
    <row r="29" spans="1:17">
      <c r="A29" s="306"/>
      <c r="B29" s="306" t="s">
        <v>135</v>
      </c>
      <c r="C29" s="86" t="s">
        <v>70</v>
      </c>
      <c r="D29" s="273">
        <v>125650037.24053824</v>
      </c>
      <c r="E29" s="273">
        <v>-18013025.222672045</v>
      </c>
      <c r="F29" s="274">
        <v>-0.12538383154184035</v>
      </c>
      <c r="G29" s="282">
        <v>78.729156014292784</v>
      </c>
      <c r="H29" s="282">
        <v>-0.2577676941471907</v>
      </c>
      <c r="I29" s="283">
        <v>10.196491858727715</v>
      </c>
      <c r="J29" s="283">
        <v>0.48258907397844197</v>
      </c>
      <c r="K29" s="274">
        <v>4.9680245383565282E-2</v>
      </c>
      <c r="L29" s="275">
        <v>1281189581.7719827</v>
      </c>
      <c r="M29" s="275">
        <v>-114339440.75500441</v>
      </c>
      <c r="N29" s="274">
        <v>-8.1932685676405048E-2</v>
      </c>
      <c r="O29" s="273">
        <v>413683732.61816722</v>
      </c>
      <c r="P29" s="273">
        <v>-49014167.72185117</v>
      </c>
      <c r="Q29" s="274">
        <v>-0.10593125165649681</v>
      </c>
    </row>
    <row r="30" spans="1:17">
      <c r="A30" s="306"/>
      <c r="B30" s="306"/>
      <c r="C30" s="86" t="s">
        <v>12</v>
      </c>
      <c r="D30" s="303">
        <v>33947808.845512629</v>
      </c>
      <c r="E30" s="303">
        <v>-4271212.1023309678</v>
      </c>
      <c r="F30" s="277">
        <v>-0.11175618831680091</v>
      </c>
      <c r="G30" s="284">
        <v>21.270843985706897</v>
      </c>
      <c r="H30" s="284">
        <v>0.25776769414687806</v>
      </c>
      <c r="I30" s="285">
        <v>6.1544139044490791</v>
      </c>
      <c r="J30" s="285">
        <v>0.29255901842063814</v>
      </c>
      <c r="K30" s="277">
        <v>4.9908949318746183E-2</v>
      </c>
      <c r="L30" s="278">
        <v>208928866.78440228</v>
      </c>
      <c r="M30" s="278">
        <v>-15105487.897937953</v>
      </c>
      <c r="N30" s="277">
        <v>-6.7424872936814192E-2</v>
      </c>
      <c r="O30" s="303">
        <v>57275379.320511997</v>
      </c>
      <c r="P30" s="303">
        <v>-5020873.2398641035</v>
      </c>
      <c r="Q30" s="277">
        <v>-8.0596713823162774E-2</v>
      </c>
    </row>
    <row r="31" spans="1:17">
      <c r="A31" s="306"/>
      <c r="B31" s="306" t="s">
        <v>136</v>
      </c>
      <c r="C31" s="86" t="s">
        <v>70</v>
      </c>
      <c r="D31" s="273">
        <v>35911785.781175837</v>
      </c>
      <c r="E31" s="273">
        <v>-5621679.0140474811</v>
      </c>
      <c r="F31" s="274">
        <v>-0.13535299888330096</v>
      </c>
      <c r="G31" s="282">
        <v>78.370763066840397</v>
      </c>
      <c r="H31" s="282">
        <v>-0.30946216374898938</v>
      </c>
      <c r="I31" s="283">
        <v>10.293324169056779</v>
      </c>
      <c r="J31" s="283">
        <v>0.55893698044728879</v>
      </c>
      <c r="K31" s="274">
        <v>5.7418815341690778E-2</v>
      </c>
      <c r="L31" s="275">
        <v>369651652.53536683</v>
      </c>
      <c r="M31" s="275">
        <v>-34651175.065818369</v>
      </c>
      <c r="N31" s="274">
        <v>-8.5705992390434596E-2</v>
      </c>
      <c r="O31" s="273">
        <v>117084640.98172987</v>
      </c>
      <c r="P31" s="273">
        <v>-15538221.782911688</v>
      </c>
      <c r="Q31" s="274">
        <v>-0.11716095897044923</v>
      </c>
    </row>
    <row r="32" spans="1:17">
      <c r="A32" s="306"/>
      <c r="B32" s="306"/>
      <c r="C32" s="86" t="s">
        <v>12</v>
      </c>
      <c r="D32" s="303">
        <v>9911151.7223772015</v>
      </c>
      <c r="E32" s="303">
        <v>-1343062.5637700856</v>
      </c>
      <c r="F32" s="277">
        <v>-0.11933863436590589</v>
      </c>
      <c r="G32" s="284">
        <v>21.629236933159781</v>
      </c>
      <c r="H32" s="284">
        <v>0.30946216374966795</v>
      </c>
      <c r="I32" s="285">
        <v>6.307886332044224</v>
      </c>
      <c r="J32" s="285">
        <v>0.42613885346688551</v>
      </c>
      <c r="K32" s="277">
        <v>7.2451062378821957E-2</v>
      </c>
      <c r="L32" s="278">
        <v>62518418.484399721</v>
      </c>
      <c r="M32" s="278">
        <v>-3676028.0165161416</v>
      </c>
      <c r="N32" s="277">
        <v>-5.5533782829731496E-2</v>
      </c>
      <c r="O32" s="303">
        <v>16748249.669786399</v>
      </c>
      <c r="P32" s="303">
        <v>-1635294.3508685473</v>
      </c>
      <c r="Q32" s="277">
        <v>-8.8954248921274487E-2</v>
      </c>
    </row>
    <row r="33" spans="1:18">
      <c r="A33" s="306" t="s">
        <v>67</v>
      </c>
      <c r="B33" s="306" t="s">
        <v>181</v>
      </c>
      <c r="C33" s="86" t="s">
        <v>70</v>
      </c>
      <c r="D33" s="273">
        <v>21841330.537193075</v>
      </c>
      <c r="E33" s="273">
        <v>1077802.4353123978</v>
      </c>
      <c r="F33" s="274">
        <v>5.1908443980422325E-2</v>
      </c>
      <c r="G33" s="282">
        <v>18.247342786253302</v>
      </c>
      <c r="H33" s="282">
        <v>0.50225929539757175</v>
      </c>
      <c r="I33" s="283">
        <v>8.4506984926117408</v>
      </c>
      <c r="J33" s="283">
        <v>0.68335360126174738</v>
      </c>
      <c r="K33" s="274">
        <v>8.7977759558836577E-2</v>
      </c>
      <c r="L33" s="275">
        <v>184574499.04729229</v>
      </c>
      <c r="M33" s="275">
        <v>23297015.118747383</v>
      </c>
      <c r="N33" s="274">
        <v>0.14445299214284174</v>
      </c>
      <c r="O33" s="273">
        <v>40948306.906739891</v>
      </c>
      <c r="P33" s="273">
        <v>3063111.1277810484</v>
      </c>
      <c r="Q33" s="274">
        <v>8.0852456079487323E-2</v>
      </c>
    </row>
    <row r="34" spans="1:18">
      <c r="A34" s="306"/>
      <c r="B34" s="306"/>
      <c r="C34" s="86" t="s">
        <v>12</v>
      </c>
      <c r="D34" s="303">
        <v>97854620.774949372</v>
      </c>
      <c r="E34" s="303">
        <v>1608115.5761667341</v>
      </c>
      <c r="F34" s="277">
        <v>1.6708300969946015E-2</v>
      </c>
      <c r="G34" s="284">
        <v>81.752657213748591</v>
      </c>
      <c r="H34" s="284">
        <v>-0.50225929539627145</v>
      </c>
      <c r="I34" s="285">
        <v>3.7958403914831487</v>
      </c>
      <c r="J34" s="285">
        <v>0.18975302529653826</v>
      </c>
      <c r="K34" s="277">
        <v>5.2620196359024866E-2</v>
      </c>
      <c r="L34" s="278">
        <v>371440522.03081888</v>
      </c>
      <c r="M34" s="278">
        <v>24367215.593874872</v>
      </c>
      <c r="N34" s="277">
        <v>7.0207691406835082E-2</v>
      </c>
      <c r="O34" s="303">
        <v>105541191.32938844</v>
      </c>
      <c r="P34" s="303">
        <v>1531112.6401324719</v>
      </c>
      <c r="Q34" s="277">
        <v>1.4720810323650229E-2</v>
      </c>
    </row>
    <row r="35" spans="1:18">
      <c r="A35" s="306"/>
      <c r="B35" s="306" t="s">
        <v>135</v>
      </c>
      <c r="C35" s="86" t="s">
        <v>70</v>
      </c>
      <c r="D35" s="273">
        <v>280962453.98878139</v>
      </c>
      <c r="E35" s="273">
        <v>9765627.7460467219</v>
      </c>
      <c r="F35" s="274">
        <v>3.6009373270858264E-2</v>
      </c>
      <c r="G35" s="282">
        <v>18.073964279823706</v>
      </c>
      <c r="H35" s="282">
        <v>0.1059291544614176</v>
      </c>
      <c r="I35" s="283">
        <v>8.1908463262591518</v>
      </c>
      <c r="J35" s="283">
        <v>0.43039110477312814</v>
      </c>
      <c r="K35" s="274">
        <v>5.5459517836211933E-2</v>
      </c>
      <c r="L35" s="275">
        <v>2301320284.070766</v>
      </c>
      <c r="M35" s="275">
        <v>196709457.80489779</v>
      </c>
      <c r="N35" s="274">
        <v>9.3465953586256117E-2</v>
      </c>
      <c r="O35" s="273">
        <v>523440623.37921304</v>
      </c>
      <c r="P35" s="273">
        <v>28413460.64043504</v>
      </c>
      <c r="Q35" s="274">
        <v>5.7397780928293431E-2</v>
      </c>
    </row>
    <row r="36" spans="1:18">
      <c r="A36" s="306"/>
      <c r="B36" s="306"/>
      <c r="C36" s="86" t="s">
        <v>12</v>
      </c>
      <c r="D36" s="303">
        <v>1273552369.8694851</v>
      </c>
      <c r="E36" s="303">
        <v>35419854.586903811</v>
      </c>
      <c r="F36" s="277">
        <v>2.8607482761099985E-2</v>
      </c>
      <c r="G36" s="284">
        <v>81.926035720149983</v>
      </c>
      <c r="H36" s="284">
        <v>-0.10592915446318329</v>
      </c>
      <c r="I36" s="285">
        <v>3.7699935979019412</v>
      </c>
      <c r="J36" s="285">
        <v>0.18965505409644656</v>
      </c>
      <c r="K36" s="277">
        <v>5.2971262850150677E-2</v>
      </c>
      <c r="L36" s="278">
        <v>4801284281.0008039</v>
      </c>
      <c r="M36" s="278">
        <v>368350714.19573212</v>
      </c>
      <c r="N36" s="277">
        <v>8.309412010006996E-2</v>
      </c>
      <c r="O36" s="303">
        <v>1378810213.7801614</v>
      </c>
      <c r="P36" s="303">
        <v>36715024.613054276</v>
      </c>
      <c r="Q36" s="277">
        <v>2.7356498189848449E-2</v>
      </c>
    </row>
    <row r="37" spans="1:18">
      <c r="A37" s="306"/>
      <c r="B37" s="306" t="s">
        <v>136</v>
      </c>
      <c r="C37" s="86" t="s">
        <v>70</v>
      </c>
      <c r="D37" s="273">
        <v>87536059.750952154</v>
      </c>
      <c r="E37" s="273">
        <v>4026709.4409356117</v>
      </c>
      <c r="F37" s="274">
        <v>4.8218665646266291E-2</v>
      </c>
      <c r="G37" s="282">
        <v>17.938036888774892</v>
      </c>
      <c r="H37" s="282">
        <v>0.34216387781647484</v>
      </c>
      <c r="I37" s="283">
        <v>8.3659281185799568</v>
      </c>
      <c r="J37" s="283">
        <v>0.64791270280699642</v>
      </c>
      <c r="K37" s="274">
        <v>8.3948096486421417E-2</v>
      </c>
      <c r="L37" s="275">
        <v>732320383.66018581</v>
      </c>
      <c r="M37" s="275">
        <v>87793930.606293678</v>
      </c>
      <c r="N37" s="274">
        <v>0.1362146273288069</v>
      </c>
      <c r="O37" s="273">
        <v>162308852.62158346</v>
      </c>
      <c r="P37" s="273">
        <v>11000119.668414652</v>
      </c>
      <c r="Q37" s="274">
        <v>7.2699833338894404E-2</v>
      </c>
    </row>
    <row r="38" spans="1:18">
      <c r="A38" s="306"/>
      <c r="B38" s="306"/>
      <c r="C38" s="86" t="s">
        <v>12</v>
      </c>
      <c r="D38" s="303">
        <v>400455242.16085601</v>
      </c>
      <c r="E38" s="303">
        <v>9368360.3998089433</v>
      </c>
      <c r="F38" s="277">
        <v>2.3954678197396006E-2</v>
      </c>
      <c r="G38" s="284">
        <v>82.061963111226078</v>
      </c>
      <c r="H38" s="284">
        <v>-0.34216387781707169</v>
      </c>
      <c r="I38" s="285">
        <v>3.7640569813024443</v>
      </c>
      <c r="J38" s="285">
        <v>0.17208985956046963</v>
      </c>
      <c r="K38" s="277">
        <v>4.790964218987958E-2</v>
      </c>
      <c r="L38" s="278">
        <v>1507336349.954731</v>
      </c>
      <c r="M38" s="278">
        <v>102565128.92445874</v>
      </c>
      <c r="N38" s="277">
        <v>7.3011980448486502E-2</v>
      </c>
      <c r="O38" s="303">
        <v>431378065.00496864</v>
      </c>
      <c r="P38" s="303">
        <v>8861482.523424983</v>
      </c>
      <c r="Q38" s="277">
        <v>2.0973099970134475E-2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topLeftCell="C1" zoomScale="86" zoomScaleNormal="64" workbookViewId="0">
      <selection activeCell="C3" sqref="C3:C6"/>
    </sheetView>
  </sheetViews>
  <sheetFormatPr defaultRowHeight="14.5"/>
  <cols>
    <col min="1" max="1" width="27.54296875" customWidth="1"/>
    <col min="2" max="2" width="34.1796875" customWidth="1"/>
    <col min="3" max="3" width="22" customWidth="1"/>
    <col min="4" max="4" width="13.7265625" customWidth="1"/>
    <col min="5" max="5" width="11.6328125" customWidth="1"/>
    <col min="6" max="6" width="13.8164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6" customWidth="1"/>
    <col min="13" max="13" width="14.81640625" customWidth="1"/>
    <col min="14" max="14" width="22.08984375" bestFit="1" customWidth="1"/>
    <col min="15" max="15" width="13.81640625" customWidth="1"/>
    <col min="16" max="16" width="11.6328125" customWidth="1"/>
    <col min="17" max="17" width="11.08984375" customWidth="1"/>
    <col min="18" max="100" width="9.1796875" customWidth="1"/>
  </cols>
  <sheetData>
    <row r="8" spans="1:17" ht="50">
      <c r="A8" s="227" t="s">
        <v>0</v>
      </c>
      <c r="B8" s="227" t="s">
        <v>1</v>
      </c>
      <c r="C8" s="227" t="s">
        <v>72</v>
      </c>
      <c r="D8" s="227" t="s">
        <v>3</v>
      </c>
      <c r="E8" s="227" t="s">
        <v>149</v>
      </c>
      <c r="F8" s="227" t="s">
        <v>189</v>
      </c>
      <c r="G8" s="227" t="s">
        <v>4</v>
      </c>
      <c r="H8" s="227" t="s">
        <v>190</v>
      </c>
      <c r="I8" s="227" t="s">
        <v>5</v>
      </c>
      <c r="J8" s="227" t="s">
        <v>191</v>
      </c>
      <c r="K8" s="227" t="s">
        <v>192</v>
      </c>
      <c r="L8" s="227" t="s">
        <v>6</v>
      </c>
      <c r="M8" s="227" t="s">
        <v>147</v>
      </c>
      <c r="N8" s="227" t="s">
        <v>193</v>
      </c>
      <c r="O8" s="227" t="s">
        <v>7</v>
      </c>
      <c r="P8" s="227" t="s">
        <v>175</v>
      </c>
      <c r="Q8" s="227" t="s">
        <v>194</v>
      </c>
    </row>
    <row r="9" spans="1:17">
      <c r="A9" s="310" t="s">
        <v>57</v>
      </c>
      <c r="B9" s="310" t="s">
        <v>195</v>
      </c>
      <c r="C9" s="223" t="s">
        <v>105</v>
      </c>
      <c r="D9" s="273">
        <v>11211.336414313275</v>
      </c>
      <c r="E9" s="273">
        <v>-14429.79763592804</v>
      </c>
      <c r="F9" s="274">
        <v>-0.56275972847590328</v>
      </c>
      <c r="G9" s="282">
        <v>4.2193623893975376E-3</v>
      </c>
      <c r="H9" s="282">
        <v>-5.3694027714747909E-3</v>
      </c>
      <c r="I9" s="283">
        <v>19.716196610982944</v>
      </c>
      <c r="J9" s="283">
        <v>11.752257679544591</v>
      </c>
      <c r="K9" s="274">
        <v>1.4756840529190294</v>
      </c>
      <c r="L9" s="275">
        <v>221044.91301647306</v>
      </c>
      <c r="M9" s="275">
        <v>16840.487307526695</v>
      </c>
      <c r="N9" s="274">
        <v>8.2468767506192683E-2</v>
      </c>
      <c r="O9" s="273">
        <v>40845.617548525333</v>
      </c>
      <c r="P9" s="273">
        <v>-21765.624998364539</v>
      </c>
      <c r="Q9" s="274">
        <v>-0.34763125778991133</v>
      </c>
    </row>
    <row r="10" spans="1:17">
      <c r="A10" s="310" t="s">
        <v>57</v>
      </c>
      <c r="B10" s="310" t="s">
        <v>195</v>
      </c>
      <c r="C10" s="223" t="s">
        <v>104</v>
      </c>
      <c r="D10" s="273">
        <v>14493812.27149885</v>
      </c>
      <c r="E10" s="273">
        <v>-243335.17389056087</v>
      </c>
      <c r="F10" s="277">
        <v>-1.6511687542807987E-2</v>
      </c>
      <c r="G10" s="284">
        <v>5.4547151309522661</v>
      </c>
      <c r="H10" s="284">
        <v>-5.6392362113498962E-2</v>
      </c>
      <c r="I10" s="285">
        <v>9.2490872744136752</v>
      </c>
      <c r="J10" s="285">
        <v>0.39630148551636246</v>
      </c>
      <c r="K10" s="277">
        <v>4.4765737584363835E-2</v>
      </c>
      <c r="L10" s="278">
        <v>134054534.63806076</v>
      </c>
      <c r="M10" s="278">
        <v>3589725.1646330506</v>
      </c>
      <c r="N10" s="277">
        <v>2.7514892169939392E-2</v>
      </c>
      <c r="O10" s="273">
        <v>42417396.724318206</v>
      </c>
      <c r="P10" s="273">
        <v>-925344.69415180385</v>
      </c>
      <c r="Q10" s="277">
        <v>-2.1349473149787402E-2</v>
      </c>
    </row>
    <row r="11" spans="1:17">
      <c r="A11" s="310" t="s">
        <v>57</v>
      </c>
      <c r="B11" s="310" t="s">
        <v>195</v>
      </c>
      <c r="C11" s="223" t="s">
        <v>103</v>
      </c>
      <c r="D11" s="273">
        <v>35604.108046969697</v>
      </c>
      <c r="E11" s="273">
        <v>6365.5276495837461</v>
      </c>
      <c r="F11" s="274">
        <v>0.21770987384027887</v>
      </c>
      <c r="G11" s="282">
        <v>1.3399529623394319E-2</v>
      </c>
      <c r="H11" s="282">
        <v>2.4654624905414146E-3</v>
      </c>
      <c r="I11" s="283">
        <v>15.810882020499697</v>
      </c>
      <c r="J11" s="283">
        <v>0.1138160803053232</v>
      </c>
      <c r="K11" s="274">
        <v>7.2507869138704675E-3</v>
      </c>
      <c r="L11" s="275">
        <v>562932.35177576181</v>
      </c>
      <c r="M11" s="275">
        <v>103972.42728031991</v>
      </c>
      <c r="N11" s="274">
        <v>0.22653922865841089</v>
      </c>
      <c r="O11" s="273">
        <v>240023.6858638525</v>
      </c>
      <c r="P11" s="273">
        <v>43691.813037037849</v>
      </c>
      <c r="Q11" s="274">
        <v>0.22254060131937223</v>
      </c>
    </row>
    <row r="12" spans="1:17">
      <c r="A12" s="310" t="s">
        <v>57</v>
      </c>
      <c r="B12" s="310" t="s">
        <v>195</v>
      </c>
      <c r="C12" s="223" t="s">
        <v>102</v>
      </c>
      <c r="D12" s="273">
        <v>215.90030792355537</v>
      </c>
      <c r="E12" s="273">
        <v>144.88106873631477</v>
      </c>
      <c r="F12" s="277">
        <v>2.0400256380435047</v>
      </c>
      <c r="G12" s="284">
        <v>8.125361736081628E-5</v>
      </c>
      <c r="H12" s="284">
        <v>5.4695244196199459E-5</v>
      </c>
      <c r="I12" s="285">
        <v>16.273752295929025</v>
      </c>
      <c r="J12" s="285">
        <v>1.1889375253980692</v>
      </c>
      <c r="K12" s="277">
        <v>7.8816846178365166E-2</v>
      </c>
      <c r="L12" s="278">
        <v>3513.5081317627428</v>
      </c>
      <c r="M12" s="278">
        <v>2442.1960634791849</v>
      </c>
      <c r="N12" s="277">
        <v>2.279630871135466</v>
      </c>
      <c r="O12" s="273">
        <v>807.06635808944702</v>
      </c>
      <c r="P12" s="273">
        <v>554.69201326370239</v>
      </c>
      <c r="Q12" s="277">
        <v>2.197893821761864</v>
      </c>
    </row>
    <row r="13" spans="1:17">
      <c r="A13" s="310" t="s">
        <v>57</v>
      </c>
      <c r="B13" s="310" t="s">
        <v>195</v>
      </c>
      <c r="C13" s="223" t="s">
        <v>63</v>
      </c>
      <c r="D13" s="273">
        <v>892204.87717916025</v>
      </c>
      <c r="E13" s="273">
        <v>-34207.996381655918</v>
      </c>
      <c r="F13" s="274">
        <v>-3.6925216993339061E-2</v>
      </c>
      <c r="G13" s="282">
        <v>0.33577939001105128</v>
      </c>
      <c r="H13" s="282">
        <v>-1.0662209224688246E-2</v>
      </c>
      <c r="I13" s="283">
        <v>19.340984562142587</v>
      </c>
      <c r="J13" s="283">
        <v>0.72414177470335517</v>
      </c>
      <c r="K13" s="274">
        <v>3.8897131107103348E-2</v>
      </c>
      <c r="L13" s="275">
        <v>17256120.755790461</v>
      </c>
      <c r="M13" s="275">
        <v>9237.9324489273131</v>
      </c>
      <c r="N13" s="274">
        <v>5.3562910721611145E-4</v>
      </c>
      <c r="O13" s="273">
        <v>6764343.9873103499</v>
      </c>
      <c r="P13" s="273">
        <v>-145351.92497144267</v>
      </c>
      <c r="Q13" s="274">
        <v>-2.1035936576178939E-2</v>
      </c>
    </row>
    <row r="14" spans="1:17">
      <c r="A14" s="310" t="s">
        <v>57</v>
      </c>
      <c r="B14" s="310" t="s">
        <v>195</v>
      </c>
      <c r="C14" s="223" t="s">
        <v>64</v>
      </c>
      <c r="D14" s="273">
        <v>226349.41072894636</v>
      </c>
      <c r="E14" s="273">
        <v>20998.724649032694</v>
      </c>
      <c r="F14" s="277">
        <v>0.10225787432169033</v>
      </c>
      <c r="G14" s="284">
        <v>8.518611476797E-2</v>
      </c>
      <c r="H14" s="284">
        <v>8.3931187723121775E-3</v>
      </c>
      <c r="I14" s="285">
        <v>13.46508841615019</v>
      </c>
      <c r="J14" s="285">
        <v>-0.37370520838372023</v>
      </c>
      <c r="K14" s="277">
        <v>-2.7004175257097716E-2</v>
      </c>
      <c r="L14" s="278">
        <v>3047814.8284087572</v>
      </c>
      <c r="M14" s="278">
        <v>206009.06309238356</v>
      </c>
      <c r="N14" s="277">
        <v>7.2492309504991415E-2</v>
      </c>
      <c r="O14" s="273">
        <v>825723.41016447544</v>
      </c>
      <c r="P14" s="273">
        <v>24235.144103357103</v>
      </c>
      <c r="Q14" s="277">
        <v>3.0237677991793614E-2</v>
      </c>
    </row>
    <row r="15" spans="1:17">
      <c r="A15" s="310" t="s">
        <v>57</v>
      </c>
      <c r="B15" s="310" t="s">
        <v>195</v>
      </c>
      <c r="C15" s="223" t="s">
        <v>196</v>
      </c>
      <c r="D15" s="273">
        <v>107364.41211817195</v>
      </c>
      <c r="E15" s="273">
        <v>20989.925148448121</v>
      </c>
      <c r="F15" s="274">
        <v>0.24301070703673822</v>
      </c>
      <c r="G15" s="282">
        <v>4.0406365995122991E-2</v>
      </c>
      <c r="H15" s="282">
        <v>8.1057403745602302E-3</v>
      </c>
      <c r="I15" s="283">
        <v>18.909788095202828</v>
      </c>
      <c r="J15" s="283">
        <v>0.71398370387080945</v>
      </c>
      <c r="K15" s="274">
        <v>3.9238919506682082E-2</v>
      </c>
      <c r="L15" s="275">
        <v>2030238.2821206581</v>
      </c>
      <c r="M15" s="275">
        <v>458585.01281790691</v>
      </c>
      <c r="N15" s="274">
        <v>0.29178510411609665</v>
      </c>
      <c r="O15" s="273">
        <v>854012.8493244648</v>
      </c>
      <c r="P15" s="273">
        <v>176904.52839425474</v>
      </c>
      <c r="Q15" s="274">
        <v>0.26126473848559956</v>
      </c>
    </row>
    <row r="16" spans="1:17">
      <c r="A16" s="310" t="s">
        <v>57</v>
      </c>
      <c r="B16" s="310" t="s">
        <v>195</v>
      </c>
      <c r="C16" s="223" t="s">
        <v>197</v>
      </c>
      <c r="D16" s="273">
        <v>20514.76537888555</v>
      </c>
      <c r="E16" s="273">
        <v>-23389.811097129288</v>
      </c>
      <c r="F16" s="277">
        <v>-0.5327419821463758</v>
      </c>
      <c r="G16" s="284">
        <v>7.7206879062585339E-3</v>
      </c>
      <c r="H16" s="284">
        <v>-8.6978789360338364E-3</v>
      </c>
      <c r="I16" s="285">
        <v>24.83729778786347</v>
      </c>
      <c r="J16" s="285">
        <v>18.069904890553204</v>
      </c>
      <c r="K16" s="277">
        <v>2.6701427218353442</v>
      </c>
      <c r="L16" s="278">
        <v>509531.33676353213</v>
      </c>
      <c r="M16" s="278">
        <v>212411.817760334</v>
      </c>
      <c r="N16" s="277">
        <v>0.714903613444688</v>
      </c>
      <c r="O16" s="273">
        <v>191423.03537392616</v>
      </c>
      <c r="P16" s="273">
        <v>53097.781843024364</v>
      </c>
      <c r="Q16" s="277">
        <v>0.38386180749824067</v>
      </c>
    </row>
    <row r="17" spans="1:17">
      <c r="A17" s="310" t="s">
        <v>57</v>
      </c>
      <c r="B17" s="310" t="s">
        <v>195</v>
      </c>
      <c r="C17" s="223" t="s">
        <v>198</v>
      </c>
      <c r="D17" s="273">
        <v>249924348.98024902</v>
      </c>
      <c r="E17" s="273">
        <v>-1429603.1269018054</v>
      </c>
      <c r="F17" s="274">
        <v>-5.687609504116225E-3</v>
      </c>
      <c r="G17" s="282">
        <v>94.058492164738055</v>
      </c>
      <c r="H17" s="282">
        <v>6.2102836164754649E-2</v>
      </c>
      <c r="I17" s="283">
        <v>4.9866169580495718</v>
      </c>
      <c r="J17" s="283">
        <v>0.2664991860438457</v>
      </c>
      <c r="K17" s="274">
        <v>5.6460283178612687E-2</v>
      </c>
      <c r="L17" s="275">
        <v>1246276996.854409</v>
      </c>
      <c r="M17" s="275">
        <v>59856740.449570179</v>
      </c>
      <c r="N17" s="274">
        <v>5.0451549631284648E-2</v>
      </c>
      <c r="O17" s="273">
        <v>331495400.36520618</v>
      </c>
      <c r="P17" s="273">
        <v>-266857.84111815691</v>
      </c>
      <c r="Q17" s="274">
        <v>-8.0436467535796943E-4</v>
      </c>
    </row>
    <row r="18" spans="1:17">
      <c r="A18" s="310" t="s">
        <v>57</v>
      </c>
      <c r="B18" s="310" t="s">
        <v>199</v>
      </c>
      <c r="C18" s="223" t="s">
        <v>105</v>
      </c>
      <c r="D18" s="273">
        <v>247314.83086971057</v>
      </c>
      <c r="E18" s="273">
        <v>79480.984043566685</v>
      </c>
      <c r="F18" s="277">
        <v>0.47356945900131592</v>
      </c>
      <c r="G18" s="284">
        <v>7.0406445548390831E-3</v>
      </c>
      <c r="H18" s="284">
        <v>2.276546005386685E-3</v>
      </c>
      <c r="I18" s="285">
        <v>13.125503936798477</v>
      </c>
      <c r="J18" s="285">
        <v>2.9498544693157722</v>
      </c>
      <c r="K18" s="277">
        <v>0.28989348333414239</v>
      </c>
      <c r="L18" s="278">
        <v>3246131.7862090347</v>
      </c>
      <c r="M18" s="278">
        <v>1538313.3921270098</v>
      </c>
      <c r="N18" s="277">
        <v>0.90074764240601457</v>
      </c>
      <c r="O18" s="273">
        <v>640594.00564329815</v>
      </c>
      <c r="P18" s="273">
        <v>135208.99798038404</v>
      </c>
      <c r="Q18" s="277">
        <v>0.26753662243690235</v>
      </c>
    </row>
    <row r="19" spans="1:17">
      <c r="A19" s="310" t="s">
        <v>57</v>
      </c>
      <c r="B19" s="310" t="s">
        <v>199</v>
      </c>
      <c r="C19" s="223" t="s">
        <v>104</v>
      </c>
      <c r="D19" s="273">
        <v>190012553.02853686</v>
      </c>
      <c r="E19" s="273">
        <v>-337680.67431330681</v>
      </c>
      <c r="F19" s="274">
        <v>-1.7739966363290607E-3</v>
      </c>
      <c r="G19" s="282">
        <v>5.4093433949224892</v>
      </c>
      <c r="H19" s="282">
        <v>6.0991183907095348E-3</v>
      </c>
      <c r="I19" s="283">
        <v>9.0283268548659024</v>
      </c>
      <c r="J19" s="283">
        <v>0.21048861686903741</v>
      </c>
      <c r="K19" s="274">
        <v>2.3870773219905859E-2</v>
      </c>
      <c r="L19" s="275">
        <v>1715495435.2691708</v>
      </c>
      <c r="M19" s="275">
        <v>37017865.912539005</v>
      </c>
      <c r="N19" s="274">
        <v>2.2054429912178167E-2</v>
      </c>
      <c r="O19" s="273">
        <v>555323793.14863861</v>
      </c>
      <c r="P19" s="273">
        <v>-11219651.108750463</v>
      </c>
      <c r="Q19" s="274">
        <v>-1.9803690648043593E-2</v>
      </c>
    </row>
    <row r="20" spans="1:17">
      <c r="A20" s="310" t="s">
        <v>57</v>
      </c>
      <c r="B20" s="310" t="s">
        <v>199</v>
      </c>
      <c r="C20" s="223" t="s">
        <v>103</v>
      </c>
      <c r="D20" s="273">
        <v>417379.47094426223</v>
      </c>
      <c r="E20" s="273">
        <v>9934.7635191719164</v>
      </c>
      <c r="F20" s="277">
        <v>2.4383096253614844E-2</v>
      </c>
      <c r="G20" s="284">
        <v>1.1882103831263769E-2</v>
      </c>
      <c r="H20" s="284">
        <v>3.1645854377484323E-4</v>
      </c>
      <c r="I20" s="285">
        <v>15.92702366080313</v>
      </c>
      <c r="J20" s="285">
        <v>-0.14956181871243501</v>
      </c>
      <c r="K20" s="277">
        <v>-9.303083599624026E-3</v>
      </c>
      <c r="L20" s="278">
        <v>6647612.7092627576</v>
      </c>
      <c r="M20" s="278">
        <v>97293.042167082429</v>
      </c>
      <c r="N20" s="277">
        <v>1.4853174671125765E-2</v>
      </c>
      <c r="O20" s="273">
        <v>2815631.4019489633</v>
      </c>
      <c r="P20" s="273">
        <v>124289.01576311933</v>
      </c>
      <c r="Q20" s="277">
        <v>4.6181049427628219E-2</v>
      </c>
    </row>
    <row r="21" spans="1:17">
      <c r="A21" s="310" t="s">
        <v>57</v>
      </c>
      <c r="B21" s="310" t="s">
        <v>199</v>
      </c>
      <c r="C21" s="223" t="s">
        <v>102</v>
      </c>
      <c r="D21" s="273">
        <v>416650.56656219315</v>
      </c>
      <c r="E21" s="273">
        <v>-3487.9780345416511</v>
      </c>
      <c r="F21" s="274">
        <v>-8.3019710507388628E-3</v>
      </c>
      <c r="G21" s="282">
        <v>1.1861353127997952E-2</v>
      </c>
      <c r="H21" s="282">
        <v>-6.4616923536101739E-5</v>
      </c>
      <c r="I21" s="283">
        <v>11.403909701551415</v>
      </c>
      <c r="J21" s="283">
        <v>1.0260259438777357</v>
      </c>
      <c r="K21" s="274">
        <v>9.8866586660220135E-2</v>
      </c>
      <c r="L21" s="275">
        <v>4751445.4381754883</v>
      </c>
      <c r="M21" s="275">
        <v>391296.46023237519</v>
      </c>
      <c r="N21" s="274">
        <v>8.9743828069142745E-2</v>
      </c>
      <c r="O21" s="273">
        <v>1262131.0943418348</v>
      </c>
      <c r="P21" s="273">
        <v>40682.147598989308</v>
      </c>
      <c r="Q21" s="274">
        <v>3.3306465822803E-2</v>
      </c>
    </row>
    <row r="22" spans="1:17">
      <c r="A22" s="310" t="s">
        <v>57</v>
      </c>
      <c r="B22" s="310" t="s">
        <v>199</v>
      </c>
      <c r="C22" s="223" t="s">
        <v>63</v>
      </c>
      <c r="D22" s="273">
        <v>11732541.580581922</v>
      </c>
      <c r="E22" s="273">
        <v>6776.5383482016623</v>
      </c>
      <c r="F22" s="277">
        <v>5.779186538186641E-4</v>
      </c>
      <c r="G22" s="284">
        <v>0.33400607114121961</v>
      </c>
      <c r="H22" s="284">
        <v>1.1608120631000363E-3</v>
      </c>
      <c r="I22" s="285">
        <v>18.922494786186974</v>
      </c>
      <c r="J22" s="285">
        <v>0.39436448386694423</v>
      </c>
      <c r="K22" s="277">
        <v>2.128463463027153E-2</v>
      </c>
      <c r="L22" s="278">
        <v>222008956.88728318</v>
      </c>
      <c r="M22" s="278">
        <v>4752454.2903876901</v>
      </c>
      <c r="N22" s="277">
        <v>2.1874854071482236E-2</v>
      </c>
      <c r="O22" s="273">
        <v>87917983.197184891</v>
      </c>
      <c r="P22" s="273">
        <v>-1728349.3298076838</v>
      </c>
      <c r="Q22" s="277">
        <v>-1.9279643473281816E-2</v>
      </c>
    </row>
    <row r="23" spans="1:17">
      <c r="A23" s="310" t="s">
        <v>57</v>
      </c>
      <c r="B23" s="310" t="s">
        <v>199</v>
      </c>
      <c r="C23" s="223" t="s">
        <v>64</v>
      </c>
      <c r="D23" s="273">
        <v>3634046.6365487361</v>
      </c>
      <c r="E23" s="273">
        <v>-572768.49184296373</v>
      </c>
      <c r="F23" s="274">
        <v>-0.13615252260014046</v>
      </c>
      <c r="G23" s="282">
        <v>0.10345530259415495</v>
      </c>
      <c r="H23" s="282">
        <v>-1.595852381802354E-2</v>
      </c>
      <c r="I23" s="283">
        <v>13.900965757701739</v>
      </c>
      <c r="J23" s="283">
        <v>-0.32250995142477556</v>
      </c>
      <c r="K23" s="274">
        <v>-2.2674482525943822E-2</v>
      </c>
      <c r="L23" s="275">
        <v>50516757.856555179</v>
      </c>
      <c r="M23" s="275">
        <v>-9318774.9349101037</v>
      </c>
      <c r="N23" s="274">
        <v>-0.15573981713152388</v>
      </c>
      <c r="O23" s="273">
        <v>13790802.693000525</v>
      </c>
      <c r="P23" s="273">
        <v>-3380204.4026416652</v>
      </c>
      <c r="Q23" s="274">
        <v>-0.19685533782695386</v>
      </c>
    </row>
    <row r="24" spans="1:17">
      <c r="A24" s="310" t="s">
        <v>57</v>
      </c>
      <c r="B24" s="310" t="s">
        <v>199</v>
      </c>
      <c r="C24" s="223" t="s">
        <v>196</v>
      </c>
      <c r="D24" s="273">
        <v>2780069.6476803818</v>
      </c>
      <c r="E24" s="273">
        <v>-326696.72376715904</v>
      </c>
      <c r="F24" s="277">
        <v>-0.10515651475104022</v>
      </c>
      <c r="G24" s="284">
        <v>7.9143988891333103E-2</v>
      </c>
      <c r="H24" s="284">
        <v>-9.0440699752002418E-3</v>
      </c>
      <c r="I24" s="285">
        <v>14.527475724786354</v>
      </c>
      <c r="J24" s="285">
        <v>-0.23246419038374277</v>
      </c>
      <c r="K24" s="277">
        <v>-1.5749670508131183E-2</v>
      </c>
      <c r="L24" s="278">
        <v>40387394.319892108</v>
      </c>
      <c r="M24" s="278">
        <v>-5468290.6531446204</v>
      </c>
      <c r="N24" s="277">
        <v>-0.11925000480005894</v>
      </c>
      <c r="O24" s="273">
        <v>12496604.095704265</v>
      </c>
      <c r="P24" s="273">
        <v>-1520577.6891383938</v>
      </c>
      <c r="Q24" s="277">
        <v>-0.10847955833623101</v>
      </c>
    </row>
    <row r="25" spans="1:17">
      <c r="A25" s="310" t="s">
        <v>57</v>
      </c>
      <c r="B25" s="310" t="s">
        <v>199</v>
      </c>
      <c r="C25" s="223" t="s">
        <v>197</v>
      </c>
      <c r="D25" s="273">
        <v>382815.23758363916</v>
      </c>
      <c r="E25" s="273">
        <v>-41738.053553254693</v>
      </c>
      <c r="F25" s="274">
        <v>-9.83105170177484E-2</v>
      </c>
      <c r="G25" s="282">
        <v>1.0898117223801228E-2</v>
      </c>
      <c r="H25" s="282">
        <v>-1.1531689542824287E-3</v>
      </c>
      <c r="I25" s="283">
        <v>12.203731397761977</v>
      </c>
      <c r="J25" s="283">
        <v>3.8620404635860108</v>
      </c>
      <c r="K25" s="274">
        <v>0.46298052685735502</v>
      </c>
      <c r="L25" s="275">
        <v>4671774.3344411673</v>
      </c>
      <c r="M25" s="275">
        <v>1130281.9946899703</v>
      </c>
      <c r="N25" s="274">
        <v>0.31915415487511029</v>
      </c>
      <c r="O25" s="273">
        <v>1811875.3063868433</v>
      </c>
      <c r="P25" s="273">
        <v>326078.70588075579</v>
      </c>
      <c r="Q25" s="274">
        <v>0.21946389281661288</v>
      </c>
    </row>
    <row r="26" spans="1:17">
      <c r="A26" s="310" t="s">
        <v>57</v>
      </c>
      <c r="B26" s="310" t="s">
        <v>199</v>
      </c>
      <c r="C26" s="223" t="s">
        <v>198</v>
      </c>
      <c r="D26" s="273">
        <v>3303049779.0705466</v>
      </c>
      <c r="E26" s="273">
        <v>-9028475.4895186424</v>
      </c>
      <c r="F26" s="277">
        <v>-2.7259245692906708E-3</v>
      </c>
      <c r="G26" s="284">
        <v>94.032369023703652</v>
      </c>
      <c r="H26" s="284">
        <v>1.6367444667608311E-2</v>
      </c>
      <c r="I26" s="285">
        <v>4.9198015707711171</v>
      </c>
      <c r="J26" s="285">
        <v>0.19246116341043429</v>
      </c>
      <c r="K26" s="277">
        <v>4.071235553732571E-2</v>
      </c>
      <c r="L26" s="278">
        <v>16250349491.406456</v>
      </c>
      <c r="M26" s="278">
        <v>593028126.28401756</v>
      </c>
      <c r="N26" s="277">
        <v>3.7875452157801463E-2</v>
      </c>
      <c r="O26" s="273">
        <v>4398773367.2326088</v>
      </c>
      <c r="P26" s="273">
        <v>2547383.9018354416</v>
      </c>
      <c r="Q26" s="277">
        <v>5.794478972405854E-4</v>
      </c>
    </row>
    <row r="27" spans="1:17">
      <c r="A27" s="310" t="s">
        <v>57</v>
      </c>
      <c r="B27" s="310" t="s">
        <v>200</v>
      </c>
      <c r="C27" s="223" t="s">
        <v>105</v>
      </c>
      <c r="D27" s="273">
        <v>64176.37004583521</v>
      </c>
      <c r="E27" s="273">
        <v>-27114.681741160006</v>
      </c>
      <c r="F27" s="274">
        <v>-0.29701357592445443</v>
      </c>
      <c r="G27" s="282">
        <v>5.8821786985850623E-3</v>
      </c>
      <c r="H27" s="282">
        <v>-2.4717573099035375E-3</v>
      </c>
      <c r="I27" s="283">
        <v>17.991726037008632</v>
      </c>
      <c r="J27" s="283">
        <v>9.605414607724315</v>
      </c>
      <c r="K27" s="274">
        <v>1.1453682216216046</v>
      </c>
      <c r="L27" s="275">
        <v>1154643.6679143542</v>
      </c>
      <c r="M27" s="275">
        <v>389048.47692168981</v>
      </c>
      <c r="N27" s="274">
        <v>0.50816473444308441</v>
      </c>
      <c r="O27" s="273">
        <v>168634.20378655195</v>
      </c>
      <c r="P27" s="273">
        <v>-61699.834620239504</v>
      </c>
      <c r="Q27" s="274">
        <v>-0.26787111035352851</v>
      </c>
    </row>
    <row r="28" spans="1:17">
      <c r="A28" s="310" t="s">
        <v>57</v>
      </c>
      <c r="B28" s="310" t="s">
        <v>200</v>
      </c>
      <c r="C28" s="223" t="s">
        <v>104</v>
      </c>
      <c r="D28" s="273">
        <v>58193600.57378801</v>
      </c>
      <c r="E28" s="273">
        <v>-1175721.8019139543</v>
      </c>
      <c r="F28" s="277">
        <v>-1.9803524023294918E-2</v>
      </c>
      <c r="G28" s="284">
        <v>5.333819246003265</v>
      </c>
      <c r="H28" s="284">
        <v>-9.8997117545271962E-2</v>
      </c>
      <c r="I28" s="285">
        <v>9.0866679812407511</v>
      </c>
      <c r="J28" s="285">
        <v>0.30346294501241822</v>
      </c>
      <c r="K28" s="277">
        <v>3.4550365585309245E-2</v>
      </c>
      <c r="L28" s="278">
        <v>528785927.0469529</v>
      </c>
      <c r="M28" s="278">
        <v>7332995.759223938</v>
      </c>
      <c r="N28" s="277">
        <v>1.4062622567131977E-2</v>
      </c>
      <c r="O28" s="273">
        <v>167447953.39707083</v>
      </c>
      <c r="P28" s="273">
        <v>-5494160.6459808946</v>
      </c>
      <c r="Q28" s="277">
        <v>-3.176878388692065E-2</v>
      </c>
    </row>
    <row r="29" spans="1:17">
      <c r="A29" s="310" t="s">
        <v>57</v>
      </c>
      <c r="B29" s="310" t="s">
        <v>200</v>
      </c>
      <c r="C29" s="223" t="s">
        <v>103</v>
      </c>
      <c r="D29" s="273">
        <v>135249.87243100849</v>
      </c>
      <c r="E29" s="273">
        <v>14896.158617632507</v>
      </c>
      <c r="F29" s="274">
        <v>0.1237698293276677</v>
      </c>
      <c r="G29" s="282">
        <v>1.2396524110538317E-2</v>
      </c>
      <c r="H29" s="282">
        <v>1.3830983267407362E-3</v>
      </c>
      <c r="I29" s="283">
        <v>15.910185720859207</v>
      </c>
      <c r="J29" s="283">
        <v>-0.13761045548792694</v>
      </c>
      <c r="K29" s="274">
        <v>-8.5750375924359724E-3</v>
      </c>
      <c r="L29" s="275">
        <v>2151850.5890998608</v>
      </c>
      <c r="M29" s="275">
        <v>220438.72075638827</v>
      </c>
      <c r="N29" s="274">
        <v>0.11413346079593759</v>
      </c>
      <c r="O29" s="273">
        <v>909299.20332086086</v>
      </c>
      <c r="P29" s="273">
        <v>111638.91355681419</v>
      </c>
      <c r="Q29" s="274">
        <v>0.13995796830983995</v>
      </c>
    </row>
    <row r="30" spans="1:17">
      <c r="A30" s="310" t="s">
        <v>57</v>
      </c>
      <c r="B30" s="310" t="s">
        <v>200</v>
      </c>
      <c r="C30" s="223" t="s">
        <v>102</v>
      </c>
      <c r="D30" s="273">
        <v>11689.653939423646</v>
      </c>
      <c r="E30" s="273">
        <v>894.33238295913907</v>
      </c>
      <c r="F30" s="277">
        <v>8.2844441296293814E-2</v>
      </c>
      <c r="G30" s="284">
        <v>1.0714322631086707E-3</v>
      </c>
      <c r="H30" s="284">
        <v>8.3565175278611792E-5</v>
      </c>
      <c r="I30" s="285">
        <v>8.977486415027812</v>
      </c>
      <c r="J30" s="285">
        <v>3.1536973321849251</v>
      </c>
      <c r="K30" s="277">
        <v>0.54151983997426045</v>
      </c>
      <c r="L30" s="278">
        <v>104943.70943755213</v>
      </c>
      <c r="M30" s="278">
        <v>42074.033611235653</v>
      </c>
      <c r="N30" s="277">
        <v>0.66922618986408033</v>
      </c>
      <c r="O30" s="273">
        <v>30101.576965799675</v>
      </c>
      <c r="P30" s="273">
        <v>5686.0913218737151</v>
      </c>
      <c r="Q30" s="277">
        <v>0.23288872500016358</v>
      </c>
    </row>
    <row r="31" spans="1:17">
      <c r="A31" s="310" t="s">
        <v>57</v>
      </c>
      <c r="B31" s="310" t="s">
        <v>200</v>
      </c>
      <c r="C31" s="223" t="s">
        <v>63</v>
      </c>
      <c r="D31" s="273">
        <v>3395642.449661904</v>
      </c>
      <c r="E31" s="273">
        <v>-149685.92347005336</v>
      </c>
      <c r="F31" s="274">
        <v>-4.2220609127334573E-2</v>
      </c>
      <c r="G31" s="282">
        <v>0.31123255601940464</v>
      </c>
      <c r="H31" s="282">
        <v>-1.3196243720226486E-2</v>
      </c>
      <c r="I31" s="283">
        <v>19.331724170270022</v>
      </c>
      <c r="J31" s="283">
        <v>0.83645486254047441</v>
      </c>
      <c r="K31" s="274">
        <v>4.5225341065507116E-2</v>
      </c>
      <c r="L31" s="275">
        <v>65643623.217723936</v>
      </c>
      <c r="M31" s="275">
        <v>71820.172313719988</v>
      </c>
      <c r="N31" s="274">
        <v>1.0952904903954314E-3</v>
      </c>
      <c r="O31" s="273">
        <v>25682735.185281672</v>
      </c>
      <c r="P31" s="273">
        <v>-1065294.4894866794</v>
      </c>
      <c r="Q31" s="274">
        <v>-3.9827026604938344E-2</v>
      </c>
    </row>
    <row r="32" spans="1:17">
      <c r="A32" s="310" t="s">
        <v>57</v>
      </c>
      <c r="B32" s="310" t="s">
        <v>200</v>
      </c>
      <c r="C32" s="223" t="s">
        <v>64</v>
      </c>
      <c r="D32" s="273">
        <v>883099.3584450247</v>
      </c>
      <c r="E32" s="273">
        <v>35745.987847751705</v>
      </c>
      <c r="F32" s="277">
        <v>4.2185455428772854E-2</v>
      </c>
      <c r="G32" s="284">
        <v>8.0941758333627711E-2</v>
      </c>
      <c r="H32" s="284">
        <v>3.4014551387078068E-3</v>
      </c>
      <c r="I32" s="285">
        <v>13.206427739976805</v>
      </c>
      <c r="J32" s="285">
        <v>-0.84598144701307376</v>
      </c>
      <c r="K32" s="277">
        <v>-6.0201879674576193E-2</v>
      </c>
      <c r="L32" s="278">
        <v>11662587.864524094</v>
      </c>
      <c r="M32" s="278">
        <v>-244768.42508386448</v>
      </c>
      <c r="N32" s="277">
        <v>-2.0556067957543521E-2</v>
      </c>
      <c r="O32" s="273">
        <v>3180303.613395209</v>
      </c>
      <c r="P32" s="273">
        <v>-166267.43532211799</v>
      </c>
      <c r="Q32" s="277">
        <v>-4.9682924074134015E-2</v>
      </c>
    </row>
    <row r="33" spans="1:17">
      <c r="A33" s="310" t="s">
        <v>57</v>
      </c>
      <c r="B33" s="310" t="s">
        <v>200</v>
      </c>
      <c r="C33" s="223" t="s">
        <v>196</v>
      </c>
      <c r="D33" s="273">
        <v>439574.57701354142</v>
      </c>
      <c r="E33" s="273">
        <v>38519.741616603278</v>
      </c>
      <c r="F33" s="274">
        <v>9.6046072050169726E-2</v>
      </c>
      <c r="G33" s="282">
        <v>4.0289848296217103E-2</v>
      </c>
      <c r="H33" s="282">
        <v>3.5897953861220716E-3</v>
      </c>
      <c r="I33" s="283">
        <v>17.451541588017712</v>
      </c>
      <c r="J33" s="283">
        <v>0.65745125527952908</v>
      </c>
      <c r="K33" s="274">
        <v>3.9147774142782955E-2</v>
      </c>
      <c r="L33" s="275">
        <v>7671254.0117871119</v>
      </c>
      <c r="M33" s="275">
        <v>935902.87774949055</v>
      </c>
      <c r="N33" s="274">
        <v>0.13895383612887419</v>
      </c>
      <c r="O33" s="273">
        <v>3137556.1990094478</v>
      </c>
      <c r="P33" s="273">
        <v>400382.79344796995</v>
      </c>
      <c r="Q33" s="274">
        <v>0.14627600598283585</v>
      </c>
    </row>
    <row r="34" spans="1:17">
      <c r="A34" s="310" t="s">
        <v>57</v>
      </c>
      <c r="B34" s="310" t="s">
        <v>200</v>
      </c>
      <c r="C34" s="223" t="s">
        <v>197</v>
      </c>
      <c r="D34" s="273">
        <v>70783.720854957006</v>
      </c>
      <c r="E34" s="273">
        <v>-82834.983330511779</v>
      </c>
      <c r="F34" s="277">
        <v>-0.53922459357880304</v>
      </c>
      <c r="G34" s="284">
        <v>6.487785063602855E-3</v>
      </c>
      <c r="H34" s="284">
        <v>-7.5696805844724172E-3</v>
      </c>
      <c r="I34" s="285">
        <v>23.600312491933309</v>
      </c>
      <c r="J34" s="285">
        <v>16.526478096399742</v>
      </c>
      <c r="K34" s="277">
        <v>2.3362828661686792</v>
      </c>
      <c r="L34" s="278">
        <v>1670517.9315187621</v>
      </c>
      <c r="M34" s="278">
        <v>583844.65805429709</v>
      </c>
      <c r="N34" s="277">
        <v>0.53727709359494913</v>
      </c>
      <c r="O34" s="273">
        <v>630002.05889725685</v>
      </c>
      <c r="P34" s="273">
        <v>138911.6518045541</v>
      </c>
      <c r="Q34" s="277">
        <v>0.28286370452015747</v>
      </c>
    </row>
    <row r="35" spans="1:17">
      <c r="A35" s="310" t="s">
        <v>57</v>
      </c>
      <c r="B35" s="310" t="s">
        <v>200</v>
      </c>
      <c r="C35" s="223" t="s">
        <v>198</v>
      </c>
      <c r="D35" s="273">
        <v>1027836791.8831091</v>
      </c>
      <c r="E35" s="273">
        <v>-414981.92451715469</v>
      </c>
      <c r="F35" s="274">
        <v>-4.0358007162046765E-4</v>
      </c>
      <c r="G35" s="282">
        <v>94.207878671211759</v>
      </c>
      <c r="H35" s="282">
        <v>0.11377688513204021</v>
      </c>
      <c r="I35" s="283">
        <v>4.9425363407542049</v>
      </c>
      <c r="J35" s="283">
        <v>0.23692785990472309</v>
      </c>
      <c r="K35" s="274">
        <v>5.0350100495813371E-2</v>
      </c>
      <c r="L35" s="275">
        <v>5080120696.2464828</v>
      </c>
      <c r="M35" s="275">
        <v>241570428.96879387</v>
      </c>
      <c r="N35" s="274">
        <v>4.9926200127028648E-2</v>
      </c>
      <c r="O35" s="273">
        <v>1357928874.2297332</v>
      </c>
      <c r="P35" s="273">
        <v>4082783.7903749943</v>
      </c>
      <c r="Q35" s="274">
        <v>3.0156927136747317E-3</v>
      </c>
    </row>
    <row r="36" spans="1:17">
      <c r="A36" s="310" t="s">
        <v>58</v>
      </c>
      <c r="B36" s="310" t="s">
        <v>195</v>
      </c>
      <c r="C36" s="223" t="s">
        <v>105</v>
      </c>
      <c r="D36" s="273">
        <v>10008.126883809877</v>
      </c>
      <c r="E36" s="273">
        <v>-14923.618282917298</v>
      </c>
      <c r="F36" s="277">
        <v>-0.5985789676221186</v>
      </c>
      <c r="G36" s="284">
        <v>3.9336182877813481E-3</v>
      </c>
      <c r="H36" s="284">
        <v>-5.8638463965961221E-3</v>
      </c>
      <c r="I36" s="285">
        <v>17.796037131742722</v>
      </c>
      <c r="J36" s="285">
        <v>10.572133521648844</v>
      </c>
      <c r="K36" s="277">
        <v>1.4634931599691505</v>
      </c>
      <c r="L36" s="278">
        <v>178104.99764347315</v>
      </c>
      <c r="M36" s="278">
        <v>-1999.5262723878841</v>
      </c>
      <c r="N36" s="277">
        <v>-1.1102032469334293E-2</v>
      </c>
      <c r="O36" s="273">
        <v>26645.110338509083</v>
      </c>
      <c r="P36" s="273">
        <v>-28408.449745211692</v>
      </c>
      <c r="Q36" s="277">
        <v>-0.51601476275122871</v>
      </c>
    </row>
    <row r="37" spans="1:17">
      <c r="A37" s="310" t="s">
        <v>58</v>
      </c>
      <c r="B37" s="310" t="s">
        <v>195</v>
      </c>
      <c r="C37" s="223" t="s">
        <v>104</v>
      </c>
      <c r="D37" s="273">
        <v>12272227.293338293</v>
      </c>
      <c r="E37" s="273">
        <v>257.27008911781013</v>
      </c>
      <c r="F37" s="274">
        <v>2.0964041521484606E-5</v>
      </c>
      <c r="G37" s="282">
        <v>4.8235057641983001</v>
      </c>
      <c r="H37" s="282">
        <v>9.7159715643169164E-4</v>
      </c>
      <c r="I37" s="283">
        <v>7.9070257001414115</v>
      </c>
      <c r="J37" s="283">
        <v>0.48808076264218325</v>
      </c>
      <c r="K37" s="274">
        <v>6.578843309311648E-2</v>
      </c>
      <c r="L37" s="275">
        <v>97036816.606402755</v>
      </c>
      <c r="M37" s="275">
        <v>5991746.7292760015</v>
      </c>
      <c r="N37" s="274">
        <v>6.5810776326080969E-2</v>
      </c>
      <c r="O37" s="273">
        <v>28014386.461185038</v>
      </c>
      <c r="P37" s="273">
        <v>502003.28913426772</v>
      </c>
      <c r="Q37" s="274">
        <v>1.8246448735282295E-2</v>
      </c>
    </row>
    <row r="38" spans="1:17">
      <c r="A38" s="310" t="s">
        <v>58</v>
      </c>
      <c r="B38" s="310" t="s">
        <v>195</v>
      </c>
      <c r="C38" s="223" t="s">
        <v>103</v>
      </c>
      <c r="D38" s="273">
        <v>20279.6250980603</v>
      </c>
      <c r="E38" s="273">
        <v>1677.4859192908043</v>
      </c>
      <c r="F38" s="277">
        <v>9.017704378888361E-2</v>
      </c>
      <c r="G38" s="284">
        <v>7.9707526774192954E-3</v>
      </c>
      <c r="H38" s="284">
        <v>6.6064259731561051E-4</v>
      </c>
      <c r="I38" s="285">
        <v>13.685088840965513</v>
      </c>
      <c r="J38" s="285">
        <v>-0.49842008828442275</v>
      </c>
      <c r="K38" s="277">
        <v>-3.5140816759141748E-2</v>
      </c>
      <c r="L38" s="278">
        <v>277528.47112842917</v>
      </c>
      <c r="M38" s="278">
        <v>13684.863983201969</v>
      </c>
      <c r="N38" s="277">
        <v>5.1867332058075685E-2</v>
      </c>
      <c r="O38" s="273">
        <v>132969.07028758526</v>
      </c>
      <c r="P38" s="273">
        <v>16289.176852822304</v>
      </c>
      <c r="Q38" s="277">
        <v>0.13960568846362348</v>
      </c>
    </row>
    <row r="39" spans="1:17">
      <c r="A39" s="310" t="s">
        <v>58</v>
      </c>
      <c r="B39" s="310" t="s">
        <v>195</v>
      </c>
      <c r="C39" s="223" t="s">
        <v>102</v>
      </c>
      <c r="D39" s="273">
        <v>215.29608139395714</v>
      </c>
      <c r="E39" s="273">
        <v>144.27684220671654</v>
      </c>
      <c r="F39" s="274">
        <v>2.0315177106633588</v>
      </c>
      <c r="G39" s="282">
        <v>8.4620490216700552E-5</v>
      </c>
      <c r="H39" s="282">
        <v>5.6711955006059056E-5</v>
      </c>
      <c r="I39" s="283">
        <v>16.294222146606216</v>
      </c>
      <c r="J39" s="283">
        <v>1.2094073760752604</v>
      </c>
      <c r="K39" s="274">
        <v>8.0173830071676222E-2</v>
      </c>
      <c r="L39" s="275">
        <v>3508.082177526951</v>
      </c>
      <c r="M39" s="275">
        <v>2436.7701092433931</v>
      </c>
      <c r="N39" s="274">
        <v>2.27456609645736</v>
      </c>
      <c r="O39" s="273">
        <v>805.85790503025055</v>
      </c>
      <c r="P39" s="273">
        <v>553.48356020450592</v>
      </c>
      <c r="Q39" s="274">
        <v>2.1931054861644768</v>
      </c>
    </row>
    <row r="40" spans="1:17">
      <c r="A40" s="310" t="s">
        <v>58</v>
      </c>
      <c r="B40" s="310" t="s">
        <v>195</v>
      </c>
      <c r="C40" s="223" t="s">
        <v>63</v>
      </c>
      <c r="D40" s="273">
        <v>498481.17746224086</v>
      </c>
      <c r="E40" s="273">
        <v>-212.5925018650014</v>
      </c>
      <c r="F40" s="277">
        <v>-4.2629869204161708E-4</v>
      </c>
      <c r="G40" s="284">
        <v>0.19592424222281671</v>
      </c>
      <c r="H40" s="284">
        <v>-4.8184371008175297E-5</v>
      </c>
      <c r="I40" s="285">
        <v>15.20132264413161</v>
      </c>
      <c r="J40" s="285">
        <v>1.2587879849818631</v>
      </c>
      <c r="K40" s="277">
        <v>9.0284013327217166E-2</v>
      </c>
      <c r="L40" s="278">
        <v>7577573.2106301496</v>
      </c>
      <c r="M40" s="278">
        <v>624518.03860355262</v>
      </c>
      <c r="N40" s="277">
        <v>8.9819226678381908E-2</v>
      </c>
      <c r="O40" s="273">
        <v>3236282.8281168342</v>
      </c>
      <c r="P40" s="273">
        <v>173586.09206686495</v>
      </c>
      <c r="Q40" s="277">
        <v>5.667753193570936E-2</v>
      </c>
    </row>
    <row r="41" spans="1:17">
      <c r="A41" s="310" t="s">
        <v>58</v>
      </c>
      <c r="B41" s="310" t="s">
        <v>195</v>
      </c>
      <c r="C41" s="223" t="s">
        <v>64</v>
      </c>
      <c r="D41" s="273">
        <v>194400.53573036363</v>
      </c>
      <c r="E41" s="273">
        <v>26286.374499172816</v>
      </c>
      <c r="F41" s="274">
        <v>0.15636026320842633</v>
      </c>
      <c r="G41" s="282">
        <v>7.6407654637202796E-2</v>
      </c>
      <c r="H41" s="282">
        <v>1.034358464965654E-2</v>
      </c>
      <c r="I41" s="283">
        <v>11.449315637009217</v>
      </c>
      <c r="J41" s="283">
        <v>0.22855860618349055</v>
      </c>
      <c r="K41" s="274">
        <v>2.0369267916201472E-2</v>
      </c>
      <c r="L41" s="275">
        <v>2225753.0935806213</v>
      </c>
      <c r="M41" s="275">
        <v>339384.93696436705</v>
      </c>
      <c r="N41" s="274">
        <v>0.17991447521736789</v>
      </c>
      <c r="O41" s="273">
        <v>533550.00880348682</v>
      </c>
      <c r="P41" s="273">
        <v>74472.523939543695</v>
      </c>
      <c r="Q41" s="274">
        <v>0.16222212239751885</v>
      </c>
    </row>
    <row r="42" spans="1:17">
      <c r="A42" s="310" t="s">
        <v>58</v>
      </c>
      <c r="B42" s="310" t="s">
        <v>195</v>
      </c>
      <c r="C42" s="223" t="s">
        <v>196</v>
      </c>
      <c r="D42" s="273">
        <v>77028.247892436324</v>
      </c>
      <c r="E42" s="273">
        <v>19928.042256389541</v>
      </c>
      <c r="F42" s="277">
        <v>0.34900123448608333</v>
      </c>
      <c r="G42" s="284">
        <v>3.0275368018725317E-2</v>
      </c>
      <c r="H42" s="284">
        <v>7.8366159599059272E-3</v>
      </c>
      <c r="I42" s="285">
        <v>18.366690181637409</v>
      </c>
      <c r="J42" s="285">
        <v>0.61204278932887846</v>
      </c>
      <c r="K42" s="277">
        <v>3.4472258209646042E-2</v>
      </c>
      <c r="L42" s="278">
        <v>1414753.9642747426</v>
      </c>
      <c r="M42" s="278">
        <v>400959.94717842375</v>
      </c>
      <c r="N42" s="277">
        <v>0.39550435336641881</v>
      </c>
      <c r="O42" s="273">
        <v>592083.15144026279</v>
      </c>
      <c r="P42" s="273">
        <v>159943.93235917483</v>
      </c>
      <c r="Q42" s="277">
        <v>0.3701213065069256</v>
      </c>
    </row>
    <row r="43" spans="1:17">
      <c r="A43" s="310" t="s">
        <v>58</v>
      </c>
      <c r="B43" s="310" t="s">
        <v>195</v>
      </c>
      <c r="C43" s="223" t="s">
        <v>197</v>
      </c>
      <c r="D43" s="273">
        <v>20461.048152561849</v>
      </c>
      <c r="E43" s="273">
        <v>-23332.973739883444</v>
      </c>
      <c r="F43" s="274">
        <v>-0.53278901392494649</v>
      </c>
      <c r="G43" s="282">
        <v>8.0420596315874046E-3</v>
      </c>
      <c r="H43" s="282">
        <v>-9.1677417685450367E-3</v>
      </c>
      <c r="I43" s="283">
        <v>24.824618498759392</v>
      </c>
      <c r="J43" s="283">
        <v>18.130900182191102</v>
      </c>
      <c r="K43" s="274">
        <v>2.7086440338120443</v>
      </c>
      <c r="L43" s="275">
        <v>507937.71447209356</v>
      </c>
      <c r="M43" s="275">
        <v>214792.86797443981</v>
      </c>
      <c r="N43" s="274">
        <v>0.73271923603868971</v>
      </c>
      <c r="O43" s="273">
        <v>190865.60857963562</v>
      </c>
      <c r="P43" s="273">
        <v>53698.467218357197</v>
      </c>
      <c r="Q43" s="274">
        <v>0.39148200279922141</v>
      </c>
    </row>
    <row r="44" spans="1:17">
      <c r="A44" s="310" t="s">
        <v>58</v>
      </c>
      <c r="B44" s="310" t="s">
        <v>195</v>
      </c>
      <c r="C44" s="223" t="s">
        <v>198</v>
      </c>
      <c r="D44" s="273">
        <v>241332370.35558385</v>
      </c>
      <c r="E44" s="273">
        <v>-55748.679143935442</v>
      </c>
      <c r="F44" s="277">
        <v>-2.309503854906589E-4</v>
      </c>
      <c r="G44" s="284">
        <v>94.853855919836661</v>
      </c>
      <c r="H44" s="284">
        <v>-4.7893797818261419E-3</v>
      </c>
      <c r="I44" s="285">
        <v>4.9122298219705423</v>
      </c>
      <c r="J44" s="285">
        <v>0.27313933459607309</v>
      </c>
      <c r="K44" s="277">
        <v>5.8877776870150791E-2</v>
      </c>
      <c r="L44" s="278">
        <v>1185480066.6675386</v>
      </c>
      <c r="M44" s="278">
        <v>65658739.88831687</v>
      </c>
      <c r="N44" s="277">
        <v>5.8633228639395088E-2</v>
      </c>
      <c r="O44" s="273">
        <v>315951181.85579878</v>
      </c>
      <c r="P44" s="273">
        <v>1914989.8313341141</v>
      </c>
      <c r="Q44" s="277">
        <v>6.0979908684694814E-3</v>
      </c>
    </row>
    <row r="45" spans="1:17">
      <c r="A45" s="310" t="s">
        <v>58</v>
      </c>
      <c r="B45" s="310" t="s">
        <v>199</v>
      </c>
      <c r="C45" s="223" t="s">
        <v>105</v>
      </c>
      <c r="D45" s="273">
        <v>234469.40874558635</v>
      </c>
      <c r="E45" s="273">
        <v>78420.352420969371</v>
      </c>
      <c r="F45" s="274">
        <v>0.50253653734270254</v>
      </c>
      <c r="G45" s="282">
        <v>6.9926675510981178E-3</v>
      </c>
      <c r="H45" s="282">
        <v>2.3219465371489816E-3</v>
      </c>
      <c r="I45" s="283">
        <v>11.941163689701449</v>
      </c>
      <c r="J45" s="283">
        <v>3.5649870071730945</v>
      </c>
      <c r="K45" s="274">
        <v>0.42561029241529807</v>
      </c>
      <c r="L45" s="275">
        <v>2799837.5900585633</v>
      </c>
      <c r="M45" s="275">
        <v>1492743.1231417528</v>
      </c>
      <c r="N45" s="274">
        <v>1.1420315523658</v>
      </c>
      <c r="O45" s="273">
        <v>493206.51901142776</v>
      </c>
      <c r="P45" s="273">
        <v>111902.38197637571</v>
      </c>
      <c r="Q45" s="274">
        <v>0.29347277175251019</v>
      </c>
    </row>
    <row r="46" spans="1:17">
      <c r="A46" s="310" t="s">
        <v>58</v>
      </c>
      <c r="B46" s="310" t="s">
        <v>199</v>
      </c>
      <c r="C46" s="223" t="s">
        <v>104</v>
      </c>
      <c r="D46" s="273">
        <v>159779255.77151448</v>
      </c>
      <c r="E46" s="273">
        <v>2717015.5363848209</v>
      </c>
      <c r="F46" s="277">
        <v>1.7298973529966968E-2</v>
      </c>
      <c r="G46" s="284">
        <v>4.7651556045180996</v>
      </c>
      <c r="H46" s="284">
        <v>6.4108874455803821E-2</v>
      </c>
      <c r="I46" s="285">
        <v>7.663676648569175</v>
      </c>
      <c r="J46" s="285">
        <v>0.31243195350946884</v>
      </c>
      <c r="K46" s="277">
        <v>4.2500551467077957E-2</v>
      </c>
      <c r="L46" s="278">
        <v>1224496551.381917</v>
      </c>
      <c r="M46" s="278">
        <v>69893591.05922699</v>
      </c>
      <c r="N46" s="277">
        <v>6.0534740911882844E-2</v>
      </c>
      <c r="O46" s="273">
        <v>360947246.48774999</v>
      </c>
      <c r="P46" s="273">
        <v>8386068.4646997452</v>
      </c>
      <c r="Q46" s="277">
        <v>2.3786136952808425E-2</v>
      </c>
    </row>
    <row r="47" spans="1:17">
      <c r="A47" s="310" t="s">
        <v>58</v>
      </c>
      <c r="B47" s="310" t="s">
        <v>199</v>
      </c>
      <c r="C47" s="223" t="s">
        <v>103</v>
      </c>
      <c r="D47" s="273">
        <v>238837.86034854923</v>
      </c>
      <c r="E47" s="273">
        <v>7963.0761315221025</v>
      </c>
      <c r="F47" s="274">
        <v>3.4490887164345521E-2</v>
      </c>
      <c r="G47" s="282">
        <v>7.1229494925079094E-3</v>
      </c>
      <c r="H47" s="282">
        <v>2.1261160497702911E-4</v>
      </c>
      <c r="I47" s="283">
        <v>13.935072313247893</v>
      </c>
      <c r="J47" s="283">
        <v>-0.21582310145250005</v>
      </c>
      <c r="K47" s="274">
        <v>-1.5251550882659783E-2</v>
      </c>
      <c r="L47" s="275">
        <v>3328222.8550984352</v>
      </c>
      <c r="M47" s="275">
        <v>61137.92975176312</v>
      </c>
      <c r="N47" s="274">
        <v>1.8713296761110592E-2</v>
      </c>
      <c r="O47" s="273">
        <v>1532093.9791720258</v>
      </c>
      <c r="P47" s="273">
        <v>96104.878450587392</v>
      </c>
      <c r="Q47" s="274">
        <v>6.6925910790203394E-2</v>
      </c>
    </row>
    <row r="48" spans="1:17">
      <c r="A48" s="310" t="s">
        <v>58</v>
      </c>
      <c r="B48" s="310" t="s">
        <v>199</v>
      </c>
      <c r="C48" s="223" t="s">
        <v>102</v>
      </c>
      <c r="D48" s="273">
        <v>409932.56817667442</v>
      </c>
      <c r="E48" s="273">
        <v>-3401.8192364877323</v>
      </c>
      <c r="F48" s="277">
        <v>-8.2301868416462792E-3</v>
      </c>
      <c r="G48" s="284">
        <v>1.2225569992108009E-2</v>
      </c>
      <c r="H48" s="284">
        <v>-1.4598581571714613E-4</v>
      </c>
      <c r="I48" s="285">
        <v>11.317224591730479</v>
      </c>
      <c r="J48" s="285">
        <v>1.0435034931237581</v>
      </c>
      <c r="K48" s="277">
        <v>0.10157015974136904</v>
      </c>
      <c r="L48" s="278">
        <v>4639298.9415202914</v>
      </c>
      <c r="M48" s="278">
        <v>392816.72477400303</v>
      </c>
      <c r="N48" s="277">
        <v>9.250403150751553E-2</v>
      </c>
      <c r="O48" s="273">
        <v>1222430.5691669788</v>
      </c>
      <c r="P48" s="273">
        <v>45892.330417879159</v>
      </c>
      <c r="Q48" s="277">
        <v>3.9006237881968102E-2</v>
      </c>
    </row>
    <row r="49" spans="1:17">
      <c r="A49" s="310" t="s">
        <v>58</v>
      </c>
      <c r="B49" s="310" t="s">
        <v>199</v>
      </c>
      <c r="C49" s="223" t="s">
        <v>63</v>
      </c>
      <c r="D49" s="273">
        <v>6385376.8055893537</v>
      </c>
      <c r="E49" s="273">
        <v>408675.49959271401</v>
      </c>
      <c r="F49" s="274">
        <v>6.8378103349865452E-2</v>
      </c>
      <c r="G49" s="282">
        <v>0.19043344472467236</v>
      </c>
      <c r="H49" s="282">
        <v>1.1544157974067132E-2</v>
      </c>
      <c r="I49" s="283">
        <v>14.478131486463965</v>
      </c>
      <c r="J49" s="283">
        <v>0.23148698189526407</v>
      </c>
      <c r="K49" s="274">
        <v>1.62485265790853E-2</v>
      </c>
      <c r="L49" s="275">
        <v>92448324.981939912</v>
      </c>
      <c r="M49" s="275">
        <v>7300386.1654143035</v>
      </c>
      <c r="N49" s="274">
        <v>8.5737673358658409E-2</v>
      </c>
      <c r="O49" s="273">
        <v>39897639.525295138</v>
      </c>
      <c r="P49" s="273">
        <v>1650637.8800655231</v>
      </c>
      <c r="Q49" s="274">
        <v>4.3157314536089918E-2</v>
      </c>
    </row>
    <row r="50" spans="1:17">
      <c r="A50" s="310" t="s">
        <v>58</v>
      </c>
      <c r="B50" s="310" t="s">
        <v>199</v>
      </c>
      <c r="C50" s="223" t="s">
        <v>64</v>
      </c>
      <c r="D50" s="273">
        <v>3179766.8232799829</v>
      </c>
      <c r="E50" s="273">
        <v>-454899.75158825191</v>
      </c>
      <c r="F50" s="277">
        <v>-0.12515584090536366</v>
      </c>
      <c r="G50" s="284">
        <v>9.4831357336404895E-2</v>
      </c>
      <c r="H50" s="284">
        <v>-1.395823710126122E-2</v>
      </c>
      <c r="I50" s="285">
        <v>12.302093355426711</v>
      </c>
      <c r="J50" s="285">
        <v>1.2068805235276869E-3</v>
      </c>
      <c r="K50" s="277">
        <v>9.8113296630289071E-5</v>
      </c>
      <c r="L50" s="278">
        <v>39117788.308478981</v>
      </c>
      <c r="M50" s="278">
        <v>-5591832.6031003669</v>
      </c>
      <c r="N50" s="277">
        <v>-0.12507000706087709</v>
      </c>
      <c r="O50" s="273">
        <v>9678465.1585558299</v>
      </c>
      <c r="P50" s="273">
        <v>-2063056.7808281928</v>
      </c>
      <c r="Q50" s="277">
        <v>-0.17570607894605048</v>
      </c>
    </row>
    <row r="51" spans="1:17">
      <c r="A51" s="310" t="s">
        <v>58</v>
      </c>
      <c r="B51" s="310" t="s">
        <v>199</v>
      </c>
      <c r="C51" s="223" t="s">
        <v>196</v>
      </c>
      <c r="D51" s="273">
        <v>2411459.9646698837</v>
      </c>
      <c r="E51" s="273">
        <v>-177317.51221258659</v>
      </c>
      <c r="F51" s="274">
        <v>-6.8494690561863511E-2</v>
      </c>
      <c r="G51" s="282">
        <v>7.1917858862416445E-2</v>
      </c>
      <c r="H51" s="282">
        <v>-5.5671169938953102E-3</v>
      </c>
      <c r="I51" s="283">
        <v>13.908642400219343</v>
      </c>
      <c r="J51" s="283">
        <v>0.33885496846956542</v>
      </c>
      <c r="K51" s="274">
        <v>2.4971280513704498E-2</v>
      </c>
      <c r="L51" s="275">
        <v>33540134.311038982</v>
      </c>
      <c r="M51" s="275">
        <v>-1589025.7583576627</v>
      </c>
      <c r="N51" s="274">
        <v>-4.5233810179878708E-2</v>
      </c>
      <c r="O51" s="273">
        <v>9531291.2103568427</v>
      </c>
      <c r="P51" s="273">
        <v>-176151.98026296683</v>
      </c>
      <c r="Q51" s="274">
        <v>-1.8146073770813353E-2</v>
      </c>
    </row>
    <row r="52" spans="1:17">
      <c r="A52" s="310" t="s">
        <v>58</v>
      </c>
      <c r="B52" s="310" t="s">
        <v>199</v>
      </c>
      <c r="C52" s="223" t="s">
        <v>197</v>
      </c>
      <c r="D52" s="273">
        <v>379772.47979210719</v>
      </c>
      <c r="E52" s="273">
        <v>-35562.936873135914</v>
      </c>
      <c r="F52" s="277">
        <v>-8.5624619154015813E-2</v>
      </c>
      <c r="G52" s="284">
        <v>1.1326094565811127E-2</v>
      </c>
      <c r="H52" s="284">
        <v>-1.1053542628201227E-3</v>
      </c>
      <c r="I52" s="285">
        <v>12.082486293775002</v>
      </c>
      <c r="J52" s="285">
        <v>4.0105998303387107</v>
      </c>
      <c r="K52" s="277">
        <v>0.49686028767943718</v>
      </c>
      <c r="L52" s="278">
        <v>4588595.7818410788</v>
      </c>
      <c r="M52" s="278">
        <v>1236055.4542752313</v>
      </c>
      <c r="N52" s="277">
        <v>0.36869219562011485</v>
      </c>
      <c r="O52" s="273">
        <v>1783055.2251138836</v>
      </c>
      <c r="P52" s="273">
        <v>365334.18202137412</v>
      </c>
      <c r="Q52" s="277">
        <v>0.2576911613193395</v>
      </c>
    </row>
    <row r="53" spans="1:17">
      <c r="A53" s="310" t="s">
        <v>58</v>
      </c>
      <c r="B53" s="310" t="s">
        <v>199</v>
      </c>
      <c r="C53" s="223" t="s">
        <v>198</v>
      </c>
      <c r="D53" s="273">
        <v>3180056432.3016853</v>
      </c>
      <c r="E53" s="273">
        <v>9528689.7552723885</v>
      </c>
      <c r="F53" s="274">
        <v>3.0053954827152563E-3</v>
      </c>
      <c r="G53" s="282">
        <v>94.839994452945589</v>
      </c>
      <c r="H53" s="282">
        <v>-5.7410896401350442E-2</v>
      </c>
      <c r="I53" s="283">
        <v>4.8436239445832969</v>
      </c>
      <c r="J53" s="283">
        <v>0.19973454491887477</v>
      </c>
      <c r="K53" s="274">
        <v>4.3010185585666195E-2</v>
      </c>
      <c r="L53" s="275">
        <v>15402997480.622574</v>
      </c>
      <c r="M53" s="275">
        <v>679417305.66931725</v>
      </c>
      <c r="N53" s="274">
        <v>4.6144843685851304E-2</v>
      </c>
      <c r="O53" s="273">
        <v>4178788169.1102839</v>
      </c>
      <c r="P53" s="273">
        <v>30943097.391818047</v>
      </c>
      <c r="Q53" s="274">
        <v>7.4600417462068374E-3</v>
      </c>
    </row>
    <row r="54" spans="1:17">
      <c r="A54" s="310" t="s">
        <v>58</v>
      </c>
      <c r="B54" s="310" t="s">
        <v>200</v>
      </c>
      <c r="C54" s="223" t="s">
        <v>105</v>
      </c>
      <c r="D54" s="273">
        <v>60193.611613211884</v>
      </c>
      <c r="E54" s="273">
        <v>-27810.238895790935</v>
      </c>
      <c r="F54" s="277">
        <v>-0.3160116146616328</v>
      </c>
      <c r="G54" s="284">
        <v>5.7590097437929515E-3</v>
      </c>
      <c r="H54" s="284">
        <v>-2.7028728209530627E-3</v>
      </c>
      <c r="I54" s="285">
        <v>16.846303376818032</v>
      </c>
      <c r="J54" s="285">
        <v>9.4339403680341647</v>
      </c>
      <c r="K54" s="277">
        <v>1.2727304851171848</v>
      </c>
      <c r="L54" s="278">
        <v>1014039.8425825244</v>
      </c>
      <c r="M54" s="278">
        <v>361723.35643904668</v>
      </c>
      <c r="N54" s="277">
        <v>0.55452125482458714</v>
      </c>
      <c r="O54" s="273">
        <v>121403.36201924086</v>
      </c>
      <c r="P54" s="273">
        <v>-74128.533395072125</v>
      </c>
      <c r="Q54" s="277">
        <v>-0.37911223249793086</v>
      </c>
    </row>
    <row r="55" spans="1:17">
      <c r="A55" s="310" t="s">
        <v>58</v>
      </c>
      <c r="B55" s="310" t="s">
        <v>200</v>
      </c>
      <c r="C55" s="223" t="s">
        <v>104</v>
      </c>
      <c r="D55" s="273">
        <v>49494506.435916804</v>
      </c>
      <c r="E55" s="273">
        <v>-123978.59180399776</v>
      </c>
      <c r="F55" s="274">
        <v>-2.4986371860151219E-3</v>
      </c>
      <c r="G55" s="282">
        <v>4.7353753527908369</v>
      </c>
      <c r="H55" s="282">
        <v>-3.5618085754552276E-2</v>
      </c>
      <c r="I55" s="283">
        <v>7.8002961074447903</v>
      </c>
      <c r="J55" s="283">
        <v>0.39186433504866969</v>
      </c>
      <c r="K55" s="274">
        <v>5.2894370507501939E-2</v>
      </c>
      <c r="L55" s="275">
        <v>386071805.89198297</v>
      </c>
      <c r="M55" s="275">
        <v>18476644.914454997</v>
      </c>
      <c r="N55" s="274">
        <v>5.0263569480405973E-2</v>
      </c>
      <c r="O55" s="273">
        <v>111913571.34410112</v>
      </c>
      <c r="P55" s="273">
        <v>990002.95112553239</v>
      </c>
      <c r="Q55" s="274">
        <v>8.9250910827011042E-3</v>
      </c>
    </row>
    <row r="56" spans="1:17">
      <c r="A56" s="310" t="s">
        <v>58</v>
      </c>
      <c r="B56" s="310" t="s">
        <v>200</v>
      </c>
      <c r="C56" s="223" t="s">
        <v>103</v>
      </c>
      <c r="D56" s="273">
        <v>77600.33870846119</v>
      </c>
      <c r="E56" s="273">
        <v>5725.0348906948493</v>
      </c>
      <c r="F56" s="277">
        <v>7.9652322656056984E-2</v>
      </c>
      <c r="G56" s="284">
        <v>7.4243942964467534E-3</v>
      </c>
      <c r="H56" s="284">
        <v>5.1332873859186775E-4</v>
      </c>
      <c r="I56" s="285">
        <v>13.768818145253986</v>
      </c>
      <c r="J56" s="285">
        <v>-0.3463230894487257</v>
      </c>
      <c r="K56" s="277">
        <v>-2.4535573799097012E-2</v>
      </c>
      <c r="L56" s="278">
        <v>1068464.9516869157</v>
      </c>
      <c r="M56" s="278">
        <v>53934.887011976796</v>
      </c>
      <c r="N56" s="277">
        <v>5.3162433416162815E-2</v>
      </c>
      <c r="O56" s="273">
        <v>506298.34761595726</v>
      </c>
      <c r="P56" s="273">
        <v>50964.127055168152</v>
      </c>
      <c r="Q56" s="277">
        <v>0.1119268545034915</v>
      </c>
    </row>
    <row r="57" spans="1:17">
      <c r="A57" s="310" t="s">
        <v>58</v>
      </c>
      <c r="B57" s="310" t="s">
        <v>200</v>
      </c>
      <c r="C57" s="223" t="s">
        <v>102</v>
      </c>
      <c r="D57" s="273">
        <v>11647.976609421457</v>
      </c>
      <c r="E57" s="273">
        <v>859.59834420384141</v>
      </c>
      <c r="F57" s="274">
        <v>7.9678179896160897E-2</v>
      </c>
      <c r="G57" s="282">
        <v>1.1144174438339732E-3</v>
      </c>
      <c r="H57" s="282">
        <v>7.7076584129308215E-5</v>
      </c>
      <c r="I57" s="283">
        <v>8.9502970925040835</v>
      </c>
      <c r="J57" s="283">
        <v>3.134106935546014</v>
      </c>
      <c r="K57" s="274">
        <v>0.53885909005168875</v>
      </c>
      <c r="L57" s="275">
        <v>104252.85118086044</v>
      </c>
      <c r="M57" s="275">
        <v>41505.591705161372</v>
      </c>
      <c r="N57" s="274">
        <v>0.66147258146366972</v>
      </c>
      <c r="O57" s="273">
        <v>29892.737381925926</v>
      </c>
      <c r="P57" s="273">
        <v>5502.1230310678984</v>
      </c>
      <c r="Q57" s="274">
        <v>0.22558361802290319</v>
      </c>
    </row>
    <row r="58" spans="1:17">
      <c r="A58" s="310" t="s">
        <v>58</v>
      </c>
      <c r="B58" s="310" t="s">
        <v>200</v>
      </c>
      <c r="C58" s="223" t="s">
        <v>63</v>
      </c>
      <c r="D58" s="273">
        <v>1889982.2308607588</v>
      </c>
      <c r="E58" s="273">
        <v>-10448.82221930963</v>
      </c>
      <c r="F58" s="277">
        <v>-5.4981327538165641E-3</v>
      </c>
      <c r="G58" s="284">
        <v>0.18082360887502602</v>
      </c>
      <c r="H58" s="284">
        <v>-1.9095817813876148E-3</v>
      </c>
      <c r="I58" s="285">
        <v>15.161103370813427</v>
      </c>
      <c r="J58" s="285">
        <v>1.0815752473002647</v>
      </c>
      <c r="K58" s="277">
        <v>7.6818998322394569E-2</v>
      </c>
      <c r="L58" s="278">
        <v>28654215.97108053</v>
      </c>
      <c r="M58" s="278">
        <v>1897043.5124419704</v>
      </c>
      <c r="N58" s="277">
        <v>7.0898504517786204E-2</v>
      </c>
      <c r="O58" s="273">
        <v>12205485.70176764</v>
      </c>
      <c r="P58" s="273">
        <v>189356.29644626379</v>
      </c>
      <c r="Q58" s="277">
        <v>1.5758510087483482E-2</v>
      </c>
    </row>
    <row r="59" spans="1:17">
      <c r="A59" s="310" t="s">
        <v>58</v>
      </c>
      <c r="B59" s="310" t="s">
        <v>200</v>
      </c>
      <c r="C59" s="223" t="s">
        <v>64</v>
      </c>
      <c r="D59" s="273">
        <v>764517.66566311568</v>
      </c>
      <c r="E59" s="273">
        <v>68503.437930415617</v>
      </c>
      <c r="F59" s="274">
        <v>9.8422467818752607E-2</v>
      </c>
      <c r="G59" s="282">
        <v>7.3145049247873031E-2</v>
      </c>
      <c r="H59" s="282">
        <v>6.220810996911616E-3</v>
      </c>
      <c r="I59" s="283">
        <v>11.227357306063894</v>
      </c>
      <c r="J59" s="283">
        <v>-0.28348367779007688</v>
      </c>
      <c r="K59" s="274">
        <v>-2.4627538351690709E-2</v>
      </c>
      <c r="L59" s="275">
        <v>8583512.9991976954</v>
      </c>
      <c r="M59" s="275">
        <v>571803.90126666054</v>
      </c>
      <c r="N59" s="274">
        <v>7.1371026366187543E-2</v>
      </c>
      <c r="O59" s="273">
        <v>2094488.2349967398</v>
      </c>
      <c r="P59" s="273">
        <v>161399.19151548808</v>
      </c>
      <c r="Q59" s="274">
        <v>8.3492890335164452E-2</v>
      </c>
    </row>
    <row r="60" spans="1:17">
      <c r="A60" s="310" t="s">
        <v>58</v>
      </c>
      <c r="B60" s="310" t="s">
        <v>200</v>
      </c>
      <c r="C60" s="223" t="s">
        <v>196</v>
      </c>
      <c r="D60" s="273">
        <v>324659.53841115773</v>
      </c>
      <c r="E60" s="273">
        <v>46269.304258327116</v>
      </c>
      <c r="F60" s="277">
        <v>0.1662030437207298</v>
      </c>
      <c r="G60" s="284">
        <v>3.1061725572133565E-2</v>
      </c>
      <c r="H60" s="284">
        <v>4.293516511412885E-3</v>
      </c>
      <c r="I60" s="285">
        <v>16.724417460108636</v>
      </c>
      <c r="J60" s="285">
        <v>1.1173547182868298</v>
      </c>
      <c r="K60" s="277">
        <v>7.1592889499488319E-2</v>
      </c>
      <c r="L60" s="278">
        <v>5429741.6527943769</v>
      </c>
      <c r="M60" s="278">
        <v>1084887.8016606858</v>
      </c>
      <c r="N60" s="277">
        <v>0.24969488936379503</v>
      </c>
      <c r="O60" s="273">
        <v>2182428.9617275312</v>
      </c>
      <c r="P60" s="273">
        <v>479008.49859833438</v>
      </c>
      <c r="Q60" s="277">
        <v>0.28120391234375097</v>
      </c>
    </row>
    <row r="61" spans="1:17">
      <c r="A61" s="310" t="s">
        <v>58</v>
      </c>
      <c r="B61" s="310" t="s">
        <v>200</v>
      </c>
      <c r="C61" s="223" t="s">
        <v>197</v>
      </c>
      <c r="D61" s="273">
        <v>70594.306296292649</v>
      </c>
      <c r="E61" s="273">
        <v>-82107.323199330785</v>
      </c>
      <c r="F61" s="274">
        <v>-0.53769775391744623</v>
      </c>
      <c r="G61" s="282">
        <v>6.7540937804007623E-3</v>
      </c>
      <c r="H61" s="282">
        <v>-7.9287098556189463E-3</v>
      </c>
      <c r="I61" s="283">
        <v>23.571334357224067</v>
      </c>
      <c r="J61" s="283">
        <v>16.620575685122361</v>
      </c>
      <c r="K61" s="274">
        <v>2.3911887132310383</v>
      </c>
      <c r="L61" s="275">
        <v>1664001.9974262023</v>
      </c>
      <c r="M61" s="275">
        <v>602609.82196543599</v>
      </c>
      <c r="N61" s="274">
        <v>0.56775415901651427</v>
      </c>
      <c r="O61" s="273">
        <v>628020.55873799324</v>
      </c>
      <c r="P61" s="273">
        <v>145016.38619826996</v>
      </c>
      <c r="Q61" s="274">
        <v>0.30023837151498628</v>
      </c>
    </row>
    <row r="62" spans="1:17">
      <c r="A62" s="310" t="s">
        <v>58</v>
      </c>
      <c r="B62" s="310" t="s">
        <v>200</v>
      </c>
      <c r="C62" s="223" t="s">
        <v>198</v>
      </c>
      <c r="D62" s="273">
        <v>992513968.85165799</v>
      </c>
      <c r="E62" s="273">
        <v>5327446.0840061903</v>
      </c>
      <c r="F62" s="277">
        <v>5.3965952341714449E-3</v>
      </c>
      <c r="G62" s="284">
        <v>94.958542348250319</v>
      </c>
      <c r="H62" s="284">
        <v>3.7054517382330232E-2</v>
      </c>
      <c r="I62" s="285">
        <v>4.870667589721144</v>
      </c>
      <c r="J62" s="285">
        <v>0.24330791936919205</v>
      </c>
      <c r="K62" s="277">
        <v>5.2580291289673259E-2</v>
      </c>
      <c r="L62" s="278">
        <v>4834205620.4312716</v>
      </c>
      <c r="M62" s="278">
        <v>266138517.86126041</v>
      </c>
      <c r="N62" s="277">
        <v>5.8260641073229841E-2</v>
      </c>
      <c r="O62" s="273">
        <v>1295600907.3155248</v>
      </c>
      <c r="P62" s="273">
        <v>13178303.476230383</v>
      </c>
      <c r="Q62" s="277">
        <v>1.02761004342698E-2</v>
      </c>
    </row>
    <row r="63" spans="1:17">
      <c r="A63" s="310" t="s">
        <v>59</v>
      </c>
      <c r="B63" s="310" t="s">
        <v>195</v>
      </c>
      <c r="C63" s="223" t="s">
        <v>105</v>
      </c>
      <c r="D63" s="273">
        <v>5247.1437963066574</v>
      </c>
      <c r="E63" s="273">
        <v>-13524.087426271497</v>
      </c>
      <c r="F63" s="274">
        <v>-0.72046885289040818</v>
      </c>
      <c r="G63" s="282">
        <v>3.9329359987095623E-3</v>
      </c>
      <c r="H63" s="282">
        <v>-9.8880250278615446E-3</v>
      </c>
      <c r="I63" s="283">
        <v>19.80636462440345</v>
      </c>
      <c r="J63" s="283">
        <v>12.029123413441862</v>
      </c>
      <c r="K63" s="274">
        <v>1.546708284743372</v>
      </c>
      <c r="L63" s="275">
        <v>103926.84326632619</v>
      </c>
      <c r="M63" s="275">
        <v>-42061.549778397501</v>
      </c>
      <c r="N63" s="274">
        <v>-0.28811571181218426</v>
      </c>
      <c r="O63" s="273">
        <v>22350.189504384995</v>
      </c>
      <c r="P63" s="273">
        <v>-20382.342691037746</v>
      </c>
      <c r="Q63" s="274">
        <v>-0.47697483963332704</v>
      </c>
    </row>
    <row r="64" spans="1:17">
      <c r="A64" s="310" t="s">
        <v>59</v>
      </c>
      <c r="B64" s="310" t="s">
        <v>195</v>
      </c>
      <c r="C64" s="223" t="s">
        <v>104</v>
      </c>
      <c r="D64" s="273">
        <v>6703726.1181344753</v>
      </c>
      <c r="E64" s="273">
        <v>-37305.380454620346</v>
      </c>
      <c r="F64" s="277">
        <v>-5.534075973747994E-3</v>
      </c>
      <c r="G64" s="284">
        <v>5.0247004463758991</v>
      </c>
      <c r="H64" s="284">
        <v>6.1385439695589739E-2</v>
      </c>
      <c r="I64" s="285">
        <v>8.2577019612810094</v>
      </c>
      <c r="J64" s="285">
        <v>0.37948427513510463</v>
      </c>
      <c r="K64" s="277">
        <v>4.8168797849092157E-2</v>
      </c>
      <c r="L64" s="278">
        <v>55357372.313609779</v>
      </c>
      <c r="M64" s="278">
        <v>2250058.7385585308</v>
      </c>
      <c r="N64" s="277">
        <v>4.2368152088483033E-2</v>
      </c>
      <c r="O64" s="273">
        <v>16187043.722983479</v>
      </c>
      <c r="P64" s="273">
        <v>44621.601943446323</v>
      </c>
      <c r="Q64" s="277">
        <v>2.764244523458876E-3</v>
      </c>
    </row>
    <row r="65" spans="1:17">
      <c r="A65" s="310" t="s">
        <v>59</v>
      </c>
      <c r="B65" s="310" t="s">
        <v>195</v>
      </c>
      <c r="C65" s="223" t="s">
        <v>103</v>
      </c>
      <c r="D65" s="273">
        <v>18455.9110361118</v>
      </c>
      <c r="E65" s="273">
        <v>1307.3628417295113</v>
      </c>
      <c r="F65" s="274">
        <v>7.6237523253297426E-2</v>
      </c>
      <c r="G65" s="282">
        <v>1.3833414848283127E-2</v>
      </c>
      <c r="H65" s="282">
        <v>1.2072097024130191E-3</v>
      </c>
      <c r="I65" s="283">
        <v>14.098514822756977</v>
      </c>
      <c r="J65" s="283">
        <v>-0.48894407627719794</v>
      </c>
      <c r="K65" s="274">
        <v>-3.3518111664367439E-2</v>
      </c>
      <c r="L65" s="275">
        <v>260200.93531010629</v>
      </c>
      <c r="M65" s="275">
        <v>10047.193346447952</v>
      </c>
      <c r="N65" s="274">
        <v>4.0164073771511204E-2</v>
      </c>
      <c r="O65" s="273">
        <v>119273.40610158443</v>
      </c>
      <c r="P65" s="273">
        <v>13375.614900708199</v>
      </c>
      <c r="Q65" s="274">
        <v>0.1263068355725773</v>
      </c>
    </row>
    <row r="66" spans="1:17">
      <c r="A66" s="310" t="s">
        <v>59</v>
      </c>
      <c r="B66" s="310" t="s">
        <v>195</v>
      </c>
      <c r="C66" s="223" t="s">
        <v>102</v>
      </c>
      <c r="D66" s="273">
        <v>214.54608139395714</v>
      </c>
      <c r="E66" s="273">
        <v>146.28223997354507</v>
      </c>
      <c r="F66" s="277">
        <v>2.1428949342690253</v>
      </c>
      <c r="G66" s="284">
        <v>1.6081053610352632E-4</v>
      </c>
      <c r="H66" s="284">
        <v>1.1054894800584567E-4</v>
      </c>
      <c r="I66" s="285">
        <v>16.332538701057096</v>
      </c>
      <c r="J66" s="285">
        <v>1.3014064470570617</v>
      </c>
      <c r="K66" s="277">
        <v>8.658073291256789E-2</v>
      </c>
      <c r="L66" s="278">
        <v>3504.082177526951</v>
      </c>
      <c r="M66" s="278">
        <v>2477.9993489706517</v>
      </c>
      <c r="N66" s="277">
        <v>2.4150090811452345</v>
      </c>
      <c r="O66" s="273">
        <v>802.85790503025055</v>
      </c>
      <c r="P66" s="273">
        <v>561.50515127182007</v>
      </c>
      <c r="Q66" s="277">
        <v>2.3264915876362013</v>
      </c>
    </row>
    <row r="67" spans="1:17">
      <c r="A67" s="310" t="s">
        <v>59</v>
      </c>
      <c r="B67" s="310" t="s">
        <v>195</v>
      </c>
      <c r="C67" s="223" t="s">
        <v>63</v>
      </c>
      <c r="D67" s="273">
        <v>271955.02011500724</v>
      </c>
      <c r="E67" s="273">
        <v>-9551.6349338258733</v>
      </c>
      <c r="F67" s="274">
        <v>-3.3930405418546659E-2</v>
      </c>
      <c r="G67" s="282">
        <v>0.20384074272806263</v>
      </c>
      <c r="H67" s="282">
        <v>-3.4281605216384126E-3</v>
      </c>
      <c r="I67" s="283">
        <v>15.499539271237927</v>
      </c>
      <c r="J67" s="283">
        <v>1.3345627013951038</v>
      </c>
      <c r="K67" s="274">
        <v>9.421566599950347E-2</v>
      </c>
      <c r="L67" s="275">
        <v>4215177.5142828552</v>
      </c>
      <c r="M67" s="275">
        <v>227642.34126130817</v>
      </c>
      <c r="N67" s="274">
        <v>5.7088484836815279E-2</v>
      </c>
      <c r="O67" s="273">
        <v>1679433.4829837084</v>
      </c>
      <c r="P67" s="273">
        <v>44090.310363418888</v>
      </c>
      <c r="Q67" s="274">
        <v>2.6960891818671642E-2</v>
      </c>
    </row>
    <row r="68" spans="1:17">
      <c r="A68" s="310" t="s">
        <v>59</v>
      </c>
      <c r="B68" s="310" t="s">
        <v>195</v>
      </c>
      <c r="C68" s="223" t="s">
        <v>64</v>
      </c>
      <c r="D68" s="273">
        <v>116307.21141663902</v>
      </c>
      <c r="E68" s="273">
        <v>-12132.43857907239</v>
      </c>
      <c r="F68" s="277">
        <v>-9.4460227659274143E-2</v>
      </c>
      <c r="G68" s="284">
        <v>8.7176726319563969E-2</v>
      </c>
      <c r="H68" s="284">
        <v>-7.391359055783614E-3</v>
      </c>
      <c r="I68" s="285">
        <v>11.512897207638025</v>
      </c>
      <c r="J68" s="285">
        <v>1.3815332594133931</v>
      </c>
      <c r="K68" s="277">
        <v>0.13636202059994951</v>
      </c>
      <c r="L68" s="278">
        <v>1339032.9695467888</v>
      </c>
      <c r="M68" s="278">
        <v>37764.13005764829</v>
      </c>
      <c r="N68" s="277">
        <v>2.9021005430725555E-2</v>
      </c>
      <c r="O68" s="273">
        <v>357232.22987639904</v>
      </c>
      <c r="P68" s="273">
        <v>-13516.122755906254</v>
      </c>
      <c r="Q68" s="277">
        <v>-3.6456325860768024E-2</v>
      </c>
    </row>
    <row r="69" spans="1:17">
      <c r="A69" s="310" t="s">
        <v>59</v>
      </c>
      <c r="B69" s="310" t="s">
        <v>195</v>
      </c>
      <c r="C69" s="223" t="s">
        <v>196</v>
      </c>
      <c r="D69" s="273">
        <v>42430.672799781409</v>
      </c>
      <c r="E69" s="273">
        <v>9692.7877379403653</v>
      </c>
      <c r="F69" s="274">
        <v>0.29607250803254187</v>
      </c>
      <c r="G69" s="282">
        <v>3.1803420485862786E-2</v>
      </c>
      <c r="H69" s="282">
        <v>7.6990328638171478E-3</v>
      </c>
      <c r="I69" s="283">
        <v>19.102466244725573</v>
      </c>
      <c r="J69" s="283">
        <v>0.75079383097057217</v>
      </c>
      <c r="K69" s="274">
        <v>4.0911466488898034E-2</v>
      </c>
      <c r="L69" s="275">
        <v>810530.49489881995</v>
      </c>
      <c r="M69" s="275">
        <v>209735.55272474978</v>
      </c>
      <c r="N69" s="274">
        <v>0.34909673501209743</v>
      </c>
      <c r="O69" s="273">
        <v>259129.13504970074</v>
      </c>
      <c r="P69" s="273">
        <v>73325.442448780639</v>
      </c>
      <c r="Q69" s="274">
        <v>0.39463931756336651</v>
      </c>
    </row>
    <row r="70" spans="1:17">
      <c r="A70" s="310" t="s">
        <v>59</v>
      </c>
      <c r="B70" s="310" t="s">
        <v>195</v>
      </c>
      <c r="C70" s="223" t="s">
        <v>197</v>
      </c>
      <c r="D70" s="273">
        <v>11614.378989626162</v>
      </c>
      <c r="E70" s="273">
        <v>-15869.930869644191</v>
      </c>
      <c r="F70" s="277">
        <v>-0.57741784133944052</v>
      </c>
      <c r="G70" s="284">
        <v>8.7054235607396235E-3</v>
      </c>
      <c r="H70" s="284">
        <v>-1.1530839628554114E-2</v>
      </c>
      <c r="I70" s="285">
        <v>22.204514446425154</v>
      </c>
      <c r="J70" s="285">
        <v>14.266167968404353</v>
      </c>
      <c r="K70" s="277">
        <v>1.7971208497769191</v>
      </c>
      <c r="L70" s="278">
        <v>257891.64606141089</v>
      </c>
      <c r="M70" s="278">
        <v>39711.671689239738</v>
      </c>
      <c r="N70" s="277">
        <v>0.18201336673318888</v>
      </c>
      <c r="O70" s="273">
        <v>92429.870164990425</v>
      </c>
      <c r="P70" s="273">
        <v>-7709.5008347453113</v>
      </c>
      <c r="Q70" s="277">
        <v>-7.6987709806621979E-2</v>
      </c>
    </row>
    <row r="71" spans="1:17">
      <c r="A71" s="310" t="s">
        <v>59</v>
      </c>
      <c r="B71" s="310" t="s">
        <v>195</v>
      </c>
      <c r="C71" s="223" t="s">
        <v>198</v>
      </c>
      <c r="D71" s="273">
        <v>126245487.1849874</v>
      </c>
      <c r="E71" s="273">
        <v>-2324444.7729595602</v>
      </c>
      <c r="F71" s="274">
        <v>-1.8079225348892978E-2</v>
      </c>
      <c r="G71" s="282">
        <v>94.625846079146783</v>
      </c>
      <c r="H71" s="282">
        <v>-3.8163846975976412E-2</v>
      </c>
      <c r="I71" s="283">
        <v>5.2752946648629022</v>
      </c>
      <c r="J71" s="283">
        <v>0.28627199779989354</v>
      </c>
      <c r="K71" s="274">
        <v>5.7380376258827304E-2</v>
      </c>
      <c r="L71" s="275">
        <v>665982145.00998187</v>
      </c>
      <c r="M71" s="275">
        <v>24543840.169035792</v>
      </c>
      <c r="N71" s="274">
        <v>3.8263758156946666E-2</v>
      </c>
      <c r="O71" s="273">
        <v>181046380.13234019</v>
      </c>
      <c r="P71" s="273">
        <v>-1359476.4942535758</v>
      </c>
      <c r="Q71" s="274">
        <v>-7.4530309464601457E-3</v>
      </c>
    </row>
    <row r="72" spans="1:17">
      <c r="A72" s="310" t="s">
        <v>59</v>
      </c>
      <c r="B72" s="310" t="s">
        <v>199</v>
      </c>
      <c r="C72" s="223" t="s">
        <v>105</v>
      </c>
      <c r="D72" s="273">
        <v>125602.39206005949</v>
      </c>
      <c r="E72" s="273">
        <v>-8572.0253120340785</v>
      </c>
      <c r="F72" s="277">
        <v>-6.3887181177482363E-2</v>
      </c>
      <c r="G72" s="284">
        <v>7.0554883398860875E-3</v>
      </c>
      <c r="H72" s="284">
        <v>-3.6234591942466057E-4</v>
      </c>
      <c r="I72" s="285">
        <v>10.737965433729464</v>
      </c>
      <c r="J72" s="285">
        <v>1.9244635824823266</v>
      </c>
      <c r="K72" s="277">
        <v>0.21835402260793865</v>
      </c>
      <c r="L72" s="278">
        <v>1348714.1443346548</v>
      </c>
      <c r="M72" s="278">
        <v>166167.6684357021</v>
      </c>
      <c r="N72" s="277">
        <v>0.14051681842727079</v>
      </c>
      <c r="O72" s="273">
        <v>354996.84705614031</v>
      </c>
      <c r="P72" s="273">
        <v>17442.737976381904</v>
      </c>
      <c r="Q72" s="277">
        <v>5.1673902071387542E-2</v>
      </c>
    </row>
    <row r="73" spans="1:17">
      <c r="A73" s="310" t="s">
        <v>59</v>
      </c>
      <c r="B73" s="310" t="s">
        <v>199</v>
      </c>
      <c r="C73" s="223" t="s">
        <v>104</v>
      </c>
      <c r="D73" s="273">
        <v>88405545.725431144</v>
      </c>
      <c r="E73" s="273">
        <v>973539.33747218549</v>
      </c>
      <c r="F73" s="274">
        <v>1.1134816386945688E-2</v>
      </c>
      <c r="G73" s="282">
        <v>4.9660224364898156</v>
      </c>
      <c r="H73" s="282">
        <v>0.13234292405118797</v>
      </c>
      <c r="I73" s="283">
        <v>8.039292468067794</v>
      </c>
      <c r="J73" s="283">
        <v>0.28031108148162698</v>
      </c>
      <c r="K73" s="274">
        <v>3.6127304283295823E-2</v>
      </c>
      <c r="L73" s="275">
        <v>710718037.88588154</v>
      </c>
      <c r="M73" s="275">
        <v>32334727.729825139</v>
      </c>
      <c r="N73" s="274">
        <v>4.7664391569991318E-2</v>
      </c>
      <c r="O73" s="273">
        <v>212381131.26328501</v>
      </c>
      <c r="P73" s="273">
        <v>1830889.3858013749</v>
      </c>
      <c r="Q73" s="274">
        <v>8.695736321531965E-3</v>
      </c>
    </row>
    <row r="74" spans="1:17">
      <c r="A74" s="310" t="s">
        <v>59</v>
      </c>
      <c r="B74" s="310" t="s">
        <v>199</v>
      </c>
      <c r="C74" s="223" t="s">
        <v>103</v>
      </c>
      <c r="D74" s="273">
        <v>218859.3812304358</v>
      </c>
      <c r="E74" s="273">
        <v>6379.9880798636586</v>
      </c>
      <c r="F74" s="277">
        <v>3.0026385077928576E-2</v>
      </c>
      <c r="G74" s="284">
        <v>1.2294031881237188E-2</v>
      </c>
      <c r="H74" s="284">
        <v>5.4710610522345007E-4</v>
      </c>
      <c r="I74" s="285">
        <v>14.352183976434704</v>
      </c>
      <c r="J74" s="285">
        <v>-0.20097871937161749</v>
      </c>
      <c r="K74" s="277">
        <v>-1.3809968566456833E-2</v>
      </c>
      <c r="L74" s="278">
        <v>3141110.1043878747</v>
      </c>
      <c r="M74" s="278">
        <v>48862.926361402962</v>
      </c>
      <c r="N74" s="277">
        <v>1.5801753077381145E-2</v>
      </c>
      <c r="O74" s="273">
        <v>1380653.4188340651</v>
      </c>
      <c r="P74" s="273">
        <v>76719.170895710588</v>
      </c>
      <c r="Q74" s="277">
        <v>5.8836686755494749E-2</v>
      </c>
    </row>
    <row r="75" spans="1:17">
      <c r="A75" s="310" t="s">
        <v>59</v>
      </c>
      <c r="B75" s="310" t="s">
        <v>199</v>
      </c>
      <c r="C75" s="223" t="s">
        <v>102</v>
      </c>
      <c r="D75" s="273">
        <v>350923.14069209283</v>
      </c>
      <c r="E75" s="273">
        <v>-21773.43680303375</v>
      </c>
      <c r="F75" s="274">
        <v>-5.8421348941199928E-2</v>
      </c>
      <c r="G75" s="282">
        <v>1.9712475907030059E-2</v>
      </c>
      <c r="H75" s="282">
        <v>-8.9205880993016573E-4</v>
      </c>
      <c r="I75" s="283">
        <v>10.967431397251909</v>
      </c>
      <c r="J75" s="283">
        <v>1.1229963524457549</v>
      </c>
      <c r="K75" s="274">
        <v>0.11407423050022955</v>
      </c>
      <c r="L75" s="275">
        <v>3848725.4712487082</v>
      </c>
      <c r="M75" s="275">
        <v>179738.22267637169</v>
      </c>
      <c r="N75" s="274">
        <v>4.8988511133776981E-2</v>
      </c>
      <c r="O75" s="273">
        <v>1006007.4546478211</v>
      </c>
      <c r="P75" s="273">
        <v>-9880.0252319702413</v>
      </c>
      <c r="Q75" s="274">
        <v>-9.7255113658250136E-3</v>
      </c>
    </row>
    <row r="76" spans="1:17">
      <c r="A76" s="310" t="s">
        <v>59</v>
      </c>
      <c r="B76" s="310" t="s">
        <v>199</v>
      </c>
      <c r="C76" s="223" t="s">
        <v>63</v>
      </c>
      <c r="D76" s="273">
        <v>3491030.2921203249</v>
      </c>
      <c r="E76" s="273">
        <v>122480.6946983221</v>
      </c>
      <c r="F76" s="277">
        <v>3.6360068675271473E-2</v>
      </c>
      <c r="G76" s="284">
        <v>0.1961023442011062</v>
      </c>
      <c r="H76" s="284">
        <v>9.8720396666042154E-3</v>
      </c>
      <c r="I76" s="285">
        <v>14.834852169443591</v>
      </c>
      <c r="J76" s="285">
        <v>0.31880101084397161</v>
      </c>
      <c r="K76" s="277">
        <v>2.1961965231509058E-2</v>
      </c>
      <c r="L76" s="278">
        <v>51788918.302654497</v>
      </c>
      <c r="M76" s="278">
        <v>2890880.0161965489</v>
      </c>
      <c r="N76" s="277">
        <v>5.9120572470842105E-2</v>
      </c>
      <c r="O76" s="273">
        <v>21134723.055084176</v>
      </c>
      <c r="P76" s="273">
        <v>465267.45813345537</v>
      </c>
      <c r="Q76" s="277">
        <v>2.2509903850689437E-2</v>
      </c>
    </row>
    <row r="77" spans="1:17">
      <c r="A77" s="310" t="s">
        <v>59</v>
      </c>
      <c r="B77" s="310" t="s">
        <v>199</v>
      </c>
      <c r="C77" s="223" t="s">
        <v>64</v>
      </c>
      <c r="D77" s="273">
        <v>1973500.0391870043</v>
      </c>
      <c r="E77" s="273">
        <v>-675199.05065099103</v>
      </c>
      <c r="F77" s="274">
        <v>-0.25491723587683524</v>
      </c>
      <c r="G77" s="282">
        <v>0.11085781319029801</v>
      </c>
      <c r="H77" s="282">
        <v>-3.5575547475756295E-2</v>
      </c>
      <c r="I77" s="283">
        <v>12.433980865650627</v>
      </c>
      <c r="J77" s="283">
        <v>1.2733260611480883</v>
      </c>
      <c r="K77" s="274">
        <v>0.11409062312673544</v>
      </c>
      <c r="L77" s="275">
        <v>24538461.725611974</v>
      </c>
      <c r="M77" s="275">
        <v>-5022754.4970699511</v>
      </c>
      <c r="N77" s="274">
        <v>-0.16991027903703296</v>
      </c>
      <c r="O77" s="273">
        <v>6323488.0563222505</v>
      </c>
      <c r="P77" s="273">
        <v>-1787207.0496339975</v>
      </c>
      <c r="Q77" s="274">
        <v>-0.22035189663602653</v>
      </c>
    </row>
    <row r="78" spans="1:17">
      <c r="A78" s="310" t="s">
        <v>59</v>
      </c>
      <c r="B78" s="310" t="s">
        <v>199</v>
      </c>
      <c r="C78" s="223" t="s">
        <v>196</v>
      </c>
      <c r="D78" s="273">
        <v>1610799.53268068</v>
      </c>
      <c r="E78" s="273">
        <v>-170220.04870311334</v>
      </c>
      <c r="F78" s="277">
        <v>-9.5574495913659741E-2</v>
      </c>
      <c r="G78" s="284">
        <v>9.0483764953203191E-2</v>
      </c>
      <c r="H78" s="284">
        <v>-7.9799237740918461E-3</v>
      </c>
      <c r="I78" s="285">
        <v>13.586825906429496</v>
      </c>
      <c r="J78" s="285">
        <v>0.43716446919075302</v>
      </c>
      <c r="K78" s="277">
        <v>3.3245302267078891E-2</v>
      </c>
      <c r="L78" s="278">
        <v>21885652.82069039</v>
      </c>
      <c r="M78" s="278">
        <v>-1534151.6875991672</v>
      </c>
      <c r="N78" s="277">
        <v>-6.550659665225414E-2</v>
      </c>
      <c r="O78" s="273">
        <v>4884181.1853513131</v>
      </c>
      <c r="P78" s="273">
        <v>-170310.88743986189</v>
      </c>
      <c r="Q78" s="277">
        <v>-3.3694955890159972E-2</v>
      </c>
    </row>
    <row r="79" spans="1:17">
      <c r="A79" s="310" t="s">
        <v>59</v>
      </c>
      <c r="B79" s="310" t="s">
        <v>199</v>
      </c>
      <c r="C79" s="223" t="s">
        <v>197</v>
      </c>
      <c r="D79" s="273">
        <v>229945.89179486752</v>
      </c>
      <c r="E79" s="273">
        <v>-20752.248825093586</v>
      </c>
      <c r="F79" s="274">
        <v>-8.2777833029692799E-2</v>
      </c>
      <c r="G79" s="282">
        <v>1.2916796660907696E-2</v>
      </c>
      <c r="H79" s="282">
        <v>-9.4305302324699559E-4</v>
      </c>
      <c r="I79" s="283">
        <v>12.622663427673572</v>
      </c>
      <c r="J79" s="283">
        <v>2.3252807442915557</v>
      </c>
      <c r="K79" s="274">
        <v>0.22581279299681745</v>
      </c>
      <c r="L79" s="275">
        <v>2902529.5987028587</v>
      </c>
      <c r="M79" s="275">
        <v>320994.9067268013</v>
      </c>
      <c r="N79" s="274">
        <v>0.12434266629246538</v>
      </c>
      <c r="O79" s="273">
        <v>1062538.9426839221</v>
      </c>
      <c r="P79" s="273">
        <v>36762.827717740322</v>
      </c>
      <c r="Q79" s="274">
        <v>3.5839036590311263E-2</v>
      </c>
    </row>
    <row r="80" spans="1:17">
      <c r="A80" s="310" t="s">
        <v>59</v>
      </c>
      <c r="B80" s="310" t="s">
        <v>199</v>
      </c>
      <c r="C80" s="223" t="s">
        <v>198</v>
      </c>
      <c r="D80" s="273">
        <v>1683802136.5199678</v>
      </c>
      <c r="E80" s="273">
        <v>-28806050.725987196</v>
      </c>
      <c r="F80" s="277">
        <v>-1.6819988915450768E-2</v>
      </c>
      <c r="G80" s="284">
        <v>94.58455484837593</v>
      </c>
      <c r="H80" s="284">
        <v>-9.7009140821199935E-2</v>
      </c>
      <c r="I80" s="285">
        <v>5.1922598400197</v>
      </c>
      <c r="J80" s="285">
        <v>0.19015291598228146</v>
      </c>
      <c r="K80" s="277">
        <v>3.8014564436539625E-2</v>
      </c>
      <c r="L80" s="278">
        <v>8742738211.9919968</v>
      </c>
      <c r="M80" s="278">
        <v>176088940.4058342</v>
      </c>
      <c r="N80" s="277">
        <v>2.055517096864062E-2</v>
      </c>
      <c r="O80" s="273">
        <v>2419789569.7933707</v>
      </c>
      <c r="P80" s="273">
        <v>-19722412.536712646</v>
      </c>
      <c r="Q80" s="277">
        <v>-8.0845729308018886E-3</v>
      </c>
    </row>
    <row r="81" spans="1:17">
      <c r="A81" s="310" t="s">
        <v>59</v>
      </c>
      <c r="B81" s="310" t="s">
        <v>200</v>
      </c>
      <c r="C81" s="223" t="s">
        <v>105</v>
      </c>
      <c r="D81" s="273">
        <v>17981.113130714002</v>
      </c>
      <c r="E81" s="273">
        <v>-51848.098425765347</v>
      </c>
      <c r="F81" s="274">
        <v>-0.74249869460189311</v>
      </c>
      <c r="G81" s="282">
        <v>3.2586506068400631E-3</v>
      </c>
      <c r="H81" s="282">
        <v>-9.2402390083825559E-3</v>
      </c>
      <c r="I81" s="283">
        <v>19.891036694511065</v>
      </c>
      <c r="J81" s="283">
        <v>12.013319291376824</v>
      </c>
      <c r="K81" s="274">
        <v>1.5249746438730065</v>
      </c>
      <c r="L81" s="275">
        <v>357662.98109118699</v>
      </c>
      <c r="M81" s="275">
        <v>-192431.81403443299</v>
      </c>
      <c r="N81" s="274">
        <v>-0.34981573310558073</v>
      </c>
      <c r="O81" s="273">
        <v>78465.229572415352</v>
      </c>
      <c r="P81" s="273">
        <v>-80716.637886603974</v>
      </c>
      <c r="Q81" s="274">
        <v>-0.50707181147616653</v>
      </c>
    </row>
    <row r="82" spans="1:17">
      <c r="A82" s="310" t="s">
        <v>59</v>
      </c>
      <c r="B82" s="310" t="s">
        <v>200</v>
      </c>
      <c r="C82" s="223" t="s">
        <v>104</v>
      </c>
      <c r="D82" s="273">
        <v>27380453.714271437</v>
      </c>
      <c r="E82" s="273">
        <v>-87133.900736313313</v>
      </c>
      <c r="F82" s="277">
        <v>-3.172244390646999E-3</v>
      </c>
      <c r="G82" s="284">
        <v>4.9620583254749793</v>
      </c>
      <c r="H82" s="284">
        <v>4.5572259772263202E-2</v>
      </c>
      <c r="I82" s="285">
        <v>8.1740549261612934</v>
      </c>
      <c r="J82" s="285">
        <v>0.30484162027248374</v>
      </c>
      <c r="K82" s="277">
        <v>3.8738512786832199E-2</v>
      </c>
      <c r="L82" s="278">
        <v>223809332.56367171</v>
      </c>
      <c r="M82" s="278">
        <v>7661026.6229860485</v>
      </c>
      <c r="N82" s="277">
        <v>3.5443380366295116E-2</v>
      </c>
      <c r="O82" s="273">
        <v>65481691.665018536</v>
      </c>
      <c r="P82" s="273">
        <v>-230721.48713675141</v>
      </c>
      <c r="Q82" s="277">
        <v>-3.5110792020759023E-3</v>
      </c>
    </row>
    <row r="83" spans="1:17">
      <c r="A83" s="310" t="s">
        <v>59</v>
      </c>
      <c r="B83" s="310" t="s">
        <v>200</v>
      </c>
      <c r="C83" s="223" t="s">
        <v>103</v>
      </c>
      <c r="D83" s="273">
        <v>71008.094396126806</v>
      </c>
      <c r="E83" s="273">
        <v>4793.7026211760676</v>
      </c>
      <c r="F83" s="274">
        <v>7.2396687376800023E-2</v>
      </c>
      <c r="G83" s="282">
        <v>1.2868534234360103E-2</v>
      </c>
      <c r="H83" s="282">
        <v>1.0166694447250654E-3</v>
      </c>
      <c r="I83" s="283">
        <v>14.17393535585237</v>
      </c>
      <c r="J83" s="283">
        <v>-0.33743718277511192</v>
      </c>
      <c r="K83" s="274">
        <v>-2.3253291987156682E-2</v>
      </c>
      <c r="L83" s="275">
        <v>1006464.1397129643</v>
      </c>
      <c r="M83" s="275">
        <v>45602.433248022804</v>
      </c>
      <c r="N83" s="274">
        <v>4.74599340791678E-2</v>
      </c>
      <c r="O83" s="273">
        <v>456440.85487270355</v>
      </c>
      <c r="P83" s="273">
        <v>42897.651156663895</v>
      </c>
      <c r="Q83" s="274">
        <v>0.10373196989139655</v>
      </c>
    </row>
    <row r="84" spans="1:17">
      <c r="A84" s="310" t="s">
        <v>59</v>
      </c>
      <c r="B84" s="310" t="s">
        <v>200</v>
      </c>
      <c r="C84" s="223" t="s">
        <v>102</v>
      </c>
      <c r="D84" s="273">
        <v>10451.427548381231</v>
      </c>
      <c r="E84" s="273">
        <v>96.460561605832481</v>
      </c>
      <c r="F84" s="277">
        <v>9.3153905491948751E-3</v>
      </c>
      <c r="G84" s="284">
        <v>1.8940735467985503E-3</v>
      </c>
      <c r="H84" s="284">
        <v>4.0614421998066063E-5</v>
      </c>
      <c r="I84" s="285">
        <v>8.5795607236086635</v>
      </c>
      <c r="J84" s="285">
        <v>3.0482474842274989</v>
      </c>
      <c r="K84" s="277">
        <v>0.55108928970519344</v>
      </c>
      <c r="L84" s="278">
        <v>89668.657299733197</v>
      </c>
      <c r="M84" s="278">
        <v>32392.091312427554</v>
      </c>
      <c r="N84" s="277">
        <v>0.56553829221547081</v>
      </c>
      <c r="O84" s="273">
        <v>25462.607818077176</v>
      </c>
      <c r="P84" s="273">
        <v>2421.6385809880194</v>
      </c>
      <c r="Q84" s="277">
        <v>0.10510141982611983</v>
      </c>
    </row>
    <row r="85" spans="1:17">
      <c r="A85" s="310" t="s">
        <v>59</v>
      </c>
      <c r="B85" s="310" t="s">
        <v>200</v>
      </c>
      <c r="C85" s="223" t="s">
        <v>63</v>
      </c>
      <c r="D85" s="273">
        <v>1031521.4073310404</v>
      </c>
      <c r="E85" s="273">
        <v>-35266.824902390828</v>
      </c>
      <c r="F85" s="274">
        <v>-3.3058880700770475E-2</v>
      </c>
      <c r="G85" s="282">
        <v>0.18693880826689044</v>
      </c>
      <c r="H85" s="282">
        <v>-4.0080470720041395E-3</v>
      </c>
      <c r="I85" s="283">
        <v>15.421917914378891</v>
      </c>
      <c r="J85" s="283">
        <v>1.0963253627284946</v>
      </c>
      <c r="K85" s="274">
        <v>7.6529145916703539E-2</v>
      </c>
      <c r="L85" s="275">
        <v>15908038.470783897</v>
      </c>
      <c r="M85" s="275">
        <v>625664.91691236198</v>
      </c>
      <c r="N85" s="274">
        <v>4.0940297310940954E-2</v>
      </c>
      <c r="O85" s="273">
        <v>6305810.5727792475</v>
      </c>
      <c r="P85" s="273">
        <v>-126103.86267563887</v>
      </c>
      <c r="Q85" s="274">
        <v>-1.9605960859882053E-2</v>
      </c>
    </row>
    <row r="86" spans="1:17">
      <c r="A86" s="310" t="s">
        <v>59</v>
      </c>
      <c r="B86" s="310" t="s">
        <v>200</v>
      </c>
      <c r="C86" s="223" t="s">
        <v>64</v>
      </c>
      <c r="D86" s="273">
        <v>469528.37372306513</v>
      </c>
      <c r="E86" s="273">
        <v>-68160.367837158847</v>
      </c>
      <c r="F86" s="277">
        <v>-0.12676547334685923</v>
      </c>
      <c r="G86" s="284">
        <v>8.5090890026591981E-2</v>
      </c>
      <c r="H86" s="284">
        <v>-1.1151242432164324E-2</v>
      </c>
      <c r="I86" s="285">
        <v>11.406858119257262</v>
      </c>
      <c r="J86" s="285">
        <v>1.08873033725712</v>
      </c>
      <c r="K86" s="277">
        <v>0.10551626809239539</v>
      </c>
      <c r="L86" s="278">
        <v>5355843.5420246031</v>
      </c>
      <c r="M86" s="278">
        <v>-192097.60033663828</v>
      </c>
      <c r="N86" s="277">
        <v>-3.4625024924990505E-2</v>
      </c>
      <c r="O86" s="273">
        <v>1434900.7657991024</v>
      </c>
      <c r="P86" s="273">
        <v>-111566.62916886201</v>
      </c>
      <c r="Q86" s="277">
        <v>-7.2142891296568951E-2</v>
      </c>
    </row>
    <row r="87" spans="1:17">
      <c r="A87" s="310" t="s">
        <v>59</v>
      </c>
      <c r="B87" s="310" t="s">
        <v>200</v>
      </c>
      <c r="C87" s="223" t="s">
        <v>196</v>
      </c>
      <c r="D87" s="273">
        <v>191966.11902224211</v>
      </c>
      <c r="E87" s="273">
        <v>11240.610794854409</v>
      </c>
      <c r="F87" s="274">
        <v>6.219714585453838E-2</v>
      </c>
      <c r="G87" s="282">
        <v>3.4789309521446821E-2</v>
      </c>
      <c r="H87" s="282">
        <v>2.4408391944962526E-3</v>
      </c>
      <c r="I87" s="283">
        <v>16.747768194070449</v>
      </c>
      <c r="J87" s="283">
        <v>1.5233405206879862</v>
      </c>
      <c r="K87" s="274">
        <v>0.1000589679539356</v>
      </c>
      <c r="L87" s="275">
        <v>3215004.0624998487</v>
      </c>
      <c r="M87" s="275">
        <v>463561.63375669718</v>
      </c>
      <c r="N87" s="274">
        <v>0.16847949603235943</v>
      </c>
      <c r="O87" s="273">
        <v>956886.65596536943</v>
      </c>
      <c r="P87" s="273">
        <v>144592.89461995463</v>
      </c>
      <c r="Q87" s="274">
        <v>0.17800566925500347</v>
      </c>
    </row>
    <row r="88" spans="1:17">
      <c r="A88" s="310" t="s">
        <v>59</v>
      </c>
      <c r="B88" s="310" t="s">
        <v>200</v>
      </c>
      <c r="C88" s="223" t="s">
        <v>197</v>
      </c>
      <c r="D88" s="273">
        <v>40111.834846437901</v>
      </c>
      <c r="E88" s="273">
        <v>-47969.60174047108</v>
      </c>
      <c r="F88" s="277">
        <v>-0.54460512452178278</v>
      </c>
      <c r="G88" s="284">
        <v>7.2693194249772762E-3</v>
      </c>
      <c r="H88" s="284">
        <v>-8.49657751858994E-3</v>
      </c>
      <c r="I88" s="285">
        <v>19.962400955840245</v>
      </c>
      <c r="J88" s="285">
        <v>11.232874536087623</v>
      </c>
      <c r="K88" s="277">
        <v>1.2867679179789848</v>
      </c>
      <c r="L88" s="278">
        <v>800728.53027903801</v>
      </c>
      <c r="M88" s="278">
        <v>31819.302503850777</v>
      </c>
      <c r="N88" s="277">
        <v>4.1382391255621744E-2</v>
      </c>
      <c r="O88" s="273">
        <v>288202.78007268906</v>
      </c>
      <c r="P88" s="273">
        <v>-46542.094389972393</v>
      </c>
      <c r="Q88" s="277">
        <v>-0.13903751167118722</v>
      </c>
    </row>
    <row r="89" spans="1:17">
      <c r="A89" s="310" t="s">
        <v>59</v>
      </c>
      <c r="B89" s="310" t="s">
        <v>200</v>
      </c>
      <c r="C89" s="223" t="s">
        <v>198</v>
      </c>
      <c r="D89" s="273">
        <v>522583267.24392015</v>
      </c>
      <c r="E89" s="273">
        <v>-6612783.3803574443</v>
      </c>
      <c r="F89" s="274">
        <v>-1.2495904632237015E-2</v>
      </c>
      <c r="G89" s="282">
        <v>94.705832088897111</v>
      </c>
      <c r="H89" s="282">
        <v>-1.617427680227479E-2</v>
      </c>
      <c r="I89" s="283">
        <v>5.231361365863985</v>
      </c>
      <c r="J89" s="283">
        <v>0.24635065785626509</v>
      </c>
      <c r="K89" s="274">
        <v>4.9418280578723196E-2</v>
      </c>
      <c r="L89" s="275">
        <v>2733821914.7068181</v>
      </c>
      <c r="M89" s="275">
        <v>95773935.709398746</v>
      </c>
      <c r="N89" s="274">
        <v>3.6304849825285319E-2</v>
      </c>
      <c r="O89" s="273">
        <v>746712040.07041621</v>
      </c>
      <c r="P89" s="273">
        <v>-2411363.5939152241</v>
      </c>
      <c r="Q89" s="274">
        <v>-3.2189137091700212E-3</v>
      </c>
    </row>
    <row r="90" spans="1:17">
      <c r="A90" s="310" t="s">
        <v>60</v>
      </c>
      <c r="B90" s="310" t="s">
        <v>195</v>
      </c>
      <c r="C90" s="223" t="s">
        <v>105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0" t="s">
        <v>60</v>
      </c>
      <c r="B91" s="310" t="s">
        <v>195</v>
      </c>
      <c r="C91" s="223" t="s">
        <v>104</v>
      </c>
      <c r="D91" s="273">
        <v>75204.37779767772</v>
      </c>
      <c r="E91" s="273">
        <v>-8002.3137997216545</v>
      </c>
      <c r="F91" s="274">
        <v>-9.6173921184624617E-2</v>
      </c>
      <c r="G91" s="282">
        <v>5.7229583821232559</v>
      </c>
      <c r="H91" s="282">
        <v>0.66247153722029939</v>
      </c>
      <c r="I91" s="283">
        <v>15.480850954102428</v>
      </c>
      <c r="J91" s="283">
        <v>0.40030168513038866</v>
      </c>
      <c r="K91" s="274">
        <v>2.6544237745637172E-2</v>
      </c>
      <c r="L91" s="275">
        <v>1164227.7637818586</v>
      </c>
      <c r="M91" s="275">
        <v>-90574.848360884469</v>
      </c>
      <c r="N91" s="274">
        <v>-7.2182546867842284E-2</v>
      </c>
      <c r="O91" s="273">
        <v>346491.08750224113</v>
      </c>
      <c r="P91" s="273">
        <v>-54476.200718150707</v>
      </c>
      <c r="Q91" s="274">
        <v>-0.13586195761737013</v>
      </c>
    </row>
    <row r="92" spans="1:17">
      <c r="A92" s="310" t="s">
        <v>60</v>
      </c>
      <c r="B92" s="310" t="s">
        <v>195</v>
      </c>
      <c r="C92" s="223" t="s">
        <v>103</v>
      </c>
      <c r="D92" s="280"/>
      <c r="E92" s="280"/>
      <c r="F92" s="280"/>
      <c r="G92" s="280"/>
      <c r="H92" s="280"/>
      <c r="I92" s="280"/>
      <c r="J92" s="280"/>
      <c r="K92" s="280"/>
      <c r="L92" s="280"/>
      <c r="M92" s="280"/>
      <c r="N92" s="280"/>
      <c r="O92" s="280"/>
      <c r="P92" s="280"/>
      <c r="Q92" s="280"/>
    </row>
    <row r="93" spans="1:17">
      <c r="A93" s="310" t="s">
        <v>60</v>
      </c>
      <c r="B93" s="310" t="s">
        <v>195</v>
      </c>
      <c r="C93" s="223" t="s">
        <v>102</v>
      </c>
      <c r="D93" s="281"/>
      <c r="E93" s="281"/>
      <c r="F93" s="281"/>
      <c r="G93" s="281"/>
      <c r="H93" s="281"/>
      <c r="I93" s="281"/>
      <c r="J93" s="281"/>
      <c r="K93" s="281"/>
      <c r="L93" s="281"/>
      <c r="M93" s="281"/>
      <c r="N93" s="281"/>
      <c r="O93" s="281"/>
      <c r="P93" s="281"/>
      <c r="Q93" s="281"/>
    </row>
    <row r="94" spans="1:17">
      <c r="A94" s="310" t="s">
        <v>60</v>
      </c>
      <c r="B94" s="310" t="s">
        <v>195</v>
      </c>
      <c r="C94" s="223" t="s">
        <v>63</v>
      </c>
      <c r="D94" s="273">
        <v>11987.750512489716</v>
      </c>
      <c r="E94" s="273">
        <v>-2666.4431767397909</v>
      </c>
      <c r="F94" s="277">
        <v>-0.18195768619460551</v>
      </c>
      <c r="G94" s="284">
        <v>0.91225270771901623</v>
      </c>
      <c r="H94" s="284">
        <v>2.1010032841126569E-2</v>
      </c>
      <c r="I94" s="285">
        <v>23.351599465333113</v>
      </c>
      <c r="J94" s="285">
        <v>0.15810628921841996</v>
      </c>
      <c r="K94" s="277">
        <v>6.8168381544717995E-3</v>
      </c>
      <c r="L94" s="278">
        <v>279933.14845800161</v>
      </c>
      <c r="M94" s="278">
        <v>-59948.792874605977</v>
      </c>
      <c r="N94" s="277">
        <v>-0.17638122413788451</v>
      </c>
      <c r="O94" s="273">
        <v>109752.33213043213</v>
      </c>
      <c r="P94" s="273">
        <v>-23934.051587739086</v>
      </c>
      <c r="Q94" s="277">
        <v>-0.17903133379832661</v>
      </c>
    </row>
    <row r="95" spans="1:17">
      <c r="A95" s="310" t="s">
        <v>60</v>
      </c>
      <c r="B95" s="310" t="s">
        <v>195</v>
      </c>
      <c r="C95" s="223" t="s">
        <v>64</v>
      </c>
      <c r="D95" s="273">
        <v>332.29390325064657</v>
      </c>
      <c r="E95" s="273">
        <v>70.197821771728911</v>
      </c>
      <c r="F95" s="274">
        <v>0.26783239709509143</v>
      </c>
      <c r="G95" s="282">
        <v>2.5287147299494918E-2</v>
      </c>
      <c r="H95" s="282">
        <v>9.3469176501510577E-3</v>
      </c>
      <c r="I95" s="283">
        <v>20.413492515384569</v>
      </c>
      <c r="J95" s="283">
        <v>-0.18968655776609822</v>
      </c>
      <c r="K95" s="274">
        <v>-9.2066645197143877E-3</v>
      </c>
      <c r="L95" s="275">
        <v>6783.2791069149971</v>
      </c>
      <c r="M95" s="275">
        <v>1383.2666058337691</v>
      </c>
      <c r="N95" s="274">
        <v>0.25615988954781155</v>
      </c>
      <c r="O95" s="273">
        <v>2486.4475588798523</v>
      </c>
      <c r="P95" s="273">
        <v>170.07827806472778</v>
      </c>
      <c r="Q95" s="274">
        <v>7.342450941366209E-2</v>
      </c>
    </row>
    <row r="96" spans="1:17">
      <c r="A96" s="310" t="s">
        <v>60</v>
      </c>
      <c r="B96" s="310" t="s">
        <v>195</v>
      </c>
      <c r="C96" s="223" t="s">
        <v>196</v>
      </c>
      <c r="D96" s="273">
        <v>22.956695163035391</v>
      </c>
      <c r="E96" s="273">
        <v>-52.568477227425575</v>
      </c>
      <c r="F96" s="277">
        <v>-0.69603915573538122</v>
      </c>
      <c r="G96" s="284">
        <v>1.7469755731852987E-3</v>
      </c>
      <c r="H96" s="284">
        <v>-2.8463345801642086E-3</v>
      </c>
      <c r="I96" s="285">
        <v>19.242622559208662</v>
      </c>
      <c r="J96" s="285">
        <v>1.0934535113358415</v>
      </c>
      <c r="K96" s="277">
        <v>6.0248130834618017E-2</v>
      </c>
      <c r="L96" s="278">
        <v>441.74702022910117</v>
      </c>
      <c r="M96" s="278">
        <v>-928.97210085511199</v>
      </c>
      <c r="N96" s="277">
        <v>-0.67772608302152559</v>
      </c>
      <c r="O96" s="273">
        <v>196.43678343296051</v>
      </c>
      <c r="P96" s="273">
        <v>-479.23051631450653</v>
      </c>
      <c r="Q96" s="277">
        <v>-0.70926995652093949</v>
      </c>
    </row>
    <row r="97" spans="1:17">
      <c r="A97" s="310" t="s">
        <v>60</v>
      </c>
      <c r="B97" s="310" t="s">
        <v>195</v>
      </c>
      <c r="C97" s="223" t="s">
        <v>197</v>
      </c>
      <c r="D97" s="281"/>
      <c r="E97" s="281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</row>
    <row r="98" spans="1:17">
      <c r="A98" s="310" t="s">
        <v>60</v>
      </c>
      <c r="B98" s="310" t="s">
        <v>195</v>
      </c>
      <c r="C98" s="223" t="s">
        <v>198</v>
      </c>
      <c r="D98" s="273">
        <v>1226534.8278150056</v>
      </c>
      <c r="E98" s="273">
        <v>-319509.48550692108</v>
      </c>
      <c r="F98" s="277">
        <v>-0.20666256636616268</v>
      </c>
      <c r="G98" s="284">
        <v>93.337754787285078</v>
      </c>
      <c r="H98" s="284">
        <v>-0.68998215313143874</v>
      </c>
      <c r="I98" s="285">
        <v>7.2275030584119309</v>
      </c>
      <c r="J98" s="285">
        <v>0.46515773742093103</v>
      </c>
      <c r="K98" s="277">
        <v>6.8786451348030783E-2</v>
      </c>
      <c r="L98" s="278">
        <v>8864784.2192817032</v>
      </c>
      <c r="M98" s="278">
        <v>-1590101.3089555707</v>
      </c>
      <c r="N98" s="277">
        <v>-0.15209169958493718</v>
      </c>
      <c r="O98" s="273">
        <v>1957953.664702177</v>
      </c>
      <c r="P98" s="273">
        <v>-431557.7516616229</v>
      </c>
      <c r="Q98" s="277">
        <v>-0.18060501770623003</v>
      </c>
    </row>
    <row r="99" spans="1:17">
      <c r="A99" s="310" t="s">
        <v>60</v>
      </c>
      <c r="B99" s="310" t="s">
        <v>199</v>
      </c>
      <c r="C99" s="223" t="s">
        <v>105</v>
      </c>
      <c r="D99" s="281"/>
      <c r="E99" s="273">
        <v>-0.12500837445259094</v>
      </c>
      <c r="F99" s="274">
        <v>-1</v>
      </c>
      <c r="G99" s="281"/>
      <c r="H99" s="282">
        <v>-5.4665509029219177E-7</v>
      </c>
      <c r="I99" s="281"/>
      <c r="J99" s="283">
        <v>-17.52</v>
      </c>
      <c r="K99" s="274">
        <v>-1</v>
      </c>
      <c r="L99" s="281"/>
      <c r="M99" s="275">
        <v>-2.1901467204093934</v>
      </c>
      <c r="N99" s="274">
        <v>-1</v>
      </c>
      <c r="O99" s="281"/>
      <c r="P99" s="273">
        <v>-1.0000669956207275</v>
      </c>
      <c r="Q99" s="274">
        <v>-1</v>
      </c>
    </row>
    <row r="100" spans="1:17">
      <c r="A100" s="310" t="s">
        <v>60</v>
      </c>
      <c r="B100" s="310" t="s">
        <v>199</v>
      </c>
      <c r="C100" s="223" t="s">
        <v>104</v>
      </c>
      <c r="D100" s="273">
        <v>1019213.0434330694</v>
      </c>
      <c r="E100" s="273">
        <v>-61628.153361511766</v>
      </c>
      <c r="F100" s="277">
        <v>-5.7018693906450424E-2</v>
      </c>
      <c r="G100" s="284">
        <v>5.5536476855808967</v>
      </c>
      <c r="H100" s="284">
        <v>0.82718560163995658</v>
      </c>
      <c r="I100" s="285">
        <v>15.151299780397681</v>
      </c>
      <c r="J100" s="285">
        <v>0.57363534189114773</v>
      </c>
      <c r="K100" s="277">
        <v>3.9350291283691816E-2</v>
      </c>
      <c r="L100" s="278">
        <v>15442402.361145915</v>
      </c>
      <c r="M100" s="278">
        <v>-313737.91703929193</v>
      </c>
      <c r="N100" s="277">
        <v>-1.9912104836593159E-2</v>
      </c>
      <c r="O100" s="273">
        <v>4663766.3581288755</v>
      </c>
      <c r="P100" s="273">
        <v>-561870.27806000505</v>
      </c>
      <c r="Q100" s="277">
        <v>-0.10752188052435727</v>
      </c>
    </row>
    <row r="101" spans="1:17">
      <c r="A101" s="310" t="s">
        <v>60</v>
      </c>
      <c r="B101" s="310" t="s">
        <v>199</v>
      </c>
      <c r="C101" s="223" t="s">
        <v>103</v>
      </c>
      <c r="D101" s="281"/>
      <c r="E101" s="273">
        <v>-1.8786717057228088</v>
      </c>
      <c r="F101" s="274">
        <v>-1</v>
      </c>
      <c r="G101" s="281"/>
      <c r="H101" s="282">
        <v>-8.215333216022012E-6</v>
      </c>
      <c r="I101" s="281"/>
      <c r="J101" s="283">
        <v>-19.96</v>
      </c>
      <c r="K101" s="274">
        <v>-1</v>
      </c>
      <c r="L101" s="281"/>
      <c r="M101" s="275">
        <v>-37.498287246227264</v>
      </c>
      <c r="N101" s="274">
        <v>-1</v>
      </c>
      <c r="O101" s="281"/>
      <c r="P101" s="273">
        <v>-7.5146868228912354</v>
      </c>
      <c r="Q101" s="274">
        <v>-1</v>
      </c>
    </row>
    <row r="102" spans="1:17">
      <c r="A102" s="310" t="s">
        <v>60</v>
      </c>
      <c r="B102" s="310" t="s">
        <v>199</v>
      </c>
      <c r="C102" s="223" t="s">
        <v>102</v>
      </c>
      <c r="D102" s="273">
        <v>22.380585372447968</v>
      </c>
      <c r="E102" s="273">
        <v>-19.246780887246132</v>
      </c>
      <c r="F102" s="277">
        <v>-0.46235884267033056</v>
      </c>
      <c r="G102" s="284">
        <v>1.2195083938189766E-4</v>
      </c>
      <c r="H102" s="284">
        <v>-6.0083458407881912E-5</v>
      </c>
      <c r="I102" s="285">
        <v>20.586825540476212</v>
      </c>
      <c r="J102" s="285">
        <v>2.4003416575353427</v>
      </c>
      <c r="K102" s="277">
        <v>0.13198492204350126</v>
      </c>
      <c r="L102" s="278">
        <v>460.74520655632017</v>
      </c>
      <c r="M102" s="278">
        <v>-296.3102190148831</v>
      </c>
      <c r="N102" s="277">
        <v>-0.39139831643279632</v>
      </c>
      <c r="O102" s="273">
        <v>179.04468297958374</v>
      </c>
      <c r="P102" s="273">
        <v>-140.98336338996887</v>
      </c>
      <c r="Q102" s="277">
        <v>-0.44053439999808092</v>
      </c>
    </row>
    <row r="103" spans="1:17">
      <c r="A103" s="310" t="s">
        <v>60</v>
      </c>
      <c r="B103" s="310" t="s">
        <v>199</v>
      </c>
      <c r="C103" s="223" t="s">
        <v>63</v>
      </c>
      <c r="D103" s="273">
        <v>159805.64055815781</v>
      </c>
      <c r="E103" s="273">
        <v>-21800.221802369051</v>
      </c>
      <c r="F103" s="274">
        <v>-0.12004139909917061</v>
      </c>
      <c r="G103" s="282">
        <v>0.87077400701148633</v>
      </c>
      <c r="H103" s="282">
        <v>7.6621059090903554E-2</v>
      </c>
      <c r="I103" s="283">
        <v>23.340083118434571</v>
      </c>
      <c r="J103" s="283">
        <v>1.0625917945178536</v>
      </c>
      <c r="K103" s="274">
        <v>4.7698000599244943E-2</v>
      </c>
      <c r="L103" s="275">
        <v>3729876.9334220821</v>
      </c>
      <c r="M103" s="275">
        <v>-315846.08968696836</v>
      </c>
      <c r="N103" s="274">
        <v>-7.8069133226092061E-2</v>
      </c>
      <c r="O103" s="273">
        <v>1483485.6267729923</v>
      </c>
      <c r="P103" s="273">
        <v>-173322.47361688735</v>
      </c>
      <c r="Q103" s="274">
        <v>-0.10461228043012413</v>
      </c>
    </row>
    <row r="104" spans="1:17">
      <c r="A104" s="310" t="s">
        <v>60</v>
      </c>
      <c r="B104" s="310" t="s">
        <v>199</v>
      </c>
      <c r="C104" s="223" t="s">
        <v>64</v>
      </c>
      <c r="D104" s="273">
        <v>3933.7825852773126</v>
      </c>
      <c r="E104" s="273">
        <v>2300.0350623060167</v>
      </c>
      <c r="F104" s="277">
        <v>1.4078277273363171</v>
      </c>
      <c r="G104" s="284">
        <v>2.1435010757629144E-2</v>
      </c>
      <c r="H104" s="284">
        <v>1.4290718196467793E-2</v>
      </c>
      <c r="I104" s="285">
        <v>20.79856004212218</v>
      </c>
      <c r="J104" s="285">
        <v>-3.2527102586004411</v>
      </c>
      <c r="K104" s="277">
        <v>-0.13524068450150484</v>
      </c>
      <c r="L104" s="278">
        <v>81817.013292544798</v>
      </c>
      <c r="M104" s="278">
        <v>42523.310014426126</v>
      </c>
      <c r="N104" s="277">
        <v>1.0821914573296509</v>
      </c>
      <c r="O104" s="273">
        <v>32288.14540161661</v>
      </c>
      <c r="P104" s="273">
        <v>15631.300302300897</v>
      </c>
      <c r="Q104" s="277">
        <v>0.93843102995194771</v>
      </c>
    </row>
    <row r="105" spans="1:17">
      <c r="A105" s="310" t="s">
        <v>60</v>
      </c>
      <c r="B105" s="310" t="s">
        <v>199</v>
      </c>
      <c r="C105" s="223" t="s">
        <v>196</v>
      </c>
      <c r="D105" s="273">
        <v>2088.6962468455558</v>
      </c>
      <c r="E105" s="273">
        <v>-4682.6982912656003</v>
      </c>
      <c r="F105" s="274">
        <v>-0.69154119803685421</v>
      </c>
      <c r="G105" s="282">
        <v>1.13812152934217E-2</v>
      </c>
      <c r="H105" s="282">
        <v>-1.8229739243380436E-2</v>
      </c>
      <c r="I105" s="283">
        <v>24.343916773526139</v>
      </c>
      <c r="J105" s="283">
        <v>2.3275185469010857</v>
      </c>
      <c r="K105" s="274">
        <v>0.10571749851827951</v>
      </c>
      <c r="L105" s="275">
        <v>50847.047598384619</v>
      </c>
      <c r="M105" s="275">
        <v>-98234.67110226443</v>
      </c>
      <c r="N105" s="274">
        <v>-0.65893170509736521</v>
      </c>
      <c r="O105" s="273">
        <v>18756.583275198936</v>
      </c>
      <c r="P105" s="273">
        <v>-29537.217982876638</v>
      </c>
      <c r="Q105" s="274">
        <v>-0.61161509786802082</v>
      </c>
    </row>
    <row r="106" spans="1:17">
      <c r="A106" s="310" t="s">
        <v>60</v>
      </c>
      <c r="B106" s="310" t="s">
        <v>199</v>
      </c>
      <c r="C106" s="223" t="s">
        <v>197</v>
      </c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</row>
    <row r="107" spans="1:17">
      <c r="A107" s="310" t="s">
        <v>60</v>
      </c>
      <c r="B107" s="310" t="s">
        <v>199</v>
      </c>
      <c r="C107" s="223" t="s">
        <v>198</v>
      </c>
      <c r="D107" s="273">
        <v>17167073.666866254</v>
      </c>
      <c r="E107" s="273">
        <v>-4429900.3282193951</v>
      </c>
      <c r="F107" s="274">
        <v>-0.20511671353715621</v>
      </c>
      <c r="G107" s="282">
        <v>93.542640130516929</v>
      </c>
      <c r="H107" s="282">
        <v>-0.89979879423758291</v>
      </c>
      <c r="I107" s="283">
        <v>7.1688820333847119</v>
      </c>
      <c r="J107" s="283">
        <v>0.66933932245905847</v>
      </c>
      <c r="K107" s="274">
        <v>0.10298252542196655</v>
      </c>
      <c r="L107" s="275">
        <v>123068725.97618929</v>
      </c>
      <c r="M107" s="275">
        <v>-17301728.931620538</v>
      </c>
      <c r="N107" s="274">
        <v>-0.12325762528150017</v>
      </c>
      <c r="O107" s="273">
        <v>27091095.633211017</v>
      </c>
      <c r="P107" s="273">
        <v>-5772504.6363925263</v>
      </c>
      <c r="Q107" s="274">
        <v>-0.17565040315231914</v>
      </c>
    </row>
    <row r="108" spans="1:17">
      <c r="A108" s="310" t="s">
        <v>60</v>
      </c>
      <c r="B108" s="310" t="s">
        <v>200</v>
      </c>
      <c r="C108" s="223" t="s">
        <v>105</v>
      </c>
      <c r="D108" s="280"/>
      <c r="E108" s="273">
        <v>-0.12500837445259094</v>
      </c>
      <c r="F108" s="277">
        <v>-1</v>
      </c>
      <c r="G108" s="280"/>
      <c r="H108" s="284">
        <v>-1.8592311409195572E-6</v>
      </c>
      <c r="I108" s="280"/>
      <c r="J108" s="285">
        <v>-17.52</v>
      </c>
      <c r="K108" s="277">
        <v>-1</v>
      </c>
      <c r="L108" s="280"/>
      <c r="M108" s="278">
        <v>-2.1901467204093934</v>
      </c>
      <c r="N108" s="277">
        <v>-1</v>
      </c>
      <c r="O108" s="280"/>
      <c r="P108" s="273">
        <v>-1.0000669956207275</v>
      </c>
      <c r="Q108" s="277">
        <v>-1</v>
      </c>
    </row>
    <row r="109" spans="1:17">
      <c r="A109" s="310" t="s">
        <v>60</v>
      </c>
      <c r="B109" s="310" t="s">
        <v>200</v>
      </c>
      <c r="C109" s="223" t="s">
        <v>104</v>
      </c>
      <c r="D109" s="273">
        <v>304510.45090105978</v>
      </c>
      <c r="E109" s="273">
        <v>-21148.392773324274</v>
      </c>
      <c r="F109" s="274">
        <v>-6.494032999291087E-2</v>
      </c>
      <c r="G109" s="282">
        <v>5.6181913711829425</v>
      </c>
      <c r="H109" s="282">
        <v>0.77471535506297062</v>
      </c>
      <c r="I109" s="283">
        <v>15.369260631736704</v>
      </c>
      <c r="J109" s="283">
        <v>0.47698784389557503</v>
      </c>
      <c r="K109" s="274">
        <v>3.2029217480156164E-2</v>
      </c>
      <c r="L109" s="275">
        <v>4680100.484986051</v>
      </c>
      <c r="M109" s="275">
        <v>-169699.85078578722</v>
      </c>
      <c r="N109" s="274">
        <v>-3.4991100465330757E-2</v>
      </c>
      <c r="O109" s="273">
        <v>1380167.548847415</v>
      </c>
      <c r="P109" s="273">
        <v>-184770.02851214912</v>
      </c>
      <c r="Q109" s="274">
        <v>-0.11806862534664274</v>
      </c>
    </row>
    <row r="110" spans="1:17">
      <c r="A110" s="310" t="s">
        <v>60</v>
      </c>
      <c r="B110" s="310" t="s">
        <v>200</v>
      </c>
      <c r="C110" s="223" t="s">
        <v>103</v>
      </c>
      <c r="D110" s="280"/>
      <c r="E110" s="280"/>
      <c r="F110" s="280"/>
      <c r="G110" s="280"/>
      <c r="H110" s="280"/>
      <c r="I110" s="280"/>
      <c r="J110" s="280"/>
      <c r="K110" s="280"/>
      <c r="L110" s="280"/>
      <c r="M110" s="280"/>
      <c r="N110" s="280"/>
      <c r="O110" s="280"/>
      <c r="P110" s="280"/>
      <c r="Q110" s="280"/>
    </row>
    <row r="111" spans="1:17">
      <c r="A111" s="310" t="s">
        <v>60</v>
      </c>
      <c r="B111" s="310" t="s">
        <v>200</v>
      </c>
      <c r="C111" s="223" t="s">
        <v>102</v>
      </c>
      <c r="D111" s="281"/>
      <c r="E111" s="281"/>
      <c r="F111" s="281"/>
      <c r="G111" s="281"/>
      <c r="H111" s="281"/>
      <c r="I111" s="281"/>
      <c r="J111" s="281"/>
      <c r="K111" s="281"/>
      <c r="L111" s="281"/>
      <c r="M111" s="281"/>
      <c r="N111" s="281"/>
      <c r="O111" s="281"/>
      <c r="P111" s="281"/>
      <c r="Q111" s="281"/>
    </row>
    <row r="112" spans="1:17">
      <c r="A112" s="310" t="s">
        <v>60</v>
      </c>
      <c r="B112" s="310" t="s">
        <v>200</v>
      </c>
      <c r="C112" s="223" t="s">
        <v>63</v>
      </c>
      <c r="D112" s="273">
        <v>47509.693583555563</v>
      </c>
      <c r="E112" s="273">
        <v>-7725.6037669180369</v>
      </c>
      <c r="F112" s="277">
        <v>-0.13986715266323801</v>
      </c>
      <c r="G112" s="284">
        <v>0.87654972021109223</v>
      </c>
      <c r="H112" s="284">
        <v>5.5043278249486849E-2</v>
      </c>
      <c r="I112" s="285">
        <v>23.429762099092613</v>
      </c>
      <c r="J112" s="285">
        <v>0.34674751434961948</v>
      </c>
      <c r="K112" s="277">
        <v>1.5021760397743134E-2</v>
      </c>
      <c r="L112" s="278">
        <v>1113140.8180634936</v>
      </c>
      <c r="M112" s="278">
        <v>-161856.35627010465</v>
      </c>
      <c r="N112" s="277">
        <v>-0.12694644312031669</v>
      </c>
      <c r="O112" s="273">
        <v>436968.84356366086</v>
      </c>
      <c r="P112" s="273">
        <v>-66728.866580333386</v>
      </c>
      <c r="Q112" s="277">
        <v>-0.13247800265214094</v>
      </c>
    </row>
    <row r="113" spans="1:17">
      <c r="A113" s="310" t="s">
        <v>60</v>
      </c>
      <c r="B113" s="310" t="s">
        <v>200</v>
      </c>
      <c r="C113" s="223" t="s">
        <v>64</v>
      </c>
      <c r="D113" s="273">
        <v>1298.4367973734384</v>
      </c>
      <c r="E113" s="273">
        <v>567.78445440858661</v>
      </c>
      <c r="F113" s="274">
        <v>0.77709249806087333</v>
      </c>
      <c r="G113" s="282">
        <v>2.3956046137149106E-2</v>
      </c>
      <c r="H113" s="282">
        <v>1.3089161457024915E-2</v>
      </c>
      <c r="I113" s="283">
        <v>20.63958573017252</v>
      </c>
      <c r="J113" s="283">
        <v>1.0407235237508417E-3</v>
      </c>
      <c r="K113" s="274">
        <v>5.0426206082626924E-5</v>
      </c>
      <c r="L113" s="275">
        <v>26799.197594599726</v>
      </c>
      <c r="M113" s="275">
        <v>11719.59633010626</v>
      </c>
      <c r="N113" s="274">
        <v>0.77718211009340832</v>
      </c>
      <c r="O113" s="273">
        <v>9779.9911315441132</v>
      </c>
      <c r="P113" s="273">
        <v>3326.3791869878769</v>
      </c>
      <c r="Q113" s="274">
        <v>0.51542906756173201</v>
      </c>
    </row>
    <row r="114" spans="1:17">
      <c r="A114" s="310" t="s">
        <v>60</v>
      </c>
      <c r="B114" s="310" t="s">
        <v>200</v>
      </c>
      <c r="C114" s="223" t="s">
        <v>196</v>
      </c>
      <c r="D114" s="273">
        <v>92.787023124504088</v>
      </c>
      <c r="E114" s="273">
        <v>-335.30016720644721</v>
      </c>
      <c r="F114" s="277">
        <v>-0.78325204486317124</v>
      </c>
      <c r="G114" s="284">
        <v>1.7119125177257643E-3</v>
      </c>
      <c r="H114" s="284">
        <v>-4.654965211685156E-3</v>
      </c>
      <c r="I114" s="285">
        <v>21.076666310852016</v>
      </c>
      <c r="J114" s="285">
        <v>0.72213346631907527</v>
      </c>
      <c r="K114" s="277">
        <v>3.5477771552641375E-2</v>
      </c>
      <c r="L114" s="278">
        <v>1955.6411243724824</v>
      </c>
      <c r="M114" s="278">
        <v>-6757.8736515426908</v>
      </c>
      <c r="N114" s="277">
        <v>-0.77556231042632473</v>
      </c>
      <c r="O114" s="273">
        <v>767.40531325340271</v>
      </c>
      <c r="P114" s="273">
        <v>-2391.4646602678795</v>
      </c>
      <c r="Q114" s="277">
        <v>-0.7570633423705142</v>
      </c>
    </row>
    <row r="115" spans="1:17">
      <c r="A115" s="310" t="s">
        <v>60</v>
      </c>
      <c r="B115" s="310" t="s">
        <v>200</v>
      </c>
      <c r="C115" s="223" t="s">
        <v>197</v>
      </c>
      <c r="D115" s="281"/>
      <c r="E115" s="281"/>
      <c r="F115" s="281"/>
      <c r="G115" s="281"/>
      <c r="H115" s="281"/>
      <c r="I115" s="281"/>
      <c r="J115" s="281"/>
      <c r="K115" s="281"/>
      <c r="L115" s="281"/>
      <c r="M115" s="281"/>
      <c r="N115" s="281"/>
      <c r="O115" s="281"/>
      <c r="P115" s="281"/>
      <c r="Q115" s="281"/>
    </row>
    <row r="116" spans="1:17">
      <c r="A116" s="310" t="s">
        <v>60</v>
      </c>
      <c r="B116" s="310" t="s">
        <v>200</v>
      </c>
      <c r="C116" s="223" t="s">
        <v>198</v>
      </c>
      <c r="D116" s="273">
        <v>5066668.3474369841</v>
      </c>
      <c r="E116" s="273">
        <v>-1274938.3201430365</v>
      </c>
      <c r="F116" s="277">
        <v>-0.20104342432034775</v>
      </c>
      <c r="G116" s="284">
        <v>93.479590949950989</v>
      </c>
      <c r="H116" s="284">
        <v>-0.8381909703266075</v>
      </c>
      <c r="I116" s="285">
        <v>7.2805250685938798</v>
      </c>
      <c r="J116" s="285">
        <v>0.65675940888397388</v>
      </c>
      <c r="K116" s="277">
        <v>9.9151969230858519E-2</v>
      </c>
      <c r="L116" s="278">
        <v>36888005.917766087</v>
      </c>
      <c r="M116" s="278">
        <v>-5117310.5543378294</v>
      </c>
      <c r="N116" s="277">
        <v>-0.12182530651176687</v>
      </c>
      <c r="O116" s="273">
        <v>8013286.7289306214</v>
      </c>
      <c r="P116" s="273">
        <v>-1683143.7908064211</v>
      </c>
      <c r="Q116" s="277">
        <v>-0.17358385514962327</v>
      </c>
    </row>
    <row r="117" spans="1:17">
      <c r="A117" s="310" t="s">
        <v>61</v>
      </c>
      <c r="B117" s="310" t="s">
        <v>195</v>
      </c>
      <c r="C117" s="223" t="s">
        <v>105</v>
      </c>
      <c r="D117" s="273">
        <v>1203.2095305034047</v>
      </c>
      <c r="E117" s="273">
        <v>493.82064698926274</v>
      </c>
      <c r="F117" s="274">
        <v>0.69612120864228089</v>
      </c>
      <c r="G117" s="282">
        <v>1.0660934562673289E-2</v>
      </c>
      <c r="H117" s="282">
        <v>5.1773950233080322E-3</v>
      </c>
      <c r="I117" s="283">
        <v>35.687811876817911</v>
      </c>
      <c r="J117" s="283">
        <v>1.7150469334201262</v>
      </c>
      <c r="K117" s="274">
        <v>5.0482995313380456E-2</v>
      </c>
      <c r="L117" s="275">
        <v>42939.915372999909</v>
      </c>
      <c r="M117" s="275">
        <v>18840.013579914572</v>
      </c>
      <c r="N117" s="274">
        <v>0.78174648766909438</v>
      </c>
      <c r="O117" s="273">
        <v>14200.507210016251</v>
      </c>
      <c r="P117" s="273">
        <v>6642.8247468471527</v>
      </c>
      <c r="Q117" s="274">
        <v>0.87894996637126166</v>
      </c>
    </row>
    <row r="118" spans="1:17">
      <c r="A118" s="310" t="s">
        <v>61</v>
      </c>
      <c r="B118" s="310" t="s">
        <v>195</v>
      </c>
      <c r="C118" s="223" t="s">
        <v>104</v>
      </c>
      <c r="D118" s="273">
        <v>2221584.9781605182</v>
      </c>
      <c r="E118" s="273">
        <v>-243592.44397973362</v>
      </c>
      <c r="F118" s="277">
        <v>-9.8813351847206257E-2</v>
      </c>
      <c r="G118" s="284">
        <v>19.684162630990922</v>
      </c>
      <c r="H118" s="284">
        <v>0.62846810291744504</v>
      </c>
      <c r="I118" s="285">
        <v>16.662751321945301</v>
      </c>
      <c r="J118" s="285">
        <v>0.67212150266156101</v>
      </c>
      <c r="K118" s="277">
        <v>4.2032209503782197E-2</v>
      </c>
      <c r="L118" s="278">
        <v>37017718.031657994</v>
      </c>
      <c r="M118" s="278">
        <v>-2402021.564642936</v>
      </c>
      <c r="N118" s="277">
        <v>-6.0934485850036843E-2</v>
      </c>
      <c r="O118" s="273">
        <v>14403010.263133168</v>
      </c>
      <c r="P118" s="273">
        <v>-1427347.9832860623</v>
      </c>
      <c r="Q118" s="277">
        <v>-9.0165235749413514E-2</v>
      </c>
    </row>
    <row r="119" spans="1:17">
      <c r="A119" s="310" t="s">
        <v>61</v>
      </c>
      <c r="B119" s="310" t="s">
        <v>195</v>
      </c>
      <c r="C119" s="223" t="s">
        <v>103</v>
      </c>
      <c r="D119" s="273">
        <v>15324.482948909399</v>
      </c>
      <c r="E119" s="273">
        <v>4688.0417302929363</v>
      </c>
      <c r="F119" s="274">
        <v>0.44075284523621278</v>
      </c>
      <c r="G119" s="282">
        <v>0.13578126318262521</v>
      </c>
      <c r="H119" s="282">
        <v>5.3562120289536719E-2</v>
      </c>
      <c r="I119" s="283">
        <v>18.6240463445877</v>
      </c>
      <c r="J119" s="283">
        <v>0.27991099518983731</v>
      </c>
      <c r="K119" s="274">
        <v>1.5258881918303402E-2</v>
      </c>
      <c r="L119" s="275">
        <v>285403.88064733264</v>
      </c>
      <c r="M119" s="275">
        <v>90287.563297117915</v>
      </c>
      <c r="N119" s="274">
        <v>0.4627371227751319</v>
      </c>
      <c r="O119" s="273">
        <v>107054.61557626724</v>
      </c>
      <c r="P119" s="273">
        <v>27402.636184215546</v>
      </c>
      <c r="Q119" s="274">
        <v>0.3440295695520405</v>
      </c>
    </row>
    <row r="120" spans="1:17">
      <c r="A120" s="310" t="s">
        <v>61</v>
      </c>
      <c r="B120" s="310" t="s">
        <v>195</v>
      </c>
      <c r="C120" s="223" t="s">
        <v>102</v>
      </c>
      <c r="D120" s="273">
        <v>0.60422652959823608</v>
      </c>
      <c r="E120" s="273">
        <v>0.60422652959823608</v>
      </c>
      <c r="F120" s="280"/>
      <c r="G120" s="284">
        <v>5.353697198843574E-6</v>
      </c>
      <c r="H120" s="284">
        <v>5.353697198843574E-6</v>
      </c>
      <c r="I120" s="285">
        <v>8.98</v>
      </c>
      <c r="J120" s="285">
        <v>8.98</v>
      </c>
      <c r="K120" s="280"/>
      <c r="L120" s="278">
        <v>5.42595423579216</v>
      </c>
      <c r="M120" s="278">
        <v>5.42595423579216</v>
      </c>
      <c r="N120" s="280"/>
      <c r="O120" s="273">
        <v>1.2084530591964722</v>
      </c>
      <c r="P120" s="273">
        <v>1.2084530591964722</v>
      </c>
      <c r="Q120" s="280"/>
    </row>
    <row r="121" spans="1:17">
      <c r="A121" s="310" t="s">
        <v>61</v>
      </c>
      <c r="B121" s="310" t="s">
        <v>195</v>
      </c>
      <c r="C121" s="223" t="s">
        <v>63</v>
      </c>
      <c r="D121" s="273">
        <v>393723.69971691928</v>
      </c>
      <c r="E121" s="273">
        <v>-33995.403879791382</v>
      </c>
      <c r="F121" s="274">
        <v>-7.9480676906695039E-2</v>
      </c>
      <c r="G121" s="282">
        <v>3.4885549790314152</v>
      </c>
      <c r="H121" s="282">
        <v>0.18230833375582645</v>
      </c>
      <c r="I121" s="283">
        <v>24.582080154481488</v>
      </c>
      <c r="J121" s="283">
        <v>0.51528593193300054</v>
      </c>
      <c r="K121" s="274">
        <v>2.1410659316238409E-2</v>
      </c>
      <c r="L121" s="275">
        <v>9678547.5451603103</v>
      </c>
      <c r="M121" s="275">
        <v>-615280.10615462437</v>
      </c>
      <c r="N121" s="274">
        <v>-5.9771751285929917E-2</v>
      </c>
      <c r="O121" s="273">
        <v>3528061.1591935158</v>
      </c>
      <c r="P121" s="273">
        <v>-318938.01703830389</v>
      </c>
      <c r="Q121" s="274">
        <v>-8.2905662940824271E-2</v>
      </c>
    </row>
    <row r="122" spans="1:17">
      <c r="A122" s="310" t="s">
        <v>61</v>
      </c>
      <c r="B122" s="310" t="s">
        <v>195</v>
      </c>
      <c r="C122" s="223" t="s">
        <v>64</v>
      </c>
      <c r="D122" s="273">
        <v>31948.87499858284</v>
      </c>
      <c r="E122" s="273">
        <v>-5287.6498501401366</v>
      </c>
      <c r="F122" s="277">
        <v>-0.1420017005244644</v>
      </c>
      <c r="G122" s="284">
        <v>0.28308025915354607</v>
      </c>
      <c r="H122" s="284">
        <v>-4.7561604207659869E-3</v>
      </c>
      <c r="I122" s="285">
        <v>25.730537769001263</v>
      </c>
      <c r="J122" s="285">
        <v>7.1924013241865481E-2</v>
      </c>
      <c r="K122" s="277">
        <v>2.8031137584633246E-3</v>
      </c>
      <c r="L122" s="278">
        <v>822061.73482813593</v>
      </c>
      <c r="M122" s="278">
        <v>-133375.87387198408</v>
      </c>
      <c r="N122" s="277">
        <v>-0.13959663368646641</v>
      </c>
      <c r="O122" s="273">
        <v>292173.40136098862</v>
      </c>
      <c r="P122" s="273">
        <v>-50237.379836186592</v>
      </c>
      <c r="Q122" s="277">
        <v>-0.14671669992557185</v>
      </c>
    </row>
    <row r="123" spans="1:17">
      <c r="A123" s="310" t="s">
        <v>61</v>
      </c>
      <c r="B123" s="310" t="s">
        <v>195</v>
      </c>
      <c r="C123" s="223" t="s">
        <v>196</v>
      </c>
      <c r="D123" s="273">
        <v>30336.164225735607</v>
      </c>
      <c r="E123" s="273">
        <v>1061.8828920585911</v>
      </c>
      <c r="F123" s="274">
        <v>3.6273576794420066E-2</v>
      </c>
      <c r="G123" s="282">
        <v>0.26879097405234736</v>
      </c>
      <c r="H123" s="282">
        <v>4.2502286831158309E-2</v>
      </c>
      <c r="I123" s="283">
        <v>20.288798322227272</v>
      </c>
      <c r="J123" s="283">
        <v>1.2325063556445421</v>
      </c>
      <c r="K123" s="274">
        <v>6.4677134345227053E-2</v>
      </c>
      <c r="L123" s="275">
        <v>615484.31784591556</v>
      </c>
      <c r="M123" s="275">
        <v>57625.06563948351</v>
      </c>
      <c r="N123" s="274">
        <v>0.10329678213916177</v>
      </c>
      <c r="O123" s="273">
        <v>261929.697884202</v>
      </c>
      <c r="P123" s="273">
        <v>16960.596035080205</v>
      </c>
      <c r="Q123" s="274">
        <v>6.9235654239881872E-2</v>
      </c>
    </row>
    <row r="124" spans="1:17">
      <c r="A124" s="310" t="s">
        <v>61</v>
      </c>
      <c r="B124" s="310" t="s">
        <v>195</v>
      </c>
      <c r="C124" s="223" t="s">
        <v>197</v>
      </c>
      <c r="D124" s="273">
        <v>53.717226323699954</v>
      </c>
      <c r="E124" s="273">
        <v>-56.837357245850562</v>
      </c>
      <c r="F124" s="277">
        <v>-0.51411126893797088</v>
      </c>
      <c r="G124" s="284">
        <v>4.7595686387696517E-4</v>
      </c>
      <c r="H124" s="284">
        <v>-3.7862437407332677E-4</v>
      </c>
      <c r="I124" s="285">
        <v>29.666875981932002</v>
      </c>
      <c r="J124" s="285">
        <v>-6.2852517111177875</v>
      </c>
      <c r="K124" s="277">
        <v>-0.17482280227695238</v>
      </c>
      <c r="L124" s="278">
        <v>1593.6222914385796</v>
      </c>
      <c r="M124" s="278">
        <v>-2381.0502141058441</v>
      </c>
      <c r="N124" s="277">
        <v>-0.59905569849702722</v>
      </c>
      <c r="O124" s="273">
        <v>557.4267942905426</v>
      </c>
      <c r="P124" s="273">
        <v>-600.68537533283234</v>
      </c>
      <c r="Q124" s="277">
        <v>-0.51867633471823271</v>
      </c>
    </row>
    <row r="125" spans="1:17">
      <c r="A125" s="310" t="s">
        <v>61</v>
      </c>
      <c r="B125" s="310" t="s">
        <v>195</v>
      </c>
      <c r="C125" s="223" t="s">
        <v>198</v>
      </c>
      <c r="D125" s="273">
        <v>8591978.6246652678</v>
      </c>
      <c r="E125" s="273">
        <v>-1373854.4477576166</v>
      </c>
      <c r="F125" s="274">
        <v>-0.13785645793719947</v>
      </c>
      <c r="G125" s="282">
        <v>76.128487648465196</v>
      </c>
      <c r="H125" s="282">
        <v>-0.90688880771999436</v>
      </c>
      <c r="I125" s="283">
        <v>7.0760104095624934</v>
      </c>
      <c r="J125" s="283">
        <v>0.39328462621513705</v>
      </c>
      <c r="K125" s="274">
        <v>5.8850929839910623E-2</v>
      </c>
      <c r="L125" s="275">
        <v>60796930.186869867</v>
      </c>
      <c r="M125" s="275">
        <v>-5801999.4387463406</v>
      </c>
      <c r="N125" s="274">
        <v>-8.7118508831329544E-2</v>
      </c>
      <c r="O125" s="273">
        <v>15544218.509407401</v>
      </c>
      <c r="P125" s="273">
        <v>-2181847.6724523157</v>
      </c>
      <c r="Q125" s="274">
        <v>-0.12308696413901174</v>
      </c>
    </row>
    <row r="126" spans="1:17">
      <c r="A126" s="310" t="s">
        <v>61</v>
      </c>
      <c r="B126" s="310" t="s">
        <v>199</v>
      </c>
      <c r="C126" s="223" t="s">
        <v>105</v>
      </c>
      <c r="D126" s="273">
        <v>12845.42212412401</v>
      </c>
      <c r="E126" s="273">
        <v>1060.6316225971459</v>
      </c>
      <c r="F126" s="277">
        <v>9.0000040514910132E-2</v>
      </c>
      <c r="G126" s="284">
        <v>8.0486187245898434E-3</v>
      </c>
      <c r="H126" s="284">
        <v>1.5692611757249482E-3</v>
      </c>
      <c r="I126" s="285">
        <v>34.743443371340817</v>
      </c>
      <c r="J126" s="285">
        <v>0.73996005839640588</v>
      </c>
      <c r="K126" s="277">
        <v>2.1761301675664466E-2</v>
      </c>
      <c r="L126" s="278">
        <v>446294.19615047099</v>
      </c>
      <c r="M126" s="278">
        <v>45570.268985256436</v>
      </c>
      <c r="N126" s="277">
        <v>0.11371986022304144</v>
      </c>
      <c r="O126" s="273">
        <v>147387.48663187027</v>
      </c>
      <c r="P126" s="273">
        <v>23306.616004008203</v>
      </c>
      <c r="Q126" s="277">
        <v>0.18783407858176937</v>
      </c>
    </row>
    <row r="127" spans="1:17">
      <c r="A127" s="310" t="s">
        <v>61</v>
      </c>
      <c r="B127" s="310" t="s">
        <v>199</v>
      </c>
      <c r="C127" s="223" t="s">
        <v>104</v>
      </c>
      <c r="D127" s="273">
        <v>30233297.257021729</v>
      </c>
      <c r="E127" s="273">
        <v>-3054696.210697405</v>
      </c>
      <c r="F127" s="274">
        <v>-9.1765705663805819E-2</v>
      </c>
      <c r="G127" s="282">
        <v>18.943424362206397</v>
      </c>
      <c r="H127" s="282">
        <v>0.64146034055605838</v>
      </c>
      <c r="I127" s="283">
        <v>16.240335273825199</v>
      </c>
      <c r="J127" s="283">
        <v>0.50269072213520616</v>
      </c>
      <c r="K127" s="274">
        <v>3.1941928824490103E-2</v>
      </c>
      <c r="L127" s="275">
        <v>490998883.88725257</v>
      </c>
      <c r="M127" s="275">
        <v>-32875725.146689534</v>
      </c>
      <c r="N127" s="274">
        <v>-6.2754950478158211E-2</v>
      </c>
      <c r="O127" s="273">
        <v>194376546.6608884</v>
      </c>
      <c r="P127" s="273">
        <v>-19605719.573450387</v>
      </c>
      <c r="Q127" s="274">
        <v>-9.1623104654754609E-2</v>
      </c>
    </row>
    <row r="128" spans="1:17">
      <c r="A128" s="310" t="s">
        <v>61</v>
      </c>
      <c r="B128" s="310" t="s">
        <v>199</v>
      </c>
      <c r="C128" s="223" t="s">
        <v>103</v>
      </c>
      <c r="D128" s="273">
        <v>178541.61059571293</v>
      </c>
      <c r="E128" s="273">
        <v>1971.687387649843</v>
      </c>
      <c r="F128" s="277">
        <v>1.1166609532510719E-2</v>
      </c>
      <c r="G128" s="284">
        <v>0.11186968682487575</v>
      </c>
      <c r="H128" s="284">
        <v>1.4790348444407159E-2</v>
      </c>
      <c r="I128" s="285">
        <v>18.591687635666634</v>
      </c>
      <c r="J128" s="285">
        <v>-2.8424071434791642E-3</v>
      </c>
      <c r="K128" s="277">
        <v>-1.5286254274429639E-4</v>
      </c>
      <c r="L128" s="278">
        <v>3319389.8541643228</v>
      </c>
      <c r="M128" s="278">
        <v>36155.112415319309</v>
      </c>
      <c r="N128" s="277">
        <v>1.1012040033439464E-2</v>
      </c>
      <c r="O128" s="273">
        <v>1283537.4227769375</v>
      </c>
      <c r="P128" s="273">
        <v>28184.13731253217</v>
      </c>
      <c r="Q128" s="277">
        <v>2.2451159875768144E-2</v>
      </c>
    </row>
    <row r="129" spans="1:17">
      <c r="A129" s="310" t="s">
        <v>61</v>
      </c>
      <c r="B129" s="310" t="s">
        <v>199</v>
      </c>
      <c r="C129" s="223" t="s">
        <v>102</v>
      </c>
      <c r="D129" s="273">
        <v>6717.9983855187893</v>
      </c>
      <c r="E129" s="273">
        <v>-86.158798053860664</v>
      </c>
      <c r="F129" s="274">
        <v>-1.2662670148460823E-2</v>
      </c>
      <c r="G129" s="282">
        <v>4.2093289792248219E-3</v>
      </c>
      <c r="H129" s="282">
        <v>4.6835732552144918E-4</v>
      </c>
      <c r="I129" s="283">
        <v>16.693439060202568</v>
      </c>
      <c r="J129" s="283">
        <v>-1.204820738307788E-2</v>
      </c>
      <c r="K129" s="274">
        <v>-7.2121256866631601E-4</v>
      </c>
      <c r="L129" s="275">
        <v>112146.49665519714</v>
      </c>
      <c r="M129" s="275">
        <v>-1520.2645416271698</v>
      </c>
      <c r="N129" s="274">
        <v>-1.3374750240263236E-2</v>
      </c>
      <c r="O129" s="273">
        <v>39700.525174856186</v>
      </c>
      <c r="P129" s="273">
        <v>-5210.1828188896179</v>
      </c>
      <c r="Q129" s="274">
        <v>-0.11601203925832521</v>
      </c>
    </row>
    <row r="130" spans="1:17">
      <c r="A130" s="310" t="s">
        <v>61</v>
      </c>
      <c r="B130" s="310" t="s">
        <v>199</v>
      </c>
      <c r="C130" s="223" t="s">
        <v>63</v>
      </c>
      <c r="D130" s="273">
        <v>5347164.7749924483</v>
      </c>
      <c r="E130" s="273">
        <v>-401898.96124471352</v>
      </c>
      <c r="F130" s="277">
        <v>-6.9906854347689257E-2</v>
      </c>
      <c r="G130" s="284">
        <v>3.3503990850286178</v>
      </c>
      <c r="H130" s="284">
        <v>0.18952494700576095</v>
      </c>
      <c r="I130" s="285">
        <v>24.229781081606241</v>
      </c>
      <c r="J130" s="285">
        <v>1.2506370259105495</v>
      </c>
      <c r="K130" s="277">
        <v>5.4424874263345864E-2</v>
      </c>
      <c r="L130" s="278">
        <v>129560631.90534332</v>
      </c>
      <c r="M130" s="278">
        <v>-2547931.8750265241</v>
      </c>
      <c r="N130" s="277">
        <v>-1.9286651842362425E-2</v>
      </c>
      <c r="O130" s="273">
        <v>48020343.671889722</v>
      </c>
      <c r="P130" s="273">
        <v>-3378987.2098731622</v>
      </c>
      <c r="Q130" s="277">
        <v>-6.5739906568940729E-2</v>
      </c>
    </row>
    <row r="131" spans="1:17">
      <c r="A131" s="310" t="s">
        <v>61</v>
      </c>
      <c r="B131" s="310" t="s">
        <v>199</v>
      </c>
      <c r="C131" s="223" t="s">
        <v>64</v>
      </c>
      <c r="D131" s="273">
        <v>454279.81326875393</v>
      </c>
      <c r="E131" s="273">
        <v>-117868.74025470309</v>
      </c>
      <c r="F131" s="274">
        <v>-0.20601072838309761</v>
      </c>
      <c r="G131" s="282">
        <v>0.28464031589988814</v>
      </c>
      <c r="H131" s="282">
        <v>-2.9930829752979837E-2</v>
      </c>
      <c r="I131" s="283">
        <v>25.092397273951764</v>
      </c>
      <c r="J131" s="283">
        <v>-1.3446386789247455</v>
      </c>
      <c r="K131" s="274">
        <v>-5.0861930260318787E-2</v>
      </c>
      <c r="L131" s="275">
        <v>11398969.548076198</v>
      </c>
      <c r="M131" s="275">
        <v>-3726942.3318097256</v>
      </c>
      <c r="N131" s="274">
        <v>-0.24639455534351781</v>
      </c>
      <c r="O131" s="273">
        <v>4112337.5344447033</v>
      </c>
      <c r="P131" s="273">
        <v>-1317147.6218134589</v>
      </c>
      <c r="Q131" s="274">
        <v>-0.24259162405026213</v>
      </c>
    </row>
    <row r="132" spans="1:17">
      <c r="A132" s="310" t="s">
        <v>61</v>
      </c>
      <c r="B132" s="310" t="s">
        <v>199</v>
      </c>
      <c r="C132" s="223" t="s">
        <v>196</v>
      </c>
      <c r="D132" s="273">
        <v>368609.68301050743</v>
      </c>
      <c r="E132" s="273">
        <v>-149379.21155456715</v>
      </c>
      <c r="F132" s="277">
        <v>-0.28838303894525047</v>
      </c>
      <c r="G132" s="284">
        <v>0.23096156498989454</v>
      </c>
      <c r="H132" s="284">
        <v>-5.383223374531057E-2</v>
      </c>
      <c r="I132" s="285">
        <v>18.575909219015198</v>
      </c>
      <c r="J132" s="285">
        <v>-2.132111775617382</v>
      </c>
      <c r="K132" s="277">
        <v>-0.10296067287984763</v>
      </c>
      <c r="L132" s="278">
        <v>6847260.0088531552</v>
      </c>
      <c r="M132" s="278">
        <v>-3879264.8947869306</v>
      </c>
      <c r="N132" s="277">
        <v>-0.36165160008815977</v>
      </c>
      <c r="O132" s="273">
        <v>2965312.8853474283</v>
      </c>
      <c r="P132" s="273">
        <v>-1344425.7088754182</v>
      </c>
      <c r="Q132" s="277">
        <v>-0.31195063911245219</v>
      </c>
    </row>
    <row r="133" spans="1:17">
      <c r="A133" s="310" t="s">
        <v>61</v>
      </c>
      <c r="B133" s="310" t="s">
        <v>199</v>
      </c>
      <c r="C133" s="223" t="s">
        <v>197</v>
      </c>
      <c r="D133" s="273">
        <v>3042.7577915319916</v>
      </c>
      <c r="E133" s="273">
        <v>-6175.1166801188565</v>
      </c>
      <c r="F133" s="274">
        <v>-0.66990678806813286</v>
      </c>
      <c r="G133" s="282">
        <v>1.9065155740832544E-3</v>
      </c>
      <c r="H133" s="282">
        <v>-3.1615341748403017E-3</v>
      </c>
      <c r="I133" s="283">
        <v>27.336567120648116</v>
      </c>
      <c r="J133" s="283">
        <v>6.8381308741508597</v>
      </c>
      <c r="K133" s="274">
        <v>0.3335928063936755</v>
      </c>
      <c r="L133" s="275">
        <v>83178.552600089315</v>
      </c>
      <c r="M133" s="275">
        <v>-105773.45958526016</v>
      </c>
      <c r="N133" s="274">
        <v>-0.55979006712827895</v>
      </c>
      <c r="O133" s="273">
        <v>28820.081272959709</v>
      </c>
      <c r="P133" s="273">
        <v>-39255.476140618324</v>
      </c>
      <c r="Q133" s="274">
        <v>-0.57664568065348831</v>
      </c>
    </row>
    <row r="134" spans="1:17">
      <c r="A134" s="310" t="s">
        <v>61</v>
      </c>
      <c r="B134" s="310" t="s">
        <v>199</v>
      </c>
      <c r="C134" s="223" t="s">
        <v>198</v>
      </c>
      <c r="D134" s="273">
        <v>122993346.76885976</v>
      </c>
      <c r="E134" s="273">
        <v>-18557165.244782075</v>
      </c>
      <c r="F134" s="277">
        <v>-0.13109924493239306</v>
      </c>
      <c r="G134" s="284">
        <v>77.064540521771605</v>
      </c>
      <c r="H134" s="284">
        <v>-0.7608886568338562</v>
      </c>
      <c r="I134" s="285">
        <v>6.889413395475656</v>
      </c>
      <c r="J134" s="285">
        <v>0.29289052257214099</v>
      </c>
      <c r="K134" s="277">
        <v>4.4400743879058631E-2</v>
      </c>
      <c r="L134" s="278">
        <v>847352010.78376496</v>
      </c>
      <c r="M134" s="278">
        <v>-86389179.385427237</v>
      </c>
      <c r="N134" s="277">
        <v>-9.251940505031557E-2</v>
      </c>
      <c r="O134" s="273">
        <v>219985198.12232396</v>
      </c>
      <c r="P134" s="273">
        <v>-28395713.489988416</v>
      </c>
      <c r="Q134" s="277">
        <v>-0.11432325175740608</v>
      </c>
    </row>
    <row r="135" spans="1:17">
      <c r="A135" s="310" t="s">
        <v>61</v>
      </c>
      <c r="B135" s="310" t="s">
        <v>200</v>
      </c>
      <c r="C135" s="223" t="s">
        <v>105</v>
      </c>
      <c r="D135" s="273">
        <v>3982.7584326233377</v>
      </c>
      <c r="E135" s="273">
        <v>695.55715463092065</v>
      </c>
      <c r="F135" s="274">
        <v>0.21159554764340938</v>
      </c>
      <c r="G135" s="282">
        <v>8.6916261802607656E-3</v>
      </c>
      <c r="H135" s="282">
        <v>2.4644130593253297E-3</v>
      </c>
      <c r="I135" s="283">
        <v>35.303126642109135</v>
      </c>
      <c r="J135" s="283">
        <v>0.84259463648486843</v>
      </c>
      <c r="K135" s="274">
        <v>2.4451004887195284E-2</v>
      </c>
      <c r="L135" s="275">
        <v>140603.82533182978</v>
      </c>
      <c r="M135" s="275">
        <v>27325.120482643091</v>
      </c>
      <c r="N135" s="274">
        <v>0.24122027630014237</v>
      </c>
      <c r="O135" s="273">
        <v>47230.841767311096</v>
      </c>
      <c r="P135" s="273">
        <v>12428.698774832636</v>
      </c>
      <c r="Q135" s="274">
        <v>0.35712452470294032</v>
      </c>
    </row>
    <row r="136" spans="1:17">
      <c r="A136" s="310" t="s">
        <v>61</v>
      </c>
      <c r="B136" s="310" t="s">
        <v>200</v>
      </c>
      <c r="C136" s="223" t="s">
        <v>104</v>
      </c>
      <c r="D136" s="273">
        <v>8699094.1378714181</v>
      </c>
      <c r="E136" s="273">
        <v>-1051743.2101095133</v>
      </c>
      <c r="F136" s="277">
        <v>-0.10786183509945366</v>
      </c>
      <c r="G136" s="284">
        <v>18.98414770374972</v>
      </c>
      <c r="H136" s="284">
        <v>0.51234231721196011</v>
      </c>
      <c r="I136" s="285">
        <v>16.405630160233052</v>
      </c>
      <c r="J136" s="285">
        <v>0.62670114937637145</v>
      </c>
      <c r="K136" s="277">
        <v>3.9717597369578771E-2</v>
      </c>
      <c r="L136" s="278">
        <v>142714121.15496987</v>
      </c>
      <c r="M136" s="278">
        <v>-11143649.155231267</v>
      </c>
      <c r="N136" s="277">
        <v>-7.2428250667898944E-2</v>
      </c>
      <c r="O136" s="273">
        <v>55534382.052969769</v>
      </c>
      <c r="P136" s="273">
        <v>-6484163.5971063673</v>
      </c>
      <c r="Q136" s="277">
        <v>-0.10455200987284692</v>
      </c>
    </row>
    <row r="137" spans="1:17">
      <c r="A137" s="310" t="s">
        <v>61</v>
      </c>
      <c r="B137" s="310" t="s">
        <v>200</v>
      </c>
      <c r="C137" s="223" t="s">
        <v>103</v>
      </c>
      <c r="D137" s="273">
        <v>57649.533722547363</v>
      </c>
      <c r="E137" s="273">
        <v>9171.1237269376652</v>
      </c>
      <c r="F137" s="274">
        <v>0.18917954874692097</v>
      </c>
      <c r="G137" s="282">
        <v>0.12580933668444413</v>
      </c>
      <c r="H137" s="282">
        <v>3.3972736100278539E-2</v>
      </c>
      <c r="I137" s="283">
        <v>18.792617519284828</v>
      </c>
      <c r="J137" s="283">
        <v>-0.12058123767869944</v>
      </c>
      <c r="K137" s="274">
        <v>-6.3755073495594403E-3</v>
      </c>
      <c r="L137" s="275">
        <v>1083385.637412945</v>
      </c>
      <c r="M137" s="275">
        <v>166503.83374441147</v>
      </c>
      <c r="N137" s="274">
        <v>0.18159792579393919</v>
      </c>
      <c r="O137" s="273">
        <v>403000.8557049036</v>
      </c>
      <c r="P137" s="273">
        <v>60674.786501646042</v>
      </c>
      <c r="Q137" s="274">
        <v>0.17724266995751389</v>
      </c>
    </row>
    <row r="138" spans="1:17">
      <c r="A138" s="310" t="s">
        <v>61</v>
      </c>
      <c r="B138" s="310" t="s">
        <v>200</v>
      </c>
      <c r="C138" s="223" t="s">
        <v>102</v>
      </c>
      <c r="D138" s="273">
        <v>41.677330002188683</v>
      </c>
      <c r="E138" s="273">
        <v>34.734038755297661</v>
      </c>
      <c r="F138" s="277">
        <v>5.0025323035167828</v>
      </c>
      <c r="G138" s="284">
        <v>9.0952986152311076E-5</v>
      </c>
      <c r="H138" s="284">
        <v>7.7799744017554372E-5</v>
      </c>
      <c r="I138" s="285">
        <v>16.576355938718095</v>
      </c>
      <c r="J138" s="285">
        <v>-1.0545263423935864</v>
      </c>
      <c r="K138" s="277">
        <v>-5.9811320022442764E-2</v>
      </c>
      <c r="L138" s="278">
        <v>690.85825669169424</v>
      </c>
      <c r="M138" s="278">
        <v>568.4419060742855</v>
      </c>
      <c r="N138" s="277">
        <v>4.6435129229660905</v>
      </c>
      <c r="O138" s="273">
        <v>208.83958387374878</v>
      </c>
      <c r="P138" s="273">
        <v>183.96829080581665</v>
      </c>
      <c r="Q138" s="277">
        <v>7.3968124738563219</v>
      </c>
    </row>
    <row r="139" spans="1:17">
      <c r="A139" s="310" t="s">
        <v>61</v>
      </c>
      <c r="B139" s="310" t="s">
        <v>200</v>
      </c>
      <c r="C139" s="223" t="s">
        <v>63</v>
      </c>
      <c r="D139" s="273">
        <v>1505660.2188011585</v>
      </c>
      <c r="E139" s="273">
        <v>-139237.10125072836</v>
      </c>
      <c r="F139" s="274">
        <v>-8.4647898414921277E-2</v>
      </c>
      <c r="G139" s="282">
        <v>3.2858221249661579</v>
      </c>
      <c r="H139" s="282">
        <v>0.16975915596098679</v>
      </c>
      <c r="I139" s="283">
        <v>24.5669021368548</v>
      </c>
      <c r="J139" s="283">
        <v>0.96990911266573576</v>
      </c>
      <c r="K139" s="274">
        <v>4.1103080874393218E-2</v>
      </c>
      <c r="L139" s="275">
        <v>36989407.246643446</v>
      </c>
      <c r="M139" s="275">
        <v>-1825223.3401282132</v>
      </c>
      <c r="N139" s="274">
        <v>-4.7024106954923955E-2</v>
      </c>
      <c r="O139" s="273">
        <v>13477249.483514033</v>
      </c>
      <c r="P139" s="273">
        <v>-1254650.7859329339</v>
      </c>
      <c r="Q139" s="274">
        <v>-8.5165576944272459E-2</v>
      </c>
    </row>
    <row r="140" spans="1:17">
      <c r="A140" s="310" t="s">
        <v>61</v>
      </c>
      <c r="B140" s="310" t="s">
        <v>200</v>
      </c>
      <c r="C140" s="223" t="s">
        <v>64</v>
      </c>
      <c r="D140" s="273">
        <v>118581.69278190841</v>
      </c>
      <c r="E140" s="273">
        <v>-32757.450082663447</v>
      </c>
      <c r="F140" s="277">
        <v>-0.21645061193439527</v>
      </c>
      <c r="G140" s="284">
        <v>0.25878238987344271</v>
      </c>
      <c r="H140" s="284">
        <v>-2.7911674912558582E-2</v>
      </c>
      <c r="I140" s="285">
        <v>25.965853523354003</v>
      </c>
      <c r="J140" s="285">
        <v>0.22467964104251337</v>
      </c>
      <c r="K140" s="277">
        <v>8.7284147207018405E-3</v>
      </c>
      <c r="L140" s="278">
        <v>3079074.8653263985</v>
      </c>
      <c r="M140" s="278">
        <v>-816572.32635052549</v>
      </c>
      <c r="N140" s="277">
        <v>-0.20961146792120644</v>
      </c>
      <c r="O140" s="273">
        <v>1085815.3783984692</v>
      </c>
      <c r="P140" s="273">
        <v>-327666.62683760561</v>
      </c>
      <c r="Q140" s="277">
        <v>-0.23181520926605634</v>
      </c>
    </row>
    <row r="141" spans="1:17">
      <c r="A141" s="310" t="s">
        <v>61</v>
      </c>
      <c r="B141" s="310" t="s">
        <v>200</v>
      </c>
      <c r="C141" s="223" t="s">
        <v>196</v>
      </c>
      <c r="D141" s="273">
        <v>114915.03860238372</v>
      </c>
      <c r="E141" s="273">
        <v>-7749.5626417242602</v>
      </c>
      <c r="F141" s="274">
        <v>-6.3176846157126362E-2</v>
      </c>
      <c r="G141" s="282">
        <v>0.25078060216779768</v>
      </c>
      <c r="H141" s="282">
        <v>1.8407057092963808E-2</v>
      </c>
      <c r="I141" s="283">
        <v>19.505822616903671</v>
      </c>
      <c r="J141" s="283">
        <v>1.7744893920387028E-2</v>
      </c>
      <c r="K141" s="274">
        <v>9.1055126999311836E-4</v>
      </c>
      <c r="L141" s="275">
        <v>2241512.3589927349</v>
      </c>
      <c r="M141" s="275">
        <v>-148984.92391119339</v>
      </c>
      <c r="N141" s="274">
        <v>-6.2323820644635694E-2</v>
      </c>
      <c r="O141" s="273">
        <v>955127.23728191666</v>
      </c>
      <c r="P141" s="273">
        <v>-78625.705150363734</v>
      </c>
      <c r="Q141" s="274">
        <v>-7.6058506750527957E-2</v>
      </c>
    </row>
    <row r="142" spans="1:17">
      <c r="A142" s="310" t="s">
        <v>61</v>
      </c>
      <c r="B142" s="310" t="s">
        <v>200</v>
      </c>
      <c r="C142" s="223" t="s">
        <v>197</v>
      </c>
      <c r="D142" s="273">
        <v>189.41455866434575</v>
      </c>
      <c r="E142" s="273">
        <v>-727.66013118104934</v>
      </c>
      <c r="F142" s="277">
        <v>-0.79345787124898393</v>
      </c>
      <c r="G142" s="284">
        <v>4.1336188595429783E-4</v>
      </c>
      <c r="H142" s="284">
        <v>-1.3239273940531594E-3</v>
      </c>
      <c r="I142" s="285">
        <v>34.40038684727741</v>
      </c>
      <c r="J142" s="285">
        <v>6.8332777735763379</v>
      </c>
      <c r="K142" s="277">
        <v>0.24787792420697685</v>
      </c>
      <c r="L142" s="278">
        <v>6515.9340925598144</v>
      </c>
      <c r="M142" s="278">
        <v>-18765.16391113877</v>
      </c>
      <c r="N142" s="277">
        <v>-0.74226063711289181</v>
      </c>
      <c r="O142" s="273">
        <v>1981.5001592636108</v>
      </c>
      <c r="P142" s="273">
        <v>-6104.7343937158585</v>
      </c>
      <c r="Q142" s="277">
        <v>-0.75495391009484092</v>
      </c>
    </row>
    <row r="143" spans="1:17">
      <c r="A143" s="310" t="s">
        <v>61</v>
      </c>
      <c r="B143" s="310" t="s">
        <v>200</v>
      </c>
      <c r="C143" s="223" t="s">
        <v>198</v>
      </c>
      <c r="D143" s="273">
        <v>35322823.03145241</v>
      </c>
      <c r="E143" s="273">
        <v>-5742428.0085214898</v>
      </c>
      <c r="F143" s="274">
        <v>-0.13983667122676718</v>
      </c>
      <c r="G143" s="282">
        <v>77.085461901506406</v>
      </c>
      <c r="H143" s="282">
        <v>-0.70778787686110434</v>
      </c>
      <c r="I143" s="283">
        <v>6.961931542001766</v>
      </c>
      <c r="J143" s="283">
        <v>0.37526379110013952</v>
      </c>
      <c r="K143" s="274">
        <v>5.6973238258263587E-2</v>
      </c>
      <c r="L143" s="275">
        <v>245915075.81521496</v>
      </c>
      <c r="M143" s="275">
        <v>-24568088.892460614</v>
      </c>
      <c r="N143" s="274">
        <v>-9.0830380955548767E-2</v>
      </c>
      <c r="O143" s="273">
        <v>62327966.914208494</v>
      </c>
      <c r="P143" s="273">
        <v>-9095519.6858547255</v>
      </c>
      <c r="Q143" s="274">
        <v>-0.12734634108224388</v>
      </c>
    </row>
    <row r="144" spans="1:17">
      <c r="A144" s="310" t="s">
        <v>167</v>
      </c>
      <c r="B144" s="310" t="s">
        <v>195</v>
      </c>
      <c r="C144" s="223" t="s">
        <v>105</v>
      </c>
      <c r="D144" s="273">
        <v>4760.9830875032121</v>
      </c>
      <c r="E144" s="273">
        <v>-1399.5308566458143</v>
      </c>
      <c r="F144" s="277">
        <v>-0.22717761364293712</v>
      </c>
      <c r="G144" s="284">
        <v>3.9775640155844819E-3</v>
      </c>
      <c r="H144" s="284">
        <v>-1.2873810240595206E-3</v>
      </c>
      <c r="I144" s="285">
        <v>15.580428036354984</v>
      </c>
      <c r="J144" s="285">
        <v>10.042557141096427</v>
      </c>
      <c r="K144" s="277">
        <v>1.8134328753844218</v>
      </c>
      <c r="L144" s="278">
        <v>74178.154377146959</v>
      </c>
      <c r="M144" s="278">
        <v>40062.023506009566</v>
      </c>
      <c r="N144" s="277">
        <v>1.1742839086100019</v>
      </c>
      <c r="O144" s="273">
        <v>4294.9208341240883</v>
      </c>
      <c r="P144" s="273">
        <v>-8026.1070541739464</v>
      </c>
      <c r="Q144" s="277">
        <v>-0.65141537921497494</v>
      </c>
    </row>
    <row r="145" spans="1:17">
      <c r="A145" s="310" t="s">
        <v>167</v>
      </c>
      <c r="B145" s="310" t="s">
        <v>195</v>
      </c>
      <c r="C145" s="223" t="s">
        <v>104</v>
      </c>
      <c r="D145" s="273">
        <v>5493296.7974061836</v>
      </c>
      <c r="E145" s="273">
        <v>45564.964343525469</v>
      </c>
      <c r="F145" s="274">
        <v>8.3640248345171059E-3</v>
      </c>
      <c r="G145" s="282">
        <v>4.5893756114447806</v>
      </c>
      <c r="H145" s="282">
        <v>-6.6406187253171822E-2</v>
      </c>
      <c r="I145" s="283">
        <v>7.3753918681658552</v>
      </c>
      <c r="J145" s="283">
        <v>0.64177229693412219</v>
      </c>
      <c r="K145" s="274">
        <v>9.5308665739892301E-2</v>
      </c>
      <c r="L145" s="275">
        <v>40515216.529011101</v>
      </c>
      <c r="M145" s="275">
        <v>3832262.8390782624</v>
      </c>
      <c r="N145" s="274">
        <v>0.10446985462160255</v>
      </c>
      <c r="O145" s="273">
        <v>11480851.650699317</v>
      </c>
      <c r="P145" s="273">
        <v>511857.88790895417</v>
      </c>
      <c r="Q145" s="274">
        <v>4.6664069556252942E-2</v>
      </c>
    </row>
    <row r="146" spans="1:17">
      <c r="A146" s="310" t="s">
        <v>167</v>
      </c>
      <c r="B146" s="310" t="s">
        <v>195</v>
      </c>
      <c r="C146" s="223" t="s">
        <v>103</v>
      </c>
      <c r="D146" s="273">
        <v>1823.7140619484908</v>
      </c>
      <c r="E146" s="273">
        <v>370.12307756128939</v>
      </c>
      <c r="F146" s="277">
        <v>0.25462670141513316</v>
      </c>
      <c r="G146" s="284">
        <v>1.5236221793272296E-3</v>
      </c>
      <c r="H146" s="284">
        <v>2.8134325385069858E-4</v>
      </c>
      <c r="I146" s="285">
        <v>9.5012349687153499</v>
      </c>
      <c r="J146" s="285">
        <v>8.3272606118454107E-2</v>
      </c>
      <c r="K146" s="277">
        <v>8.8418920051292951E-3</v>
      </c>
      <c r="L146" s="278">
        <v>17327.535818322911</v>
      </c>
      <c r="M146" s="278">
        <v>3637.6706367540755</v>
      </c>
      <c r="N146" s="277">
        <v>0.26571997521579716</v>
      </c>
      <c r="O146" s="273">
        <v>13695.664186000824</v>
      </c>
      <c r="P146" s="273">
        <v>2913.5619521141052</v>
      </c>
      <c r="Q146" s="277">
        <v>0.27022206698774992</v>
      </c>
    </row>
    <row r="147" spans="1:17">
      <c r="A147" s="310" t="s">
        <v>167</v>
      </c>
      <c r="B147" s="310" t="s">
        <v>195</v>
      </c>
      <c r="C147" s="223" t="s">
        <v>102</v>
      </c>
      <c r="D147" s="273">
        <v>0.75</v>
      </c>
      <c r="E147" s="273">
        <v>-2.005397766828537</v>
      </c>
      <c r="F147" s="274">
        <v>-0.72780699431891827</v>
      </c>
      <c r="G147" s="282">
        <v>6.2658760950415773E-7</v>
      </c>
      <c r="H147" s="282">
        <v>-1.7282512783272979E-6</v>
      </c>
      <c r="I147" s="283">
        <v>5.3333333333328241</v>
      </c>
      <c r="J147" s="283">
        <v>-11.081443608044111</v>
      </c>
      <c r="K147" s="274">
        <v>-0.67508950305081372</v>
      </c>
      <c r="L147" s="275">
        <v>3.9999999999996181</v>
      </c>
      <c r="M147" s="275">
        <v>-41.229239727258957</v>
      </c>
      <c r="N147" s="274">
        <v>-0.9115616352580671</v>
      </c>
      <c r="O147" s="273">
        <v>3</v>
      </c>
      <c r="P147" s="273">
        <v>-8.0215910673141479</v>
      </c>
      <c r="Q147" s="274">
        <v>-0.72780699431891827</v>
      </c>
    </row>
    <row r="148" spans="1:17">
      <c r="A148" s="310" t="s">
        <v>167</v>
      </c>
      <c r="B148" s="310" t="s">
        <v>195</v>
      </c>
      <c r="C148" s="223" t="s">
        <v>63</v>
      </c>
      <c r="D148" s="273">
        <v>214538.40683474473</v>
      </c>
      <c r="E148" s="273">
        <v>12005.48560870206</v>
      </c>
      <c r="F148" s="277">
        <v>5.9276711835420541E-2</v>
      </c>
      <c r="G148" s="284">
        <v>0.17923614331388421</v>
      </c>
      <c r="H148" s="284">
        <v>6.145925737733926E-3</v>
      </c>
      <c r="I148" s="285">
        <v>14.367882158571527</v>
      </c>
      <c r="J148" s="285">
        <v>1.4038759033018788</v>
      </c>
      <c r="K148" s="277">
        <v>0.10829028277668619</v>
      </c>
      <c r="L148" s="278">
        <v>3082462.5478892885</v>
      </c>
      <c r="M148" s="278">
        <v>456824.49021683633</v>
      </c>
      <c r="N148" s="277">
        <v>0.17398608649883651</v>
      </c>
      <c r="O148" s="273">
        <v>1447097.0130026937</v>
      </c>
      <c r="P148" s="273">
        <v>153429.83329118276</v>
      </c>
      <c r="Q148" s="277">
        <v>0.1186007001626166</v>
      </c>
    </row>
    <row r="149" spans="1:17">
      <c r="A149" s="310" t="s">
        <v>167</v>
      </c>
      <c r="B149" s="310" t="s">
        <v>195</v>
      </c>
      <c r="C149" s="223" t="s">
        <v>64</v>
      </c>
      <c r="D149" s="273">
        <v>77761.030410473875</v>
      </c>
      <c r="E149" s="273">
        <v>38348.61525647348</v>
      </c>
      <c r="F149" s="274">
        <v>0.97300850776664627</v>
      </c>
      <c r="G149" s="282">
        <v>6.4965464209971915E-2</v>
      </c>
      <c r="H149" s="282">
        <v>3.1282527762352567E-2</v>
      </c>
      <c r="I149" s="283">
        <v>11.315910299568202</v>
      </c>
      <c r="J149" s="283">
        <v>-3.3926352782887168</v>
      </c>
      <c r="K149" s="274">
        <v>-0.23065742702638004</v>
      </c>
      <c r="L149" s="275">
        <v>879936.84492691746</v>
      </c>
      <c r="M149" s="275">
        <v>300237.54030088393</v>
      </c>
      <c r="N149" s="274">
        <v>0.51791944186403405</v>
      </c>
      <c r="O149" s="273">
        <v>173831.33136820793</v>
      </c>
      <c r="P149" s="273">
        <v>87818.568417385337</v>
      </c>
      <c r="Q149" s="274">
        <v>1.0209946222468775</v>
      </c>
    </row>
    <row r="150" spans="1:17">
      <c r="A150" s="310" t="s">
        <v>167</v>
      </c>
      <c r="B150" s="310" t="s">
        <v>195</v>
      </c>
      <c r="C150" s="223" t="s">
        <v>196</v>
      </c>
      <c r="D150" s="273">
        <v>34574.618397491926</v>
      </c>
      <c r="E150" s="273">
        <v>10287.822995676655</v>
      </c>
      <c r="F150" s="277">
        <v>0.42359738390630619</v>
      </c>
      <c r="G150" s="284">
        <v>2.8885369988270584E-2</v>
      </c>
      <c r="H150" s="284">
        <v>8.1292051392193414E-3</v>
      </c>
      <c r="I150" s="285">
        <v>17.46314927945792</v>
      </c>
      <c r="J150" s="285">
        <v>0.51450088880205413</v>
      </c>
      <c r="K150" s="277">
        <v>3.0356455390608546E-2</v>
      </c>
      <c r="L150" s="278">
        <v>603781.7223556937</v>
      </c>
      <c r="M150" s="278">
        <v>192153.36655452906</v>
      </c>
      <c r="N150" s="277">
        <v>0.46681275438504516</v>
      </c>
      <c r="O150" s="273">
        <v>332757.5796071291</v>
      </c>
      <c r="P150" s="273">
        <v>87097.720426708634</v>
      </c>
      <c r="Q150" s="277">
        <v>0.35454599997446584</v>
      </c>
    </row>
    <row r="151" spans="1:17">
      <c r="A151" s="310" t="s">
        <v>167</v>
      </c>
      <c r="B151" s="310" t="s">
        <v>195</v>
      </c>
      <c r="C151" s="223" t="s">
        <v>197</v>
      </c>
      <c r="D151" s="273">
        <v>8846.6691629356865</v>
      </c>
      <c r="E151" s="273">
        <v>-7463.0428702392219</v>
      </c>
      <c r="F151" s="274">
        <v>-0.4575827491655865</v>
      </c>
      <c r="G151" s="282">
        <v>7.3909510438373597E-3</v>
      </c>
      <c r="H151" s="282">
        <v>-6.5477784591842945E-3</v>
      </c>
      <c r="I151" s="283">
        <v>28.264430805018051</v>
      </c>
      <c r="J151" s="283">
        <v>23.668097529911808</v>
      </c>
      <c r="K151" s="274">
        <v>5.1493432075733718</v>
      </c>
      <c r="L151" s="275">
        <v>250046.06841068267</v>
      </c>
      <c r="M151" s="275">
        <v>175081.19628520013</v>
      </c>
      <c r="N151" s="274">
        <v>2.3355098370892224</v>
      </c>
      <c r="O151" s="273">
        <v>98435.738414645195</v>
      </c>
      <c r="P151" s="273">
        <v>61407.968053102508</v>
      </c>
      <c r="Q151" s="274">
        <v>1.6584300770343243</v>
      </c>
    </row>
    <row r="152" spans="1:17">
      <c r="A152" s="310" t="s">
        <v>167</v>
      </c>
      <c r="B152" s="310" t="s">
        <v>195</v>
      </c>
      <c r="C152" s="223" t="s">
        <v>198</v>
      </c>
      <c r="D152" s="273">
        <v>113860348.34278131</v>
      </c>
      <c r="E152" s="273">
        <v>2588205.5793223679</v>
      </c>
      <c r="F152" s="277">
        <v>2.3260139645412833E-2</v>
      </c>
      <c r="G152" s="284">
        <v>95.124644647218688</v>
      </c>
      <c r="H152" s="284">
        <v>2.8404073096140792E-2</v>
      </c>
      <c r="I152" s="285">
        <v>4.484731909487861</v>
      </c>
      <c r="J152" s="285">
        <v>0.27947329948018584</v>
      </c>
      <c r="K152" s="277">
        <v>6.6458052975647025E-2</v>
      </c>
      <c r="L152" s="278">
        <v>510633137.43827462</v>
      </c>
      <c r="M152" s="278">
        <v>42705001.028235674</v>
      </c>
      <c r="N152" s="277">
        <v>9.1264016213835605E-2</v>
      </c>
      <c r="O152" s="273">
        <v>132946848.05875641</v>
      </c>
      <c r="P152" s="273">
        <v>3706024.0772495419</v>
      </c>
      <c r="Q152" s="277">
        <v>2.8675336190829598E-2</v>
      </c>
    </row>
    <row r="153" spans="1:17">
      <c r="A153" s="310" t="s">
        <v>167</v>
      </c>
      <c r="B153" s="310" t="s">
        <v>199</v>
      </c>
      <c r="C153" s="223" t="s">
        <v>105</v>
      </c>
      <c r="D153" s="273">
        <v>108867.01668552707</v>
      </c>
      <c r="E153" s="273">
        <v>86992.502741377946</v>
      </c>
      <c r="F153" s="274">
        <v>3.976888490573582</v>
      </c>
      <c r="G153" s="282">
        <v>7.0032794164865712E-3</v>
      </c>
      <c r="H153" s="282">
        <v>5.5539924158086703E-3</v>
      </c>
      <c r="I153" s="283">
        <v>13.32932131240098</v>
      </c>
      <c r="J153" s="283">
        <v>7.6356724757167624</v>
      </c>
      <c r="K153" s="274">
        <v>1.3410859529165329</v>
      </c>
      <c r="L153" s="275">
        <v>1451123.445723909</v>
      </c>
      <c r="M153" s="275">
        <v>1326577.6448527717</v>
      </c>
      <c r="N153" s="274">
        <v>10.651323734513779</v>
      </c>
      <c r="O153" s="273">
        <v>138209.67195528757</v>
      </c>
      <c r="P153" s="273">
        <v>94460.644066989553</v>
      </c>
      <c r="Q153" s="274">
        <v>2.159148411438323</v>
      </c>
    </row>
    <row r="154" spans="1:17">
      <c r="A154" s="310" t="s">
        <v>167</v>
      </c>
      <c r="B154" s="310" t="s">
        <v>199</v>
      </c>
      <c r="C154" s="223" t="s">
        <v>104</v>
      </c>
      <c r="D154" s="273">
        <v>70354497.002650946</v>
      </c>
      <c r="E154" s="273">
        <v>1805104.3522733301</v>
      </c>
      <c r="F154" s="277">
        <v>2.6332900737427414E-2</v>
      </c>
      <c r="G154" s="284">
        <v>4.525817053838983</v>
      </c>
      <c r="H154" s="284">
        <v>-1.5895000939292636E-2</v>
      </c>
      <c r="I154" s="285">
        <v>7.0832161747402242</v>
      </c>
      <c r="J154" s="285">
        <v>0.36596468519092884</v>
      </c>
      <c r="K154" s="277">
        <v>5.4481313638516729E-2</v>
      </c>
      <c r="L154" s="278">
        <v>498336111.13488978</v>
      </c>
      <c r="M154" s="278">
        <v>37872601.246441185</v>
      </c>
      <c r="N154" s="277">
        <v>8.224886540003172E-2</v>
      </c>
      <c r="O154" s="273">
        <v>143902348.8663359</v>
      </c>
      <c r="P154" s="273">
        <v>7117049.3569581807</v>
      </c>
      <c r="Q154" s="277">
        <v>5.2030805813823952E-2</v>
      </c>
    </row>
    <row r="155" spans="1:17">
      <c r="A155" s="310" t="s">
        <v>167</v>
      </c>
      <c r="B155" s="310" t="s">
        <v>199</v>
      </c>
      <c r="C155" s="223" t="s">
        <v>103</v>
      </c>
      <c r="D155" s="273">
        <v>19978.479118113406</v>
      </c>
      <c r="E155" s="273">
        <v>1584.9667233640503</v>
      </c>
      <c r="F155" s="274">
        <v>8.6169878234702887E-2</v>
      </c>
      <c r="G155" s="282">
        <v>1.2851906467203752E-3</v>
      </c>
      <c r="H155" s="282">
        <v>6.6535984103366884E-5</v>
      </c>
      <c r="I155" s="283">
        <v>9.3657154583361155</v>
      </c>
      <c r="J155" s="283">
        <v>-0.13764884107048125</v>
      </c>
      <c r="K155" s="274">
        <v>-1.4484222295790159E-2</v>
      </c>
      <c r="L155" s="275">
        <v>187112.75071056001</v>
      </c>
      <c r="M155" s="275">
        <v>12312.501677606255</v>
      </c>
      <c r="N155" s="274">
        <v>7.0437552267360176E-2</v>
      </c>
      <c r="O155" s="273">
        <v>151440.56033796072</v>
      </c>
      <c r="P155" s="273">
        <v>19393.222241699463</v>
      </c>
      <c r="Q155" s="274">
        <v>0.14686568106024211</v>
      </c>
    </row>
    <row r="156" spans="1:17">
      <c r="A156" s="310" t="s">
        <v>167</v>
      </c>
      <c r="B156" s="310" t="s">
        <v>199</v>
      </c>
      <c r="C156" s="223" t="s">
        <v>102</v>
      </c>
      <c r="D156" s="273">
        <v>58987.046899209148</v>
      </c>
      <c r="E156" s="273">
        <v>18390.864347433322</v>
      </c>
      <c r="F156" s="277">
        <v>0.45301954990417781</v>
      </c>
      <c r="G156" s="284">
        <v>3.794563164910148E-3</v>
      </c>
      <c r="H156" s="284">
        <v>1.1048796455571273E-3</v>
      </c>
      <c r="I156" s="285">
        <v>13.39468182591151</v>
      </c>
      <c r="J156" s="285">
        <v>-0.81202128004722596</v>
      </c>
      <c r="K156" s="277">
        <v>-5.7157615950081959E-2</v>
      </c>
      <c r="L156" s="278">
        <v>790112.72506502667</v>
      </c>
      <c r="M156" s="278">
        <v>213374.81231664517</v>
      </c>
      <c r="N156" s="277">
        <v>0.36996841650279383</v>
      </c>
      <c r="O156" s="273">
        <v>216244.06983617821</v>
      </c>
      <c r="P156" s="273">
        <v>55913.339013239369</v>
      </c>
      <c r="Q156" s="277">
        <v>0.34873750482050281</v>
      </c>
    </row>
    <row r="157" spans="1:17">
      <c r="A157" s="310" t="s">
        <v>167</v>
      </c>
      <c r="B157" s="310" t="s">
        <v>199</v>
      </c>
      <c r="C157" s="223" t="s">
        <v>63</v>
      </c>
      <c r="D157" s="273">
        <v>2734540.8729109894</v>
      </c>
      <c r="E157" s="273">
        <v>307995.02669696696</v>
      </c>
      <c r="F157" s="274">
        <v>0.12692734702602509</v>
      </c>
      <c r="G157" s="282">
        <v>0.17590960413765688</v>
      </c>
      <c r="H157" s="282">
        <v>1.5139798671529703E-2</v>
      </c>
      <c r="I157" s="283">
        <v>13.504837361070759</v>
      </c>
      <c r="J157" s="283">
        <v>0.23322431604851523</v>
      </c>
      <c r="K157" s="274">
        <v>1.7573170288896434E-2</v>
      </c>
      <c r="L157" s="275">
        <v>36929529.745863378</v>
      </c>
      <c r="M157" s="275">
        <v>4725352.2389048189</v>
      </c>
      <c r="N157" s="274">
        <v>0.14673103319852782</v>
      </c>
      <c r="O157" s="273">
        <v>17279430.843438014</v>
      </c>
      <c r="P157" s="273">
        <v>1358692.8955489695</v>
      </c>
      <c r="Q157" s="274">
        <v>8.5341075269009165E-2</v>
      </c>
    </row>
    <row r="158" spans="1:17">
      <c r="A158" s="310" t="s">
        <v>167</v>
      </c>
      <c r="B158" s="310" t="s">
        <v>199</v>
      </c>
      <c r="C158" s="223" t="s">
        <v>64</v>
      </c>
      <c r="D158" s="273">
        <v>1202333.0015077023</v>
      </c>
      <c r="E158" s="273">
        <v>217999.26400042675</v>
      </c>
      <c r="F158" s="277">
        <v>0.22146885318843951</v>
      </c>
      <c r="G158" s="284">
        <v>7.7344582570349901E-2</v>
      </c>
      <c r="H158" s="284">
        <v>1.2127952215024343E-2</v>
      </c>
      <c r="I158" s="285">
        <v>12.057815556418117</v>
      </c>
      <c r="J158" s="285">
        <v>-3.2917660030655593</v>
      </c>
      <c r="K158" s="277">
        <v>-0.21445314260255877</v>
      </c>
      <c r="L158" s="278">
        <v>14497509.56957446</v>
      </c>
      <c r="M158" s="278">
        <v>-611601.41604486108</v>
      </c>
      <c r="N158" s="277">
        <v>-4.0478980968964774E-2</v>
      </c>
      <c r="O158" s="273">
        <v>3322688.9568319623</v>
      </c>
      <c r="P158" s="273">
        <v>-291481.03149650013</v>
      </c>
      <c r="Q158" s="277">
        <v>-8.0649508030281883E-2</v>
      </c>
    </row>
    <row r="159" spans="1:17">
      <c r="A159" s="310" t="s">
        <v>167</v>
      </c>
      <c r="B159" s="310" t="s">
        <v>199</v>
      </c>
      <c r="C159" s="223" t="s">
        <v>196</v>
      </c>
      <c r="D159" s="273">
        <v>798571.73574234871</v>
      </c>
      <c r="E159" s="273">
        <v>-2414.7652182129677</v>
      </c>
      <c r="F159" s="274">
        <v>-3.0147389691550668E-3</v>
      </c>
      <c r="G159" s="282">
        <v>5.1371123870025508E-2</v>
      </c>
      <c r="H159" s="282">
        <v>-1.6979100991210277E-3</v>
      </c>
      <c r="I159" s="283">
        <v>14.53048476848919</v>
      </c>
      <c r="J159" s="283">
        <v>9.7939615052707651E-2</v>
      </c>
      <c r="K159" s="274">
        <v>6.7860251959362553E-3</v>
      </c>
      <c r="L159" s="275">
        <v>11603634.442750173</v>
      </c>
      <c r="M159" s="275">
        <v>43360.600343771279</v>
      </c>
      <c r="N159" s="274">
        <v>3.7508281321772981E-3</v>
      </c>
      <c r="O159" s="273">
        <v>4628353.4417303288</v>
      </c>
      <c r="P159" s="273">
        <v>23696.125159773044</v>
      </c>
      <c r="Q159" s="274">
        <v>5.1461213138486884E-3</v>
      </c>
    </row>
    <row r="160" spans="1:17">
      <c r="A160" s="310" t="s">
        <v>167</v>
      </c>
      <c r="B160" s="310" t="s">
        <v>199</v>
      </c>
      <c r="C160" s="223" t="s">
        <v>197</v>
      </c>
      <c r="D160" s="273">
        <v>149826.58799723978</v>
      </c>
      <c r="E160" s="273">
        <v>-14810.688048042328</v>
      </c>
      <c r="F160" s="277">
        <v>-8.9959506156848529E-2</v>
      </c>
      <c r="G160" s="284">
        <v>9.6381575587252757E-3</v>
      </c>
      <c r="H160" s="284">
        <v>-1.2698180245798718E-3</v>
      </c>
      <c r="I160" s="285">
        <v>11.253451110888818</v>
      </c>
      <c r="J160" s="285">
        <v>6.5703947939358365</v>
      </c>
      <c r="K160" s="277">
        <v>1.40301426018529</v>
      </c>
      <c r="L160" s="278">
        <v>1686066.1831382194</v>
      </c>
      <c r="M160" s="278">
        <v>915060.54754842923</v>
      </c>
      <c r="N160" s="277">
        <v>1.1868402840511567</v>
      </c>
      <c r="O160" s="273">
        <v>720516.28242996149</v>
      </c>
      <c r="P160" s="273">
        <v>328571.35430363403</v>
      </c>
      <c r="Q160" s="277">
        <v>0.83831000409764822</v>
      </c>
    </row>
    <row r="161" spans="1:17">
      <c r="A161" s="310" t="s">
        <v>167</v>
      </c>
      <c r="B161" s="310" t="s">
        <v>199</v>
      </c>
      <c r="C161" s="223" t="s">
        <v>198</v>
      </c>
      <c r="D161" s="273">
        <v>1479087222.1148512</v>
      </c>
      <c r="E161" s="273">
        <v>42764640.809467793</v>
      </c>
      <c r="F161" s="274">
        <v>2.9773702207342375E-2</v>
      </c>
      <c r="G161" s="282">
        <v>95.147836444776104</v>
      </c>
      <c r="H161" s="282">
        <v>-1.5130429868762008E-2</v>
      </c>
      <c r="I161" s="283">
        <v>4.4197464793911196</v>
      </c>
      <c r="J161" s="283">
        <v>0.23088213459247431</v>
      </c>
      <c r="K161" s="274">
        <v>5.5118073918808796E-2</v>
      </c>
      <c r="L161" s="275">
        <v>6537190542.6545048</v>
      </c>
      <c r="M161" s="275">
        <v>520630094.19523048</v>
      </c>
      <c r="N161" s="274">
        <v>8.6532845245252024E-2</v>
      </c>
      <c r="O161" s="273">
        <v>1731907503.6837032</v>
      </c>
      <c r="P161" s="273">
        <v>56438014.564928293</v>
      </c>
      <c r="Q161" s="274">
        <v>3.3684895446596447E-2</v>
      </c>
    </row>
    <row r="162" spans="1:17">
      <c r="A162" s="310" t="s">
        <v>167</v>
      </c>
      <c r="B162" s="310" t="s">
        <v>200</v>
      </c>
      <c r="C162" s="223" t="s">
        <v>105</v>
      </c>
      <c r="D162" s="273">
        <v>42212.49848249786</v>
      </c>
      <c r="E162" s="273">
        <v>24037.984538348894</v>
      </c>
      <c r="F162" s="277">
        <v>1.3226204900014722</v>
      </c>
      <c r="G162" s="284">
        <v>8.650256329799726E-3</v>
      </c>
      <c r="H162" s="284">
        <v>4.8207876749731763E-3</v>
      </c>
      <c r="I162" s="285">
        <v>15.54934877317163</v>
      </c>
      <c r="J162" s="285">
        <v>9.9250167450765669</v>
      </c>
      <c r="K162" s="277">
        <v>1.764656975352525</v>
      </c>
      <c r="L162" s="278">
        <v>656376.86149133742</v>
      </c>
      <c r="M162" s="278">
        <v>554157.36062020005</v>
      </c>
      <c r="N162" s="277">
        <v>5.4212489387792697</v>
      </c>
      <c r="O162" s="273">
        <v>42938.132446825504</v>
      </c>
      <c r="P162" s="273">
        <v>6589.1045585274551</v>
      </c>
      <c r="Q162" s="277">
        <v>0.18127319879849402</v>
      </c>
    </row>
    <row r="163" spans="1:17">
      <c r="A163" s="310" t="s">
        <v>167</v>
      </c>
      <c r="B163" s="310" t="s">
        <v>200</v>
      </c>
      <c r="C163" s="223" t="s">
        <v>104</v>
      </c>
      <c r="D163" s="273">
        <v>21809542.2707441</v>
      </c>
      <c r="E163" s="273">
        <v>-15696.298294775188</v>
      </c>
      <c r="F163" s="274">
        <v>-7.1918106393768549E-4</v>
      </c>
      <c r="G163" s="282">
        <v>4.4692481577644658</v>
      </c>
      <c r="H163" s="282">
        <v>-0.12944797469265357</v>
      </c>
      <c r="I163" s="283">
        <v>7.2253865251775728</v>
      </c>
      <c r="J163" s="283">
        <v>0.50852731480303071</v>
      </c>
      <c r="K163" s="274">
        <v>7.5709092430816999E-2</v>
      </c>
      <c r="L163" s="275">
        <v>157582372.84332511</v>
      </c>
      <c r="M163" s="275">
        <v>10985318.142254651</v>
      </c>
      <c r="N163" s="274">
        <v>7.4935462821235213E-2</v>
      </c>
      <c r="O163" s="273">
        <v>45051712.130235128</v>
      </c>
      <c r="P163" s="273">
        <v>1405494.4667745307</v>
      </c>
      <c r="Q163" s="274">
        <v>3.2201976299796799E-2</v>
      </c>
    </row>
    <row r="164" spans="1:17">
      <c r="A164" s="310" t="s">
        <v>167</v>
      </c>
      <c r="B164" s="310" t="s">
        <v>200</v>
      </c>
      <c r="C164" s="223" t="s">
        <v>103</v>
      </c>
      <c r="D164" s="273">
        <v>6592.2443123343546</v>
      </c>
      <c r="E164" s="273">
        <v>931.33226951881079</v>
      </c>
      <c r="F164" s="277">
        <v>0.16451982692449643</v>
      </c>
      <c r="G164" s="284">
        <v>1.3508938143995438E-3</v>
      </c>
      <c r="H164" s="284">
        <v>1.5810894585722556E-4</v>
      </c>
      <c r="I164" s="285">
        <v>9.4051144096625041</v>
      </c>
      <c r="J164" s="285">
        <v>-7.540000287102977E-2</v>
      </c>
      <c r="K164" s="277">
        <v>-7.9531552392714706E-3</v>
      </c>
      <c r="L164" s="278">
        <v>62000.811973951524</v>
      </c>
      <c r="M164" s="278">
        <v>8332.4537639541086</v>
      </c>
      <c r="N164" s="277">
        <v>0.15525821996175632</v>
      </c>
      <c r="O164" s="273">
        <v>49857.492743253708</v>
      </c>
      <c r="P164" s="273">
        <v>8066.4758985042572</v>
      </c>
      <c r="Q164" s="277">
        <v>0.19301937372020933</v>
      </c>
    </row>
    <row r="165" spans="1:17">
      <c r="A165" s="310" t="s">
        <v>167</v>
      </c>
      <c r="B165" s="310" t="s">
        <v>200</v>
      </c>
      <c r="C165" s="223" t="s">
        <v>102</v>
      </c>
      <c r="D165" s="273">
        <v>1196.5490610402267</v>
      </c>
      <c r="E165" s="273">
        <v>763.13778259800893</v>
      </c>
      <c r="F165" s="274">
        <v>1.7607704749652708</v>
      </c>
      <c r="G165" s="282">
        <v>2.4519885013370255E-4</v>
      </c>
      <c r="H165" s="282">
        <v>1.5387674322381715E-4</v>
      </c>
      <c r="I165" s="283">
        <v>12.188546509282608</v>
      </c>
      <c r="J165" s="283">
        <v>-0.4338603372959664</v>
      </c>
      <c r="K165" s="274">
        <v>-3.4372235229731048E-2</v>
      </c>
      <c r="L165" s="275">
        <v>14584.193881127236</v>
      </c>
      <c r="M165" s="275">
        <v>9113.5003927338148</v>
      </c>
      <c r="N165" s="274">
        <v>1.6658766227844681</v>
      </c>
      <c r="O165" s="273">
        <v>4430.12956384875</v>
      </c>
      <c r="P165" s="273">
        <v>3080.484450079879</v>
      </c>
      <c r="Q165" s="274">
        <v>2.2824403383180161</v>
      </c>
    </row>
    <row r="166" spans="1:17">
      <c r="A166" s="310" t="s">
        <v>167</v>
      </c>
      <c r="B166" s="310" t="s">
        <v>200</v>
      </c>
      <c r="C166" s="223" t="s">
        <v>63</v>
      </c>
      <c r="D166" s="273">
        <v>810951.12994614826</v>
      </c>
      <c r="E166" s="273">
        <v>32543.60644998285</v>
      </c>
      <c r="F166" s="277">
        <v>4.1807928967355579E-2</v>
      </c>
      <c r="G166" s="284">
        <v>0.16618147224532187</v>
      </c>
      <c r="H166" s="284">
        <v>2.1667854663457442E-3</v>
      </c>
      <c r="I166" s="285">
        <v>14.344929370781729</v>
      </c>
      <c r="J166" s="285">
        <v>1.2415080618230441</v>
      </c>
      <c r="K166" s="277">
        <v>9.4746862865062328E-2</v>
      </c>
      <c r="L166" s="278">
        <v>11633036.682233132</v>
      </c>
      <c r="M166" s="278">
        <v>1433234.9517997205</v>
      </c>
      <c r="N166" s="277">
        <v>0.14051596194496022</v>
      </c>
      <c r="O166" s="273">
        <v>5462706.2854247317</v>
      </c>
      <c r="P166" s="273">
        <v>382189.02570221946</v>
      </c>
      <c r="Q166" s="277">
        <v>7.5226400416380804E-2</v>
      </c>
    </row>
    <row r="167" spans="1:17">
      <c r="A167" s="310" t="s">
        <v>167</v>
      </c>
      <c r="B167" s="310" t="s">
        <v>200</v>
      </c>
      <c r="C167" s="223" t="s">
        <v>64</v>
      </c>
      <c r="D167" s="273">
        <v>293690.85514267767</v>
      </c>
      <c r="E167" s="273">
        <v>136096.02131316529</v>
      </c>
      <c r="F167" s="274">
        <v>0.86358174317056158</v>
      </c>
      <c r="G167" s="282">
        <v>6.0183624993331873E-2</v>
      </c>
      <c r="H167" s="282">
        <v>2.6977538813128608E-2</v>
      </c>
      <c r="I167" s="283">
        <v>10.898774011957181</v>
      </c>
      <c r="J167" s="283">
        <v>-4.6390979778969648</v>
      </c>
      <c r="K167" s="274">
        <v>-0.29856713846826538</v>
      </c>
      <c r="L167" s="275">
        <v>3200870.2595784967</v>
      </c>
      <c r="M167" s="275">
        <v>752181.90527319768</v>
      </c>
      <c r="N167" s="274">
        <v>0.30717747481042529</v>
      </c>
      <c r="O167" s="273">
        <v>649807.47806609329</v>
      </c>
      <c r="P167" s="273">
        <v>269639.44149736292</v>
      </c>
      <c r="Q167" s="274">
        <v>0.70926384009302412</v>
      </c>
    </row>
    <row r="168" spans="1:17">
      <c r="A168" s="310" t="s">
        <v>167</v>
      </c>
      <c r="B168" s="310" t="s">
        <v>200</v>
      </c>
      <c r="C168" s="223" t="s">
        <v>196</v>
      </c>
      <c r="D168" s="273">
        <v>132600.63236579101</v>
      </c>
      <c r="E168" s="273">
        <v>35363.993630679441</v>
      </c>
      <c r="F168" s="277">
        <v>0.36369000503006604</v>
      </c>
      <c r="G168" s="284">
        <v>2.7172745056377352E-2</v>
      </c>
      <c r="H168" s="284">
        <v>6.6844579263283764E-3</v>
      </c>
      <c r="I168" s="285">
        <v>16.687567092938096</v>
      </c>
      <c r="J168" s="285">
        <v>0.39023382197218481</v>
      </c>
      <c r="K168" s="277">
        <v>2.3944642689942144E-2</v>
      </c>
      <c r="L168" s="278">
        <v>2212781.9491701564</v>
      </c>
      <c r="M168" s="278">
        <v>628084.04155552993</v>
      </c>
      <c r="N168" s="277">
        <v>0.39634307494035642</v>
      </c>
      <c r="O168" s="273">
        <v>1224774.9004489081</v>
      </c>
      <c r="P168" s="273">
        <v>336807.06863864732</v>
      </c>
      <c r="Q168" s="277">
        <v>0.37930097980240302</v>
      </c>
    </row>
    <row r="169" spans="1:17">
      <c r="A169" s="310" t="s">
        <v>167</v>
      </c>
      <c r="B169" s="310" t="s">
        <v>200</v>
      </c>
      <c r="C169" s="223" t="s">
        <v>197</v>
      </c>
      <c r="D169" s="273">
        <v>30482.471449854744</v>
      </c>
      <c r="E169" s="273">
        <v>-34137.721458859771</v>
      </c>
      <c r="F169" s="274">
        <v>-0.52828256806791496</v>
      </c>
      <c r="G169" s="282">
        <v>6.246519421644111E-3</v>
      </c>
      <c r="H169" s="282">
        <v>-7.3693056823022733E-3</v>
      </c>
      <c r="I169" s="283">
        <v>28.32032397921849</v>
      </c>
      <c r="J169" s="283">
        <v>23.794138981616364</v>
      </c>
      <c r="K169" s="274">
        <v>5.2569965642637166</v>
      </c>
      <c r="L169" s="275">
        <v>863273.46714716428</v>
      </c>
      <c r="M169" s="275">
        <v>570790.51946158521</v>
      </c>
      <c r="N169" s="274">
        <v>1.9515343509023595</v>
      </c>
      <c r="O169" s="273">
        <v>339817.77866530418</v>
      </c>
      <c r="P169" s="273">
        <v>191558.48058824241</v>
      </c>
      <c r="Q169" s="274">
        <v>1.2920503676516444</v>
      </c>
    </row>
    <row r="170" spans="1:17">
      <c r="A170" s="310" t="s">
        <v>167</v>
      </c>
      <c r="B170" s="310" t="s">
        <v>200</v>
      </c>
      <c r="C170" s="223" t="s">
        <v>198</v>
      </c>
      <c r="D170" s="273">
        <v>464864033.26029968</v>
      </c>
      <c r="E170" s="273">
        <v>13215167.784505188</v>
      </c>
      <c r="F170" s="277">
        <v>2.9259827256697575E-2</v>
      </c>
      <c r="G170" s="284">
        <v>95.26072113152469</v>
      </c>
      <c r="H170" s="284">
        <v>9.5855724802703435E-2</v>
      </c>
      <c r="I170" s="285">
        <v>4.438923109052908</v>
      </c>
      <c r="J170" s="285">
        <v>0.25865398535757222</v>
      </c>
      <c r="K170" s="277">
        <v>6.1874960129103714E-2</v>
      </c>
      <c r="L170" s="278">
        <v>2063495699.8066838</v>
      </c>
      <c r="M170" s="278">
        <v>175481892.70619178</v>
      </c>
      <c r="N170" s="277">
        <v>9.2945238030693877E-2</v>
      </c>
      <c r="O170" s="273">
        <v>540875580.51617765</v>
      </c>
      <c r="P170" s="273">
        <v>17272810.860951066</v>
      </c>
      <c r="Q170" s="277">
        <v>3.2988387117059342E-2</v>
      </c>
    </row>
  </sheetData>
  <mergeCells count="24">
    <mergeCell ref="A63:A89"/>
    <mergeCell ref="B63:B71"/>
    <mergeCell ref="B72:B80"/>
    <mergeCell ref="B81:B89"/>
    <mergeCell ref="A90:A116"/>
    <mergeCell ref="B90:B98"/>
    <mergeCell ref="B99:B107"/>
    <mergeCell ref="B108:B116"/>
    <mergeCell ref="A9:A35"/>
    <mergeCell ref="B9:B17"/>
    <mergeCell ref="B18:B26"/>
    <mergeCell ref="B27:B35"/>
    <mergeCell ref="A36:A62"/>
    <mergeCell ref="B36:B44"/>
    <mergeCell ref="B45:B53"/>
    <mergeCell ref="B54:B62"/>
    <mergeCell ref="A117:A143"/>
    <mergeCell ref="B117:B125"/>
    <mergeCell ref="B126:B134"/>
    <mergeCell ref="B135:B143"/>
    <mergeCell ref="A144:A170"/>
    <mergeCell ref="B144:B152"/>
    <mergeCell ref="B153:B161"/>
    <mergeCell ref="B162:B17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topLeftCell="C1" zoomScale="90" zoomScaleNormal="90" workbookViewId="0">
      <selection activeCell="C3" sqref="C3:C6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8">
      <c r="A1" s="308" t="s">
        <v>0</v>
      </c>
      <c r="B1" s="308" t="s">
        <v>1</v>
      </c>
      <c r="C1" s="308" t="s">
        <v>2</v>
      </c>
      <c r="D1" s="308" t="s">
        <v>73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141</v>
      </c>
      <c r="C3" s="306" t="s">
        <v>79</v>
      </c>
      <c r="D3" s="223" t="s">
        <v>185</v>
      </c>
      <c r="E3" s="273">
        <v>14092124.348096509</v>
      </c>
      <c r="F3" s="273">
        <v>-473420.09805850685</v>
      </c>
      <c r="G3" s="274">
        <v>-3.2502739585781801E-2</v>
      </c>
      <c r="H3" s="282">
        <v>5.3035407433819097</v>
      </c>
      <c r="I3" s="282">
        <v>-0.14339404744159623</v>
      </c>
      <c r="J3" s="283">
        <v>5.9090005838727642</v>
      </c>
      <c r="K3" s="283">
        <v>0.65066497355000763</v>
      </c>
      <c r="L3" s="274">
        <v>0.1237397195174596</v>
      </c>
      <c r="M3" s="275">
        <v>83270371.000909865</v>
      </c>
      <c r="N3" s="275">
        <v>6679849.9559540898</v>
      </c>
      <c r="O3" s="274">
        <v>8.7215100051784053E-2</v>
      </c>
      <c r="P3" s="273">
        <v>22161887.53462255</v>
      </c>
      <c r="Q3" s="273">
        <v>96710.747908972204</v>
      </c>
      <c r="R3" s="274">
        <v>4.382958217094641E-3</v>
      </c>
    </row>
    <row r="4" spans="1:18">
      <c r="A4" s="306"/>
      <c r="B4" s="306"/>
      <c r="C4" s="306"/>
      <c r="D4" s="223" t="s">
        <v>186</v>
      </c>
      <c r="E4" s="273">
        <v>31449566.611794755</v>
      </c>
      <c r="F4" s="273">
        <v>-1492739.5060462877</v>
      </c>
      <c r="G4" s="277">
        <v>-4.531375249524025E-2</v>
      </c>
      <c r="H4" s="284">
        <v>11.835976873840638</v>
      </c>
      <c r="I4" s="284">
        <v>-0.48313649308834172</v>
      </c>
      <c r="J4" s="285">
        <v>5.300835969163602</v>
      </c>
      <c r="K4" s="285">
        <v>0.17382605114268568</v>
      </c>
      <c r="L4" s="277">
        <v>3.3903981837777389E-2</v>
      </c>
      <c r="M4" s="278">
        <v>166708993.91040832</v>
      </c>
      <c r="N4" s="278">
        <v>-2186536.2782438099</v>
      </c>
      <c r="O4" s="277">
        <v>-1.2946087299062936E-2</v>
      </c>
      <c r="P4" s="273">
        <v>51361976.551780641</v>
      </c>
      <c r="Q4" s="273">
        <v>-2526883.387790136</v>
      </c>
      <c r="R4" s="277">
        <v>-4.6890644757074121E-2</v>
      </c>
    </row>
    <row r="5" spans="1:18">
      <c r="A5" s="306"/>
      <c r="B5" s="306"/>
      <c r="C5" s="306"/>
      <c r="D5" s="223" t="s">
        <v>187</v>
      </c>
      <c r="E5" s="273">
        <v>93019393.117577851</v>
      </c>
      <c r="F5" s="273">
        <v>-2542347.2825024724</v>
      </c>
      <c r="G5" s="274">
        <v>-2.6604237970746875E-2</v>
      </c>
      <c r="H5" s="282">
        <v>35.007648892224665</v>
      </c>
      <c r="I5" s="282">
        <v>-0.72864441154175807</v>
      </c>
      <c r="J5" s="283">
        <v>5.1675524792295189</v>
      </c>
      <c r="K5" s="283">
        <v>0.31737886260589043</v>
      </c>
      <c r="L5" s="274">
        <v>6.5436598293738754E-2</v>
      </c>
      <c r="M5" s="275">
        <v>480682595.52116466</v>
      </c>
      <c r="N5" s="275">
        <v>17191563.474058807</v>
      </c>
      <c r="O5" s="274">
        <v>3.7091469489989141E-2</v>
      </c>
      <c r="P5" s="273">
        <v>127662076.71602809</v>
      </c>
      <c r="Q5" s="273">
        <v>-2071471.0869382471</v>
      </c>
      <c r="R5" s="274">
        <v>-1.5967119700482615E-2</v>
      </c>
    </row>
    <row r="6" spans="1:18">
      <c r="A6" s="306"/>
      <c r="B6" s="306"/>
      <c r="C6" s="306"/>
      <c r="D6" s="223" t="s">
        <v>188</v>
      </c>
      <c r="E6" s="273">
        <v>127150541.98445299</v>
      </c>
      <c r="F6" s="273">
        <v>2812040.0392156541</v>
      </c>
      <c r="G6" s="277">
        <v>2.2616003854173557E-2</v>
      </c>
      <c r="H6" s="284">
        <v>47.852833490553607</v>
      </c>
      <c r="I6" s="284">
        <v>1.3551749520722538</v>
      </c>
      <c r="J6" s="285">
        <v>5.295303948592843</v>
      </c>
      <c r="K6" s="285">
        <v>0.22423046956303683</v>
      </c>
      <c r="L6" s="277">
        <v>4.4217554821535818E-2</v>
      </c>
      <c r="M6" s="278">
        <v>673300767.03599405</v>
      </c>
      <c r="N6" s="278">
        <v>42771087.399204969</v>
      </c>
      <c r="O6" s="277">
        <v>6.7833583065975367E-2</v>
      </c>
      <c r="P6" s="273">
        <v>181644035.93903679</v>
      </c>
      <c r="Q6" s="273">
        <v>3440807.6009708047</v>
      </c>
      <c r="R6" s="277">
        <v>1.9308334832426905E-2</v>
      </c>
    </row>
    <row r="7" spans="1:18">
      <c r="A7" s="306"/>
      <c r="B7" s="306"/>
      <c r="C7" s="306" t="s">
        <v>112</v>
      </c>
      <c r="D7" s="223" t="s">
        <v>185</v>
      </c>
      <c r="E7" s="273">
        <v>13903755.932821596</v>
      </c>
      <c r="F7" s="273">
        <v>-491428.46146157756</v>
      </c>
      <c r="G7" s="274">
        <v>-3.4138392951516536E-2</v>
      </c>
      <c r="H7" s="282">
        <v>5.2326486947099351</v>
      </c>
      <c r="I7" s="282">
        <v>-0.15057820679040912</v>
      </c>
      <c r="J7" s="283">
        <v>5.8340052783176928</v>
      </c>
      <c r="K7" s="283">
        <v>0.6162088638581773</v>
      </c>
      <c r="L7" s="274">
        <v>0.1180975290930371</v>
      </c>
      <c r="M7" s="275">
        <v>81114585.500522122</v>
      </c>
      <c r="N7" s="275">
        <v>6003443.9825478047</v>
      </c>
      <c r="O7" s="274">
        <v>7.9927476286739199E-2</v>
      </c>
      <c r="P7" s="273">
        <v>21532232.742836833</v>
      </c>
      <c r="Q7" s="273">
        <v>-33958.541358608752</v>
      </c>
      <c r="R7" s="274">
        <v>-1.574619315534631E-3</v>
      </c>
    </row>
    <row r="8" spans="1:18">
      <c r="A8" s="306"/>
      <c r="B8" s="306"/>
      <c r="C8" s="306"/>
      <c r="D8" s="223" t="s">
        <v>186</v>
      </c>
      <c r="E8" s="273">
        <v>23511316.053074487</v>
      </c>
      <c r="F8" s="273">
        <v>-1332834.3450494036</v>
      </c>
      <c r="G8" s="277">
        <v>-5.3647813416475405E-2</v>
      </c>
      <c r="H8" s="284">
        <v>8.8484333190582873</v>
      </c>
      <c r="I8" s="284">
        <v>-0.44229162790484189</v>
      </c>
      <c r="J8" s="285">
        <v>4.4167326204254795</v>
      </c>
      <c r="K8" s="285">
        <v>0.17177366830374119</v>
      </c>
      <c r="L8" s="277">
        <v>4.0465330817364996E-2</v>
      </c>
      <c r="M8" s="278">
        <v>103843196.56074733</v>
      </c>
      <c r="N8" s="278">
        <v>-1619202.0796275288</v>
      </c>
      <c r="O8" s="277">
        <v>-1.5353359116636279E-2</v>
      </c>
      <c r="P8" s="273">
        <v>29462251.259193897</v>
      </c>
      <c r="Q8" s="273">
        <v>-1554961.0596196428</v>
      </c>
      <c r="R8" s="277">
        <v>-5.0132198975098699E-2</v>
      </c>
    </row>
    <row r="9" spans="1:18">
      <c r="A9" s="306"/>
      <c r="B9" s="306"/>
      <c r="C9" s="306"/>
      <c r="D9" s="223" t="s">
        <v>187</v>
      </c>
      <c r="E9" s="273">
        <v>90262965.684416845</v>
      </c>
      <c r="F9" s="273">
        <v>-2653555.6195773184</v>
      </c>
      <c r="G9" s="274">
        <v>-2.8558490808063119E-2</v>
      </c>
      <c r="H9" s="282">
        <v>33.970273345654242</v>
      </c>
      <c r="I9" s="282">
        <v>-0.77681313669288699</v>
      </c>
      <c r="J9" s="283">
        <v>4.9536775450473165</v>
      </c>
      <c r="K9" s="283">
        <v>0.28680655779312225</v>
      </c>
      <c r="L9" s="274">
        <v>6.1455857377764815E-2</v>
      </c>
      <c r="M9" s="275">
        <v>447133626.2602722</v>
      </c>
      <c r="N9" s="275">
        <v>13504208.750075579</v>
      </c>
      <c r="O9" s="274">
        <v>3.1142280031677124E-2</v>
      </c>
      <c r="P9" s="273">
        <v>119759357.91688269</v>
      </c>
      <c r="Q9" s="273">
        <v>-2700730.783926934</v>
      </c>
      <c r="R9" s="274">
        <v>-2.2053967236013265E-2</v>
      </c>
    </row>
    <row r="10" spans="1:18">
      <c r="A10" s="306"/>
      <c r="B10" s="306"/>
      <c r="C10" s="306"/>
      <c r="D10" s="223" t="s">
        <v>188</v>
      </c>
      <c r="E10" s="273">
        <v>120673842.74169478</v>
      </c>
      <c r="F10" s="273">
        <v>3018306.9676842541</v>
      </c>
      <c r="G10" s="277">
        <v>2.5653760767208898E-2</v>
      </c>
      <c r="H10" s="284">
        <v>45.415341635662429</v>
      </c>
      <c r="I10" s="284">
        <v>1.4168468653820767</v>
      </c>
      <c r="J10" s="285">
        <v>4.9671834959699828</v>
      </c>
      <c r="K10" s="285">
        <v>0.22012498668851332</v>
      </c>
      <c r="L10" s="277">
        <v>4.6370818109387951E-2</v>
      </c>
      <c r="M10" s="278">
        <v>599409120.06182337</v>
      </c>
      <c r="N10" s="278">
        <v>40891407.801736355</v>
      </c>
      <c r="O10" s="277">
        <v>7.3214164750954755E-2</v>
      </c>
      <c r="P10" s="273">
        <v>155526721.19677627</v>
      </c>
      <c r="Q10" s="273">
        <v>3876312.8541709483</v>
      </c>
      <c r="R10" s="277">
        <v>2.5560846795833654E-2</v>
      </c>
    </row>
    <row r="11" spans="1:18">
      <c r="A11" s="306"/>
      <c r="B11" s="306" t="s">
        <v>135</v>
      </c>
      <c r="C11" s="306" t="s">
        <v>79</v>
      </c>
      <c r="D11" s="223" t="s">
        <v>185</v>
      </c>
      <c r="E11" s="273">
        <v>185755875.41104934</v>
      </c>
      <c r="F11" s="273">
        <v>-9012554.0313934386</v>
      </c>
      <c r="G11" s="274">
        <v>-4.6273177111882981E-2</v>
      </c>
      <c r="H11" s="282">
        <v>5.2881628171792272</v>
      </c>
      <c r="I11" s="282">
        <v>-0.24049549419853999</v>
      </c>
      <c r="J11" s="283">
        <v>5.5847251886590996</v>
      </c>
      <c r="K11" s="283">
        <v>0.42486659844417662</v>
      </c>
      <c r="L11" s="274">
        <v>8.2340744618444997E-2</v>
      </c>
      <c r="M11" s="275">
        <v>1037395516.3495086</v>
      </c>
      <c r="N11" s="275">
        <v>32417962.588251114</v>
      </c>
      <c r="O11" s="274">
        <v>3.2257399647308269E-2</v>
      </c>
      <c r="P11" s="273">
        <v>287346269.13390332</v>
      </c>
      <c r="Q11" s="273">
        <v>-4587780.7537765503</v>
      </c>
      <c r="R11" s="274">
        <v>-1.5715127288309382E-2</v>
      </c>
    </row>
    <row r="12" spans="1:18">
      <c r="A12" s="306"/>
      <c r="B12" s="306"/>
      <c r="C12" s="306"/>
      <c r="D12" s="223" t="s">
        <v>186</v>
      </c>
      <c r="E12" s="273">
        <v>421428171.86077857</v>
      </c>
      <c r="F12" s="273">
        <v>-17855330.26644206</v>
      </c>
      <c r="G12" s="277">
        <v>-4.0646484969223788E-2</v>
      </c>
      <c r="H12" s="284">
        <v>11.997363656005376</v>
      </c>
      <c r="I12" s="284">
        <v>-0.47205139262033669</v>
      </c>
      <c r="J12" s="285">
        <v>5.2396488645204915</v>
      </c>
      <c r="K12" s="285">
        <v>4.8460573481468039E-2</v>
      </c>
      <c r="L12" s="277">
        <v>9.3351600374658329E-3</v>
      </c>
      <c r="M12" s="278">
        <v>2208135642.167275</v>
      </c>
      <c r="N12" s="278">
        <v>-72267730.522168636</v>
      </c>
      <c r="O12" s="277">
        <v>-3.1690766373906082E-2</v>
      </c>
      <c r="P12" s="273">
        <v>689342432.90434742</v>
      </c>
      <c r="Q12" s="273">
        <v>-39441699.659342527</v>
      </c>
      <c r="R12" s="277">
        <v>-5.4119866085168417E-2</v>
      </c>
    </row>
    <row r="13" spans="1:18">
      <c r="A13" s="306"/>
      <c r="B13" s="306"/>
      <c r="C13" s="306"/>
      <c r="D13" s="223" t="s">
        <v>187</v>
      </c>
      <c r="E13" s="273">
        <v>1239610748.8034136</v>
      </c>
      <c r="F13" s="273">
        <v>-29210216.329424381</v>
      </c>
      <c r="G13" s="274">
        <v>-2.302154293798751E-2</v>
      </c>
      <c r="H13" s="282">
        <v>35.289669600447986</v>
      </c>
      <c r="I13" s="282">
        <v>-0.72683263563455114</v>
      </c>
      <c r="J13" s="283">
        <v>5.0289455104346201</v>
      </c>
      <c r="K13" s="283">
        <v>0.24503440805881116</v>
      </c>
      <c r="L13" s="274">
        <v>5.122051869590992E-2</v>
      </c>
      <c r="M13" s="275">
        <v>6233934909.8814249</v>
      </c>
      <c r="N13" s="275">
        <v>164008207.85525227</v>
      </c>
      <c r="O13" s="274">
        <v>2.7019800387458631E-2</v>
      </c>
      <c r="P13" s="273">
        <v>1694313374.9006209</v>
      </c>
      <c r="Q13" s="273">
        <v>-18168224.415718079</v>
      </c>
      <c r="R13" s="274">
        <v>-1.0609296136654105E-2</v>
      </c>
    </row>
    <row r="14" spans="1:18">
      <c r="A14" s="306"/>
      <c r="B14" s="306"/>
      <c r="C14" s="306"/>
      <c r="D14" s="223" t="s">
        <v>188</v>
      </c>
      <c r="E14" s="273">
        <v>1665878353.9945908</v>
      </c>
      <c r="F14" s="273">
        <v>45863445.502149343</v>
      </c>
      <c r="G14" s="277">
        <v>2.8310508293302741E-2</v>
      </c>
      <c r="H14" s="284">
        <v>47.424803926357612</v>
      </c>
      <c r="I14" s="284">
        <v>1.4393795224532724</v>
      </c>
      <c r="J14" s="285">
        <v>5.2936691988722453</v>
      </c>
      <c r="K14" s="285">
        <v>0.15816164142355937</v>
      </c>
      <c r="L14" s="277">
        <v>3.0797665012518041E-2</v>
      </c>
      <c r="M14" s="278">
        <v>8818608931.6091595</v>
      </c>
      <c r="N14" s="278">
        <v>499010125.86668587</v>
      </c>
      <c r="O14" s="277">
        <v>5.998007085657206E-2</v>
      </c>
      <c r="P14" s="273">
        <v>2403830705.2365837</v>
      </c>
      <c r="Q14" s="273">
        <v>47522565.067547321</v>
      </c>
      <c r="R14" s="277">
        <v>2.0168230231610604E-2</v>
      </c>
    </row>
    <row r="15" spans="1:18">
      <c r="A15" s="306"/>
      <c r="B15" s="306"/>
      <c r="C15" s="306" t="s">
        <v>112</v>
      </c>
      <c r="D15" s="223" t="s">
        <v>185</v>
      </c>
      <c r="E15" s="273">
        <v>183440136.14813542</v>
      </c>
      <c r="F15" s="273">
        <v>-9043109.9348018467</v>
      </c>
      <c r="G15" s="274">
        <v>-4.6981283404298718E-2</v>
      </c>
      <c r="H15" s="282">
        <v>5.2222375470507592</v>
      </c>
      <c r="I15" s="282">
        <v>-0.24155399916532705</v>
      </c>
      <c r="J15" s="283">
        <v>5.5277591300607165</v>
      </c>
      <c r="K15" s="283">
        <v>0.40786074118353177</v>
      </c>
      <c r="L15" s="274">
        <v>7.9661881975938459E-2</v>
      </c>
      <c r="M15" s="275">
        <v>1014012887.4124365</v>
      </c>
      <c r="N15" s="275">
        <v>28518225.906555295</v>
      </c>
      <c r="O15" s="274">
        <v>2.8937981118008427E-2</v>
      </c>
      <c r="P15" s="273">
        <v>280124863.0231989</v>
      </c>
      <c r="Q15" s="273">
        <v>-5444791.6338903904</v>
      </c>
      <c r="R15" s="274">
        <v>-1.9066422307469855E-2</v>
      </c>
    </row>
    <row r="16" spans="1:18">
      <c r="A16" s="306"/>
      <c r="B16" s="306"/>
      <c r="C16" s="306"/>
      <c r="D16" s="223" t="s">
        <v>186</v>
      </c>
      <c r="E16" s="273">
        <v>315926503.65559524</v>
      </c>
      <c r="F16" s="273">
        <v>-14573548.001574695</v>
      </c>
      <c r="G16" s="277">
        <v>-4.4095448483293859E-2</v>
      </c>
      <c r="H16" s="284">
        <v>8.9939055004102393</v>
      </c>
      <c r="I16" s="284">
        <v>-0.38760392971620483</v>
      </c>
      <c r="J16" s="285">
        <v>4.3711995837936062</v>
      </c>
      <c r="K16" s="285">
        <v>0.10901763870345427</v>
      </c>
      <c r="L16" s="277">
        <v>2.5577894164991677E-2</v>
      </c>
      <c r="M16" s="278">
        <v>1380977801.288707</v>
      </c>
      <c r="N16" s="278">
        <v>-27673551.735845327</v>
      </c>
      <c r="O16" s="277">
        <v>-1.9645423032765855E-2</v>
      </c>
      <c r="P16" s="273">
        <v>395893079.05248284</v>
      </c>
      <c r="Q16" s="273">
        <v>-18014945.357305169</v>
      </c>
      <c r="R16" s="277">
        <v>-4.3524030206936855E-2</v>
      </c>
    </row>
    <row r="17" spans="1:18">
      <c r="A17" s="306"/>
      <c r="B17" s="306"/>
      <c r="C17" s="306"/>
      <c r="D17" s="223" t="s">
        <v>187</v>
      </c>
      <c r="E17" s="273">
        <v>1204003029.4826729</v>
      </c>
      <c r="F17" s="273">
        <v>-31952165.883678913</v>
      </c>
      <c r="G17" s="274">
        <v>-2.5852204030913848E-2</v>
      </c>
      <c r="H17" s="282">
        <v>34.275976672028797</v>
      </c>
      <c r="I17" s="282">
        <v>-0.80760429082958751</v>
      </c>
      <c r="J17" s="283">
        <v>4.8315916688419938</v>
      </c>
      <c r="K17" s="283">
        <v>0.21472949817548415</v>
      </c>
      <c r="L17" s="274">
        <v>4.650983508664823E-2</v>
      </c>
      <c r="M17" s="275">
        <v>5817251006.5090036</v>
      </c>
      <c r="N17" s="275">
        <v>111016220.383358</v>
      </c>
      <c r="O17" s="274">
        <v>1.9455249309630059E-2</v>
      </c>
      <c r="P17" s="273">
        <v>1593949608.1823018</v>
      </c>
      <c r="Q17" s="273">
        <v>-28465238.903016806</v>
      </c>
      <c r="R17" s="274">
        <v>-1.7544981762312419E-2</v>
      </c>
    </row>
    <row r="18" spans="1:18">
      <c r="A18" s="306"/>
      <c r="B18" s="306"/>
      <c r="C18" s="306"/>
      <c r="D18" s="223" t="s">
        <v>188</v>
      </c>
      <c r="E18" s="273">
        <v>1564464169.2353482</v>
      </c>
      <c r="F18" s="273">
        <v>47950048.111875296</v>
      </c>
      <c r="G18" s="277">
        <v>3.1618596519465747E-2</v>
      </c>
      <c r="H18" s="284">
        <v>44.537709670029876</v>
      </c>
      <c r="I18" s="284">
        <v>1.4902382493665485</v>
      </c>
      <c r="J18" s="285">
        <v>4.8913852418435377</v>
      </c>
      <c r="K18" s="285">
        <v>0.16099882204081073</v>
      </c>
      <c r="L18" s="277">
        <v>3.4035025419239411E-2</v>
      </c>
      <c r="M18" s="278">
        <v>7652396948.7907925</v>
      </c>
      <c r="N18" s="278">
        <v>478699144.78924847</v>
      </c>
      <c r="O18" s="277">
        <v>6.672976167496579E-2</v>
      </c>
      <c r="P18" s="273">
        <v>2018342295.7369077</v>
      </c>
      <c r="Q18" s="273">
        <v>57686294.890028715</v>
      </c>
      <c r="R18" s="277">
        <v>2.9421935752682721E-2</v>
      </c>
    </row>
    <row r="19" spans="1:18">
      <c r="A19" s="306"/>
      <c r="B19" s="306" t="s">
        <v>136</v>
      </c>
      <c r="C19" s="306" t="s">
        <v>79</v>
      </c>
      <c r="D19" s="223" t="s">
        <v>185</v>
      </c>
      <c r="E19" s="273">
        <v>57535812.76737345</v>
      </c>
      <c r="F19" s="273">
        <v>-2206790.1982466877</v>
      </c>
      <c r="G19" s="274">
        <v>-3.6938300119206749E-2</v>
      </c>
      <c r="H19" s="282">
        <v>5.2735287462396068</v>
      </c>
      <c r="I19" s="282">
        <v>-0.19344608191576729</v>
      </c>
      <c r="J19" s="283">
        <v>5.8292205058179487</v>
      </c>
      <c r="K19" s="283">
        <v>0.5886974515951664</v>
      </c>
      <c r="L19" s="274">
        <v>0.11233562862027627</v>
      </c>
      <c r="M19" s="275">
        <v>335388939.60247546</v>
      </c>
      <c r="N19" s="275">
        <v>22306451.441864789</v>
      </c>
      <c r="O19" s="274">
        <v>7.1247841337014117E-2</v>
      </c>
      <c r="P19" s="273">
        <v>89953383.969844058</v>
      </c>
      <c r="Q19" s="273">
        <v>-168090.30682101846</v>
      </c>
      <c r="R19" s="274">
        <v>-1.8651526527961122E-3</v>
      </c>
    </row>
    <row r="20" spans="1:18">
      <c r="A20" s="306"/>
      <c r="B20" s="306"/>
      <c r="C20" s="306"/>
      <c r="D20" s="223" t="s">
        <v>186</v>
      </c>
      <c r="E20" s="273">
        <v>128689509.78849192</v>
      </c>
      <c r="F20" s="273">
        <v>-6190853.8036023825</v>
      </c>
      <c r="G20" s="277">
        <v>-4.5898851684035978E-2</v>
      </c>
      <c r="H20" s="284">
        <v>11.795224514390329</v>
      </c>
      <c r="I20" s="284">
        <v>-0.54751778284044228</v>
      </c>
      <c r="J20" s="285">
        <v>5.2304085534312854</v>
      </c>
      <c r="K20" s="285">
        <v>0.11045155803430262</v>
      </c>
      <c r="L20" s="277">
        <v>2.1572751125371242E-2</v>
      </c>
      <c r="M20" s="278">
        <v>673098712.73460722</v>
      </c>
      <c r="N20" s="278">
        <v>-17482948.3804245</v>
      </c>
      <c r="O20" s="277">
        <v>-2.531626506298482E-2</v>
      </c>
      <c r="P20" s="273">
        <v>207400643.72205088</v>
      </c>
      <c r="Q20" s="273">
        <v>-12067095.336337805</v>
      </c>
      <c r="R20" s="277">
        <v>-5.4983458562569844E-2</v>
      </c>
    </row>
    <row r="21" spans="1:18">
      <c r="A21" s="306"/>
      <c r="B21" s="306"/>
      <c r="C21" s="306"/>
      <c r="D21" s="223" t="s">
        <v>187</v>
      </c>
      <c r="E21" s="273">
        <v>384413222.32641095</v>
      </c>
      <c r="F21" s="273">
        <v>-8031237.2874624729</v>
      </c>
      <c r="G21" s="274">
        <v>-2.0464646883700224E-2</v>
      </c>
      <c r="H21" s="282">
        <v>35.233953964798907</v>
      </c>
      <c r="I21" s="282">
        <v>-0.67817365697108301</v>
      </c>
      <c r="J21" s="283">
        <v>5.103484787196555</v>
      </c>
      <c r="K21" s="283">
        <v>0.28306587513563297</v>
      </c>
      <c r="L21" s="274">
        <v>5.8722256363941405E-2</v>
      </c>
      <c r="M21" s="275">
        <v>1961847032.1400454</v>
      </c>
      <c r="N21" s="275">
        <v>70100337.08380127</v>
      </c>
      <c r="O21" s="274">
        <v>3.7055879239539041E-2</v>
      </c>
      <c r="P21" s="273">
        <v>524324060.23302364</v>
      </c>
      <c r="Q21" s="273">
        <v>-5479018.454562068</v>
      </c>
      <c r="R21" s="274">
        <v>-1.0341613091668981E-2</v>
      </c>
    </row>
    <row r="22" spans="1:18">
      <c r="A22" s="306"/>
      <c r="B22" s="306"/>
      <c r="C22" s="306"/>
      <c r="D22" s="223" t="s">
        <v>188</v>
      </c>
      <c r="E22" s="273">
        <v>520392063.57701492</v>
      </c>
      <c r="F22" s="273">
        <v>14668598.194809258</v>
      </c>
      <c r="G22" s="277">
        <v>2.9005176146460428E-2</v>
      </c>
      <c r="H22" s="284">
        <v>47.697292774571444</v>
      </c>
      <c r="I22" s="284">
        <v>1.4191375217268245</v>
      </c>
      <c r="J22" s="285">
        <v>5.2434146306008937</v>
      </c>
      <c r="K22" s="285">
        <v>0.19588650615047953</v>
      </c>
      <c r="L22" s="277">
        <v>3.8808403107572199E-2</v>
      </c>
      <c r="M22" s="278">
        <v>2728631359.8083105</v>
      </c>
      <c r="N22" s="278">
        <v>175977945.09710217</v>
      </c>
      <c r="O22" s="277">
        <v>6.8939223822130677E-2</v>
      </c>
      <c r="P22" s="273">
        <v>737437371.74254215</v>
      </c>
      <c r="Q22" s="273">
        <v>15666184.932817459</v>
      </c>
      <c r="R22" s="277">
        <v>2.1705195800435052E-2</v>
      </c>
    </row>
    <row r="23" spans="1:18">
      <c r="A23" s="306"/>
      <c r="B23" s="306"/>
      <c r="C23" s="306" t="s">
        <v>112</v>
      </c>
      <c r="D23" s="223" t="s">
        <v>185</v>
      </c>
      <c r="E23" s="273">
        <v>56790480.403530769</v>
      </c>
      <c r="F23" s="273">
        <v>-2261907.0223402828</v>
      </c>
      <c r="G23" s="274">
        <v>-3.8303396711600754E-2</v>
      </c>
      <c r="H23" s="282">
        <v>5.2052142225164628</v>
      </c>
      <c r="I23" s="282">
        <v>-0.1985997992043238</v>
      </c>
      <c r="J23" s="283">
        <v>5.7608317373706495</v>
      </c>
      <c r="K23" s="283">
        <v>0.56200330290185541</v>
      </c>
      <c r="L23" s="274">
        <v>0.10810191372650668</v>
      </c>
      <c r="M23" s="275">
        <v>327160401.88918597</v>
      </c>
      <c r="N23" s="275">
        <v>20157171.016300082</v>
      </c>
      <c r="O23" s="274">
        <v>6.5657846528156316E-2</v>
      </c>
      <c r="P23" s="273">
        <v>87513231.464594319</v>
      </c>
      <c r="Q23" s="273">
        <v>-640084.72079741955</v>
      </c>
      <c r="R23" s="274">
        <v>-7.2610396125232859E-3</v>
      </c>
    </row>
    <row r="24" spans="1:18">
      <c r="A24" s="306"/>
      <c r="B24" s="306"/>
      <c r="C24" s="306"/>
      <c r="D24" s="223" t="s">
        <v>186</v>
      </c>
      <c r="E24" s="273">
        <v>96604111.09937875</v>
      </c>
      <c r="F24" s="273">
        <v>-5361003.6617399305</v>
      </c>
      <c r="G24" s="277">
        <v>-5.2576841347156386E-2</v>
      </c>
      <c r="H24" s="284">
        <v>8.854390550582206</v>
      </c>
      <c r="I24" s="284">
        <v>-0.47631631650556017</v>
      </c>
      <c r="J24" s="285">
        <v>4.4046383351678564</v>
      </c>
      <c r="K24" s="285">
        <v>0.14667363193671878</v>
      </c>
      <c r="L24" s="277">
        <v>3.4446887693882516E-2</v>
      </c>
      <c r="M24" s="278">
        <v>425506171.08313829</v>
      </c>
      <c r="N24" s="278">
        <v>-8657688.5306172967</v>
      </c>
      <c r="O24" s="277">
        <v>-1.9941062202458355E-2</v>
      </c>
      <c r="P24" s="273">
        <v>120902190.6510784</v>
      </c>
      <c r="Q24" s="273">
        <v>-6361931.5332236737</v>
      </c>
      <c r="R24" s="277">
        <v>-4.9989984797211076E-2</v>
      </c>
    </row>
    <row r="25" spans="1:18">
      <c r="A25" s="306"/>
      <c r="B25" s="306"/>
      <c r="C25" s="306"/>
      <c r="D25" s="223" t="s">
        <v>187</v>
      </c>
      <c r="E25" s="273">
        <v>373376913.70186973</v>
      </c>
      <c r="F25" s="273">
        <v>-8425980.5548239946</v>
      </c>
      <c r="G25" s="274">
        <v>-2.2068927924781628E-2</v>
      </c>
      <c r="H25" s="282">
        <v>34.222405018420005</v>
      </c>
      <c r="I25" s="282">
        <v>-0.71592556318166345</v>
      </c>
      <c r="J25" s="283">
        <v>4.8965828886486085</v>
      </c>
      <c r="K25" s="283">
        <v>0.25352186226627005</v>
      </c>
      <c r="L25" s="274">
        <v>5.4602311024070843E-2</v>
      </c>
      <c r="M25" s="275">
        <v>1828271006.6490035</v>
      </c>
      <c r="N25" s="275">
        <v>55536868.56577158</v>
      </c>
      <c r="O25" s="274">
        <v>3.132836863277242E-2</v>
      </c>
      <c r="P25" s="273">
        <v>492858234.59743661</v>
      </c>
      <c r="Q25" s="273">
        <v>-8082133.1047073603</v>
      </c>
      <c r="R25" s="274">
        <v>-1.6133922570027229E-2</v>
      </c>
    </row>
    <row r="26" spans="1:18">
      <c r="A26" s="306"/>
      <c r="B26" s="306"/>
      <c r="C26" s="306"/>
      <c r="D26" s="223" t="s">
        <v>188</v>
      </c>
      <c r="E26" s="273">
        <v>494192711.51346719</v>
      </c>
      <c r="F26" s="273">
        <v>15569516.034092844</v>
      </c>
      <c r="G26" s="277">
        <v>3.2529798348989107E-2</v>
      </c>
      <c r="H26" s="284">
        <v>45.295952989930072</v>
      </c>
      <c r="I26" s="284">
        <v>1.4977113337570742</v>
      </c>
      <c r="J26" s="285">
        <v>4.9249846507509352</v>
      </c>
      <c r="K26" s="285">
        <v>0.19571608348465652</v>
      </c>
      <c r="L26" s="277">
        <v>4.1384006998314515E-2</v>
      </c>
      <c r="M26" s="278">
        <v>2433891518.7168107</v>
      </c>
      <c r="N26" s="278">
        <v>170353884.77166176</v>
      </c>
      <c r="O26" s="277">
        <v>7.5260018749831778E-2</v>
      </c>
      <c r="P26" s="273">
        <v>634073207.37667763</v>
      </c>
      <c r="Q26" s="273">
        <v>18880491.940922618</v>
      </c>
      <c r="R26" s="277">
        <v>3.069036980964434E-2</v>
      </c>
    </row>
    <row r="27" spans="1:18">
      <c r="A27" s="306" t="s">
        <v>58</v>
      </c>
      <c r="B27" s="306" t="s">
        <v>134</v>
      </c>
      <c r="C27" s="306" t="s">
        <v>79</v>
      </c>
      <c r="D27" s="223" t="s">
        <v>185</v>
      </c>
      <c r="E27" s="273">
        <v>13938663.231679549</v>
      </c>
      <c r="F27" s="273">
        <v>-438999.7083799541</v>
      </c>
      <c r="G27" s="274">
        <v>-3.0533453886778712E-2</v>
      </c>
      <c r="H27" s="282">
        <v>5.4784857578152311</v>
      </c>
      <c r="I27" s="282">
        <v>-0.1715256616463936</v>
      </c>
      <c r="J27" s="283">
        <v>5.8914126587930919</v>
      </c>
      <c r="K27" s="283">
        <v>0.64102672110035019</v>
      </c>
      <c r="L27" s="274">
        <v>0.12209135265626711</v>
      </c>
      <c r="M27" s="275">
        <v>82118417.009770721</v>
      </c>
      <c r="N27" s="275">
        <v>6630137.6923962235</v>
      </c>
      <c r="O27" s="274">
        <v>8.7830028083183784E-2</v>
      </c>
      <c r="P27" s="273">
        <v>21814873.788917542</v>
      </c>
      <c r="Q27" s="273">
        <v>100527.43419494852</v>
      </c>
      <c r="R27" s="274">
        <v>4.6295399618642031E-3</v>
      </c>
    </row>
    <row r="28" spans="1:18">
      <c r="A28" s="306"/>
      <c r="B28" s="306"/>
      <c r="C28" s="306"/>
      <c r="D28" s="223" t="s">
        <v>186</v>
      </c>
      <c r="E28" s="273">
        <v>30194853.782600719</v>
      </c>
      <c r="F28" s="273">
        <v>-1263261.357534904</v>
      </c>
      <c r="G28" s="277">
        <v>-4.0156930951123021E-2</v>
      </c>
      <c r="H28" s="284">
        <v>11.86785803328134</v>
      </c>
      <c r="I28" s="284">
        <v>-0.49428388905317178</v>
      </c>
      <c r="J28" s="285">
        <v>4.8670558185927577</v>
      </c>
      <c r="K28" s="285">
        <v>0.20835886045848806</v>
      </c>
      <c r="L28" s="277">
        <v>4.4724707859498183E-2</v>
      </c>
      <c r="M28" s="278">
        <v>146960038.79416436</v>
      </c>
      <c r="N28" s="278">
        <v>406213.48217692971</v>
      </c>
      <c r="O28" s="277">
        <v>2.7717699030521542E-3</v>
      </c>
      <c r="P28" s="273">
        <v>44298151.714599073</v>
      </c>
      <c r="Q28" s="273">
        <v>-1415393.7116136551</v>
      </c>
      <c r="R28" s="277">
        <v>-3.0962238837901432E-2</v>
      </c>
    </row>
    <row r="29" spans="1:18">
      <c r="A29" s="306"/>
      <c r="B29" s="306"/>
      <c r="C29" s="306"/>
      <c r="D29" s="223" t="s">
        <v>187</v>
      </c>
      <c r="E29" s="273">
        <v>90094887.056512997</v>
      </c>
      <c r="F29" s="273">
        <v>-1925865.0371183455</v>
      </c>
      <c r="G29" s="274">
        <v>-2.0928594836507889E-2</v>
      </c>
      <c r="H29" s="282">
        <v>35.411111337367721</v>
      </c>
      <c r="I29" s="282">
        <v>-0.75041938734076297</v>
      </c>
      <c r="J29" s="283">
        <v>5.0997560220018947</v>
      </c>
      <c r="K29" s="283">
        <v>0.32473499310519216</v>
      </c>
      <c r="L29" s="274">
        <v>6.8007028898933272E-2</v>
      </c>
      <c r="M29" s="275">
        <v>459461942.81803268</v>
      </c>
      <c r="N29" s="275">
        <v>20060916.476052761</v>
      </c>
      <c r="O29" s="274">
        <v>4.5655142508564873E-2</v>
      </c>
      <c r="P29" s="273">
        <v>121839215.3159709</v>
      </c>
      <c r="Q29" s="273">
        <v>-1039259.0228672624</v>
      </c>
      <c r="R29" s="274">
        <v>-8.4576165879265315E-3</v>
      </c>
    </row>
    <row r="30" spans="1:18">
      <c r="A30" s="306"/>
      <c r="B30" s="306"/>
      <c r="C30" s="306"/>
      <c r="D30" s="223" t="s">
        <v>188</v>
      </c>
      <c r="E30" s="273">
        <v>120197067.6354297</v>
      </c>
      <c r="F30" s="273">
        <v>3582201.6889706552</v>
      </c>
      <c r="G30" s="277">
        <v>3.0718224986986981E-2</v>
      </c>
      <c r="H30" s="284">
        <v>47.242544871536388</v>
      </c>
      <c r="I30" s="284">
        <v>1.4162289380406463</v>
      </c>
      <c r="J30" s="285">
        <v>5.0430651604948684</v>
      </c>
      <c r="K30" s="285">
        <v>0.24080737993462087</v>
      </c>
      <c r="L30" s="277">
        <v>5.0144617581634167E-2</v>
      </c>
      <c r="M30" s="278">
        <v>606161644.18588078</v>
      </c>
      <c r="N30" s="278">
        <v>46146996.865507603</v>
      </c>
      <c r="O30" s="277">
        <v>8.2403196213380159E-2</v>
      </c>
      <c r="P30" s="273">
        <v>160726529.13296765</v>
      </c>
      <c r="Q30" s="273">
        <v>5221253.6470063031</v>
      </c>
      <c r="R30" s="277">
        <v>3.3576054771708795E-2</v>
      </c>
    </row>
    <row r="31" spans="1:18">
      <c r="A31" s="306"/>
      <c r="B31" s="306"/>
      <c r="C31" s="306" t="s">
        <v>112</v>
      </c>
      <c r="D31" s="223" t="s">
        <v>185</v>
      </c>
      <c r="E31" s="273">
        <v>13767780.187981857</v>
      </c>
      <c r="F31" s="273">
        <v>-451451.04386262037</v>
      </c>
      <c r="G31" s="274">
        <v>-3.1749328532725427E-2</v>
      </c>
      <c r="H31" s="282">
        <v>5.4113214748714977</v>
      </c>
      <c r="I31" s="282">
        <v>-0.17643080245057607</v>
      </c>
      <c r="J31" s="283">
        <v>5.8341511834061617</v>
      </c>
      <c r="K31" s="283">
        <v>0.61984023013847533</v>
      </c>
      <c r="L31" s="274">
        <v>0.11887289340694882</v>
      </c>
      <c r="M31" s="275">
        <v>80323311.076590255</v>
      </c>
      <c r="N31" s="275">
        <v>6179817.9173376262</v>
      </c>
      <c r="O31" s="274">
        <v>8.3349430327810559E-2</v>
      </c>
      <c r="P31" s="273">
        <v>21316354.603002667</v>
      </c>
      <c r="Q31" s="273">
        <v>29793.954756122082</v>
      </c>
      <c r="R31" s="274">
        <v>1.399660341962116E-3</v>
      </c>
    </row>
    <row r="32" spans="1:18">
      <c r="A32" s="306"/>
      <c r="B32" s="306"/>
      <c r="C32" s="306"/>
      <c r="D32" s="223" t="s">
        <v>186</v>
      </c>
      <c r="E32" s="273">
        <v>23084129.958170116</v>
      </c>
      <c r="F32" s="273">
        <v>-1227668.2092119604</v>
      </c>
      <c r="G32" s="277">
        <v>-5.0496808206439515E-2</v>
      </c>
      <c r="H32" s="284">
        <v>9.0730420202678417</v>
      </c>
      <c r="I32" s="284">
        <v>-0.48080117705963943</v>
      </c>
      <c r="J32" s="285">
        <v>4.3943339077674244</v>
      </c>
      <c r="K32" s="285">
        <v>0.17275612282769703</v>
      </c>
      <c r="L32" s="277">
        <v>4.092216977358467E-2</v>
      </c>
      <c r="M32" s="278">
        <v>101439375.00649676</v>
      </c>
      <c r="N32" s="278">
        <v>-1194772.0488618016</v>
      </c>
      <c r="O32" s="277">
        <v>-1.1641077391302997E-2</v>
      </c>
      <c r="P32" s="273">
        <v>28873909.46865797</v>
      </c>
      <c r="Q32" s="273">
        <v>-1409285.7957892977</v>
      </c>
      <c r="R32" s="277">
        <v>-4.6536892275823062E-2</v>
      </c>
    </row>
    <row r="33" spans="1:18">
      <c r="A33" s="306"/>
      <c r="B33" s="306"/>
      <c r="C33" s="306"/>
      <c r="D33" s="223" t="s">
        <v>187</v>
      </c>
      <c r="E33" s="273">
        <v>87494809.266828835</v>
      </c>
      <c r="F33" s="273">
        <v>-2041224.6482169479</v>
      </c>
      <c r="G33" s="274">
        <v>-2.2797800605661372E-2</v>
      </c>
      <c r="H33" s="282">
        <v>34.389170502494707</v>
      </c>
      <c r="I33" s="282">
        <v>-0.79593685343126452</v>
      </c>
      <c r="J33" s="283">
        <v>4.8940878040714386</v>
      </c>
      <c r="K33" s="283">
        <v>0.29605939614879695</v>
      </c>
      <c r="L33" s="274">
        <v>6.4388335582849218E-2</v>
      </c>
      <c r="M33" s="275">
        <v>428207278.9523437</v>
      </c>
      <c r="N33" s="275">
        <v>16518051.478238106</v>
      </c>
      <c r="O33" s="274">
        <v>4.0122622541239696E-2</v>
      </c>
      <c r="P33" s="273">
        <v>114860447.65355736</v>
      </c>
      <c r="Q33" s="273">
        <v>-1673255.6142236143</v>
      </c>
      <c r="R33" s="274">
        <v>-1.4358555227397747E-2</v>
      </c>
    </row>
    <row r="34" spans="1:18">
      <c r="A34" s="306"/>
      <c r="B34" s="306"/>
      <c r="C34" s="306"/>
      <c r="D34" s="223" t="s">
        <v>188</v>
      </c>
      <c r="E34" s="273">
        <v>115435612.71375157</v>
      </c>
      <c r="F34" s="273">
        <v>3632780.1951420009</v>
      </c>
      <c r="G34" s="277">
        <v>3.2492738451302877E-2</v>
      </c>
      <c r="H34" s="284">
        <v>45.371091164583632</v>
      </c>
      <c r="I34" s="284">
        <v>1.4357671072730227</v>
      </c>
      <c r="J34" s="285">
        <v>4.861621545781448</v>
      </c>
      <c r="K34" s="285">
        <v>0.2273505338053976</v>
      </c>
      <c r="L34" s="277">
        <v>4.9058532230391826E-2</v>
      </c>
      <c r="M34" s="278">
        <v>561204261.91965747</v>
      </c>
      <c r="N34" s="278">
        <v>43079636.121851861</v>
      </c>
      <c r="O34" s="277">
        <v>8.3145316738261685E-2</v>
      </c>
      <c r="P34" s="273">
        <v>145772762.61410034</v>
      </c>
      <c r="Q34" s="273">
        <v>4823303.9458054006</v>
      </c>
      <c r="R34" s="277">
        <v>3.422009556742165E-2</v>
      </c>
    </row>
    <row r="35" spans="1:18">
      <c r="A35" s="306"/>
      <c r="B35" s="306" t="s">
        <v>135</v>
      </c>
      <c r="C35" s="306" t="s">
        <v>79</v>
      </c>
      <c r="D35" s="223" t="s">
        <v>185</v>
      </c>
      <c r="E35" s="273">
        <v>183505633.32983106</v>
      </c>
      <c r="F35" s="273">
        <v>-8432015.7754267454</v>
      </c>
      <c r="G35" s="274">
        <v>-4.3931015174634463E-2</v>
      </c>
      <c r="H35" s="282">
        <v>5.4727561027867928</v>
      </c>
      <c r="I35" s="282">
        <v>-0.27215022448396375</v>
      </c>
      <c r="J35" s="283">
        <v>5.5735659121267576</v>
      </c>
      <c r="K35" s="283">
        <v>0.42051990032075182</v>
      </c>
      <c r="L35" s="274">
        <v>8.1606082957014145E-2</v>
      </c>
      <c r="M35" s="275">
        <v>1022780742.6103783</v>
      </c>
      <c r="N35" s="275">
        <v>33717205.373108864</v>
      </c>
      <c r="O35" s="274">
        <v>3.4090029713652603E-2</v>
      </c>
      <c r="P35" s="273">
        <v>282785184.68857419</v>
      </c>
      <c r="Q35" s="273">
        <v>-4184102.3065345883</v>
      </c>
      <c r="R35" s="274">
        <v>-1.4580313978359308E-2</v>
      </c>
    </row>
    <row r="36" spans="1:18">
      <c r="A36" s="306"/>
      <c r="B36" s="306"/>
      <c r="C36" s="306"/>
      <c r="D36" s="223" t="s">
        <v>186</v>
      </c>
      <c r="E36" s="273">
        <v>403771366.8944084</v>
      </c>
      <c r="F36" s="273">
        <v>-14139796.083397508</v>
      </c>
      <c r="G36" s="277">
        <v>-3.3834454152038125E-2</v>
      </c>
      <c r="H36" s="284">
        <v>12.041822216597417</v>
      </c>
      <c r="I36" s="284">
        <v>-0.46672155071556176</v>
      </c>
      <c r="J36" s="285">
        <v>4.8008435987723876</v>
      </c>
      <c r="K36" s="285">
        <v>9.4985746396280213E-2</v>
      </c>
      <c r="L36" s="277">
        <v>2.0184576197583081E-2</v>
      </c>
      <c r="M36" s="278">
        <v>1938443182.1225977</v>
      </c>
      <c r="N36" s="278">
        <v>-28187345.772141457</v>
      </c>
      <c r="O36" s="277">
        <v>-1.4332812072390519E-2</v>
      </c>
      <c r="P36" s="273">
        <v>590921889.8083533</v>
      </c>
      <c r="Q36" s="273">
        <v>-20986833.870561957</v>
      </c>
      <c r="R36" s="277">
        <v>-3.429732745822775E-2</v>
      </c>
    </row>
    <row r="37" spans="1:18">
      <c r="A37" s="306"/>
      <c r="B37" s="306"/>
      <c r="C37" s="306"/>
      <c r="D37" s="223" t="s">
        <v>187</v>
      </c>
      <c r="E37" s="273">
        <v>1196834034.2725699</v>
      </c>
      <c r="F37" s="273">
        <v>-21210208.931014299</v>
      </c>
      <c r="G37" s="274">
        <v>-1.7413332109537518E-2</v>
      </c>
      <c r="H37" s="282">
        <v>35.693622295045735</v>
      </c>
      <c r="I37" s="282">
        <v>-0.76379037149455797</v>
      </c>
      <c r="J37" s="283">
        <v>4.9573679062758371</v>
      </c>
      <c r="K37" s="283">
        <v>0.25145346529829826</v>
      </c>
      <c r="L37" s="274">
        <v>5.3433497028489312E-2</v>
      </c>
      <c r="M37" s="275">
        <v>5933146630.6414738</v>
      </c>
      <c r="N37" s="275">
        <v>201134636.80016899</v>
      </c>
      <c r="O37" s="274">
        <v>3.5089709689420719E-2</v>
      </c>
      <c r="P37" s="273">
        <v>1610872411.5812404</v>
      </c>
      <c r="Q37" s="273">
        <v>-6415196.5229392052</v>
      </c>
      <c r="R37" s="274">
        <v>-3.9666392611882066E-3</v>
      </c>
    </row>
    <row r="38" spans="1:18">
      <c r="A38" s="306"/>
      <c r="B38" s="306"/>
      <c r="C38" s="306"/>
      <c r="D38" s="223" t="s">
        <v>188</v>
      </c>
      <c r="E38" s="273">
        <v>1568964269.4869637</v>
      </c>
      <c r="F38" s="273">
        <v>55851602.989718914</v>
      </c>
      <c r="G38" s="277">
        <v>3.6911727874839394E-2</v>
      </c>
      <c r="H38" s="284">
        <v>46.791799385557908</v>
      </c>
      <c r="I38" s="284">
        <v>1.5026621466907528</v>
      </c>
      <c r="J38" s="285">
        <v>5.0438278508329262</v>
      </c>
      <c r="K38" s="285">
        <v>0.17463525125454282</v>
      </c>
      <c r="L38" s="277">
        <v>3.5865340645934655E-2</v>
      </c>
      <c r="M38" s="278">
        <v>7913585679.4000845</v>
      </c>
      <c r="N38" s="278">
        <v>545948681.36338615</v>
      </c>
      <c r="O38" s="277">
        <v>7.4100920214835317E-2</v>
      </c>
      <c r="P38" s="273">
        <v>2119294111.7065363</v>
      </c>
      <c r="Q38" s="273">
        <v>70945961.44838953</v>
      </c>
      <c r="R38" s="277">
        <v>3.4635694835103321E-2</v>
      </c>
    </row>
    <row r="39" spans="1:18">
      <c r="A39" s="306"/>
      <c r="B39" s="306"/>
      <c r="C39" s="306" t="s">
        <v>112</v>
      </c>
      <c r="D39" s="223" t="s">
        <v>185</v>
      </c>
      <c r="E39" s="273">
        <v>181386027.00165465</v>
      </c>
      <c r="F39" s="273">
        <v>-8418549.3593839705</v>
      </c>
      <c r="G39" s="274">
        <v>-4.4353774396727635E-2</v>
      </c>
      <c r="H39" s="282">
        <v>5.4095423024388607</v>
      </c>
      <c r="I39" s="282">
        <v>-0.27151879612393515</v>
      </c>
      <c r="J39" s="283">
        <v>5.5268572576121899</v>
      </c>
      <c r="K39" s="283">
        <v>0.41010247919258802</v>
      </c>
      <c r="L39" s="274">
        <v>8.0148941458409159E-2</v>
      </c>
      <c r="M39" s="275">
        <v>1002494679.7635357</v>
      </c>
      <c r="N39" s="275">
        <v>31311206.702283144</v>
      </c>
      <c r="O39" s="274">
        <v>3.2240258994098783E-2</v>
      </c>
      <c r="P39" s="273">
        <v>276877254.87258399</v>
      </c>
      <c r="Q39" s="273">
        <v>-4590462.1409042478</v>
      </c>
      <c r="R39" s="274">
        <v>-1.6309018276096893E-2</v>
      </c>
    </row>
    <row r="40" spans="1:18">
      <c r="A40" s="306"/>
      <c r="B40" s="306"/>
      <c r="C40" s="306"/>
      <c r="D40" s="223" t="s">
        <v>186</v>
      </c>
      <c r="E40" s="273">
        <v>309717739.40816712</v>
      </c>
      <c r="F40" s="273">
        <v>-12874763.045872211</v>
      </c>
      <c r="G40" s="277">
        <v>-3.9910298435117897E-2</v>
      </c>
      <c r="H40" s="284">
        <v>9.2368262365045997</v>
      </c>
      <c r="I40" s="284">
        <v>-0.41872449633779141</v>
      </c>
      <c r="J40" s="285">
        <v>4.3486272810300637</v>
      </c>
      <c r="K40" s="285">
        <v>0.11140398056087264</v>
      </c>
      <c r="L40" s="277">
        <v>2.6291741704652854E-2</v>
      </c>
      <c r="M40" s="278">
        <v>1346847011.0093157</v>
      </c>
      <c r="N40" s="278">
        <v>-20049456.945604563</v>
      </c>
      <c r="O40" s="277">
        <v>-1.4667867988276772E-2</v>
      </c>
      <c r="P40" s="273">
        <v>387197007.83238667</v>
      </c>
      <c r="Q40" s="273">
        <v>-15882334.456834674</v>
      </c>
      <c r="R40" s="277">
        <v>-3.9402501667869225E-2</v>
      </c>
    </row>
    <row r="41" spans="1:18">
      <c r="A41" s="306"/>
      <c r="B41" s="306"/>
      <c r="C41" s="306"/>
      <c r="D41" s="223" t="s">
        <v>187</v>
      </c>
      <c r="E41" s="273">
        <v>1163385518.7471232</v>
      </c>
      <c r="F41" s="273">
        <v>-23960133.828278542</v>
      </c>
      <c r="G41" s="274">
        <v>-2.0179577679261318E-2</v>
      </c>
      <c r="H41" s="282">
        <v>34.696074894732277</v>
      </c>
      <c r="I41" s="282">
        <v>-0.84249496863590423</v>
      </c>
      <c r="J41" s="283">
        <v>4.7675847154989786</v>
      </c>
      <c r="K41" s="283">
        <v>0.2224081139732359</v>
      </c>
      <c r="L41" s="274">
        <v>4.8932777199147133E-2</v>
      </c>
      <c r="M41" s="275">
        <v>5546539017.4116354</v>
      </c>
      <c r="N41" s="275">
        <v>149843339.40260601</v>
      </c>
      <c r="O41" s="274">
        <v>2.7765756741333768E-2</v>
      </c>
      <c r="P41" s="273">
        <v>1522888228.7020628</v>
      </c>
      <c r="Q41" s="273">
        <v>-16553535.510787725</v>
      </c>
      <c r="R41" s="274">
        <v>-1.0752946876981671E-2</v>
      </c>
    </row>
    <row r="42" spans="1:18">
      <c r="A42" s="306"/>
      <c r="B42" s="306"/>
      <c r="C42" s="306"/>
      <c r="D42" s="223" t="s">
        <v>188</v>
      </c>
      <c r="E42" s="273">
        <v>1491044093.3573921</v>
      </c>
      <c r="F42" s="273">
        <v>56099254.379443645</v>
      </c>
      <c r="G42" s="277">
        <v>3.9095059862650057E-2</v>
      </c>
      <c r="H42" s="284">
        <v>44.46795726853221</v>
      </c>
      <c r="I42" s="284">
        <v>1.5184696450375412</v>
      </c>
      <c r="J42" s="285">
        <v>4.7844951194305931</v>
      </c>
      <c r="K42" s="285">
        <v>0.17160528322552793</v>
      </c>
      <c r="L42" s="277">
        <v>3.7201253296502798E-2</v>
      </c>
      <c r="M42" s="278">
        <v>7133893187.5242567</v>
      </c>
      <c r="N42" s="278">
        <v>514650724.28796482</v>
      </c>
      <c r="O42" s="277">
        <v>7.775069838374539E-2</v>
      </c>
      <c r="P42" s="273">
        <v>1884094036.0831029</v>
      </c>
      <c r="Q42" s="273">
        <v>70804595.061551571</v>
      </c>
      <c r="R42" s="277">
        <v>3.9047596847893433E-2</v>
      </c>
    </row>
    <row r="43" spans="1:18">
      <c r="A43" s="306"/>
      <c r="B43" s="306" t="s">
        <v>136</v>
      </c>
      <c r="C43" s="306" t="s">
        <v>79</v>
      </c>
      <c r="D43" s="223" t="s">
        <v>185</v>
      </c>
      <c r="E43" s="273">
        <v>56907436.745323405</v>
      </c>
      <c r="F43" s="273">
        <v>-2052500.5668710843</v>
      </c>
      <c r="G43" s="274">
        <v>-3.4811783397988322E-2</v>
      </c>
      <c r="H43" s="282">
        <v>5.4446057301978712</v>
      </c>
      <c r="I43" s="282">
        <v>-0.22460149965553011</v>
      </c>
      <c r="J43" s="283">
        <v>5.815739532448263</v>
      </c>
      <c r="K43" s="283">
        <v>0.58155257947160433</v>
      </c>
      <c r="L43" s="274">
        <v>0.11110657389508756</v>
      </c>
      <c r="M43" s="275">
        <v>330958829.57007623</v>
      </c>
      <c r="N43" s="275">
        <v>22351494.942266166</v>
      </c>
      <c r="O43" s="274">
        <v>7.2426972512570895E-2</v>
      </c>
      <c r="P43" s="273">
        <v>88606118.818280891</v>
      </c>
      <c r="Q43" s="273">
        <v>-110951.68556477129</v>
      </c>
      <c r="R43" s="274">
        <v>-1.2506238645465849E-3</v>
      </c>
    </row>
    <row r="44" spans="1:18">
      <c r="A44" s="306"/>
      <c r="B44" s="306"/>
      <c r="C44" s="306"/>
      <c r="D44" s="223" t="s">
        <v>186</v>
      </c>
      <c r="E44" s="273">
        <v>123772004.99563365</v>
      </c>
      <c r="F44" s="273">
        <v>-5143260.8986058086</v>
      </c>
      <c r="G44" s="277">
        <v>-3.9896445645353426E-2</v>
      </c>
      <c r="H44" s="284">
        <v>11.84185769345315</v>
      </c>
      <c r="I44" s="284">
        <v>-0.55380266107265541</v>
      </c>
      <c r="J44" s="285">
        <v>4.8282512680188869</v>
      </c>
      <c r="K44" s="285">
        <v>0.15134540531039509</v>
      </c>
      <c r="L44" s="277">
        <v>3.236015642674233E-2</v>
      </c>
      <c r="M44" s="278">
        <v>597602340.06540811</v>
      </c>
      <c r="N44" s="278">
        <v>-5322222.7879844904</v>
      </c>
      <c r="O44" s="277">
        <v>-8.8273444405658503E-3</v>
      </c>
      <c r="P44" s="273">
        <v>180425371.80704713</v>
      </c>
      <c r="Q44" s="273">
        <v>-6808927.9657950103</v>
      </c>
      <c r="R44" s="277">
        <v>-3.6365815312983739E-2</v>
      </c>
    </row>
    <row r="45" spans="1:18">
      <c r="A45" s="306"/>
      <c r="B45" s="306"/>
      <c r="C45" s="306"/>
      <c r="D45" s="223" t="s">
        <v>187</v>
      </c>
      <c r="E45" s="273">
        <v>372303693.19580132</v>
      </c>
      <c r="F45" s="273">
        <v>-5551758.2790992856</v>
      </c>
      <c r="G45" s="274">
        <v>-1.4692809796521001E-2</v>
      </c>
      <c r="H45" s="282">
        <v>35.620068962502877</v>
      </c>
      <c r="I45" s="282">
        <v>-0.71207376007724577</v>
      </c>
      <c r="J45" s="283">
        <v>5.0378856614147907</v>
      </c>
      <c r="K45" s="283">
        <v>0.28940280924228823</v>
      </c>
      <c r="L45" s="274">
        <v>6.0946373452708605E-2</v>
      </c>
      <c r="M45" s="275">
        <v>1875623437.6428988</v>
      </c>
      <c r="N45" s="275">
        <v>81383305.714434147</v>
      </c>
      <c r="O45" s="274">
        <v>4.5358090183259182E-2</v>
      </c>
      <c r="P45" s="273">
        <v>500966787.27725965</v>
      </c>
      <c r="Q45" s="273">
        <v>-1426267.2493597269</v>
      </c>
      <c r="R45" s="274">
        <v>-2.8389469888345279E-3</v>
      </c>
    </row>
    <row r="46" spans="1:18">
      <c r="A46" s="306"/>
      <c r="B46" s="306"/>
      <c r="C46" s="306"/>
      <c r="D46" s="223" t="s">
        <v>188</v>
      </c>
      <c r="E46" s="273">
        <v>492224536.01897877</v>
      </c>
      <c r="F46" s="273">
        <v>17951978.227888823</v>
      </c>
      <c r="G46" s="277">
        <v>3.7851606492898551E-2</v>
      </c>
      <c r="H46" s="284">
        <v>47.093467613846755</v>
      </c>
      <c r="I46" s="284">
        <v>1.4904779208063772</v>
      </c>
      <c r="J46" s="285">
        <v>5.0030237607169257</v>
      </c>
      <c r="K46" s="285">
        <v>0.21296176321881433</v>
      </c>
      <c r="L46" s="277">
        <v>4.4459082853216932E-2</v>
      </c>
      <c r="M46" s="278">
        <v>2462611049.3108149</v>
      </c>
      <c r="N46" s="278">
        <v>190816093.77948809</v>
      </c>
      <c r="O46" s="277">
        <v>8.3993537055310555E-2</v>
      </c>
      <c r="P46" s="273">
        <v>655284218.66128504</v>
      </c>
      <c r="Q46" s="273">
        <v>23471571.417524457</v>
      </c>
      <c r="R46" s="277">
        <v>3.7149575146869215E-2</v>
      </c>
    </row>
    <row r="47" spans="1:18">
      <c r="A47" s="306"/>
      <c r="B47" s="306"/>
      <c r="C47" s="306" t="s">
        <v>112</v>
      </c>
      <c r="D47" s="223" t="s">
        <v>185</v>
      </c>
      <c r="E47" s="273">
        <v>56228014.635122731</v>
      </c>
      <c r="F47" s="273">
        <v>-2087736.8791730478</v>
      </c>
      <c r="G47" s="274">
        <v>-3.580056545547991E-2</v>
      </c>
      <c r="H47" s="282">
        <v>5.3796021783602335</v>
      </c>
      <c r="I47" s="282">
        <v>-0.22766430071728561</v>
      </c>
      <c r="J47" s="283">
        <v>5.7612027009574902</v>
      </c>
      <c r="K47" s="283">
        <v>0.56511076707529906</v>
      </c>
      <c r="L47" s="274">
        <v>0.10875688387851214</v>
      </c>
      <c r="M47" s="275">
        <v>323940989.78534639</v>
      </c>
      <c r="N47" s="275">
        <v>20926983.723635912</v>
      </c>
      <c r="O47" s="274">
        <v>6.9062760483005581E-2</v>
      </c>
      <c r="P47" s="273">
        <v>86631707.348596647</v>
      </c>
      <c r="Q47" s="273">
        <v>-379677.26128280163</v>
      </c>
      <c r="R47" s="274">
        <v>-4.3635354498162103E-3</v>
      </c>
    </row>
    <row r="48" spans="1:18">
      <c r="A48" s="306"/>
      <c r="B48" s="306"/>
      <c r="C48" s="306"/>
      <c r="D48" s="223" t="s">
        <v>186</v>
      </c>
      <c r="E48" s="273">
        <v>94850068.289966911</v>
      </c>
      <c r="F48" s="273">
        <v>-4901509.4164154828</v>
      </c>
      <c r="G48" s="277">
        <v>-4.9137161828588002E-2</v>
      </c>
      <c r="H48" s="284">
        <v>9.0747581486114335</v>
      </c>
      <c r="I48" s="284">
        <v>-0.51671008053377143</v>
      </c>
      <c r="J48" s="285">
        <v>4.3828867730007319</v>
      </c>
      <c r="K48" s="285">
        <v>0.14782119213449985</v>
      </c>
      <c r="L48" s="277">
        <v>3.4904109348943016E-2</v>
      </c>
      <c r="M48" s="278">
        <v>415717109.72631216</v>
      </c>
      <c r="N48" s="278">
        <v>-6737363.6550912857</v>
      </c>
      <c r="O48" s="277">
        <v>-1.5948141349206663E-2</v>
      </c>
      <c r="P48" s="273">
        <v>118477210.14644259</v>
      </c>
      <c r="Q48" s="273">
        <v>-5769050.6549087614</v>
      </c>
      <c r="R48" s="277">
        <v>-4.6432388529844715E-2</v>
      </c>
    </row>
    <row r="49" spans="1:18">
      <c r="A49" s="306"/>
      <c r="B49" s="306"/>
      <c r="C49" s="306"/>
      <c r="D49" s="223" t="s">
        <v>187</v>
      </c>
      <c r="E49" s="273">
        <v>361898758.05670565</v>
      </c>
      <c r="F49" s="273">
        <v>-5951819.4007591009</v>
      </c>
      <c r="G49" s="274">
        <v>-1.6179992000820823E-2</v>
      </c>
      <c r="H49" s="282">
        <v>34.624579221255431</v>
      </c>
      <c r="I49" s="282">
        <v>-0.74555935581335575</v>
      </c>
      <c r="J49" s="283">
        <v>4.83843608395145</v>
      </c>
      <c r="K49" s="283">
        <v>0.26156506556103487</v>
      </c>
      <c r="L49" s="274">
        <v>5.7149319810419645E-2</v>
      </c>
      <c r="M49" s="275">
        <v>1751024009.7187803</v>
      </c>
      <c r="N49" s="275">
        <v>67419362.655531406</v>
      </c>
      <c r="O49" s="274">
        <v>4.0044652272214015E-2</v>
      </c>
      <c r="P49" s="273">
        <v>473072986.24685919</v>
      </c>
      <c r="Q49" s="273">
        <v>-4035061.1441404223</v>
      </c>
      <c r="R49" s="274">
        <v>-8.4573319737648624E-3</v>
      </c>
    </row>
    <row r="50" spans="1:18">
      <c r="A50" s="306"/>
      <c r="B50" s="306"/>
      <c r="C50" s="306"/>
      <c r="D50" s="223" t="s">
        <v>188</v>
      </c>
      <c r="E50" s="273">
        <v>472786747.70811474</v>
      </c>
      <c r="F50" s="273">
        <v>18190987.671647131</v>
      </c>
      <c r="G50" s="277">
        <v>4.001574425196542E-2</v>
      </c>
      <c r="H50" s="284">
        <v>45.233761753374999</v>
      </c>
      <c r="I50" s="284">
        <v>1.5227660002229584</v>
      </c>
      <c r="J50" s="285">
        <v>4.8235152084298996</v>
      </c>
      <c r="K50" s="285">
        <v>0.20340495246161439</v>
      </c>
      <c r="L50" s="277">
        <v>4.4025995310145401E-2</v>
      </c>
      <c r="M50" s="278">
        <v>2280494067.9142013</v>
      </c>
      <c r="N50" s="278">
        <v>180211534.65001965</v>
      </c>
      <c r="O50" s="277">
        <v>8.5803472530879707E-2</v>
      </c>
      <c r="P50" s="273">
        <v>595284058.85013807</v>
      </c>
      <c r="Q50" s="273">
        <v>23041868.204567432</v>
      </c>
      <c r="R50" s="277">
        <v>4.0265937362243293E-2</v>
      </c>
    </row>
    <row r="51" spans="1:18">
      <c r="A51" s="306" t="s">
        <v>59</v>
      </c>
      <c r="B51" s="306" t="s">
        <v>134</v>
      </c>
      <c r="C51" s="306" t="s">
        <v>79</v>
      </c>
      <c r="D51" s="223" t="s">
        <v>185</v>
      </c>
      <c r="E51" s="273">
        <v>9839286.8092899472</v>
      </c>
      <c r="F51" s="273">
        <v>-365265.73345143721</v>
      </c>
      <c r="G51" s="274">
        <v>-3.5794389996184096E-2</v>
      </c>
      <c r="H51" s="282">
        <v>7.3749237291958156</v>
      </c>
      <c r="I51" s="282">
        <v>-0.13852711025609388</v>
      </c>
      <c r="J51" s="283">
        <v>6.0767831897355409</v>
      </c>
      <c r="K51" s="283">
        <v>0.56820601456675845</v>
      </c>
      <c r="L51" s="274">
        <v>0.10314932449854415</v>
      </c>
      <c r="M51" s="275">
        <v>59791212.6816798</v>
      </c>
      <c r="N51" s="275">
        <v>3578647.4619240537</v>
      </c>
      <c r="O51" s="274">
        <v>6.3662767353416361E-2</v>
      </c>
      <c r="P51" s="273">
        <v>15831981.61853981</v>
      </c>
      <c r="Q51" s="273">
        <v>-87291.135324979201</v>
      </c>
      <c r="R51" s="274">
        <v>-5.4833620024374013E-3</v>
      </c>
    </row>
    <row r="52" spans="1:18">
      <c r="A52" s="306"/>
      <c r="B52" s="306"/>
      <c r="C52" s="306"/>
      <c r="D52" s="223" t="s">
        <v>186</v>
      </c>
      <c r="E52" s="273">
        <v>17682355.438181445</v>
      </c>
      <c r="F52" s="273">
        <v>-953329.91738734767</v>
      </c>
      <c r="G52" s="277">
        <v>-5.1156150106519679E-2</v>
      </c>
      <c r="H52" s="284">
        <v>13.253605188741295</v>
      </c>
      <c r="I52" s="284">
        <v>-0.46755555712175045</v>
      </c>
      <c r="J52" s="285">
        <v>5.0870988904984413</v>
      </c>
      <c r="K52" s="285">
        <v>0.17727519920263735</v>
      </c>
      <c r="L52" s="277">
        <v>3.6106225059957447E-2</v>
      </c>
      <c r="M52" s="278">
        <v>89951890.730971903</v>
      </c>
      <c r="N52" s="278">
        <v>-1546038.7313340306</v>
      </c>
      <c r="O52" s="277">
        <v>-1.6896980515509332E-2</v>
      </c>
      <c r="P52" s="273">
        <v>27227867.621375203</v>
      </c>
      <c r="Q52" s="273">
        <v>-1274153.8254791535</v>
      </c>
      <c r="R52" s="277">
        <v>-4.470398100903037E-2</v>
      </c>
    </row>
    <row r="53" spans="1:18">
      <c r="A53" s="306"/>
      <c r="B53" s="306"/>
      <c r="C53" s="306"/>
      <c r="D53" s="223" t="s">
        <v>187</v>
      </c>
      <c r="E53" s="273">
        <v>46797840.718959697</v>
      </c>
      <c r="F53" s="273">
        <v>-1525753.4037609026</v>
      </c>
      <c r="G53" s="274">
        <v>-3.1573673925953491E-2</v>
      </c>
      <c r="H53" s="282">
        <v>35.076780734506144</v>
      </c>
      <c r="I53" s="282">
        <v>-0.50311826703795504</v>
      </c>
      <c r="J53" s="283">
        <v>5.4509424274942377</v>
      </c>
      <c r="K53" s="283">
        <v>0.3343667572002067</v>
      </c>
      <c r="L53" s="274">
        <v>6.5349714095206929E-2</v>
      </c>
      <c r="M53" s="275">
        <v>255092335.49009487</v>
      </c>
      <c r="N53" s="275">
        <v>7841009.500619024</v>
      </c>
      <c r="O53" s="274">
        <v>3.1712709605257176E-2</v>
      </c>
      <c r="P53" s="273">
        <v>69283826.957555294</v>
      </c>
      <c r="Q53" s="273">
        <v>-1163630.9578986764</v>
      </c>
      <c r="R53" s="274">
        <v>-1.651771394356321E-2</v>
      </c>
    </row>
    <row r="54" spans="1:18">
      <c r="A54" s="306"/>
      <c r="B54" s="306"/>
      <c r="C54" s="306"/>
      <c r="D54" s="223" t="s">
        <v>188</v>
      </c>
      <c r="E54" s="273">
        <v>59095955.220925599</v>
      </c>
      <c r="F54" s="273">
        <v>442667.24219616503</v>
      </c>
      <c r="G54" s="277">
        <v>7.5471854596914998E-3</v>
      </c>
      <c r="H54" s="284">
        <v>44.294690347556717</v>
      </c>
      <c r="I54" s="284">
        <v>1.1092009344156963</v>
      </c>
      <c r="J54" s="285">
        <v>5.4740521867703222</v>
      </c>
      <c r="K54" s="285">
        <v>0.25544031624131769</v>
      </c>
      <c r="L54" s="277">
        <v>4.8947942973851397E-2</v>
      </c>
      <c r="M54" s="278">
        <v>323494342.90638882</v>
      </c>
      <c r="N54" s="278">
        <v>17405598.015035212</v>
      </c>
      <c r="O54" s="277">
        <v>5.6864547637036897E-2</v>
      </c>
      <c r="P54" s="273">
        <v>87420398.829439163</v>
      </c>
      <c r="Q54" s="273">
        <v>1299965.932975173</v>
      </c>
      <c r="R54" s="277">
        <v>1.5094744525239703E-2</v>
      </c>
    </row>
    <row r="55" spans="1:18">
      <c r="A55" s="306"/>
      <c r="B55" s="306"/>
      <c r="C55" s="306" t="s">
        <v>112</v>
      </c>
      <c r="D55" s="223" t="s">
        <v>185</v>
      </c>
      <c r="E55" s="273">
        <v>9688404.9425087441</v>
      </c>
      <c r="F55" s="273">
        <v>-374709.83241305128</v>
      </c>
      <c r="G55" s="274">
        <v>-3.7235969259424781E-2</v>
      </c>
      <c r="H55" s="282">
        <v>7.2618319694780853</v>
      </c>
      <c r="I55" s="282">
        <v>-0.14748047577150381</v>
      </c>
      <c r="J55" s="283">
        <v>6.003892037314297</v>
      </c>
      <c r="K55" s="283">
        <v>0.53886225266096766</v>
      </c>
      <c r="L55" s="274">
        <v>9.8601887619016892E-2</v>
      </c>
      <c r="M55" s="275">
        <v>58168137.288604729</v>
      </c>
      <c r="N55" s="275">
        <v>3172915.3172721341</v>
      </c>
      <c r="O55" s="274">
        <v>5.7694381503289184E-2</v>
      </c>
      <c r="P55" s="273">
        <v>15380889.506670952</v>
      </c>
      <c r="Q55" s="273">
        <v>-153651.32979482971</v>
      </c>
      <c r="R55" s="274">
        <v>-9.8909476251881605E-3</v>
      </c>
    </row>
    <row r="56" spans="1:18">
      <c r="A56" s="306"/>
      <c r="B56" s="306"/>
      <c r="C56" s="306"/>
      <c r="D56" s="223" t="s">
        <v>186</v>
      </c>
      <c r="E56" s="273">
        <v>14163288.110542208</v>
      </c>
      <c r="F56" s="273">
        <v>-888386.49960364029</v>
      </c>
      <c r="G56" s="277">
        <v>-5.9022435882636448E-2</v>
      </c>
      <c r="H56" s="284">
        <v>10.61592893818821</v>
      </c>
      <c r="I56" s="284">
        <v>-0.46638131119156689</v>
      </c>
      <c r="J56" s="285">
        <v>4.6548017349429518</v>
      </c>
      <c r="K56" s="285">
        <v>0.17406997864738916</v>
      </c>
      <c r="L56" s="277">
        <v>3.8848560484080669E-2</v>
      </c>
      <c r="M56" s="278">
        <v>65927298.069448754</v>
      </c>
      <c r="N56" s="278">
        <v>-1515218.341659382</v>
      </c>
      <c r="O56" s="277">
        <v>-2.2466812068860136E-2</v>
      </c>
      <c r="P56" s="273">
        <v>18756969.294456244</v>
      </c>
      <c r="Q56" s="273">
        <v>-1155145.3881197609</v>
      </c>
      <c r="R56" s="277">
        <v>-5.8012190394351487E-2</v>
      </c>
    </row>
    <row r="57" spans="1:18">
      <c r="A57" s="306"/>
      <c r="B57" s="306"/>
      <c r="C57" s="306"/>
      <c r="D57" s="223" t="s">
        <v>187</v>
      </c>
      <c r="E57" s="273">
        <v>45335313.841160595</v>
      </c>
      <c r="F57" s="273">
        <v>-1638819.1715701893</v>
      </c>
      <c r="G57" s="274">
        <v>-3.4887693853254124E-2</v>
      </c>
      <c r="H57" s="282">
        <v>33.980560613604347</v>
      </c>
      <c r="I57" s="282">
        <v>-0.60575148962222158</v>
      </c>
      <c r="J57" s="283">
        <v>5.2298860688380859</v>
      </c>
      <c r="K57" s="283">
        <v>0.29748857428249842</v>
      </c>
      <c r="L57" s="274">
        <v>6.0313179262390805E-2</v>
      </c>
      <c r="M57" s="275">
        <v>237098526.28428826</v>
      </c>
      <c r="N57" s="275">
        <v>5403430.3033740222</v>
      </c>
      <c r="O57" s="274">
        <v>2.3321297675713979E-2</v>
      </c>
      <c r="P57" s="273">
        <v>65265346.568424463</v>
      </c>
      <c r="Q57" s="273">
        <v>-1479250.0295297951</v>
      </c>
      <c r="R57" s="274">
        <v>-2.2162843210219274E-2</v>
      </c>
    </row>
    <row r="58" spans="1:18">
      <c r="A58" s="306"/>
      <c r="B58" s="306"/>
      <c r="C58" s="306"/>
      <c r="D58" s="223" t="s">
        <v>188</v>
      </c>
      <c r="E58" s="273">
        <v>55981724.731271759</v>
      </c>
      <c r="F58" s="273">
        <v>558176.72754391283</v>
      </c>
      <c r="G58" s="277">
        <v>1.0071111425532867E-2</v>
      </c>
      <c r="H58" s="284">
        <v>41.960454870789412</v>
      </c>
      <c r="I58" s="284">
        <v>1.1529719821626045</v>
      </c>
      <c r="J58" s="285">
        <v>5.259908756463691</v>
      </c>
      <c r="K58" s="285">
        <v>0.24869492395914516</v>
      </c>
      <c r="L58" s="277">
        <v>4.9627681490264877E-2</v>
      </c>
      <c r="M58" s="278">
        <v>294458764.11595631</v>
      </c>
      <c r="N58" s="278">
        <v>16719513.713195622</v>
      </c>
      <c r="O58" s="277">
        <v>6.0198598825877123E-2</v>
      </c>
      <c r="P58" s="273">
        <v>78024284.416279793</v>
      </c>
      <c r="Q58" s="273">
        <v>1322647.5964046419</v>
      </c>
      <c r="R58" s="277">
        <v>1.7244059595634516E-2</v>
      </c>
    </row>
    <row r="59" spans="1:18">
      <c r="A59" s="306"/>
      <c r="B59" s="306" t="s">
        <v>135</v>
      </c>
      <c r="C59" s="306" t="s">
        <v>79</v>
      </c>
      <c r="D59" s="223" t="s">
        <v>185</v>
      </c>
      <c r="E59" s="273">
        <v>130258633.74409446</v>
      </c>
      <c r="F59" s="273">
        <v>-5509948.0811620057</v>
      </c>
      <c r="G59" s="274">
        <v>-4.0583380978772315E-2</v>
      </c>
      <c r="H59" s="282">
        <v>7.3170443371133622</v>
      </c>
      <c r="I59" s="282">
        <v>-0.18892332293989256</v>
      </c>
      <c r="J59" s="283">
        <v>5.7854347337220613</v>
      </c>
      <c r="K59" s="283">
        <v>0.3645948935612493</v>
      </c>
      <c r="L59" s="274">
        <v>6.725800877939854E-2</v>
      </c>
      <c r="M59" s="275">
        <v>753602824.03026462</v>
      </c>
      <c r="N59" s="275">
        <v>17623086.629781246</v>
      </c>
      <c r="O59" s="274">
        <v>2.3945070406458276E-2</v>
      </c>
      <c r="P59" s="273">
        <v>206712957.16161087</v>
      </c>
      <c r="Q59" s="273">
        <v>-3820672.7067356408</v>
      </c>
      <c r="R59" s="274">
        <v>-1.8147564876570224E-2</v>
      </c>
    </row>
    <row r="60" spans="1:18">
      <c r="A60" s="306"/>
      <c r="B60" s="306"/>
      <c r="C60" s="306"/>
      <c r="D60" s="223" t="s">
        <v>186</v>
      </c>
      <c r="E60" s="273">
        <v>238294329.25070095</v>
      </c>
      <c r="F60" s="273">
        <v>-12601726.969491839</v>
      </c>
      <c r="G60" s="277">
        <v>-5.022688343268434E-2</v>
      </c>
      <c r="H60" s="284">
        <v>13.385755111139559</v>
      </c>
      <c r="I60" s="284">
        <v>-0.48503633932651091</v>
      </c>
      <c r="J60" s="285">
        <v>5.0165432274976851</v>
      </c>
      <c r="K60" s="285">
        <v>8.6399136593835024E-2</v>
      </c>
      <c r="L60" s="277">
        <v>1.7524667636640078E-2</v>
      </c>
      <c r="M60" s="278">
        <v>1195413803.5537074</v>
      </c>
      <c r="N60" s="278">
        <v>-41539905.451356173</v>
      </c>
      <c r="O60" s="277">
        <v>-3.3582425234626241E-2</v>
      </c>
      <c r="P60" s="273">
        <v>367226994.75804716</v>
      </c>
      <c r="Q60" s="273">
        <v>-18798627.086509168</v>
      </c>
      <c r="R60" s="277">
        <v>-4.8697873982258472E-2</v>
      </c>
    </row>
    <row r="61" spans="1:18">
      <c r="A61" s="306"/>
      <c r="B61" s="306"/>
      <c r="C61" s="306"/>
      <c r="D61" s="223" t="s">
        <v>187</v>
      </c>
      <c r="E61" s="273">
        <v>626527291.01325035</v>
      </c>
      <c r="F61" s="273">
        <v>-20374508.462008238</v>
      </c>
      <c r="G61" s="274">
        <v>-3.1495519843251697E-2</v>
      </c>
      <c r="H61" s="282">
        <v>35.194043074041673</v>
      </c>
      <c r="I61" s="282">
        <v>-0.56993059949252967</v>
      </c>
      <c r="J61" s="283">
        <v>5.3004937139810284</v>
      </c>
      <c r="K61" s="283">
        <v>0.25275526967115081</v>
      </c>
      <c r="L61" s="274">
        <v>5.0072972769829652E-2</v>
      </c>
      <c r="M61" s="275">
        <v>3320903967.653296</v>
      </c>
      <c r="N61" s="275">
        <v>55512884.748793602</v>
      </c>
      <c r="O61" s="274">
        <v>1.7000378619095133E-2</v>
      </c>
      <c r="P61" s="273">
        <v>923321827.82517421</v>
      </c>
      <c r="Q61" s="273">
        <v>-12663155.218213201</v>
      </c>
      <c r="R61" s="274">
        <v>-1.3529229044934584E-2</v>
      </c>
    </row>
    <row r="62" spans="1:18">
      <c r="A62" s="306"/>
      <c r="B62" s="306"/>
      <c r="C62" s="306"/>
      <c r="D62" s="223" t="s">
        <v>188</v>
      </c>
      <c r="E62" s="273">
        <v>785128088.90711737</v>
      </c>
      <c r="F62" s="273">
        <v>9886015.9966374636</v>
      </c>
      <c r="G62" s="277">
        <v>1.2752166506550063E-2</v>
      </c>
      <c r="H62" s="284">
        <v>44.103157477704713</v>
      </c>
      <c r="I62" s="284">
        <v>1.2438902617586152</v>
      </c>
      <c r="J62" s="285">
        <v>5.4678845750939749</v>
      </c>
      <c r="K62" s="285">
        <v>0.15456042644484924</v>
      </c>
      <c r="L62" s="277">
        <v>2.9089214608550677E-2</v>
      </c>
      <c r="M62" s="278">
        <v>4292989766.808238</v>
      </c>
      <c r="N62" s="278">
        <v>173877339.76417875</v>
      </c>
      <c r="O62" s="277">
        <v>4.2212331623333696E-2</v>
      </c>
      <c r="P62" s="273">
        <v>1171055510.2718036</v>
      </c>
      <c r="Q62" s="273">
        <v>16019726.092964172</v>
      </c>
      <c r="R62" s="277">
        <v>1.3869463017852064E-2</v>
      </c>
    </row>
    <row r="63" spans="1:18">
      <c r="A63" s="306"/>
      <c r="B63" s="306"/>
      <c r="C63" s="306" t="s">
        <v>112</v>
      </c>
      <c r="D63" s="223" t="s">
        <v>185</v>
      </c>
      <c r="E63" s="273">
        <v>128361903.12193155</v>
      </c>
      <c r="F63" s="273">
        <v>-5496723.643664822</v>
      </c>
      <c r="G63" s="274">
        <v>-4.1063648839684351E-2</v>
      </c>
      <c r="H63" s="282">
        <v>7.2104989077701358</v>
      </c>
      <c r="I63" s="282">
        <v>-0.18987686410669813</v>
      </c>
      <c r="J63" s="283">
        <v>5.7267700532753283</v>
      </c>
      <c r="K63" s="283">
        <v>0.34991827254182706</v>
      </c>
      <c r="L63" s="274">
        <v>6.5078653236391018E-2</v>
      </c>
      <c r="M63" s="275">
        <v>735099102.78010654</v>
      </c>
      <c r="N63" s="275">
        <v>15361107.088968515</v>
      </c>
      <c r="O63" s="274">
        <v>2.1342637433247925E-2</v>
      </c>
      <c r="P63" s="273">
        <v>201352775.89785779</v>
      </c>
      <c r="Q63" s="273">
        <v>-4226492.0465591252</v>
      </c>
      <c r="R63" s="274">
        <v>-2.055894102951011E-2</v>
      </c>
    </row>
    <row r="64" spans="1:18">
      <c r="A64" s="306"/>
      <c r="B64" s="306"/>
      <c r="C64" s="306"/>
      <c r="D64" s="223" t="s">
        <v>186</v>
      </c>
      <c r="E64" s="273">
        <v>190840004.30906826</v>
      </c>
      <c r="F64" s="273">
        <v>-11331149.387493312</v>
      </c>
      <c r="G64" s="277">
        <v>-5.6047310312628579E-2</v>
      </c>
      <c r="H64" s="284">
        <v>10.7200938063552</v>
      </c>
      <c r="I64" s="284">
        <v>-0.45694082891234622</v>
      </c>
      <c r="J64" s="285">
        <v>4.5930406168447711</v>
      </c>
      <c r="K64" s="285">
        <v>9.8403901851491504E-2</v>
      </c>
      <c r="L64" s="277">
        <v>2.1893627470098802E-2</v>
      </c>
      <c r="M64" s="278">
        <v>876535891.11038172</v>
      </c>
      <c r="N64" s="278">
        <v>-32149999.006733179</v>
      </c>
      <c r="O64" s="277">
        <v>-3.5380761775215375E-2</v>
      </c>
      <c r="P64" s="273">
        <v>253292280.76227501</v>
      </c>
      <c r="Q64" s="273">
        <v>-14451300.050613135</v>
      </c>
      <c r="R64" s="277">
        <v>-5.3974403445034916E-2</v>
      </c>
    </row>
    <row r="65" spans="1:18">
      <c r="A65" s="306"/>
      <c r="B65" s="306"/>
      <c r="C65" s="306"/>
      <c r="D65" s="223" t="s">
        <v>187</v>
      </c>
      <c r="E65" s="273">
        <v>607420503.9531703</v>
      </c>
      <c r="F65" s="273">
        <v>-22361910.760880232</v>
      </c>
      <c r="G65" s="274">
        <v>-3.5507359745879125E-2</v>
      </c>
      <c r="H65" s="282">
        <v>34.12075369551917</v>
      </c>
      <c r="I65" s="282">
        <v>-0.69677458799820613</v>
      </c>
      <c r="J65" s="283">
        <v>5.0936024795547503</v>
      </c>
      <c r="K65" s="283">
        <v>0.21629788664369087</v>
      </c>
      <c r="L65" s="274">
        <v>4.4347832398671599E-2</v>
      </c>
      <c r="M65" s="275">
        <v>3093958585.068264</v>
      </c>
      <c r="N65" s="275">
        <v>22317921.248807907</v>
      </c>
      <c r="O65" s="274">
        <v>7.2657982138628514E-3</v>
      </c>
      <c r="P65" s="273">
        <v>871126551.1656239</v>
      </c>
      <c r="Q65" s="273">
        <v>-18292889.528687</v>
      </c>
      <c r="R65" s="274">
        <v>-2.0567224744274706E-2</v>
      </c>
    </row>
    <row r="66" spans="1:18">
      <c r="A66" s="306"/>
      <c r="B66" s="306"/>
      <c r="C66" s="306"/>
      <c r="D66" s="223" t="s">
        <v>188</v>
      </c>
      <c r="E66" s="273">
        <v>733959446.09770381</v>
      </c>
      <c r="F66" s="273">
        <v>11687774.556326509</v>
      </c>
      <c r="G66" s="277">
        <v>1.6181964511198393E-2</v>
      </c>
      <c r="H66" s="284">
        <v>41.228851050984879</v>
      </c>
      <c r="I66" s="284">
        <v>1.2980531043742758</v>
      </c>
      <c r="J66" s="285">
        <v>5.147300773086406</v>
      </c>
      <c r="K66" s="285">
        <v>0.15656994579688721</v>
      </c>
      <c r="L66" s="277">
        <v>3.1372147930871445E-2</v>
      </c>
      <c r="M66" s="278">
        <v>3777910024.3127813</v>
      </c>
      <c r="N66" s="278">
        <v>173246527.4732995</v>
      </c>
      <c r="O66" s="277">
        <v>4.8061775426527224E-2</v>
      </c>
      <c r="P66" s="273">
        <v>1020516107.0549216</v>
      </c>
      <c r="Q66" s="273">
        <v>20275845.576278806</v>
      </c>
      <c r="R66" s="277">
        <v>2.0270975241793679E-2</v>
      </c>
    </row>
    <row r="67" spans="1:18">
      <c r="A67" s="306"/>
      <c r="B67" s="306" t="s">
        <v>136</v>
      </c>
      <c r="C67" s="306" t="s">
        <v>79</v>
      </c>
      <c r="D67" s="223" t="s">
        <v>185</v>
      </c>
      <c r="E67" s="273">
        <v>40298724.964329638</v>
      </c>
      <c r="F67" s="273">
        <v>-1679523.6429975405</v>
      </c>
      <c r="G67" s="274">
        <v>-4.0009378635781974E-2</v>
      </c>
      <c r="H67" s="282">
        <v>7.3031888295938376</v>
      </c>
      <c r="I67" s="282">
        <v>-0.21059349571541208</v>
      </c>
      <c r="J67" s="283">
        <v>6.0017731087072841</v>
      </c>
      <c r="K67" s="283">
        <v>0.49495896872388201</v>
      </c>
      <c r="L67" s="274">
        <v>8.9881182865811024E-2</v>
      </c>
      <c r="M67" s="275">
        <v>241863803.80610451</v>
      </c>
      <c r="N67" s="275">
        <v>10697390.803536654</v>
      </c>
      <c r="O67" s="274">
        <v>4.6275713952518803E-2</v>
      </c>
      <c r="P67" s="273">
        <v>64495186.383292235</v>
      </c>
      <c r="Q67" s="273">
        <v>-771558.2156760022</v>
      </c>
      <c r="R67" s="274">
        <v>-1.1821613295053164E-2</v>
      </c>
    </row>
    <row r="68" spans="1:18">
      <c r="A68" s="306"/>
      <c r="B68" s="306"/>
      <c r="C68" s="306"/>
      <c r="D68" s="223" t="s">
        <v>186</v>
      </c>
      <c r="E68" s="273">
        <v>72921120.378662363</v>
      </c>
      <c r="F68" s="273">
        <v>-3895141.6898680329</v>
      </c>
      <c r="G68" s="277">
        <v>-5.0707253711369665E-2</v>
      </c>
      <c r="H68" s="284">
        <v>13.215224855434171</v>
      </c>
      <c r="I68" s="284">
        <v>-0.53429284421806855</v>
      </c>
      <c r="J68" s="285">
        <v>5.0577022263646052</v>
      </c>
      <c r="K68" s="285">
        <v>0.13525568762380935</v>
      </c>
      <c r="L68" s="277">
        <v>2.7477329933258944E-2</v>
      </c>
      <c r="M68" s="278">
        <v>368813312.88816202</v>
      </c>
      <c r="N68" s="278">
        <v>-9310630.4500812888</v>
      </c>
      <c r="O68" s="277">
        <v>-2.4623223718347419E-2</v>
      </c>
      <c r="P68" s="273">
        <v>111824089.37061146</v>
      </c>
      <c r="Q68" s="273">
        <v>-5585873.9035301208</v>
      </c>
      <c r="R68" s="277">
        <v>-4.7575808285431564E-2</v>
      </c>
    </row>
    <row r="69" spans="1:18">
      <c r="A69" s="306"/>
      <c r="B69" s="306"/>
      <c r="C69" s="306"/>
      <c r="D69" s="223" t="s">
        <v>187</v>
      </c>
      <c r="E69" s="273">
        <v>194328608.04370975</v>
      </c>
      <c r="F69" s="273">
        <v>-5137052.9654928446</v>
      </c>
      <c r="G69" s="274">
        <v>-2.5754071851273892E-2</v>
      </c>
      <c r="H69" s="282">
        <v>35.217454666160272</v>
      </c>
      <c r="I69" s="282">
        <v>-0.48535828862965502</v>
      </c>
      <c r="J69" s="283">
        <v>5.3942416083711935</v>
      </c>
      <c r="K69" s="283">
        <v>0.29855981332069792</v>
      </c>
      <c r="L69" s="274">
        <v>5.8590749055542103E-2</v>
      </c>
      <c r="M69" s="275">
        <v>1048255463.2062361</v>
      </c>
      <c r="N69" s="275">
        <v>31841925.663928986</v>
      </c>
      <c r="O69" s="274">
        <v>3.13277268432718E-2</v>
      </c>
      <c r="P69" s="273">
        <v>286160086.64279145</v>
      </c>
      <c r="Q69" s="273">
        <v>-3122805.2542191148</v>
      </c>
      <c r="R69" s="274">
        <v>-1.0794987680539658E-2</v>
      </c>
    </row>
    <row r="70" spans="1:18">
      <c r="A70" s="306"/>
      <c r="B70" s="306"/>
      <c r="C70" s="306"/>
      <c r="D70" s="223" t="s">
        <v>188</v>
      </c>
      <c r="E70" s="273">
        <v>244247835.94148764</v>
      </c>
      <c r="F70" s="273">
        <v>3824686.8983362913</v>
      </c>
      <c r="G70" s="277">
        <v>1.5908147420737068E-2</v>
      </c>
      <c r="H70" s="284">
        <v>44.264131648811684</v>
      </c>
      <c r="I70" s="284">
        <v>1.2302446285631774</v>
      </c>
      <c r="J70" s="285">
        <v>5.4265867807778481</v>
      </c>
      <c r="K70" s="285">
        <v>0.20907218009280371</v>
      </c>
      <c r="L70" s="277">
        <v>4.0071220896124207E-2</v>
      </c>
      <c r="M70" s="278">
        <v>1325432077.7536733</v>
      </c>
      <c r="N70" s="278">
        <v>71020787.278354645</v>
      </c>
      <c r="O70" s="277">
        <v>5.6616827206205721E-2</v>
      </c>
      <c r="P70" s="273">
        <v>359260538.80561888</v>
      </c>
      <c r="Q70" s="273">
        <v>6663135.2526094913</v>
      </c>
      <c r="R70" s="277">
        <v>1.889728961548566E-2</v>
      </c>
    </row>
    <row r="71" spans="1:18">
      <c r="A71" s="306"/>
      <c r="B71" s="306"/>
      <c r="C71" s="306" t="s">
        <v>112</v>
      </c>
      <c r="D71" s="223" t="s">
        <v>185</v>
      </c>
      <c r="E71" s="273">
        <v>39695571.029426336</v>
      </c>
      <c r="F71" s="273">
        <v>-1708257.2567169368</v>
      </c>
      <c r="G71" s="274">
        <v>-4.1258437381952041E-2</v>
      </c>
      <c r="H71" s="282">
        <v>7.193881473497326</v>
      </c>
      <c r="I71" s="282">
        <v>-0.21708405025873212</v>
      </c>
      <c r="J71" s="283">
        <v>5.9323680970107837</v>
      </c>
      <c r="K71" s="283">
        <v>0.47179797953250535</v>
      </c>
      <c r="L71" s="274">
        <v>8.6400864631765648E-2</v>
      </c>
      <c r="M71" s="275">
        <v>235488739.16759431</v>
      </c>
      <c r="N71" s="275">
        <v>9400231.6790784895</v>
      </c>
      <c r="O71" s="274">
        <v>4.157766258665746E-2</v>
      </c>
      <c r="P71" s="273">
        <v>62703343.726352133</v>
      </c>
      <c r="Q71" s="273">
        <v>-1030696.9206305146</v>
      </c>
      <c r="R71" s="274">
        <v>-1.6171843337839758E-2</v>
      </c>
    </row>
    <row r="72" spans="1:18">
      <c r="A72" s="306"/>
      <c r="B72" s="306"/>
      <c r="C72" s="306"/>
      <c r="D72" s="223" t="s">
        <v>186</v>
      </c>
      <c r="E72" s="273">
        <v>58456515.374026507</v>
      </c>
      <c r="F72" s="273">
        <v>-3660930.6968686059</v>
      </c>
      <c r="G72" s="277">
        <v>-5.8935628047076465E-2</v>
      </c>
      <c r="H72" s="284">
        <v>10.593858006040081</v>
      </c>
      <c r="I72" s="284">
        <v>-0.52468514107384046</v>
      </c>
      <c r="J72" s="285">
        <v>4.6445388633846516</v>
      </c>
      <c r="K72" s="285">
        <v>0.15145081372474944</v>
      </c>
      <c r="L72" s="277">
        <v>3.3707510747805911E-2</v>
      </c>
      <c r="M72" s="278">
        <v>271503557.47270846</v>
      </c>
      <c r="N72" s="278">
        <v>-7595597.1438238025</v>
      </c>
      <c r="O72" s="277">
        <v>-2.7214690615096123E-2</v>
      </c>
      <c r="P72" s="273">
        <v>77438631.495117754</v>
      </c>
      <c r="Q72" s="273">
        <v>-4623136.2038986683</v>
      </c>
      <c r="R72" s="277">
        <v>-5.6337272929036362E-2</v>
      </c>
    </row>
    <row r="73" spans="1:18">
      <c r="A73" s="306"/>
      <c r="B73" s="306"/>
      <c r="C73" s="306"/>
      <c r="D73" s="223" t="s">
        <v>187</v>
      </c>
      <c r="E73" s="273">
        <v>188372807.13836169</v>
      </c>
      <c r="F73" s="273">
        <v>-5574428.8301044106</v>
      </c>
      <c r="G73" s="274">
        <v>-2.8741986459712977E-2</v>
      </c>
      <c r="H73" s="282">
        <v>34.138106903129966</v>
      </c>
      <c r="I73" s="282">
        <v>-0.57695058519220055</v>
      </c>
      <c r="J73" s="283">
        <v>5.1773319557519564</v>
      </c>
      <c r="K73" s="283">
        <v>0.2615590308505702</v>
      </c>
      <c r="L73" s="274">
        <v>5.3208119017380616E-2</v>
      </c>
      <c r="M73" s="275">
        <v>975268553.99214017</v>
      </c>
      <c r="N73" s="275">
        <v>21867982.558894157</v>
      </c>
      <c r="O73" s="274">
        <v>2.2936825521323156E-2</v>
      </c>
      <c r="P73" s="273">
        <v>269904806.92909265</v>
      </c>
      <c r="Q73" s="273">
        <v>-4333640.0374597311</v>
      </c>
      <c r="R73" s="274">
        <v>-1.5802452520409311E-2</v>
      </c>
    </row>
    <row r="74" spans="1:18">
      <c r="A74" s="306"/>
      <c r="B74" s="306"/>
      <c r="C74" s="306"/>
      <c r="D74" s="223" t="s">
        <v>188</v>
      </c>
      <c r="E74" s="273">
        <v>231275022.34859714</v>
      </c>
      <c r="F74" s="273">
        <v>4323473.4949593544</v>
      </c>
      <c r="G74" s="277">
        <v>1.9050204842389441E-2</v>
      </c>
      <c r="H74" s="284">
        <v>41.913116637695012</v>
      </c>
      <c r="I74" s="284">
        <v>1.2905420174576818</v>
      </c>
      <c r="J74" s="285">
        <v>5.2114349507802</v>
      </c>
      <c r="K74" s="285">
        <v>0.20589656260895062</v>
      </c>
      <c r="L74" s="277">
        <v>4.1133749587359374E-2</v>
      </c>
      <c r="M74" s="278">
        <v>1205274734.7099509</v>
      </c>
      <c r="N74" s="278">
        <v>69260044.668144226</v>
      </c>
      <c r="O74" s="277">
        <v>6.0967560785323449E-2</v>
      </c>
      <c r="P74" s="273">
        <v>320836606.52314281</v>
      </c>
      <c r="Q74" s="273">
        <v>7466066.0658233762</v>
      </c>
      <c r="R74" s="277">
        <v>2.3825041291142816E-2</v>
      </c>
    </row>
    <row r="75" spans="1:18">
      <c r="A75" s="306" t="s">
        <v>60</v>
      </c>
      <c r="B75" s="306" t="s">
        <v>134</v>
      </c>
      <c r="C75" s="306" t="s">
        <v>79</v>
      </c>
      <c r="D75" s="223" t="s">
        <v>185</v>
      </c>
      <c r="E75" s="273">
        <v>29932.036097288143</v>
      </c>
      <c r="F75" s="273">
        <v>-14864.474089624153</v>
      </c>
      <c r="G75" s="274">
        <v>-0.33182214479660388</v>
      </c>
      <c r="H75" s="282">
        <v>2.277790228353977</v>
      </c>
      <c r="I75" s="282">
        <v>-0.44665592070449689</v>
      </c>
      <c r="J75" s="283">
        <v>5.2816970768819598</v>
      </c>
      <c r="K75" s="283">
        <v>-0.28931910534032035</v>
      </c>
      <c r="L75" s="274">
        <v>-5.1932914189617534E-2</v>
      </c>
      <c r="M75" s="275">
        <v>158091.94756017209</v>
      </c>
      <c r="N75" s="275">
        <v>-91470.135598201508</v>
      </c>
      <c r="O75" s="274">
        <v>-0.36652256801428451</v>
      </c>
      <c r="P75" s="273">
        <v>44910.0684902668</v>
      </c>
      <c r="Q75" s="273">
        <v>-23070.688151196548</v>
      </c>
      <c r="R75" s="274">
        <v>-0.33937086450616372</v>
      </c>
    </row>
    <row r="76" spans="1:18">
      <c r="A76" s="306"/>
      <c r="B76" s="306"/>
      <c r="C76" s="306"/>
      <c r="D76" s="223" t="s">
        <v>186</v>
      </c>
      <c r="E76" s="273">
        <v>64399.008532866115</v>
      </c>
      <c r="F76" s="273">
        <v>-26949.885297621302</v>
      </c>
      <c r="G76" s="277">
        <v>-0.29502147390674655</v>
      </c>
      <c r="H76" s="284">
        <v>4.9006833973829389</v>
      </c>
      <c r="I76" s="284">
        <v>-0.65499808268766557</v>
      </c>
      <c r="J76" s="285">
        <v>10.09617939384008</v>
      </c>
      <c r="K76" s="285">
        <v>0.73074670041478207</v>
      </c>
      <c r="L76" s="277">
        <v>7.8025941174910088E-2</v>
      </c>
      <c r="M76" s="278">
        <v>650183.94293325429</v>
      </c>
      <c r="N76" s="278">
        <v>-205337.97385502898</v>
      </c>
      <c r="O76" s="277">
        <v>-0.24001486090021951</v>
      </c>
      <c r="P76" s="273">
        <v>235436.52487528324</v>
      </c>
      <c r="Q76" s="273">
        <v>-68847.184078710619</v>
      </c>
      <c r="R76" s="277">
        <v>-0.22625984255082141</v>
      </c>
    </row>
    <row r="77" spans="1:18">
      <c r="A77" s="306"/>
      <c r="B77" s="306"/>
      <c r="C77" s="306"/>
      <c r="D77" s="223" t="s">
        <v>187</v>
      </c>
      <c r="E77" s="273">
        <v>492524.02287709212</v>
      </c>
      <c r="F77" s="273">
        <v>-118011.33886966156</v>
      </c>
      <c r="G77" s="274">
        <v>-0.1932915704211281</v>
      </c>
      <c r="H77" s="282">
        <v>37.480457490182992</v>
      </c>
      <c r="I77" s="282">
        <v>0.34875441254159512</v>
      </c>
      <c r="J77" s="283">
        <v>7.829536770636591</v>
      </c>
      <c r="K77" s="283">
        <v>0.66986247581418112</v>
      </c>
      <c r="L77" s="274">
        <v>9.3560467729460667E-2</v>
      </c>
      <c r="M77" s="275">
        <v>3856234.9475380504</v>
      </c>
      <c r="N77" s="275">
        <v>-514999.38804028323</v>
      </c>
      <c r="O77" s="274">
        <v>-0.11781555242843016</v>
      </c>
      <c r="P77" s="273">
        <v>808209.80799674988</v>
      </c>
      <c r="Q77" s="273">
        <v>-154431.30011015199</v>
      </c>
      <c r="R77" s="274">
        <v>-0.16042458483188141</v>
      </c>
    </row>
    <row r="78" spans="1:18">
      <c r="A78" s="306"/>
      <c r="B78" s="306"/>
      <c r="C78" s="306"/>
      <c r="D78" s="223" t="s">
        <v>188</v>
      </c>
      <c r="E78" s="273">
        <v>727227.13921634015</v>
      </c>
      <c r="F78" s="273">
        <v>-170334.91488193115</v>
      </c>
      <c r="G78" s="277">
        <v>-0.18977508474671068</v>
      </c>
      <c r="H78" s="284">
        <v>55.341068884080158</v>
      </c>
      <c r="I78" s="284">
        <v>0.75289959085064595</v>
      </c>
      <c r="J78" s="285">
        <v>7.7715187110693611</v>
      </c>
      <c r="K78" s="285">
        <v>0.44052421574127276</v>
      </c>
      <c r="L78" s="277">
        <v>6.0090648822886304E-2</v>
      </c>
      <c r="M78" s="278">
        <v>5651659.3196172304</v>
      </c>
      <c r="N78" s="278">
        <v>-928363.15819256846</v>
      </c>
      <c r="O78" s="277">
        <v>-0.14108814389667251</v>
      </c>
      <c r="P78" s="273">
        <v>1328323.5673148632</v>
      </c>
      <c r="Q78" s="273">
        <v>-263927.98386570299</v>
      </c>
      <c r="R78" s="277">
        <v>-0.16575771816332352</v>
      </c>
    </row>
    <row r="79" spans="1:18">
      <c r="A79" s="306"/>
      <c r="B79" s="306"/>
      <c r="C79" s="306" t="s">
        <v>112</v>
      </c>
      <c r="D79" s="223" t="s">
        <v>185</v>
      </c>
      <c r="E79" s="273">
        <v>29861.640867948547</v>
      </c>
      <c r="F79" s="273">
        <v>-14819.690486987354</v>
      </c>
      <c r="G79" s="274">
        <v>-0.33167522178925041</v>
      </c>
      <c r="H79" s="282">
        <v>2.2724332401092981</v>
      </c>
      <c r="I79" s="282">
        <v>-0.44500793191141508</v>
      </c>
      <c r="J79" s="283">
        <v>5.2602562332198515</v>
      </c>
      <c r="K79" s="283">
        <v>-0.29032519766619558</v>
      </c>
      <c r="L79" s="274">
        <v>-5.2305366794673E-2</v>
      </c>
      <c r="M79" s="275">
        <v>157079.882509799</v>
      </c>
      <c r="N79" s="275">
        <v>-90927.485616174701</v>
      </c>
      <c r="O79" s="274">
        <v>-0.36663219445153211</v>
      </c>
      <c r="P79" s="273">
        <v>44346.906655550003</v>
      </c>
      <c r="Q79" s="273">
        <v>-22702.358893827521</v>
      </c>
      <c r="R79" s="274">
        <v>-0.3385922083979977</v>
      </c>
    </row>
    <row r="80" spans="1:18">
      <c r="A80" s="306"/>
      <c r="B80" s="306"/>
      <c r="C80" s="306"/>
      <c r="D80" s="223" t="s">
        <v>186</v>
      </c>
      <c r="E80" s="273">
        <v>46470.369683803619</v>
      </c>
      <c r="F80" s="273">
        <v>-21699.737473348716</v>
      </c>
      <c r="G80" s="277">
        <v>-0.31831749102761975</v>
      </c>
      <c r="H80" s="284">
        <v>3.536336573620356</v>
      </c>
      <c r="I80" s="284">
        <v>-0.60965125333917936</v>
      </c>
      <c r="J80" s="285">
        <v>6.2247160922522209</v>
      </c>
      <c r="K80" s="285">
        <v>7.804834146430295E-2</v>
      </c>
      <c r="L80" s="277">
        <v>1.2697667196067046E-2</v>
      </c>
      <c r="M80" s="278">
        <v>289264.85798368213</v>
      </c>
      <c r="N80" s="278">
        <v>-129754.14124694275</v>
      </c>
      <c r="O80" s="277">
        <v>-0.30966171339530846</v>
      </c>
      <c r="P80" s="273">
        <v>80568.441922783852</v>
      </c>
      <c r="Q80" s="273">
        <v>-36081.994169875514</v>
      </c>
      <c r="R80" s="277">
        <v>-0.3093172677144076</v>
      </c>
    </row>
    <row r="81" spans="1:18">
      <c r="A81" s="306"/>
      <c r="B81" s="306"/>
      <c r="C81" s="306"/>
      <c r="D81" s="223" t="s">
        <v>187</v>
      </c>
      <c r="E81" s="273">
        <v>462851.21952653438</v>
      </c>
      <c r="F81" s="273">
        <v>-118901.66242049163</v>
      </c>
      <c r="G81" s="274">
        <v>-0.2043851712819168</v>
      </c>
      <c r="H81" s="282">
        <v>35.222394547184834</v>
      </c>
      <c r="I81" s="282">
        <v>-0.15880796861522128</v>
      </c>
      <c r="J81" s="283">
        <v>7.4435408047217715</v>
      </c>
      <c r="K81" s="283">
        <v>0.54859724122077402</v>
      </c>
      <c r="L81" s="274">
        <v>7.9565153241401829E-2</v>
      </c>
      <c r="M81" s="275">
        <v>3445251.939060993</v>
      </c>
      <c r="N81" s="275">
        <v>-565901.34986780956</v>
      </c>
      <c r="O81" s="274">
        <v>-0.14108195551383082</v>
      </c>
      <c r="P81" s="273">
        <v>733701.34047520161</v>
      </c>
      <c r="Q81" s="273">
        <v>-157718.17396683141</v>
      </c>
      <c r="R81" s="274">
        <v>-0.17692923636022495</v>
      </c>
    </row>
    <row r="82" spans="1:18">
      <c r="A82" s="306"/>
      <c r="B82" s="306"/>
      <c r="C82" s="306"/>
      <c r="D82" s="223" t="s">
        <v>188</v>
      </c>
      <c r="E82" s="273">
        <v>687303.73010069365</v>
      </c>
      <c r="F82" s="273">
        <v>-164057.13340045896</v>
      </c>
      <c r="G82" s="277">
        <v>-0.19269987667249266</v>
      </c>
      <c r="H82" s="284">
        <v>52.302947759589181</v>
      </c>
      <c r="I82" s="284">
        <v>0.52465484465422918</v>
      </c>
      <c r="J82" s="285">
        <v>7.2350452857376215</v>
      </c>
      <c r="K82" s="285">
        <v>0.45070916840200947</v>
      </c>
      <c r="L82" s="277">
        <v>6.6433791104532555E-2</v>
      </c>
      <c r="M82" s="278">
        <v>4972673.6123349061</v>
      </c>
      <c r="N82" s="278">
        <v>-803244.64280199725</v>
      </c>
      <c r="O82" s="277">
        <v>-0.13906786892068962</v>
      </c>
      <c r="P82" s="273">
        <v>1099153.2080113888</v>
      </c>
      <c r="Q82" s="273">
        <v>-214963.30803765543</v>
      </c>
      <c r="R82" s="277">
        <v>-0.16358009766436324</v>
      </c>
    </row>
    <row r="83" spans="1:18">
      <c r="A83" s="306"/>
      <c r="B83" s="306" t="s">
        <v>135</v>
      </c>
      <c r="C83" s="306" t="s">
        <v>79</v>
      </c>
      <c r="D83" s="223" t="s">
        <v>185</v>
      </c>
      <c r="E83" s="273">
        <v>441403.93999904889</v>
      </c>
      <c r="F83" s="273">
        <v>-301981.4720704832</v>
      </c>
      <c r="G83" s="274">
        <v>-0.40622464090301191</v>
      </c>
      <c r="H83" s="282">
        <v>2.4051909319417861</v>
      </c>
      <c r="I83" s="282">
        <v>-0.84559463611537566</v>
      </c>
      <c r="J83" s="283">
        <v>5.253742008144525</v>
      </c>
      <c r="K83" s="283">
        <v>-0.55452140149748619</v>
      </c>
      <c r="L83" s="274">
        <v>-9.5471118024184745E-2</v>
      </c>
      <c r="M83" s="275">
        <v>2319022.4221335086</v>
      </c>
      <c r="N83" s="275">
        <v>-1998755.8660516036</v>
      </c>
      <c r="O83" s="274">
        <v>-0.46291303829121316</v>
      </c>
      <c r="P83" s="273">
        <v>660407.23392061878</v>
      </c>
      <c r="Q83" s="273">
        <v>-477137.10789347056</v>
      </c>
      <c r="R83" s="274">
        <v>-0.41944484303140234</v>
      </c>
    </row>
    <row r="84" spans="1:18">
      <c r="A84" s="306"/>
      <c r="B84" s="306"/>
      <c r="C84" s="306"/>
      <c r="D84" s="223" t="s">
        <v>186</v>
      </c>
      <c r="E84" s="273">
        <v>893833.40319295984</v>
      </c>
      <c r="F84" s="273">
        <v>-536243.56078280054</v>
      </c>
      <c r="G84" s="277">
        <v>-0.37497531551867569</v>
      </c>
      <c r="H84" s="284">
        <v>4.8704594617596886</v>
      </c>
      <c r="I84" s="284">
        <v>-1.3831923858885862</v>
      </c>
      <c r="J84" s="285">
        <v>10.116257256499512</v>
      </c>
      <c r="K84" s="285">
        <v>1.080896498532196</v>
      </c>
      <c r="L84" s="277">
        <v>0.11962958950798608</v>
      </c>
      <c r="M84" s="278">
        <v>9042248.6511524338</v>
      </c>
      <c r="N84" s="278">
        <v>-3879012.6300271917</v>
      </c>
      <c r="O84" s="277">
        <v>-0.3002038690818164</v>
      </c>
      <c r="P84" s="273">
        <v>3327995.3260774594</v>
      </c>
      <c r="Q84" s="273">
        <v>-1116532.8481189692</v>
      </c>
      <c r="R84" s="277">
        <v>-0.2512151581356189</v>
      </c>
    </row>
    <row r="85" spans="1:18">
      <c r="A85" s="306"/>
      <c r="B85" s="306"/>
      <c r="C85" s="306"/>
      <c r="D85" s="223" t="s">
        <v>187</v>
      </c>
      <c r="E85" s="273">
        <v>6976725.59095148</v>
      </c>
      <c r="F85" s="273">
        <v>-1443612.3393817842</v>
      </c>
      <c r="G85" s="274">
        <v>-0.17144351584528963</v>
      </c>
      <c r="H85" s="282">
        <v>38.015875268441995</v>
      </c>
      <c r="I85" s="282">
        <v>1.1941774281682669</v>
      </c>
      <c r="J85" s="283">
        <v>7.6329161823877278</v>
      </c>
      <c r="K85" s="283">
        <v>0.86574726109224631</v>
      </c>
      <c r="L85" s="274">
        <v>0.12793344915151178</v>
      </c>
      <c r="M85" s="275">
        <v>53252761.663252138</v>
      </c>
      <c r="N85" s="275">
        <v>-3729087.4857046455</v>
      </c>
      <c r="O85" s="274">
        <v>-6.5443427010527563E-2</v>
      </c>
      <c r="P85" s="273">
        <v>11271679.53076186</v>
      </c>
      <c r="Q85" s="273">
        <v>-1701755.1884444803</v>
      </c>
      <c r="R85" s="274">
        <v>-0.13117229363517285</v>
      </c>
    </row>
    <row r="86" spans="1:18">
      <c r="A86" s="306"/>
      <c r="B86" s="306"/>
      <c r="C86" s="306"/>
      <c r="D86" s="223" t="s">
        <v>188</v>
      </c>
      <c r="E86" s="273">
        <v>10040174.276131479</v>
      </c>
      <c r="F86" s="273">
        <v>-2233895.2448382173</v>
      </c>
      <c r="G86" s="277">
        <v>-0.18200118884952604</v>
      </c>
      <c r="H86" s="284">
        <v>54.708474337856281</v>
      </c>
      <c r="I86" s="284">
        <v>1.0346095938350288</v>
      </c>
      <c r="J86" s="285">
        <v>7.7448951782815074</v>
      </c>
      <c r="K86" s="285">
        <v>0.72679889738188752</v>
      </c>
      <c r="L86" s="277">
        <v>0.10356069057643681</v>
      </c>
      <c r="M86" s="278">
        <v>77760097.340316713</v>
      </c>
      <c r="N86" s="278">
        <v>-8380504.3163040876</v>
      </c>
      <c r="O86" s="277">
        <v>-9.7288667076078625E-2</v>
      </c>
      <c r="P86" s="273">
        <v>18029489.300712734</v>
      </c>
      <c r="Q86" s="273">
        <v>-3226327.6594102979</v>
      </c>
      <c r="R86" s="277">
        <v>-0.15178563427898578</v>
      </c>
    </row>
    <row r="87" spans="1:18">
      <c r="A87" s="306"/>
      <c r="B87" s="306"/>
      <c r="C87" s="306" t="s">
        <v>112</v>
      </c>
      <c r="D87" s="223" t="s">
        <v>185</v>
      </c>
      <c r="E87" s="273">
        <v>440353.01200614322</v>
      </c>
      <c r="F87" s="273">
        <v>-301526.87370125402</v>
      </c>
      <c r="G87" s="274">
        <v>-0.4064362432656361</v>
      </c>
      <c r="H87" s="282">
        <v>2.3994644708715342</v>
      </c>
      <c r="I87" s="282">
        <v>-0.84473750906175971</v>
      </c>
      <c r="J87" s="283">
        <v>5.2331199886612847</v>
      </c>
      <c r="K87" s="283">
        <v>-0.56158091456209736</v>
      </c>
      <c r="L87" s="274">
        <v>-9.6912838805832111E-2</v>
      </c>
      <c r="M87" s="275">
        <v>2304420.1491965507</v>
      </c>
      <c r="N87" s="275">
        <v>-1994551.8945953636</v>
      </c>
      <c r="O87" s="274">
        <v>-0.46396019194301769</v>
      </c>
      <c r="P87" s="273">
        <v>651961.22436992824</v>
      </c>
      <c r="Q87" s="273">
        <v>-473470.60924321506</v>
      </c>
      <c r="R87" s="274">
        <v>-0.42070127670297103</v>
      </c>
    </row>
    <row r="88" spans="1:18">
      <c r="A88" s="306"/>
      <c r="B88" s="306"/>
      <c r="C88" s="306"/>
      <c r="D88" s="223" t="s">
        <v>186</v>
      </c>
      <c r="E88" s="273">
        <v>638123.01745853689</v>
      </c>
      <c r="F88" s="273">
        <v>-473178.90190633805</v>
      </c>
      <c r="G88" s="277">
        <v>-0.42578789225592861</v>
      </c>
      <c r="H88" s="284">
        <v>3.4771046562427834</v>
      </c>
      <c r="I88" s="284">
        <v>-1.3825605760467852</v>
      </c>
      <c r="J88" s="285">
        <v>6.2273026874656656</v>
      </c>
      <c r="K88" s="285">
        <v>-1.2030329572577436E-2</v>
      </c>
      <c r="L88" s="277">
        <v>-1.9281435274772572E-3</v>
      </c>
      <c r="M88" s="278">
        <v>3973785.1815532469</v>
      </c>
      <c r="N88" s="278">
        <v>-2959997.5758379889</v>
      </c>
      <c r="O88" s="277">
        <v>-0.4268950556148744</v>
      </c>
      <c r="P88" s="273">
        <v>1126324.5388407134</v>
      </c>
      <c r="Q88" s="273">
        <v>-766188.13344747713</v>
      </c>
      <c r="R88" s="277">
        <v>-0.40485231336448485</v>
      </c>
    </row>
    <row r="89" spans="1:18">
      <c r="A89" s="306"/>
      <c r="B89" s="306"/>
      <c r="C89" s="306"/>
      <c r="D89" s="223" t="s">
        <v>187</v>
      </c>
      <c r="E89" s="273">
        <v>6565149.2734890161</v>
      </c>
      <c r="F89" s="273">
        <v>-1492741.4025219707</v>
      </c>
      <c r="G89" s="274">
        <v>-0.18525212894312235</v>
      </c>
      <c r="H89" s="282">
        <v>35.773213758522438</v>
      </c>
      <c r="I89" s="282">
        <v>0.5364788249765553</v>
      </c>
      <c r="J89" s="283">
        <v>7.2842085097247136</v>
      </c>
      <c r="K89" s="283">
        <v>0.75044073497017827</v>
      </c>
      <c r="L89" s="274">
        <v>0.11485574033863964</v>
      </c>
      <c r="M89" s="275">
        <v>47821916.205561712</v>
      </c>
      <c r="N89" s="275">
        <v>-4826470.2258539125</v>
      </c>
      <c r="O89" s="274">
        <v>-9.1673659023554177E-2</v>
      </c>
      <c r="P89" s="273">
        <v>10250699.572270857</v>
      </c>
      <c r="Q89" s="273">
        <v>-1805006.8914739005</v>
      </c>
      <c r="R89" s="274">
        <v>-0.14972219976507517</v>
      </c>
    </row>
    <row r="90" spans="1:18">
      <c r="A90" s="306"/>
      <c r="B90" s="306"/>
      <c r="C90" s="306"/>
      <c r="D90" s="223" t="s">
        <v>188</v>
      </c>
      <c r="E90" s="273">
        <v>9498295.0072462913</v>
      </c>
      <c r="F90" s="273">
        <v>-2148166.5745712724</v>
      </c>
      <c r="G90" s="277">
        <v>-0.18444800246668794</v>
      </c>
      <c r="H90" s="284">
        <v>51.755797694932099</v>
      </c>
      <c r="I90" s="284">
        <v>0.82642967881142226</v>
      </c>
      <c r="J90" s="285">
        <v>7.2094443654728115</v>
      </c>
      <c r="K90" s="285">
        <v>0.70562150902738008</v>
      </c>
      <c r="L90" s="277">
        <v>0.10849334685185862</v>
      </c>
      <c r="M90" s="278">
        <v>68477429.421590313</v>
      </c>
      <c r="N90" s="278">
        <v>-7269093.6109483689</v>
      </c>
      <c r="O90" s="277">
        <v>-9.5966036722580125E-2</v>
      </c>
      <c r="P90" s="273">
        <v>14961669.350254882</v>
      </c>
      <c r="Q90" s="273">
        <v>-2671432.6291618533</v>
      </c>
      <c r="R90" s="277">
        <v>-0.15150100261883806</v>
      </c>
    </row>
    <row r="91" spans="1:18">
      <c r="A91" s="306"/>
      <c r="B91" s="306" t="s">
        <v>136</v>
      </c>
      <c r="C91" s="306" t="s">
        <v>79</v>
      </c>
      <c r="D91" s="223" t="s">
        <v>185</v>
      </c>
      <c r="E91" s="273">
        <v>125971.1476161098</v>
      </c>
      <c r="F91" s="273">
        <v>-76849.061342723828</v>
      </c>
      <c r="G91" s="274">
        <v>-0.3789023871793854</v>
      </c>
      <c r="H91" s="282">
        <v>2.3241567324229315</v>
      </c>
      <c r="I91" s="282">
        <v>-0.6923583623084637</v>
      </c>
      <c r="J91" s="283">
        <v>5.2618342660793225</v>
      </c>
      <c r="K91" s="283">
        <v>-0.4308811237372705</v>
      </c>
      <c r="L91" s="274">
        <v>-7.5689911445081498E-2</v>
      </c>
      <c r="M91" s="275">
        <v>662839.30106378312</v>
      </c>
      <c r="N91" s="275">
        <v>-491758.42384198622</v>
      </c>
      <c r="O91" s="274">
        <v>-0.42591321049252917</v>
      </c>
      <c r="P91" s="273">
        <v>187664.65283703804</v>
      </c>
      <c r="Q91" s="273">
        <v>-119847.989954305</v>
      </c>
      <c r="R91" s="274">
        <v>-0.3897335370228196</v>
      </c>
    </row>
    <row r="92" spans="1:18">
      <c r="A92" s="306"/>
      <c r="B92" s="306"/>
      <c r="C92" s="306"/>
      <c r="D92" s="223" t="s">
        <v>186</v>
      </c>
      <c r="E92" s="273">
        <v>266788.68922290578</v>
      </c>
      <c r="F92" s="273">
        <v>-134449.7681017695</v>
      </c>
      <c r="G92" s="277">
        <v>-0.33508694305684428</v>
      </c>
      <c r="H92" s="284">
        <v>4.9222281445057625</v>
      </c>
      <c r="I92" s="284">
        <v>-1.045332333416261</v>
      </c>
      <c r="J92" s="285">
        <v>10.054889370545601</v>
      </c>
      <c r="K92" s="285">
        <v>0.98420107586669303</v>
      </c>
      <c r="L92" s="277">
        <v>0.10850346124715254</v>
      </c>
      <c r="M92" s="278">
        <v>2682530.7554491889</v>
      </c>
      <c r="N92" s="278">
        <v>-956978.22278076597</v>
      </c>
      <c r="O92" s="277">
        <v>-0.26294157495008691</v>
      </c>
      <c r="P92" s="273">
        <v>958972.1196138456</v>
      </c>
      <c r="Q92" s="273">
        <v>-301345.86563196476</v>
      </c>
      <c r="R92" s="277">
        <v>-0.23910304316826103</v>
      </c>
    </row>
    <row r="93" spans="1:18">
      <c r="A93" s="306"/>
      <c r="B93" s="306"/>
      <c r="C93" s="306"/>
      <c r="D93" s="223" t="s">
        <v>187</v>
      </c>
      <c r="E93" s="273">
        <v>2045900.0005709291</v>
      </c>
      <c r="F93" s="273">
        <v>-427520.54461763753</v>
      </c>
      <c r="G93" s="274">
        <v>-0.1728458775234458</v>
      </c>
      <c r="H93" s="282">
        <v>37.746677315996074</v>
      </c>
      <c r="I93" s="282">
        <v>0.95985785416203129</v>
      </c>
      <c r="J93" s="283">
        <v>7.8263531531934083</v>
      </c>
      <c r="K93" s="283">
        <v>0.8688555683803143</v>
      </c>
      <c r="L93" s="274">
        <v>0.12488046999496806</v>
      </c>
      <c r="M93" s="275">
        <v>16011935.920586687</v>
      </c>
      <c r="N93" s="275">
        <v>-1196881.5487898514</v>
      </c>
      <c r="O93" s="274">
        <v>-6.9550481950298323E-2</v>
      </c>
      <c r="P93" s="273">
        <v>3331604.4578472078</v>
      </c>
      <c r="Q93" s="273">
        <v>-516721.62349021062</v>
      </c>
      <c r="R93" s="274">
        <v>-0.13427178793295838</v>
      </c>
    </row>
    <row r="94" spans="1:18">
      <c r="A94" s="306"/>
      <c r="B94" s="306"/>
      <c r="C94" s="306"/>
      <c r="D94" s="223" t="s">
        <v>188</v>
      </c>
      <c r="E94" s="273">
        <v>2981419.8783321492</v>
      </c>
      <c r="F94" s="273">
        <v>-664760.58334231516</v>
      </c>
      <c r="G94" s="277">
        <v>-0.18231697260454077</v>
      </c>
      <c r="H94" s="284">
        <v>55.006937807075055</v>
      </c>
      <c r="I94" s="284">
        <v>0.77783284156284083</v>
      </c>
      <c r="J94" s="285">
        <v>7.8327431342876839</v>
      </c>
      <c r="K94" s="285">
        <v>0.6605843805559255</v>
      </c>
      <c r="L94" s="277">
        <v>9.2103981972264021E-2</v>
      </c>
      <c r="M94" s="278">
        <v>23352696.082434963</v>
      </c>
      <c r="N94" s="278">
        <v>-2798289.0334492512</v>
      </c>
      <c r="O94" s="277">
        <v>-0.10700510979028316</v>
      </c>
      <c r="P94" s="273">
        <v>5362729.2874884037</v>
      </c>
      <c r="Q94" s="273">
        <v>-995793.29236270487</v>
      </c>
      <c r="R94" s="277">
        <v>-0.15660765214834269</v>
      </c>
    </row>
    <row r="95" spans="1:18">
      <c r="A95" s="306"/>
      <c r="B95" s="306"/>
      <c r="C95" s="306" t="s">
        <v>112</v>
      </c>
      <c r="D95" s="223" t="s">
        <v>185</v>
      </c>
      <c r="E95" s="273">
        <v>125688.44478536306</v>
      </c>
      <c r="F95" s="273">
        <v>-76708.551898135876</v>
      </c>
      <c r="G95" s="274">
        <v>-0.37900044543689509</v>
      </c>
      <c r="H95" s="282">
        <v>2.3189408897495176</v>
      </c>
      <c r="I95" s="282">
        <v>-0.69127983114518621</v>
      </c>
      <c r="J95" s="283">
        <v>5.2413455929202879</v>
      </c>
      <c r="K95" s="283">
        <v>-0.43494172836683642</v>
      </c>
      <c r="L95" s="274">
        <v>-7.6624332728141634E-2</v>
      </c>
      <c r="M95" s="275">
        <v>658776.57615676755</v>
      </c>
      <c r="N95" s="275">
        <v>-490086.92998436955</v>
      </c>
      <c r="O95" s="274">
        <v>-0.42658412192976619</v>
      </c>
      <c r="P95" s="273">
        <v>185403.03019106388</v>
      </c>
      <c r="Q95" s="273">
        <v>-118702.0571161664</v>
      </c>
      <c r="R95" s="274">
        <v>-0.39033236230028756</v>
      </c>
    </row>
    <row r="96" spans="1:18">
      <c r="A96" s="306"/>
      <c r="B96" s="306"/>
      <c r="C96" s="306"/>
      <c r="D96" s="223" t="s">
        <v>186</v>
      </c>
      <c r="E96" s="273">
        <v>194522.19376821569</v>
      </c>
      <c r="F96" s="273">
        <v>-115017.33853416934</v>
      </c>
      <c r="G96" s="277">
        <v>-0.37157560353813046</v>
      </c>
      <c r="H96" s="284">
        <v>3.5889175799987698</v>
      </c>
      <c r="I96" s="284">
        <v>-1.0148182922769551</v>
      </c>
      <c r="J96" s="285">
        <v>6.3152835167871908</v>
      </c>
      <c r="K96" s="285">
        <v>8.5195475866898462E-2</v>
      </c>
      <c r="L96" s="277">
        <v>1.3674843004997665E-2</v>
      </c>
      <c r="M96" s="278">
        <v>1228462.8039536965</v>
      </c>
      <c r="N96" s="278">
        <v>-699995.73443545285</v>
      </c>
      <c r="O96" s="277">
        <v>-0.36298199857600394</v>
      </c>
      <c r="P96" s="273">
        <v>336281.02026510239</v>
      </c>
      <c r="Q96" s="273">
        <v>-189954.83017606777</v>
      </c>
      <c r="R96" s="277">
        <v>-0.36096900280894778</v>
      </c>
    </row>
    <row r="97" spans="1:18">
      <c r="A97" s="306"/>
      <c r="B97" s="306"/>
      <c r="C97" s="306"/>
      <c r="D97" s="223" t="s">
        <v>187</v>
      </c>
      <c r="E97" s="273">
        <v>1922310.0503255711</v>
      </c>
      <c r="F97" s="273">
        <v>-441938.63640917977</v>
      </c>
      <c r="G97" s="274">
        <v>-0.18692561357389964</v>
      </c>
      <c r="H97" s="282">
        <v>35.466453468247067</v>
      </c>
      <c r="I97" s="282">
        <v>0.30333097742174431</v>
      </c>
      <c r="J97" s="283">
        <v>7.4445162286959512</v>
      </c>
      <c r="K97" s="283">
        <v>0.73377490149982538</v>
      </c>
      <c r="L97" s="274">
        <v>0.10934334460577552</v>
      </c>
      <c r="M97" s="275">
        <v>14310668.366234045</v>
      </c>
      <c r="N97" s="275">
        <v>-1555193.003606014</v>
      </c>
      <c r="O97" s="274">
        <v>-9.8021340748781008E-2</v>
      </c>
      <c r="P97" s="273">
        <v>3022061.5219005416</v>
      </c>
      <c r="Q97" s="273">
        <v>-552886.34170718305</v>
      </c>
      <c r="R97" s="274">
        <v>-0.15465577759481716</v>
      </c>
    </row>
    <row r="98" spans="1:18">
      <c r="A98" s="306"/>
      <c r="B98" s="306"/>
      <c r="C98" s="306"/>
      <c r="D98" s="223" t="s">
        <v>188</v>
      </c>
      <c r="E98" s="273">
        <v>2822043.2280812305</v>
      </c>
      <c r="F98" s="273">
        <v>-641548.54640484555</v>
      </c>
      <c r="G98" s="277">
        <v>-0.18522637428888045</v>
      </c>
      <c r="H98" s="284">
        <v>52.066452452440423</v>
      </c>
      <c r="I98" s="284">
        <v>0.55296213824115625</v>
      </c>
      <c r="J98" s="285">
        <v>7.3174407714526293</v>
      </c>
      <c r="K98" s="285">
        <v>0.66855973779725186</v>
      </c>
      <c r="L98" s="277">
        <v>0.10055221839782198</v>
      </c>
      <c r="M98" s="278">
        <v>20650134.175963387</v>
      </c>
      <c r="N98" s="278">
        <v>-2378875.4817418568</v>
      </c>
      <c r="O98" s="277">
        <v>-0.10329907873159071</v>
      </c>
      <c r="P98" s="273">
        <v>4461221.3543435559</v>
      </c>
      <c r="Q98" s="273">
        <v>-822770.08598810621</v>
      </c>
      <c r="R98" s="277">
        <v>-0.15570995814036806</v>
      </c>
    </row>
    <row r="99" spans="1:18">
      <c r="A99" s="306" t="s">
        <v>61</v>
      </c>
      <c r="B99" s="306" t="s">
        <v>134</v>
      </c>
      <c r="C99" s="306" t="s">
        <v>79</v>
      </c>
      <c r="D99" s="223" t="s">
        <v>185</v>
      </c>
      <c r="E99" s="273">
        <v>153461.11641696549</v>
      </c>
      <c r="F99" s="273">
        <v>-34420.389678547101</v>
      </c>
      <c r="G99" s="274">
        <v>-0.18320264933925395</v>
      </c>
      <c r="H99" s="282">
        <v>1.3597290235488426</v>
      </c>
      <c r="I99" s="282">
        <v>-9.2585343553443389E-2</v>
      </c>
      <c r="J99" s="283">
        <v>7.5064877542610642</v>
      </c>
      <c r="K99" s="283">
        <v>1.6398021475312445</v>
      </c>
      <c r="L99" s="274">
        <v>0.27951082731452098</v>
      </c>
      <c r="M99" s="275">
        <v>1151953.9911391831</v>
      </c>
      <c r="N99" s="275">
        <v>49712.26355791837</v>
      </c>
      <c r="O99" s="274">
        <v>4.5101053892240027E-2</v>
      </c>
      <c r="P99" s="273">
        <v>347013.74570500851</v>
      </c>
      <c r="Q99" s="273">
        <v>-3816.6862859713146</v>
      </c>
      <c r="R99" s="274">
        <v>-1.0879005747339059E-2</v>
      </c>
    </row>
    <row r="100" spans="1:18">
      <c r="A100" s="306"/>
      <c r="B100" s="306"/>
      <c r="C100" s="306"/>
      <c r="D100" s="223" t="s">
        <v>186</v>
      </c>
      <c r="E100" s="273">
        <v>1254712.8291940356</v>
      </c>
      <c r="F100" s="273">
        <v>-229478.14851127286</v>
      </c>
      <c r="G100" s="277">
        <v>-0.15461497338170491</v>
      </c>
      <c r="H100" s="284">
        <v>11.117275111166869</v>
      </c>
      <c r="I100" s="284">
        <v>-0.35544471762361951</v>
      </c>
      <c r="J100" s="285">
        <v>15.739820823327085</v>
      </c>
      <c r="K100" s="285">
        <v>0.68670083252445124</v>
      </c>
      <c r="L100" s="277">
        <v>4.5618505196532107E-2</v>
      </c>
      <c r="M100" s="278">
        <v>19748955.116243921</v>
      </c>
      <c r="N100" s="278">
        <v>-2592749.760420762</v>
      </c>
      <c r="O100" s="277">
        <v>-0.11604977215184774</v>
      </c>
      <c r="P100" s="273">
        <v>7063824.8371815681</v>
      </c>
      <c r="Q100" s="273">
        <v>-1111489.676176467</v>
      </c>
      <c r="R100" s="277">
        <v>-0.13595680928976508</v>
      </c>
    </row>
    <row r="101" spans="1:18">
      <c r="A101" s="306"/>
      <c r="B101" s="306"/>
      <c r="C101" s="306"/>
      <c r="D101" s="223" t="s">
        <v>187</v>
      </c>
      <c r="E101" s="273">
        <v>2924506.0610648552</v>
      </c>
      <c r="F101" s="273">
        <v>-616482.2453841106</v>
      </c>
      <c r="G101" s="274">
        <v>-0.17409892155287623</v>
      </c>
      <c r="H101" s="282">
        <v>25.912334431152178</v>
      </c>
      <c r="I101" s="282">
        <v>-1.4593228334148165</v>
      </c>
      <c r="J101" s="283">
        <v>7.2561493325834361</v>
      </c>
      <c r="K101" s="283">
        <v>0.45296230673188109</v>
      </c>
      <c r="L101" s="274">
        <v>6.6580898777390846E-2</v>
      </c>
      <c r="M101" s="275">
        <v>21220652.703131963</v>
      </c>
      <c r="N101" s="275">
        <v>-2869353.001993712</v>
      </c>
      <c r="O101" s="274">
        <v>-0.11910968544865037</v>
      </c>
      <c r="P101" s="273">
        <v>5822861.4000571966</v>
      </c>
      <c r="Q101" s="273">
        <v>-1032212.0640710108</v>
      </c>
      <c r="R101" s="274">
        <v>-0.15057636792259851</v>
      </c>
    </row>
    <row r="102" spans="1:18">
      <c r="A102" s="306"/>
      <c r="B102" s="306"/>
      <c r="C102" s="306"/>
      <c r="D102" s="223" t="s">
        <v>188</v>
      </c>
      <c r="E102" s="273">
        <v>6953474.349023439</v>
      </c>
      <c r="F102" s="273">
        <v>-770161.64975471888</v>
      </c>
      <c r="G102" s="277">
        <v>-9.9714907574172937E-2</v>
      </c>
      <c r="H102" s="284">
        <v>61.610661434131913</v>
      </c>
      <c r="I102" s="284">
        <v>1.9073528945914831</v>
      </c>
      <c r="J102" s="285">
        <v>9.6554786111409658</v>
      </c>
      <c r="K102" s="285">
        <v>0.52570704661216539</v>
      </c>
      <c r="L102" s="277">
        <v>5.7581621062092567E-2</v>
      </c>
      <c r="M102" s="278">
        <v>67139122.850113168</v>
      </c>
      <c r="N102" s="278">
        <v>-3375909.4663026631</v>
      </c>
      <c r="O102" s="277">
        <v>-4.7875032534258011E-2</v>
      </c>
      <c r="P102" s="273">
        <v>20917506.806069136</v>
      </c>
      <c r="Q102" s="273">
        <v>-1780446.0460355543</v>
      </c>
      <c r="R102" s="277">
        <v>-7.8440820528467209E-2</v>
      </c>
    </row>
    <row r="103" spans="1:18">
      <c r="A103" s="306"/>
      <c r="B103" s="306"/>
      <c r="C103" s="306" t="s">
        <v>112</v>
      </c>
      <c r="D103" s="223" t="s">
        <v>185</v>
      </c>
      <c r="E103" s="273">
        <v>135975.74483973789</v>
      </c>
      <c r="F103" s="273">
        <v>-39977.417598962114</v>
      </c>
      <c r="G103" s="274">
        <v>-0.2272048825089448</v>
      </c>
      <c r="H103" s="282">
        <v>1.2048013925227989</v>
      </c>
      <c r="I103" s="282">
        <v>-0.15530749236605645</v>
      </c>
      <c r="J103" s="283">
        <v>5.8192321348524345</v>
      </c>
      <c r="K103" s="283">
        <v>0.31976656509394008</v>
      </c>
      <c r="L103" s="274">
        <v>5.8145025373435043E-2</v>
      </c>
      <c r="M103" s="275">
        <v>791274.42393189785</v>
      </c>
      <c r="N103" s="275">
        <v>-176373.93478985643</v>
      </c>
      <c r="O103" s="274">
        <v>-0.18227069079396069</v>
      </c>
      <c r="P103" s="273">
        <v>215878.13983416557</v>
      </c>
      <c r="Q103" s="273">
        <v>-63752.496114729554</v>
      </c>
      <c r="R103" s="274">
        <v>-0.22798823847892283</v>
      </c>
    </row>
    <row r="104" spans="1:18">
      <c r="A104" s="306"/>
      <c r="B104" s="306"/>
      <c r="C104" s="306"/>
      <c r="D104" s="223" t="s">
        <v>186</v>
      </c>
      <c r="E104" s="273">
        <v>427186.09490437509</v>
      </c>
      <c r="F104" s="273">
        <v>-105166.13583744055</v>
      </c>
      <c r="G104" s="277">
        <v>-0.19754991106338549</v>
      </c>
      <c r="H104" s="284">
        <v>3.7850456536477664</v>
      </c>
      <c r="I104" s="284">
        <v>-0.33000967634437472</v>
      </c>
      <c r="J104" s="285">
        <v>5.6271062727090397</v>
      </c>
      <c r="K104" s="285">
        <v>0.31436139874609559</v>
      </c>
      <c r="L104" s="277">
        <v>5.9171182920290222E-2</v>
      </c>
      <c r="M104" s="278">
        <v>2403821.5542504881</v>
      </c>
      <c r="N104" s="278">
        <v>-424430.03076583147</v>
      </c>
      <c r="O104" s="277">
        <v>-0.15006799006651397</v>
      </c>
      <c r="P104" s="273">
        <v>588341.79053592682</v>
      </c>
      <c r="Q104" s="273">
        <v>-145675.26383034745</v>
      </c>
      <c r="R104" s="277">
        <v>-0.19846305063867842</v>
      </c>
    </row>
    <row r="105" spans="1:18">
      <c r="A105" s="306"/>
      <c r="B105" s="306"/>
      <c r="C105" s="306"/>
      <c r="D105" s="223" t="s">
        <v>187</v>
      </c>
      <c r="E105" s="273">
        <v>2768156.4175880239</v>
      </c>
      <c r="F105" s="273">
        <v>-612330.97136034956</v>
      </c>
      <c r="G105" s="274">
        <v>-0.18113688971661507</v>
      </c>
      <c r="H105" s="282">
        <v>24.527011862017922</v>
      </c>
      <c r="I105" s="282">
        <v>-1.6039815753136786</v>
      </c>
      <c r="J105" s="283">
        <v>6.8371668550506506</v>
      </c>
      <c r="K105" s="283">
        <v>0.34692225073156191</v>
      </c>
      <c r="L105" s="274">
        <v>5.3452877646659756E-2</v>
      </c>
      <c r="M105" s="275">
        <v>18926347.307928585</v>
      </c>
      <c r="N105" s="275">
        <v>-3013842.7281623222</v>
      </c>
      <c r="O105" s="274">
        <v>-0.13736630007327411</v>
      </c>
      <c r="P105" s="273">
        <v>4898910.2633253336</v>
      </c>
      <c r="Q105" s="273">
        <v>-1027475.1697032945</v>
      </c>
      <c r="R105" s="274">
        <v>-0.17337299122953131</v>
      </c>
    </row>
    <row r="106" spans="1:18">
      <c r="A106" s="306"/>
      <c r="B106" s="306"/>
      <c r="C106" s="306"/>
      <c r="D106" s="223" t="s">
        <v>188</v>
      </c>
      <c r="E106" s="273">
        <v>5238230.0279431604</v>
      </c>
      <c r="F106" s="273">
        <v>-614473.22745775152</v>
      </c>
      <c r="G106" s="277">
        <v>-0.10498964335680469</v>
      </c>
      <c r="H106" s="284">
        <v>46.412886647239084</v>
      </c>
      <c r="I106" s="284">
        <v>1.1717918697468832</v>
      </c>
      <c r="J106" s="285">
        <v>7.293467056307839</v>
      </c>
      <c r="K106" s="285">
        <v>0.39185515158563788</v>
      </c>
      <c r="L106" s="277">
        <v>5.6777337960357332E-2</v>
      </c>
      <c r="M106" s="278">
        <v>38204858.142165929</v>
      </c>
      <c r="N106" s="278">
        <v>-2188228.3201153874</v>
      </c>
      <c r="O106" s="277">
        <v>-5.4173337859654135E-2</v>
      </c>
      <c r="P106" s="273">
        <v>9753958.5826759338</v>
      </c>
      <c r="Q106" s="273">
        <v>-946991.09163447097</v>
      </c>
      <c r="R106" s="277">
        <v>-8.8495985913091157E-2</v>
      </c>
    </row>
    <row r="107" spans="1:18">
      <c r="A107" s="306"/>
      <c r="B107" s="306" t="s">
        <v>135</v>
      </c>
      <c r="C107" s="306" t="s">
        <v>79</v>
      </c>
      <c r="D107" s="223" t="s">
        <v>185</v>
      </c>
      <c r="E107" s="273">
        <v>2250242.0812183376</v>
      </c>
      <c r="F107" s="273">
        <v>-580538.25596657675</v>
      </c>
      <c r="G107" s="274">
        <v>-0.2050806444924993</v>
      </c>
      <c r="H107" s="282">
        <v>1.409945144250293</v>
      </c>
      <c r="I107" s="282">
        <v>-0.1464370370486443</v>
      </c>
      <c r="J107" s="283">
        <v>6.494756213615001</v>
      </c>
      <c r="K107" s="283">
        <v>0.87297895490516986</v>
      </c>
      <c r="L107" s="274">
        <v>0.15528522649179347</v>
      </c>
      <c r="M107" s="275">
        <v>14614773.73913075</v>
      </c>
      <c r="N107" s="275">
        <v>-1299242.7848583497</v>
      </c>
      <c r="O107" s="274">
        <v>-8.1641412329806595E-2</v>
      </c>
      <c r="P107" s="273">
        <v>4561084.4453290626</v>
      </c>
      <c r="Q107" s="273">
        <v>-403678.44724203274</v>
      </c>
      <c r="R107" s="274">
        <v>-8.1308706171258932E-2</v>
      </c>
    </row>
    <row r="108" spans="1:18">
      <c r="A108" s="306"/>
      <c r="B108" s="306"/>
      <c r="C108" s="306"/>
      <c r="D108" s="223" t="s">
        <v>186</v>
      </c>
      <c r="E108" s="273">
        <v>17656804.966370087</v>
      </c>
      <c r="F108" s="273">
        <v>-3715534.1830505468</v>
      </c>
      <c r="G108" s="277">
        <v>-0.17384780192163796</v>
      </c>
      <c r="H108" s="284">
        <v>11.063310313630396</v>
      </c>
      <c r="I108" s="284">
        <v>-0.68734634732234667</v>
      </c>
      <c r="J108" s="285">
        <v>15.274137113614012</v>
      </c>
      <c r="K108" s="285">
        <v>0.59287819286510057</v>
      </c>
      <c r="L108" s="277">
        <v>4.0383334703483112E-2</v>
      </c>
      <c r="M108" s="278">
        <v>269692460.04467756</v>
      </c>
      <c r="N108" s="278">
        <v>-44080384.750025332</v>
      </c>
      <c r="O108" s="277">
        <v>-0.1404850211906212</v>
      </c>
      <c r="P108" s="273">
        <v>98420543.095994323</v>
      </c>
      <c r="Q108" s="273">
        <v>-18454865.788780332</v>
      </c>
      <c r="R108" s="277">
        <v>-0.15790204256718066</v>
      </c>
    </row>
    <row r="109" spans="1:18">
      <c r="A109" s="306"/>
      <c r="B109" s="306"/>
      <c r="C109" s="306"/>
      <c r="D109" s="223" t="s">
        <v>187</v>
      </c>
      <c r="E109" s="273">
        <v>42776714.530837804</v>
      </c>
      <c r="F109" s="273">
        <v>-8000007.3984116614</v>
      </c>
      <c r="G109" s="274">
        <v>-0.15755265591108059</v>
      </c>
      <c r="H109" s="282">
        <v>26.802814436338704</v>
      </c>
      <c r="I109" s="282">
        <v>-1.11457081512334</v>
      </c>
      <c r="J109" s="283">
        <v>7.0315890909086649</v>
      </c>
      <c r="K109" s="283">
        <v>0.3766752771398032</v>
      </c>
      <c r="L109" s="274">
        <v>5.660107518755101E-2</v>
      </c>
      <c r="M109" s="275">
        <v>300788279.23995328</v>
      </c>
      <c r="N109" s="275">
        <v>-37126428.944909275</v>
      </c>
      <c r="O109" s="274">
        <v>-0.10986923044675098</v>
      </c>
      <c r="P109" s="273">
        <v>83440963.319381341</v>
      </c>
      <c r="Q109" s="273">
        <v>-11753027.892777652</v>
      </c>
      <c r="R109" s="274">
        <v>-0.12346396808369617</v>
      </c>
    </row>
    <row r="110" spans="1:18">
      <c r="A110" s="306"/>
      <c r="B110" s="306"/>
      <c r="C110" s="306"/>
      <c r="D110" s="223" t="s">
        <v>188</v>
      </c>
      <c r="E110" s="273">
        <v>96914084.507623911</v>
      </c>
      <c r="F110" s="273">
        <v>-9988157.4875731468</v>
      </c>
      <c r="G110" s="277">
        <v>-9.3432628737776136E-2</v>
      </c>
      <c r="H110" s="284">
        <v>60.723930105779829</v>
      </c>
      <c r="I110" s="284">
        <v>1.948354199494581</v>
      </c>
      <c r="J110" s="285">
        <v>9.3384078981616359</v>
      </c>
      <c r="K110" s="285">
        <v>0.4334327550908128</v>
      </c>
      <c r="L110" s="277">
        <v>4.8673101061722485E-2</v>
      </c>
      <c r="M110" s="278">
        <v>905023252.20909929</v>
      </c>
      <c r="N110" s="278">
        <v>-46938555.496672392</v>
      </c>
      <c r="O110" s="277">
        <v>-4.9307183457069907E-2</v>
      </c>
      <c r="P110" s="273">
        <v>284536593.53004611</v>
      </c>
      <c r="Q110" s="273">
        <v>-23423396.380843759</v>
      </c>
      <c r="R110" s="277">
        <v>-7.605986864599347E-2</v>
      </c>
    </row>
    <row r="111" spans="1:18">
      <c r="A111" s="306"/>
      <c r="B111" s="306"/>
      <c r="C111" s="306" t="s">
        <v>112</v>
      </c>
      <c r="D111" s="223" t="s">
        <v>185</v>
      </c>
      <c r="E111" s="273">
        <v>2054109.1464807317</v>
      </c>
      <c r="F111" s="273">
        <v>-624560.57541802991</v>
      </c>
      <c r="G111" s="274">
        <v>-0.23316072538249072</v>
      </c>
      <c r="H111" s="282">
        <v>1.2870531757510091</v>
      </c>
      <c r="I111" s="282">
        <v>-0.18569756014470951</v>
      </c>
      <c r="J111" s="283">
        <v>5.6073980628709865</v>
      </c>
      <c r="K111" s="283">
        <v>0.26475043161162937</v>
      </c>
      <c r="L111" s="274">
        <v>4.955416300760658E-2</v>
      </c>
      <c r="M111" s="275">
        <v>11518207.64890163</v>
      </c>
      <c r="N111" s="275">
        <v>-2792980.7957269493</v>
      </c>
      <c r="O111" s="274">
        <v>-0.19516064696745988</v>
      </c>
      <c r="P111" s="273">
        <v>3247608.1506149638</v>
      </c>
      <c r="Q111" s="273">
        <v>-854329.49298607884</v>
      </c>
      <c r="R111" s="274">
        <v>-0.20827461731867603</v>
      </c>
    </row>
    <row r="112" spans="1:18">
      <c r="A112" s="306"/>
      <c r="B112" s="306"/>
      <c r="C112" s="306"/>
      <c r="D112" s="223" t="s">
        <v>186</v>
      </c>
      <c r="E112" s="273">
        <v>6208764.2474281648</v>
      </c>
      <c r="F112" s="273">
        <v>-1698784.9557027183</v>
      </c>
      <c r="G112" s="277">
        <v>-0.21483077905226416</v>
      </c>
      <c r="H112" s="284">
        <v>3.8902556642779165</v>
      </c>
      <c r="I112" s="284">
        <v>-0.45736838688263814</v>
      </c>
      <c r="J112" s="285">
        <v>5.4971954030190346</v>
      </c>
      <c r="K112" s="285">
        <v>0.21681282214311626</v>
      </c>
      <c r="L112" s="277">
        <v>4.1060059346523903E-2</v>
      </c>
      <c r="M112" s="278">
        <v>34130790.279391043</v>
      </c>
      <c r="N112" s="278">
        <v>-7624094.7902405187</v>
      </c>
      <c r="O112" s="277">
        <v>-0.18259168424308617</v>
      </c>
      <c r="P112" s="273">
        <v>8696071.2200961374</v>
      </c>
      <c r="Q112" s="273">
        <v>-2132610.9004704617</v>
      </c>
      <c r="R112" s="277">
        <v>-0.19694094597347689</v>
      </c>
    </row>
    <row r="113" spans="1:18">
      <c r="A113" s="306"/>
      <c r="B113" s="306"/>
      <c r="C113" s="306"/>
      <c r="D113" s="223" t="s">
        <v>187</v>
      </c>
      <c r="E113" s="273">
        <v>40617510.735548988</v>
      </c>
      <c r="F113" s="273">
        <v>-7992032.0553998128</v>
      </c>
      <c r="G113" s="274">
        <v>-0.16441282095103241</v>
      </c>
      <c r="H113" s="282">
        <v>25.449911594451589</v>
      </c>
      <c r="I113" s="282">
        <v>-1.2759439045153513</v>
      </c>
      <c r="J113" s="283">
        <v>6.6649084149916575</v>
      </c>
      <c r="K113" s="283">
        <v>0.29704131844596393</v>
      </c>
      <c r="L113" s="274">
        <v>4.6646909230737034E-2</v>
      </c>
      <c r="M113" s="275">
        <v>270711989.09737444</v>
      </c>
      <c r="N113" s="275">
        <v>-38827119.019238353</v>
      </c>
      <c r="O113" s="274">
        <v>-0.12543526165556759</v>
      </c>
      <c r="P113" s="273">
        <v>71061379.480240062</v>
      </c>
      <c r="Q113" s="273">
        <v>-11911703.392228276</v>
      </c>
      <c r="R113" s="274">
        <v>-0.14356105594553906</v>
      </c>
    </row>
    <row r="114" spans="1:18">
      <c r="A114" s="306"/>
      <c r="B114" s="306"/>
      <c r="C114" s="306"/>
      <c r="D114" s="223" t="s">
        <v>188</v>
      </c>
      <c r="E114" s="273">
        <v>73420075.877954856</v>
      </c>
      <c r="F114" s="273">
        <v>-8149206.2675643265</v>
      </c>
      <c r="G114" s="277">
        <v>-9.9905332659740512E-2</v>
      </c>
      <c r="H114" s="284">
        <v>46.00317465335246</v>
      </c>
      <c r="I114" s="284">
        <v>1.1558314649789239</v>
      </c>
      <c r="J114" s="285">
        <v>7.0621523482002102</v>
      </c>
      <c r="K114" s="285">
        <v>0.2647976801019345</v>
      </c>
      <c r="L114" s="277">
        <v>3.8955989944838065E-2</v>
      </c>
      <c r="M114" s="278">
        <v>518503761.26653647</v>
      </c>
      <c r="N114" s="278">
        <v>-35951579.49873364</v>
      </c>
      <c r="O114" s="277">
        <v>-6.4841253849430985E-2</v>
      </c>
      <c r="P114" s="273">
        <v>134248259.65380511</v>
      </c>
      <c r="Q114" s="273">
        <v>-13118300.17152375</v>
      </c>
      <c r="R114" s="277">
        <v>-8.9018161155913891E-2</v>
      </c>
    </row>
    <row r="115" spans="1:18">
      <c r="A115" s="306"/>
      <c r="B115" s="306" t="s">
        <v>136</v>
      </c>
      <c r="C115" s="306" t="s">
        <v>79</v>
      </c>
      <c r="D115" s="223" t="s">
        <v>185</v>
      </c>
      <c r="E115" s="273">
        <v>628376.02205005311</v>
      </c>
      <c r="F115" s="273">
        <v>-154289.63137557311</v>
      </c>
      <c r="G115" s="274">
        <v>-0.19713351505878324</v>
      </c>
      <c r="H115" s="282">
        <v>1.3713132686033731</v>
      </c>
      <c r="I115" s="282">
        <v>-0.11135402620071821</v>
      </c>
      <c r="J115" s="283">
        <v>7.0500940152778035</v>
      </c>
      <c r="K115" s="283">
        <v>1.332258419435056</v>
      </c>
      <c r="L115" s="274">
        <v>0.23300047668451637</v>
      </c>
      <c r="M115" s="275">
        <v>4430110.0323991524</v>
      </c>
      <c r="N115" s="275">
        <v>-45043.500401416793</v>
      </c>
      <c r="O115" s="274">
        <v>-1.0065241353457741E-2</v>
      </c>
      <c r="P115" s="273">
        <v>1347265.1515631676</v>
      </c>
      <c r="Q115" s="273">
        <v>-57138.621256238315</v>
      </c>
      <c r="R115" s="274">
        <v>-4.0685323097309739E-2</v>
      </c>
    </row>
    <row r="116" spans="1:18">
      <c r="A116" s="306"/>
      <c r="B116" s="306"/>
      <c r="C116" s="306"/>
      <c r="D116" s="223" t="s">
        <v>186</v>
      </c>
      <c r="E116" s="273">
        <v>4917504.7928581154</v>
      </c>
      <c r="F116" s="273">
        <v>-1047592.9049958251</v>
      </c>
      <c r="G116" s="277">
        <v>-0.17562041026967873</v>
      </c>
      <c r="H116" s="284">
        <v>10.731535472768039</v>
      </c>
      <c r="I116" s="284">
        <v>-0.56863494892998112</v>
      </c>
      <c r="J116" s="285">
        <v>15.352577343461917</v>
      </c>
      <c r="K116" s="285">
        <v>0.65757942361639188</v>
      </c>
      <c r="L116" s="277">
        <v>4.4748521041185992E-2</v>
      </c>
      <c r="M116" s="278">
        <v>75496372.669198886</v>
      </c>
      <c r="N116" s="278">
        <v>-12160725.592440099</v>
      </c>
      <c r="O116" s="277">
        <v>-0.1387306428527072</v>
      </c>
      <c r="P116" s="273">
        <v>26975271.915003754</v>
      </c>
      <c r="Q116" s="273">
        <v>-5258167.3705428317</v>
      </c>
      <c r="R116" s="277">
        <v>-0.1631277172740479</v>
      </c>
    </row>
    <row r="117" spans="1:18">
      <c r="A117" s="306"/>
      <c r="B117" s="306"/>
      <c r="C117" s="306"/>
      <c r="D117" s="223" t="s">
        <v>187</v>
      </c>
      <c r="E117" s="273">
        <v>12109529.130609263</v>
      </c>
      <c r="F117" s="273">
        <v>-2479479.008363571</v>
      </c>
      <c r="G117" s="274">
        <v>-0.16995528309700042</v>
      </c>
      <c r="H117" s="282">
        <v>26.426784903674776</v>
      </c>
      <c r="I117" s="282">
        <v>-1.21036147755607</v>
      </c>
      <c r="J117" s="283">
        <v>7.120309432940612</v>
      </c>
      <c r="K117" s="283">
        <v>0.4367458761212939</v>
      </c>
      <c r="L117" s="274">
        <v>6.5346259133823442E-2</v>
      </c>
      <c r="M117" s="275">
        <v>86223594.497146264</v>
      </c>
      <c r="N117" s="275">
        <v>-11282968.630632997</v>
      </c>
      <c r="O117" s="274">
        <v>-0.11571496593359591</v>
      </c>
      <c r="P117" s="273">
        <v>23357272.955763929</v>
      </c>
      <c r="Q117" s="273">
        <v>-4052751.2052023523</v>
      </c>
      <c r="R117" s="274">
        <v>-0.14785653530994486</v>
      </c>
    </row>
    <row r="118" spans="1:18">
      <c r="A118" s="306"/>
      <c r="B118" s="306"/>
      <c r="C118" s="306"/>
      <c r="D118" s="223" t="s">
        <v>188</v>
      </c>
      <c r="E118" s="273">
        <v>28167527.558035668</v>
      </c>
      <c r="F118" s="273">
        <v>-3283380.0330821238</v>
      </c>
      <c r="G118" s="277">
        <v>-0.10439698834031103</v>
      </c>
      <c r="H118" s="284">
        <v>61.470366354954109</v>
      </c>
      <c r="I118" s="284">
        <v>1.8903504526882884</v>
      </c>
      <c r="J118" s="285">
        <v>9.4442194100776344</v>
      </c>
      <c r="K118" s="285">
        <v>0.51416044862493138</v>
      </c>
      <c r="L118" s="277">
        <v>5.7576377809412584E-2</v>
      </c>
      <c r="M118" s="278">
        <v>266020310.49749711</v>
      </c>
      <c r="N118" s="278">
        <v>-14838148.682385176</v>
      </c>
      <c r="O118" s="277">
        <v>-5.2831410973745108E-2</v>
      </c>
      <c r="P118" s="273">
        <v>82153153.081257194</v>
      </c>
      <c r="Q118" s="273">
        <v>-7805386.4847070128</v>
      </c>
      <c r="R118" s="277">
        <v>-8.6766487343689372E-2</v>
      </c>
    </row>
    <row r="119" spans="1:18">
      <c r="A119" s="306"/>
      <c r="B119" s="306"/>
      <c r="C119" s="306" t="s">
        <v>112</v>
      </c>
      <c r="D119" s="223" t="s">
        <v>185</v>
      </c>
      <c r="E119" s="273">
        <v>562465.76840803819</v>
      </c>
      <c r="F119" s="273">
        <v>-174170.14316722541</v>
      </c>
      <c r="G119" s="274">
        <v>-0.2364399297269803</v>
      </c>
      <c r="H119" s="282">
        <v>1.2274764540453704</v>
      </c>
      <c r="I119" s="282">
        <v>-0.16799295168424777</v>
      </c>
      <c r="J119" s="283">
        <v>5.7237476210359857</v>
      </c>
      <c r="K119" s="283">
        <v>0.308284230655409</v>
      </c>
      <c r="L119" s="274">
        <v>5.6926657689720626E-2</v>
      </c>
      <c r="M119" s="275">
        <v>3219412.1038396861</v>
      </c>
      <c r="N119" s="275">
        <v>-769812.70733577758</v>
      </c>
      <c r="O119" s="274">
        <v>-0.19297300698100914</v>
      </c>
      <c r="P119" s="273">
        <v>881524.11599767208</v>
      </c>
      <c r="Q119" s="273">
        <v>-260407.45951462537</v>
      </c>
      <c r="R119" s="274">
        <v>-0.22804121113631562</v>
      </c>
    </row>
    <row r="120" spans="1:18">
      <c r="A120" s="306"/>
      <c r="B120" s="306"/>
      <c r="C120" s="306"/>
      <c r="D120" s="223" t="s">
        <v>186</v>
      </c>
      <c r="E120" s="273">
        <v>1754042.8094118112</v>
      </c>
      <c r="F120" s="273">
        <v>-459494.24532450549</v>
      </c>
      <c r="G120" s="277">
        <v>-0.20758371509585677</v>
      </c>
      <c r="H120" s="284">
        <v>3.8278707236431715</v>
      </c>
      <c r="I120" s="284">
        <v>-0.36541281004696602</v>
      </c>
      <c r="J120" s="285">
        <v>5.5808565813217346</v>
      </c>
      <c r="K120" s="285">
        <v>0.29095813245788538</v>
      </c>
      <c r="L120" s="277">
        <v>5.5002593201080564E-2</v>
      </c>
      <c r="M120" s="278">
        <v>9789061.356825972</v>
      </c>
      <c r="N120" s="278">
        <v>-1920324.8755263221</v>
      </c>
      <c r="O120" s="277">
        <v>-0.16399876453136253</v>
      </c>
      <c r="P120" s="273">
        <v>2424980.5046358109</v>
      </c>
      <c r="Q120" s="273">
        <v>-592880.87831491139</v>
      </c>
      <c r="R120" s="277">
        <v>-0.19645729312299309</v>
      </c>
    </row>
    <row r="121" spans="1:18">
      <c r="A121" s="306"/>
      <c r="B121" s="306"/>
      <c r="C121" s="306"/>
      <c r="D121" s="223" t="s">
        <v>187</v>
      </c>
      <c r="E121" s="273">
        <v>11478155.645164117</v>
      </c>
      <c r="F121" s="273">
        <v>-2474161.1540651079</v>
      </c>
      <c r="G121" s="274">
        <v>-0.17732977179831447</v>
      </c>
      <c r="H121" s="282">
        <v>25.048930231227839</v>
      </c>
      <c r="I121" s="282">
        <v>-1.382079887103167</v>
      </c>
      <c r="J121" s="283">
        <v>6.7299137002703091</v>
      </c>
      <c r="K121" s="283">
        <v>0.3417638107188381</v>
      </c>
      <c r="L121" s="274">
        <v>5.3499654301761262E-2</v>
      </c>
      <c r="M121" s="275">
        <v>77246996.930224985</v>
      </c>
      <c r="N121" s="275">
        <v>-11882494.089758322</v>
      </c>
      <c r="O121" s="274">
        <v>-0.13331719898517319</v>
      </c>
      <c r="P121" s="273">
        <v>19785248.350577414</v>
      </c>
      <c r="Q121" s="273">
        <v>-4047071.9605671838</v>
      </c>
      <c r="R121" s="274">
        <v>-0.16981443299394858</v>
      </c>
    </row>
    <row r="122" spans="1:18">
      <c r="A122" s="306"/>
      <c r="B122" s="306"/>
      <c r="C122" s="306"/>
      <c r="D122" s="223" t="s">
        <v>188</v>
      </c>
      <c r="E122" s="273">
        <v>21405963.805352207</v>
      </c>
      <c r="F122" s="273">
        <v>-2621471.6375551</v>
      </c>
      <c r="G122" s="277">
        <v>-0.10910326421577947</v>
      </c>
      <c r="H122" s="284">
        <v>46.71451672798684</v>
      </c>
      <c r="I122" s="284">
        <v>1.1973887522149909</v>
      </c>
      <c r="J122" s="285">
        <v>7.1661081088185057</v>
      </c>
      <c r="K122" s="285">
        <v>0.37157936816761428</v>
      </c>
      <c r="L122" s="277">
        <v>5.46880265506123E-2</v>
      </c>
      <c r="M122" s="278">
        <v>153397450.80260989</v>
      </c>
      <c r="N122" s="278">
        <v>-9857649.8783576787</v>
      </c>
      <c r="O122" s="277">
        <v>-6.0381879875358119E-2</v>
      </c>
      <c r="P122" s="273">
        <v>38789148.526539579</v>
      </c>
      <c r="Q122" s="273">
        <v>-4161376.2636447176</v>
      </c>
      <c r="R122" s="277">
        <v>-9.6887669800852783E-2</v>
      </c>
    </row>
    <row r="123" spans="1:18">
      <c r="A123" s="306" t="s">
        <v>67</v>
      </c>
      <c r="B123" s="306" t="s">
        <v>134</v>
      </c>
      <c r="C123" s="306" t="s">
        <v>79</v>
      </c>
      <c r="D123" s="223" t="s">
        <v>185</v>
      </c>
      <c r="E123" s="273">
        <v>4069444.386292317</v>
      </c>
      <c r="F123" s="273">
        <v>-58869.500838873908</v>
      </c>
      <c r="G123" s="274">
        <v>-1.4259938185025691E-2</v>
      </c>
      <c r="H123" s="282">
        <v>3.399817906689349</v>
      </c>
      <c r="I123" s="282">
        <v>-0.128352943859257</v>
      </c>
      <c r="J123" s="283">
        <v>5.4477000484896685</v>
      </c>
      <c r="K123" s="283">
        <v>0.83900203408508567</v>
      </c>
      <c r="L123" s="274">
        <v>0.18204751785922338</v>
      </c>
      <c r="M123" s="275">
        <v>22169112.380530663</v>
      </c>
      <c r="N123" s="275">
        <v>3142960.366070278</v>
      </c>
      <c r="O123" s="274">
        <v>0.16519159332278771</v>
      </c>
      <c r="P123" s="273">
        <v>5937982.1018874645</v>
      </c>
      <c r="Q123" s="273">
        <v>210889.25767112337</v>
      </c>
      <c r="R123" s="274">
        <v>3.6823090424332051E-2</v>
      </c>
    </row>
    <row r="124" spans="1:18">
      <c r="A124" s="306"/>
      <c r="B124" s="306"/>
      <c r="C124" s="306"/>
      <c r="D124" s="223" t="s">
        <v>186</v>
      </c>
      <c r="E124" s="273">
        <v>12448099.335886408</v>
      </c>
      <c r="F124" s="273">
        <v>-282981.55485004187</v>
      </c>
      <c r="G124" s="277">
        <v>-2.2227614236270267E-2</v>
      </c>
      <c r="H124" s="284">
        <v>10.399766407657788</v>
      </c>
      <c r="I124" s="284">
        <v>-0.48056627118469208</v>
      </c>
      <c r="J124" s="285">
        <v>4.5274352814478132</v>
      </c>
      <c r="K124" s="285">
        <v>0.27010831934114243</v>
      </c>
      <c r="L124" s="277">
        <v>6.3445519159158872E-2</v>
      </c>
      <c r="M124" s="278">
        <v>56357964.120259218</v>
      </c>
      <c r="N124" s="278">
        <v>2157590.1873659194</v>
      </c>
      <c r="O124" s="277">
        <v>3.9807662397998954E-2</v>
      </c>
      <c r="P124" s="273">
        <v>16834847.568348587</v>
      </c>
      <c r="Q124" s="273">
        <v>-72392.702055804431</v>
      </c>
      <c r="R124" s="277">
        <v>-4.2817574540846655E-3</v>
      </c>
    </row>
    <row r="125" spans="1:18">
      <c r="A125" s="306"/>
      <c r="B125" s="306"/>
      <c r="C125" s="306"/>
      <c r="D125" s="223" t="s">
        <v>187</v>
      </c>
      <c r="E125" s="273">
        <v>42804522.31467624</v>
      </c>
      <c r="F125" s="273">
        <v>-282100.29448773712</v>
      </c>
      <c r="G125" s="274">
        <v>-6.5472825996748694E-3</v>
      </c>
      <c r="H125" s="282">
        <v>35.761044417493743</v>
      </c>
      <c r="I125" s="282">
        <v>-1.0619710058511842</v>
      </c>
      <c r="J125" s="283">
        <v>4.6843969173708153</v>
      </c>
      <c r="K125" s="283">
        <v>0.32623527355267612</v>
      </c>
      <c r="L125" s="274">
        <v>7.4856166479145295E-2</v>
      </c>
      <c r="M125" s="275">
        <v>200513372.38039964</v>
      </c>
      <c r="N125" s="275">
        <v>12734906.363473773</v>
      </c>
      <c r="O125" s="274">
        <v>6.7818779403203133E-2</v>
      </c>
      <c r="P125" s="273">
        <v>51747178.550418854</v>
      </c>
      <c r="Q125" s="273">
        <v>278803.23514156044</v>
      </c>
      <c r="R125" s="274">
        <v>5.4169814654865082E-3</v>
      </c>
    </row>
    <row r="126" spans="1:18">
      <c r="A126" s="306"/>
      <c r="B126" s="306"/>
      <c r="C126" s="306"/>
      <c r="D126" s="223" t="s">
        <v>188</v>
      </c>
      <c r="E126" s="273">
        <v>60373885.275287658</v>
      </c>
      <c r="F126" s="273">
        <v>3309869.3616561443</v>
      </c>
      <c r="G126" s="277">
        <v>5.8002741459096625E-2</v>
      </c>
      <c r="H126" s="284">
        <v>50.439371268160912</v>
      </c>
      <c r="I126" s="284">
        <v>1.6708902208963679</v>
      </c>
      <c r="J126" s="285">
        <v>4.5883355145484295</v>
      </c>
      <c r="K126" s="285">
        <v>0.25380216649987197</v>
      </c>
      <c r="L126" s="277">
        <v>5.8553515712166757E-2</v>
      </c>
      <c r="M126" s="278">
        <v>277015641.95987487</v>
      </c>
      <c r="N126" s="278">
        <v>29669762.008665502</v>
      </c>
      <c r="O126" s="277">
        <v>0.11995252160463744</v>
      </c>
      <c r="P126" s="273">
        <v>71977806.736213624</v>
      </c>
      <c r="Q126" s="273">
        <v>4185215.6978967935</v>
      </c>
      <c r="R126" s="277">
        <v>6.1735591364715375E-2</v>
      </c>
    </row>
    <row r="127" spans="1:18">
      <c r="A127" s="306"/>
      <c r="B127" s="306"/>
      <c r="C127" s="306" t="s">
        <v>112</v>
      </c>
      <c r="D127" s="223" t="s">
        <v>185</v>
      </c>
      <c r="E127" s="273">
        <v>4049513.6046051579</v>
      </c>
      <c r="F127" s="273">
        <v>-61921.520962586626</v>
      </c>
      <c r="G127" s="274">
        <v>-1.506080457831277E-2</v>
      </c>
      <c r="H127" s="282">
        <v>3.3831667322188075</v>
      </c>
      <c r="I127" s="282">
        <v>-0.13057906341157999</v>
      </c>
      <c r="J127" s="283">
        <v>5.4322805288168716</v>
      </c>
      <c r="K127" s="283">
        <v>0.83528136853361179</v>
      </c>
      <c r="L127" s="274">
        <v>0.18170144031136676</v>
      </c>
      <c r="M127" s="275">
        <v>21998093.905475624</v>
      </c>
      <c r="N127" s="275">
        <v>3097830.0856816024</v>
      </c>
      <c r="O127" s="274">
        <v>0.1639040658489265</v>
      </c>
      <c r="P127" s="273">
        <v>5891118.1896761656</v>
      </c>
      <c r="Q127" s="273">
        <v>206147.64344478585</v>
      </c>
      <c r="R127" s="274">
        <v>3.6261866577557388E-2</v>
      </c>
    </row>
    <row r="128" spans="1:18">
      <c r="A128" s="306"/>
      <c r="B128" s="306"/>
      <c r="C128" s="306"/>
      <c r="D128" s="223" t="s">
        <v>186</v>
      </c>
      <c r="E128" s="273">
        <v>8874371.4779441152</v>
      </c>
      <c r="F128" s="273">
        <v>-317581.97213496454</v>
      </c>
      <c r="G128" s="277">
        <v>-3.4549997871478812E-2</v>
      </c>
      <c r="H128" s="284">
        <v>7.4140949469558279</v>
      </c>
      <c r="I128" s="284">
        <v>-0.44160186022304604</v>
      </c>
      <c r="J128" s="285">
        <v>3.9690486437946877</v>
      </c>
      <c r="K128" s="285">
        <v>0.18610828907382704</v>
      </c>
      <c r="L128" s="277">
        <v>4.9196728370717278E-2</v>
      </c>
      <c r="M128" s="278">
        <v>35222812.079064347</v>
      </c>
      <c r="N128" s="278">
        <v>450200.43404455483</v>
      </c>
      <c r="O128" s="277">
        <v>1.2946983638746429E-2</v>
      </c>
      <c r="P128" s="273">
        <v>10036371.732278943</v>
      </c>
      <c r="Q128" s="273">
        <v>-218058.41349966638</v>
      </c>
      <c r="R128" s="277">
        <v>-2.1264800715370166E-2</v>
      </c>
    </row>
    <row r="129" spans="1:18">
      <c r="A129" s="306"/>
      <c r="B129" s="306"/>
      <c r="C129" s="306"/>
      <c r="D129" s="223" t="s">
        <v>187</v>
      </c>
      <c r="E129" s="273">
        <v>41696644.206141643</v>
      </c>
      <c r="F129" s="273">
        <v>-283503.81422635913</v>
      </c>
      <c r="G129" s="274">
        <v>-6.7532828633383628E-3</v>
      </c>
      <c r="H129" s="282">
        <v>34.83546748996217</v>
      </c>
      <c r="I129" s="282">
        <v>-1.0419242483156452</v>
      </c>
      <c r="J129" s="283">
        <v>4.5006859497185268</v>
      </c>
      <c r="K129" s="283">
        <v>0.3086335987149349</v>
      </c>
      <c r="L129" s="274">
        <v>7.3623507741034516E-2</v>
      </c>
      <c r="M129" s="275">
        <v>187663500.7289941</v>
      </c>
      <c r="N129" s="275">
        <v>11680522.524731636</v>
      </c>
      <c r="O129" s="274">
        <v>6.637302450452974E-2</v>
      </c>
      <c r="P129" s="273">
        <v>48861399.744657695</v>
      </c>
      <c r="Q129" s="273">
        <v>-36287.410726986825</v>
      </c>
      <c r="R129" s="274">
        <v>-7.4210893884764861E-4</v>
      </c>
    </row>
    <row r="130" spans="1:18">
      <c r="A130" s="306"/>
      <c r="B130" s="306"/>
      <c r="C130" s="306"/>
      <c r="D130" s="223" t="s">
        <v>188</v>
      </c>
      <c r="E130" s="273">
        <v>58766584.252379149</v>
      </c>
      <c r="F130" s="273">
        <v>3238660.6009985209</v>
      </c>
      <c r="G130" s="277">
        <v>5.8324900122895117E-2</v>
      </c>
      <c r="H130" s="284">
        <v>49.096551393897144</v>
      </c>
      <c r="I130" s="284">
        <v>1.6408571384317554</v>
      </c>
      <c r="J130" s="285">
        <v>4.4544502206756791</v>
      </c>
      <c r="K130" s="285">
        <v>0.22937855019777498</v>
      </c>
      <c r="L130" s="277">
        <v>5.4289860169834614E-2</v>
      </c>
      <c r="M130" s="278">
        <v>261772824.19136617</v>
      </c>
      <c r="N130" s="278">
        <v>27163367.051457912</v>
      </c>
      <c r="O130" s="277">
        <v>0.11578121096482127</v>
      </c>
      <c r="P130" s="273">
        <v>66649324.989809155</v>
      </c>
      <c r="Q130" s="273">
        <v>3715619.6574384496</v>
      </c>
      <c r="R130" s="277">
        <v>5.9040217603829472E-2</v>
      </c>
    </row>
    <row r="131" spans="1:18">
      <c r="A131" s="306"/>
      <c r="B131" s="306" t="s">
        <v>135</v>
      </c>
      <c r="C131" s="306" t="s">
        <v>79</v>
      </c>
      <c r="D131" s="223" t="s">
        <v>185</v>
      </c>
      <c r="E131" s="273">
        <v>52805595.64573735</v>
      </c>
      <c r="F131" s="273">
        <v>-2620086.2221945748</v>
      </c>
      <c r="G131" s="274">
        <v>-4.7272061143743889E-2</v>
      </c>
      <c r="H131" s="282">
        <v>3.3969181145961236</v>
      </c>
      <c r="I131" s="282">
        <v>-0.27528783429940251</v>
      </c>
      <c r="J131" s="283">
        <v>5.0536101883649884</v>
      </c>
      <c r="K131" s="283">
        <v>0.56532942816867937</v>
      </c>
      <c r="L131" s="274">
        <v>0.12595678799379584</v>
      </c>
      <c r="M131" s="275">
        <v>266858896.15798014</v>
      </c>
      <c r="N131" s="275">
        <v>18092874.609379858</v>
      </c>
      <c r="O131" s="274">
        <v>7.2730489866539655E-2</v>
      </c>
      <c r="P131" s="273">
        <v>75411820.293042839</v>
      </c>
      <c r="Q131" s="273">
        <v>113707.5080947727</v>
      </c>
      <c r="R131" s="274">
        <v>1.5100977154569881E-3</v>
      </c>
    </row>
    <row r="132" spans="1:18">
      <c r="A132" s="306"/>
      <c r="B132" s="306"/>
      <c r="C132" s="306"/>
      <c r="D132" s="223" t="s">
        <v>186</v>
      </c>
      <c r="E132" s="273">
        <v>164583204.24051479</v>
      </c>
      <c r="F132" s="273">
        <v>-1001825.5531169474</v>
      </c>
      <c r="G132" s="277">
        <v>-6.0502181529666086E-3</v>
      </c>
      <c r="H132" s="284">
        <v>10.587432278836697</v>
      </c>
      <c r="I132" s="284">
        <v>-0.38333634255988791</v>
      </c>
      <c r="J132" s="285">
        <v>4.4596721354696722</v>
      </c>
      <c r="K132" s="285">
        <v>0.13104678508752077</v>
      </c>
      <c r="L132" s="277">
        <v>3.0274457704211187E-2</v>
      </c>
      <c r="M132" s="278">
        <v>733987129.91773784</v>
      </c>
      <c r="N132" s="278">
        <v>17231572.309239745</v>
      </c>
      <c r="O132" s="277">
        <v>2.4041072477671489E-2</v>
      </c>
      <c r="P132" s="273">
        <v>220366899.72422841</v>
      </c>
      <c r="Q132" s="273">
        <v>-1071673.935934335</v>
      </c>
      <c r="R132" s="277">
        <v>-4.8395991638702073E-3</v>
      </c>
    </row>
    <row r="133" spans="1:18">
      <c r="A133" s="306"/>
      <c r="B133" s="306"/>
      <c r="C133" s="306"/>
      <c r="D133" s="223" t="s">
        <v>187</v>
      </c>
      <c r="E133" s="273">
        <v>563330017.66837442</v>
      </c>
      <c r="F133" s="273">
        <v>607911.87037754059</v>
      </c>
      <c r="G133" s="274">
        <v>1.0803056501849347E-3</v>
      </c>
      <c r="H133" s="282">
        <v>36.238317513760052</v>
      </c>
      <c r="I133" s="282">
        <v>-1.0446061209965833</v>
      </c>
      <c r="J133" s="283">
        <v>4.5426123605423934</v>
      </c>
      <c r="K133" s="283">
        <v>0.26050039628831279</v>
      </c>
      <c r="L133" s="274">
        <v>6.083455978332656E-2</v>
      </c>
      <c r="M133" s="275">
        <v>2558989901.3249226</v>
      </c>
      <c r="N133" s="275">
        <v>149350839.5370698</v>
      </c>
      <c r="O133" s="274">
        <v>6.1980585352172053E-2</v>
      </c>
      <c r="P133" s="273">
        <v>676278904.22530329</v>
      </c>
      <c r="Q133" s="273">
        <v>7949713.8837168217</v>
      </c>
      <c r="R133" s="274">
        <v>1.1894907477636406E-2</v>
      </c>
    </row>
    <row r="134" spans="1:18">
      <c r="A134" s="306"/>
      <c r="B134" s="306"/>
      <c r="C134" s="306"/>
      <c r="D134" s="223" t="s">
        <v>188</v>
      </c>
      <c r="E134" s="273">
        <v>773796006.30371785</v>
      </c>
      <c r="F134" s="273">
        <v>48199482.237923384</v>
      </c>
      <c r="G134" s="277">
        <v>6.6427388554514119E-2</v>
      </c>
      <c r="H134" s="284">
        <v>49.777332092785862</v>
      </c>
      <c r="I134" s="284">
        <v>1.703230297856571</v>
      </c>
      <c r="J134" s="285">
        <v>4.5785139576708174</v>
      </c>
      <c r="K134" s="285">
        <v>0.22019102688281755</v>
      </c>
      <c r="L134" s="277">
        <v>5.0521962318888163E-2</v>
      </c>
      <c r="M134" s="278">
        <v>3542835815.2515082</v>
      </c>
      <c r="N134" s="278">
        <v>380451845.9154892</v>
      </c>
      <c r="O134" s="277">
        <v>0.12030539289489559</v>
      </c>
      <c r="P134" s="273">
        <v>930209112.13402009</v>
      </c>
      <c r="Q134" s="273">
        <v>58152563.014834166</v>
      </c>
      <c r="R134" s="277">
        <v>6.6684394576900688E-2</v>
      </c>
    </row>
    <row r="135" spans="1:18">
      <c r="A135" s="306"/>
      <c r="B135" s="306"/>
      <c r="C135" s="306" t="s">
        <v>112</v>
      </c>
      <c r="D135" s="223" t="s">
        <v>185</v>
      </c>
      <c r="E135" s="273">
        <v>52583770.867717057</v>
      </c>
      <c r="F135" s="273">
        <v>-2620298.8420177251</v>
      </c>
      <c r="G135" s="274">
        <v>-4.7465682436011722E-2</v>
      </c>
      <c r="H135" s="282">
        <v>3.3826484032613884</v>
      </c>
      <c r="I135" s="282">
        <v>-0.27487472246890743</v>
      </c>
      <c r="J135" s="283">
        <v>5.0413112726569471</v>
      </c>
      <c r="K135" s="283">
        <v>0.56434958077754338</v>
      </c>
      <c r="L135" s="274">
        <v>0.12605637921834273</v>
      </c>
      <c r="M135" s="275">
        <v>265091156.834232</v>
      </c>
      <c r="N135" s="275">
        <v>17944651.507909238</v>
      </c>
      <c r="O135" s="274">
        <v>7.2607344717319833E-2</v>
      </c>
      <c r="P135" s="273">
        <v>74872517.750356406</v>
      </c>
      <c r="Q135" s="273">
        <v>109500.51489832997</v>
      </c>
      <c r="R135" s="274">
        <v>1.4646347746168388E-3</v>
      </c>
    </row>
    <row r="136" spans="1:18">
      <c r="A136" s="306"/>
      <c r="B136" s="306"/>
      <c r="C136" s="306"/>
      <c r="D136" s="223" t="s">
        <v>186</v>
      </c>
      <c r="E136" s="273">
        <v>118239612.08164018</v>
      </c>
      <c r="F136" s="273">
        <v>-1070434.7564723343</v>
      </c>
      <c r="G136" s="277">
        <v>-8.9718744132651993E-3</v>
      </c>
      <c r="H136" s="284">
        <v>7.6062067898549452</v>
      </c>
      <c r="I136" s="284">
        <v>-0.29863170732218336</v>
      </c>
      <c r="J136" s="285">
        <v>3.9440025766947833</v>
      </c>
      <c r="K136" s="285">
        <v>0.16161536757117023</v>
      </c>
      <c r="L136" s="277">
        <v>4.2728403686786168E-2</v>
      </c>
      <c r="M136" s="278">
        <v>466337334.71738052</v>
      </c>
      <c r="N136" s="278">
        <v>15060539.63696456</v>
      </c>
      <c r="O136" s="277">
        <v>3.3373175401763842E-2</v>
      </c>
      <c r="P136" s="273">
        <v>132778402.53127083</v>
      </c>
      <c r="Q136" s="273">
        <v>-664846.27277436852</v>
      </c>
      <c r="R136" s="277">
        <v>-4.9822398565150519E-3</v>
      </c>
    </row>
    <row r="137" spans="1:18">
      <c r="A137" s="306"/>
      <c r="B137" s="306"/>
      <c r="C137" s="306"/>
      <c r="D137" s="223" t="s">
        <v>187</v>
      </c>
      <c r="E137" s="273">
        <v>549399865.52046418</v>
      </c>
      <c r="F137" s="273">
        <v>-105481.66487729549</v>
      </c>
      <c r="G137" s="274">
        <v>-1.9195748579625344E-4</v>
      </c>
      <c r="H137" s="282">
        <v>35.342208198228903</v>
      </c>
      <c r="I137" s="282">
        <v>-1.0650444846004774</v>
      </c>
      <c r="J137" s="283">
        <v>4.3770642605813235</v>
      </c>
      <c r="K137" s="283">
        <v>0.24169662603908559</v>
      </c>
      <c r="L137" s="274">
        <v>5.844622471294262E-2</v>
      </c>
      <c r="M137" s="275">
        <v>2404758516.1378093</v>
      </c>
      <c r="N137" s="275">
        <v>132351888.3796525</v>
      </c>
      <c r="O137" s="274">
        <v>5.8243048036796252E-2</v>
      </c>
      <c r="P137" s="273">
        <v>641510977.96416664</v>
      </c>
      <c r="Q137" s="273">
        <v>3544360.9093724489</v>
      </c>
      <c r="R137" s="274">
        <v>5.5557153221201042E-3</v>
      </c>
    </row>
    <row r="138" spans="1:18">
      <c r="A138" s="306"/>
      <c r="B138" s="306"/>
      <c r="C138" s="306"/>
      <c r="D138" s="223" t="s">
        <v>188</v>
      </c>
      <c r="E138" s="273">
        <v>747586352.25244212</v>
      </c>
      <c r="F138" s="273">
        <v>46559646.397684574</v>
      </c>
      <c r="G138" s="277">
        <v>6.6416366179537598E-2</v>
      </c>
      <c r="H138" s="284">
        <v>48.091297733446844</v>
      </c>
      <c r="I138" s="284">
        <v>1.6450592242203825</v>
      </c>
      <c r="J138" s="285">
        <v>4.3974929770785449</v>
      </c>
      <c r="K138" s="285">
        <v>0.20530968531513949</v>
      </c>
      <c r="L138" s="277">
        <v>4.8974405703710956E-2</v>
      </c>
      <c r="M138" s="278">
        <v>3287505733.7898812</v>
      </c>
      <c r="N138" s="278">
        <v>348673290.42562723</v>
      </c>
      <c r="O138" s="277">
        <v>0.11864347394589141</v>
      </c>
      <c r="P138" s="273">
        <v>848616259.67792606</v>
      </c>
      <c r="Q138" s="273">
        <v>53200182.11443615</v>
      </c>
      <c r="R138" s="277">
        <v>6.6883463403704865E-2</v>
      </c>
    </row>
    <row r="139" spans="1:18">
      <c r="A139" s="306"/>
      <c r="B139" s="306" t="s">
        <v>136</v>
      </c>
      <c r="C139" s="306" t="s">
        <v>79</v>
      </c>
      <c r="D139" s="223" t="s">
        <v>185</v>
      </c>
      <c r="E139" s="273">
        <v>16482740.633377679</v>
      </c>
      <c r="F139" s="273">
        <v>-296127.86253079772</v>
      </c>
      <c r="G139" s="274">
        <v>-1.7648857704737862E-2</v>
      </c>
      <c r="H139" s="282">
        <v>3.377670988971166</v>
      </c>
      <c r="I139" s="282">
        <v>-0.15772760083398207</v>
      </c>
      <c r="J139" s="283">
        <v>5.3651385063860149</v>
      </c>
      <c r="K139" s="283">
        <v>0.81856709014664908</v>
      </c>
      <c r="L139" s="274">
        <v>0.18004052179251054</v>
      </c>
      <c r="M139" s="275">
        <v>88432186.462908</v>
      </c>
      <c r="N139" s="275">
        <v>12145862.562571317</v>
      </c>
      <c r="O139" s="274">
        <v>0.1592141545375699</v>
      </c>
      <c r="P139" s="273">
        <v>23923267.782151617</v>
      </c>
      <c r="Q139" s="273">
        <v>780454.52006550506</v>
      </c>
      <c r="R139" s="274">
        <v>3.372340740198991E-2</v>
      </c>
    </row>
    <row r="140" spans="1:18">
      <c r="A140" s="306"/>
      <c r="B140" s="306"/>
      <c r="C140" s="306"/>
      <c r="D140" s="223" t="s">
        <v>186</v>
      </c>
      <c r="E140" s="273">
        <v>50584095.927748509</v>
      </c>
      <c r="F140" s="273">
        <v>-1113669.4406368136</v>
      </c>
      <c r="G140" s="277">
        <v>-2.1541926091023168E-2</v>
      </c>
      <c r="H140" s="284">
        <v>10.365778186942105</v>
      </c>
      <c r="I140" s="284">
        <v>-0.52722135137812387</v>
      </c>
      <c r="J140" s="285">
        <v>4.4699127714915567</v>
      </c>
      <c r="K140" s="285">
        <v>0.19195009823129894</v>
      </c>
      <c r="L140" s="277">
        <v>4.4869512170150089E-2</v>
      </c>
      <c r="M140" s="278">
        <v>226106496.4217971</v>
      </c>
      <c r="N140" s="278">
        <v>4945385.8848778605</v>
      </c>
      <c r="O140" s="277">
        <v>2.2361010364217306E-2</v>
      </c>
      <c r="P140" s="273">
        <v>67642310.316821814</v>
      </c>
      <c r="Q140" s="273">
        <v>-921708.1966329664</v>
      </c>
      <c r="R140" s="277">
        <v>-1.3443030566420102E-2</v>
      </c>
    </row>
    <row r="141" spans="1:18">
      <c r="A141" s="306"/>
      <c r="B141" s="306"/>
      <c r="C141" s="306"/>
      <c r="D141" s="223" t="s">
        <v>187</v>
      </c>
      <c r="E141" s="273">
        <v>175929185.15152079</v>
      </c>
      <c r="F141" s="273">
        <v>12815.231011301279</v>
      </c>
      <c r="G141" s="274">
        <v>7.2848428017767975E-5</v>
      </c>
      <c r="H141" s="282">
        <v>36.0517051148828</v>
      </c>
      <c r="I141" s="282">
        <v>-1.0148280838408539</v>
      </c>
      <c r="J141" s="283">
        <v>4.6118330953291657</v>
      </c>
      <c r="K141" s="283">
        <v>0.2880866625186318</v>
      </c>
      <c r="L141" s="274">
        <v>6.6628944827222189E-2</v>
      </c>
      <c r="M141" s="275">
        <v>811356038.51607609</v>
      </c>
      <c r="N141" s="275">
        <v>50738261.599294901</v>
      </c>
      <c r="O141" s="274">
        <v>6.6706647069131209E-2</v>
      </c>
      <c r="P141" s="273">
        <v>211475096.17662117</v>
      </c>
      <c r="Q141" s="273">
        <v>2213259.628349781</v>
      </c>
      <c r="R141" s="274">
        <v>1.0576508669029282E-2</v>
      </c>
    </row>
    <row r="142" spans="1:18">
      <c r="A142" s="306"/>
      <c r="B142" s="306"/>
      <c r="C142" s="306"/>
      <c r="D142" s="223" t="s">
        <v>188</v>
      </c>
      <c r="E142" s="273">
        <v>244995280.19915909</v>
      </c>
      <c r="F142" s="273">
        <v>14792051.912897199</v>
      </c>
      <c r="G142" s="277">
        <v>6.4256492070141669E-2</v>
      </c>
      <c r="H142" s="284">
        <v>50.20484570920447</v>
      </c>
      <c r="I142" s="284">
        <v>1.6997770360515432</v>
      </c>
      <c r="J142" s="285">
        <v>4.5463172783135493</v>
      </c>
      <c r="K142" s="285">
        <v>0.24041467512542969</v>
      </c>
      <c r="L142" s="277">
        <v>5.5833746668451124E-2</v>
      </c>
      <c r="M142" s="278">
        <v>1113826275.4747064</v>
      </c>
      <c r="N142" s="278">
        <v>122593595.53458238</v>
      </c>
      <c r="O142" s="277">
        <v>0.1236779194386405</v>
      </c>
      <c r="P142" s="273">
        <v>290660950.56817758</v>
      </c>
      <c r="Q142" s="273">
        <v>17804229.457277656</v>
      </c>
      <c r="R142" s="277">
        <v>6.5251203579629991E-2</v>
      </c>
    </row>
    <row r="143" spans="1:18">
      <c r="A143" s="306"/>
      <c r="B143" s="306"/>
      <c r="C143" s="306" t="s">
        <v>112</v>
      </c>
      <c r="D143" s="223" t="s">
        <v>185</v>
      </c>
      <c r="E143" s="273">
        <v>16406755.160911016</v>
      </c>
      <c r="F143" s="273">
        <v>-302771.07055797614</v>
      </c>
      <c r="G143" s="274">
        <v>-1.8119668167956099E-2</v>
      </c>
      <c r="H143" s="282">
        <v>3.3620999178949043</v>
      </c>
      <c r="I143" s="282">
        <v>-0.15868788072530604</v>
      </c>
      <c r="J143" s="283">
        <v>5.3510565118179265</v>
      </c>
      <c r="K143" s="283">
        <v>0.81612033126100769</v>
      </c>
      <c r="L143" s="274">
        <v>0.17996291430958636</v>
      </c>
      <c r="M143" s="275">
        <v>87793474.041595265</v>
      </c>
      <c r="N143" s="275">
        <v>12016838.974541634</v>
      </c>
      <c r="O143" s="274">
        <v>0.15858237785180235</v>
      </c>
      <c r="P143" s="273">
        <v>23742960.592053451</v>
      </c>
      <c r="Q143" s="273">
        <v>769721.7164639011</v>
      </c>
      <c r="R143" s="274">
        <v>3.3505145732053342E-2</v>
      </c>
    </row>
    <row r="144" spans="1:18">
      <c r="A144" s="306"/>
      <c r="B144" s="306"/>
      <c r="C144" s="306"/>
      <c r="D144" s="223" t="s">
        <v>186</v>
      </c>
      <c r="E144" s="273">
        <v>36199030.722172201</v>
      </c>
      <c r="F144" s="273">
        <v>-1125561.3810127303</v>
      </c>
      <c r="G144" s="277">
        <v>-3.0156026297650698E-2</v>
      </c>
      <c r="H144" s="284">
        <v>7.4179663818505102</v>
      </c>
      <c r="I144" s="284">
        <v>-0.44652759870784031</v>
      </c>
      <c r="J144" s="285">
        <v>3.9499701123784661</v>
      </c>
      <c r="K144" s="285">
        <v>0.16086346024136011</v>
      </c>
      <c r="L144" s="277">
        <v>4.2454191715778446E-2</v>
      </c>
      <c r="M144" s="278">
        <v>142985089.44965008</v>
      </c>
      <c r="N144" s="278">
        <v>1558229.2231679559</v>
      </c>
      <c r="O144" s="277">
        <v>1.1017915696301218E-2</v>
      </c>
      <c r="P144" s="273">
        <v>40702297.631059736</v>
      </c>
      <c r="Q144" s="273">
        <v>-955959.62083394825</v>
      </c>
      <c r="R144" s="277">
        <v>-2.2947662333870019E-2</v>
      </c>
    </row>
    <row r="145" spans="1:19">
      <c r="A145" s="306"/>
      <c r="B145" s="306"/>
      <c r="C145" s="306"/>
      <c r="D145" s="223" t="s">
        <v>187</v>
      </c>
      <c r="E145" s="273">
        <v>171603640.86801821</v>
      </c>
      <c r="F145" s="273">
        <v>64548.065754234791</v>
      </c>
      <c r="G145" s="274">
        <v>3.76287787814294E-4</v>
      </c>
      <c r="H145" s="282">
        <v>35.165307290463304</v>
      </c>
      <c r="I145" s="282">
        <v>-0.97890987992952461</v>
      </c>
      <c r="J145" s="283">
        <v>4.4372297901653441</v>
      </c>
      <c r="K145" s="283">
        <v>0.2729416235980171</v>
      </c>
      <c r="L145" s="274">
        <v>6.5543404462089894E-2</v>
      </c>
      <c r="M145" s="275">
        <v>761444787.36040556</v>
      </c>
      <c r="N145" s="275">
        <v>47106573.100243092</v>
      </c>
      <c r="O145" s="274">
        <v>6.5944355432575028E-2</v>
      </c>
      <c r="P145" s="273">
        <v>200146117.79586607</v>
      </c>
      <c r="Q145" s="273">
        <v>851465.2350268662</v>
      </c>
      <c r="R145" s="274">
        <v>4.2723937852117587E-3</v>
      </c>
    </row>
    <row r="146" spans="1:19">
      <c r="A146" s="306"/>
      <c r="B146" s="306"/>
      <c r="C146" s="306"/>
      <c r="D146" s="223" t="s">
        <v>188</v>
      </c>
      <c r="E146" s="273">
        <v>238689682.13143641</v>
      </c>
      <c r="F146" s="273">
        <v>14509062.723093122</v>
      </c>
      <c r="G146" s="277">
        <v>6.4720415000125306E-2</v>
      </c>
      <c r="H146" s="284">
        <v>48.91269192633596</v>
      </c>
      <c r="I146" s="284">
        <v>1.6766196064909806</v>
      </c>
      <c r="J146" s="285">
        <v>4.4181599707673165</v>
      </c>
      <c r="K146" s="285">
        <v>0.21958635611328159</v>
      </c>
      <c r="L146" s="277">
        <v>5.2300227712305011E-2</v>
      </c>
      <c r="M146" s="278">
        <v>1054569199.0282872</v>
      </c>
      <c r="N146" s="278">
        <v>113330365.46361876</v>
      </c>
      <c r="O146" s="277">
        <v>0.12040553515457171</v>
      </c>
      <c r="P146" s="273">
        <v>269986230.97265166</v>
      </c>
      <c r="Q146" s="273">
        <v>16398572.224731982</v>
      </c>
      <c r="R146" s="277">
        <v>6.4666286623329253E-2</v>
      </c>
      <c r="S146" s="219"/>
    </row>
    <row r="147" spans="1:19">
      <c r="A147" s="1"/>
      <c r="B147" s="1"/>
      <c r="C147" s="1"/>
    </row>
    <row r="148" spans="1:19">
      <c r="A148" s="1"/>
      <c r="B148" s="1"/>
      <c r="C148" s="1"/>
    </row>
    <row r="149" spans="1:19">
      <c r="A149" s="1"/>
      <c r="B149" s="1"/>
      <c r="C149" s="1"/>
    </row>
    <row r="150" spans="1:19">
      <c r="A150" s="1"/>
      <c r="B150" s="1"/>
      <c r="C150" s="1"/>
    </row>
    <row r="151" spans="1:19">
      <c r="A151" s="1"/>
      <c r="B151" s="1"/>
      <c r="C151" s="1"/>
    </row>
    <row r="152" spans="1:19">
      <c r="A152" s="1"/>
      <c r="B152" s="1"/>
      <c r="C152" s="1"/>
    </row>
    <row r="153" spans="1:19">
      <c r="A153" s="1"/>
      <c r="B153" s="1"/>
      <c r="C153" s="1"/>
    </row>
    <row r="154" spans="1:19">
      <c r="A154" s="1"/>
      <c r="B154" s="1"/>
      <c r="C154" s="1"/>
    </row>
    <row r="155" spans="1:19">
      <c r="A155" s="1"/>
      <c r="B155" s="1"/>
      <c r="C155" s="1"/>
    </row>
    <row r="156" spans="1:19">
      <c r="A156" s="1"/>
      <c r="B156" s="1"/>
      <c r="C156" s="1"/>
    </row>
    <row r="157" spans="1:19">
      <c r="A157" s="1"/>
      <c r="B157" s="1"/>
      <c r="C157" s="1"/>
    </row>
    <row r="158" spans="1:19">
      <c r="A158" s="1"/>
      <c r="B158" s="1"/>
      <c r="C158" s="1"/>
    </row>
    <row r="159" spans="1:19">
      <c r="A159" s="1"/>
      <c r="B159" s="1"/>
      <c r="C159" s="1"/>
    </row>
    <row r="160" spans="1:19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</sheetData>
  <mergeCells count="69"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zoomScaleNormal="100" zoomScaleSheetLayoutView="80" workbookViewId="0">
      <selection activeCell="C3" sqref="C3:C6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250" customFormat="1" ht="50">
      <c r="A1" s="249" t="s">
        <v>0</v>
      </c>
      <c r="B1" s="249" t="s">
        <v>1</v>
      </c>
      <c r="C1" s="249" t="s">
        <v>232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548</v>
      </c>
      <c r="C2" s="223" t="s">
        <v>234</v>
      </c>
      <c r="D2" s="273">
        <v>5171426.302682694</v>
      </c>
      <c r="E2" s="273">
        <v>-370432.76419126894</v>
      </c>
      <c r="F2" s="274">
        <v>-6.6842689379364106E-2</v>
      </c>
      <c r="G2" s="282">
        <v>1.9462551862437416</v>
      </c>
      <c r="H2" s="282">
        <v>-0.1261798723142622</v>
      </c>
      <c r="I2" s="283">
        <v>18.084519610010485</v>
      </c>
      <c r="J2" s="283">
        <v>0.70081034597656</v>
      </c>
      <c r="K2" s="274">
        <v>4.0314200803306319E-2</v>
      </c>
      <c r="L2" s="275">
        <v>93522760.382589191</v>
      </c>
      <c r="M2" s="275">
        <v>-2815306.4181981236</v>
      </c>
      <c r="N2" s="274">
        <v>-2.9223198177930593E-2</v>
      </c>
      <c r="O2" s="273">
        <v>38995259.902220249</v>
      </c>
      <c r="P2" s="273">
        <v>-1401451.0746740848</v>
      </c>
      <c r="Q2" s="274">
        <v>-3.4692207379845137E-2</v>
      </c>
    </row>
    <row r="3" spans="1:17">
      <c r="A3" s="310" t="s">
        <v>57</v>
      </c>
      <c r="B3" s="310" t="s">
        <v>233</v>
      </c>
      <c r="C3" s="223" t="s">
        <v>235</v>
      </c>
      <c r="D3" s="273">
        <v>5176871.8207238019</v>
      </c>
      <c r="E3" s="273">
        <v>50754.706147823483</v>
      </c>
      <c r="F3" s="277">
        <v>9.9011990973643226E-3</v>
      </c>
      <c r="G3" s="284">
        <v>1.9483045952672817</v>
      </c>
      <c r="H3" s="284">
        <v>3.1340505360543114E-2</v>
      </c>
      <c r="I3" s="285">
        <v>10.164449514714692</v>
      </c>
      <c r="J3" s="285">
        <v>0.51294386050203578</v>
      </c>
      <c r="K3" s="277">
        <v>5.3146511941185859E-2</v>
      </c>
      <c r="L3" s="278">
        <v>52620052.265896209</v>
      </c>
      <c r="M3" s="278">
        <v>3145303.9504098892</v>
      </c>
      <c r="N3" s="277">
        <v>6.3573925234610307E-2</v>
      </c>
      <c r="O3" s="273">
        <v>20684505.640747666</v>
      </c>
      <c r="P3" s="273">
        <v>231324.56846179068</v>
      </c>
      <c r="Q3" s="277">
        <v>1.1309955534263382E-2</v>
      </c>
    </row>
    <row r="4" spans="1:17">
      <c r="A4" s="310" t="s">
        <v>57</v>
      </c>
      <c r="B4" s="310" t="s">
        <v>233</v>
      </c>
      <c r="C4" s="223" t="s">
        <v>231</v>
      </c>
      <c r="D4" s="273">
        <v>10205331.21074177</v>
      </c>
      <c r="E4" s="273">
        <v>1735411.1547678169</v>
      </c>
      <c r="F4" s="274">
        <v>0.20489109026994973</v>
      </c>
      <c r="G4" s="282">
        <v>3.8407544908718361</v>
      </c>
      <c r="H4" s="282">
        <v>0.67334098299180933</v>
      </c>
      <c r="I4" s="283">
        <v>12.663714721113951</v>
      </c>
      <c r="J4" s="283">
        <v>1.0220412919948281</v>
      </c>
      <c r="K4" s="274">
        <v>8.779161331208736E-2</v>
      </c>
      <c r="L4" s="275">
        <v>129237403.0873142</v>
      </c>
      <c r="M4" s="275">
        <v>30633359.824919075</v>
      </c>
      <c r="N4" s="274">
        <v>0.31067042295010833</v>
      </c>
      <c r="O4" s="273">
        <v>24657846.658696532</v>
      </c>
      <c r="P4" s="273">
        <v>4353670.4636429474</v>
      </c>
      <c r="Q4" s="274">
        <v>0.2144224134886876</v>
      </c>
    </row>
    <row r="5" spans="1:17">
      <c r="A5" s="310" t="s">
        <v>57</v>
      </c>
      <c r="B5" s="310" t="s">
        <v>233</v>
      </c>
      <c r="C5" s="223" t="s">
        <v>236</v>
      </c>
      <c r="D5" s="273">
        <v>57329165.184446245</v>
      </c>
      <c r="E5" s="273">
        <v>-805528.63261082768</v>
      </c>
      <c r="F5" s="277">
        <v>-1.3856246239908478E-2</v>
      </c>
      <c r="G5" s="284">
        <v>21.575708234568022</v>
      </c>
      <c r="H5" s="284">
        <v>-0.16435699104670221</v>
      </c>
      <c r="I5" s="285">
        <v>6.4359520526955993</v>
      </c>
      <c r="J5" s="285">
        <v>0.27051276720514128</v>
      </c>
      <c r="K5" s="277">
        <v>4.3875668006618303E-2</v>
      </c>
      <c r="L5" s="278">
        <v>368967758.34816188</v>
      </c>
      <c r="M5" s="278">
        <v>10541833.238518953</v>
      </c>
      <c r="N5" s="277">
        <v>2.9411469706869541E-2</v>
      </c>
      <c r="O5" s="273">
        <v>114383446.85429293</v>
      </c>
      <c r="P5" s="273">
        <v>-1648976.2456044257</v>
      </c>
      <c r="Q5" s="277">
        <v>-1.4211340257754942E-2</v>
      </c>
    </row>
    <row r="6" spans="1:17">
      <c r="A6" s="310" t="s">
        <v>57</v>
      </c>
      <c r="B6" s="310" t="s">
        <v>233</v>
      </c>
      <c r="C6" s="223" t="s">
        <v>237</v>
      </c>
      <c r="D6" s="273">
        <v>6866449.2831907868</v>
      </c>
      <c r="E6" s="273">
        <v>446353.26027857605</v>
      </c>
      <c r="F6" s="274">
        <v>6.9524390084761745E-2</v>
      </c>
      <c r="G6" s="282">
        <v>2.5841734458358507</v>
      </c>
      <c r="H6" s="282">
        <v>0.18331266669350876</v>
      </c>
      <c r="I6" s="283">
        <v>8.6518526786919665</v>
      </c>
      <c r="J6" s="283">
        <v>7.331410576321673E-2</v>
      </c>
      <c r="K6" s="274">
        <v>8.5462232453641547E-3</v>
      </c>
      <c r="L6" s="275">
        <v>59407507.623876743</v>
      </c>
      <c r="M6" s="275">
        <v>4332466.2494178861</v>
      </c>
      <c r="N6" s="274">
        <v>7.8664784288788106E-2</v>
      </c>
      <c r="O6" s="273">
        <v>9155265.7109210491</v>
      </c>
      <c r="P6" s="273">
        <v>595137.68037143536</v>
      </c>
      <c r="Q6" s="274">
        <v>6.9524390084761828E-2</v>
      </c>
    </row>
    <row r="7" spans="1:17">
      <c r="A7" s="310" t="s">
        <v>57</v>
      </c>
      <c r="B7" s="310" t="s">
        <v>233</v>
      </c>
      <c r="C7" s="223" t="s">
        <v>238</v>
      </c>
      <c r="D7" s="273">
        <v>166809736.98660034</v>
      </c>
      <c r="E7" s="273">
        <v>-3642504.0183130205</v>
      </c>
      <c r="F7" s="277">
        <v>-2.1369645813034653E-2</v>
      </c>
      <c r="G7" s="284">
        <v>62.778486383477983</v>
      </c>
      <c r="H7" s="284">
        <v>-0.9638780118731276</v>
      </c>
      <c r="I7" s="285">
        <v>3.7286925122273398</v>
      </c>
      <c r="J7" s="285">
        <v>0.15736078570187439</v>
      </c>
      <c r="K7" s="277">
        <v>4.40622148127836E-2</v>
      </c>
      <c r="L7" s="278">
        <v>621982217.26854861</v>
      </c>
      <c r="M7" s="278">
        <v>13240721.110336661</v>
      </c>
      <c r="N7" s="277">
        <v>2.1750975075461913E-2</v>
      </c>
      <c r="O7" s="273">
        <v>166834704.03300864</v>
      </c>
      <c r="P7" s="273">
        <v>-3617536.9719047248</v>
      </c>
      <c r="Q7" s="277">
        <v>-2.1223170493842012E-2</v>
      </c>
    </row>
    <row r="8" spans="1:17">
      <c r="A8" s="310" t="s">
        <v>57</v>
      </c>
      <c r="B8" s="310" t="s">
        <v>233</v>
      </c>
      <c r="C8" s="223" t="s">
        <v>239</v>
      </c>
      <c r="D8" s="273">
        <v>27.522069811820984</v>
      </c>
      <c r="E8" s="273">
        <v>-22.482918500900269</v>
      </c>
      <c r="F8" s="274">
        <v>-0.44961351376179848</v>
      </c>
      <c r="G8" s="282">
        <v>1.035787188529244E-5</v>
      </c>
      <c r="H8" s="282">
        <v>-8.3420065546916521E-6</v>
      </c>
      <c r="I8" s="283">
        <v>2.0870286627185459</v>
      </c>
      <c r="J8" s="283">
        <v>-0.13817676535453183</v>
      </c>
      <c r="K8" s="274">
        <v>-6.2096183845006321E-2</v>
      </c>
      <c r="L8" s="275">
        <v>57.439348554611207</v>
      </c>
      <c r="M8" s="275">
        <v>-53.832022869586943</v>
      </c>
      <c r="N8" s="274">
        <v>-0.48379041419705293</v>
      </c>
      <c r="O8" s="273">
        <v>22.017655849456787</v>
      </c>
      <c r="P8" s="273">
        <v>-17.986334800720215</v>
      </c>
      <c r="Q8" s="274">
        <v>-0.44961351376179848</v>
      </c>
    </row>
    <row r="9" spans="1:17">
      <c r="A9" s="310" t="s">
        <v>57</v>
      </c>
      <c r="B9" s="310" t="s">
        <v>549</v>
      </c>
      <c r="C9" s="223" t="s">
        <v>234</v>
      </c>
      <c r="D9" s="273">
        <v>69816943.365388587</v>
      </c>
      <c r="E9" s="273">
        <v>-5403365.3830013871</v>
      </c>
      <c r="F9" s="277">
        <v>-7.1833863392870498E-2</v>
      </c>
      <c r="G9" s="284">
        <v>1.9875730072976978</v>
      </c>
      <c r="H9" s="284">
        <v>-0.14761587488756156</v>
      </c>
      <c r="I9" s="285">
        <v>17.689823750051154</v>
      </c>
      <c r="J9" s="285">
        <v>0.4221650137663211</v>
      </c>
      <c r="K9" s="277">
        <v>2.4448306525725945E-2</v>
      </c>
      <c r="L9" s="278">
        <v>1235049422.9010274</v>
      </c>
      <c r="M9" s="278">
        <v>-63829198.604151249</v>
      </c>
      <c r="N9" s="277">
        <v>-4.9141773178300603E-2</v>
      </c>
      <c r="O9" s="273">
        <v>514110242.50435001</v>
      </c>
      <c r="P9" s="273">
        <v>-27116025.359495103</v>
      </c>
      <c r="Q9" s="277">
        <v>-5.0101088896735903E-2</v>
      </c>
    </row>
    <row r="10" spans="1:17">
      <c r="A10" s="310" t="s">
        <v>57</v>
      </c>
      <c r="B10" s="310" t="s">
        <v>240</v>
      </c>
      <c r="C10" s="223" t="s">
        <v>235</v>
      </c>
      <c r="D10" s="273">
        <v>73812272.757678434</v>
      </c>
      <c r="E10" s="273">
        <v>-2480460.5392294675</v>
      </c>
      <c r="F10" s="274">
        <v>-3.2512408876167492E-2</v>
      </c>
      <c r="G10" s="282">
        <v>2.1013134329393499</v>
      </c>
      <c r="H10" s="282">
        <v>-6.4317081447093916E-2</v>
      </c>
      <c r="I10" s="283">
        <v>10.478112698489577</v>
      </c>
      <c r="J10" s="283">
        <v>0.23503254749964597</v>
      </c>
      <c r="K10" s="274">
        <v>2.2945495303669135E-2</v>
      </c>
      <c r="L10" s="275">
        <v>773413312.4866066</v>
      </c>
      <c r="M10" s="275">
        <v>-8059269.6117193699</v>
      </c>
      <c r="N10" s="274">
        <v>-1.0312926897677571E-2</v>
      </c>
      <c r="O10" s="273">
        <v>294515346.8421734</v>
      </c>
      <c r="P10" s="273">
        <v>-10264087.596157849</v>
      </c>
      <c r="Q10" s="274">
        <v>-3.3677100343312942E-2</v>
      </c>
    </row>
    <row r="11" spans="1:17">
      <c r="A11" s="310" t="s">
        <v>57</v>
      </c>
      <c r="B11" s="310" t="s">
        <v>240</v>
      </c>
      <c r="C11" s="223" t="s">
        <v>231</v>
      </c>
      <c r="D11" s="273">
        <v>123633731.19676606</v>
      </c>
      <c r="E11" s="273">
        <v>21726109.534069821</v>
      </c>
      <c r="F11" s="277">
        <v>0.21319415741033593</v>
      </c>
      <c r="G11" s="284">
        <v>3.519648026298607</v>
      </c>
      <c r="H11" s="284">
        <v>0.62691833129070007</v>
      </c>
      <c r="I11" s="285">
        <v>12.041016224950791</v>
      </c>
      <c r="J11" s="285">
        <v>0.66633847861350581</v>
      </c>
      <c r="K11" s="277">
        <v>5.8580866506576047E-2</v>
      </c>
      <c r="L11" s="278">
        <v>1488675763.291465</v>
      </c>
      <c r="M11" s="278">
        <v>329509406.98263454</v>
      </c>
      <c r="N11" s="277">
        <v>0.28426412239214877</v>
      </c>
      <c r="O11" s="273">
        <v>296611509.91768521</v>
      </c>
      <c r="P11" s="273">
        <v>52721559.165632695</v>
      </c>
      <c r="Q11" s="277">
        <v>0.21616946086979766</v>
      </c>
    </row>
    <row r="12" spans="1:17">
      <c r="A12" s="310" t="s">
        <v>57</v>
      </c>
      <c r="B12" s="310" t="s">
        <v>240</v>
      </c>
      <c r="C12" s="223" t="s">
        <v>236</v>
      </c>
      <c r="D12" s="273">
        <v>775018436.3969909</v>
      </c>
      <c r="E12" s="273">
        <v>-268610.726349473</v>
      </c>
      <c r="F12" s="274">
        <v>-3.4646616030299774E-4</v>
      </c>
      <c r="G12" s="282">
        <v>22.063494190500119</v>
      </c>
      <c r="H12" s="282">
        <v>5.6348632812849075E-2</v>
      </c>
      <c r="I12" s="283">
        <v>6.3492663876094833</v>
      </c>
      <c r="J12" s="283">
        <v>0.14967109284705593</v>
      </c>
      <c r="K12" s="274">
        <v>2.4142074721151846E-2</v>
      </c>
      <c r="L12" s="275">
        <v>4920798507.9930725</v>
      </c>
      <c r="M12" s="275">
        <v>114332578.55695534</v>
      </c>
      <c r="N12" s="274">
        <v>2.3787244148918488E-2</v>
      </c>
      <c r="O12" s="273">
        <v>1546741321.8947976</v>
      </c>
      <c r="P12" s="273">
        <v>-1026821.0406980515</v>
      </c>
      <c r="Q12" s="274">
        <v>-6.6342045181947188E-4</v>
      </c>
    </row>
    <row r="13" spans="1:17">
      <c r="A13" s="310" t="s">
        <v>57</v>
      </c>
      <c r="B13" s="310" t="s">
        <v>240</v>
      </c>
      <c r="C13" s="223" t="s">
        <v>237</v>
      </c>
      <c r="D13" s="273">
        <v>85163981.371141449</v>
      </c>
      <c r="E13" s="273">
        <v>5824545.8803757876</v>
      </c>
      <c r="F13" s="277">
        <v>7.3412998773525528E-2</v>
      </c>
      <c r="G13" s="284">
        <v>2.4244778188212597</v>
      </c>
      <c r="H13" s="284">
        <v>0.17236421549384229</v>
      </c>
      <c r="I13" s="285">
        <v>8.5836750798521244</v>
      </c>
      <c r="J13" s="285">
        <v>5.1714577494106351E-3</v>
      </c>
      <c r="K13" s="277">
        <v>6.0283914039346604E-4</v>
      </c>
      <c r="L13" s="278">
        <v>731019944.59645736</v>
      </c>
      <c r="M13" s="278">
        <v>50406309.863339543</v>
      </c>
      <c r="N13" s="277">
        <v>7.4060094142993277E-2</v>
      </c>
      <c r="O13" s="273">
        <v>113551975.1615219</v>
      </c>
      <c r="P13" s="273">
        <v>7766061.1738343835</v>
      </c>
      <c r="Q13" s="277">
        <v>7.3412998773525556E-2</v>
      </c>
    </row>
    <row r="14" spans="1:17">
      <c r="A14" s="310" t="s">
        <v>57</v>
      </c>
      <c r="B14" s="310" t="s">
        <v>240</v>
      </c>
      <c r="C14" s="223" t="s">
        <v>238</v>
      </c>
      <c r="D14" s="273">
        <v>2204414468.3297524</v>
      </c>
      <c r="E14" s="273">
        <v>-47301896.986617088</v>
      </c>
      <c r="F14" s="274">
        <v>-2.1007040547032264E-2</v>
      </c>
      <c r="G14" s="282">
        <v>62.756037187397084</v>
      </c>
      <c r="H14" s="282">
        <v>-1.1607404629076541</v>
      </c>
      <c r="I14" s="283">
        <v>3.6977685238959537</v>
      </c>
      <c r="J14" s="283">
        <v>0.11483459762975645</v>
      </c>
      <c r="K14" s="274">
        <v>3.2050436874627622E-2</v>
      </c>
      <c r="L14" s="275">
        <v>8151414434.6105919</v>
      </c>
      <c r="M14" s="275">
        <v>83663476.989761353</v>
      </c>
      <c r="N14" s="274">
        <v>1.0370111500619946E-2</v>
      </c>
      <c r="O14" s="273">
        <v>2204475094.4169693</v>
      </c>
      <c r="P14" s="273">
        <v>-47241479.784557819</v>
      </c>
      <c r="Q14" s="274">
        <v>-2.0980206978895622E-2</v>
      </c>
    </row>
    <row r="15" spans="1:17">
      <c r="A15" s="310" t="s">
        <v>57</v>
      </c>
      <c r="B15" s="310" t="s">
        <v>240</v>
      </c>
      <c r="C15" s="223" t="s">
        <v>239</v>
      </c>
      <c r="D15" s="273">
        <v>2536.3711550831795</v>
      </c>
      <c r="E15" s="273">
        <v>-1232.6175931096077</v>
      </c>
      <c r="F15" s="277">
        <v>-0.32704199334652889</v>
      </c>
      <c r="G15" s="284">
        <v>7.2206295511226471E-5</v>
      </c>
      <c r="H15" s="284">
        <v>-3.4779477428648983E-5</v>
      </c>
      <c r="I15" s="285">
        <v>2.2839007482796596</v>
      </c>
      <c r="J15" s="285">
        <v>0.60157893564379461</v>
      </c>
      <c r="K15" s="277">
        <v>0.35758850127565045</v>
      </c>
      <c r="L15" s="278">
        <v>5792.8199790094186</v>
      </c>
      <c r="M15" s="278">
        <v>-547.832003654451</v>
      </c>
      <c r="N15" s="277">
        <v>-8.6399948325864881E-2</v>
      </c>
      <c r="O15" s="273">
        <v>2029.0969240665436</v>
      </c>
      <c r="P15" s="273">
        <v>-215.76683259010315</v>
      </c>
      <c r="Q15" s="277">
        <v>-9.6115780724016928E-2</v>
      </c>
    </row>
    <row r="16" spans="1:17">
      <c r="A16" s="310" t="s">
        <v>57</v>
      </c>
      <c r="B16" s="310" t="s">
        <v>550</v>
      </c>
      <c r="C16" s="223" t="s">
        <v>234</v>
      </c>
      <c r="D16" s="273">
        <v>19989063.91391727</v>
      </c>
      <c r="E16" s="273">
        <v>-2074696.6586571783</v>
      </c>
      <c r="F16" s="274">
        <v>-9.4031869673026375E-2</v>
      </c>
      <c r="G16" s="282">
        <v>1.8321267761813818</v>
      </c>
      <c r="H16" s="282">
        <v>-0.18690181777066717</v>
      </c>
      <c r="I16" s="283">
        <v>18.009790713270284</v>
      </c>
      <c r="J16" s="283">
        <v>0.73930302916154744</v>
      </c>
      <c r="K16" s="274">
        <v>4.2807304731864032E-2</v>
      </c>
      <c r="L16" s="275">
        <v>359998857.6438334</v>
      </c>
      <c r="M16" s="275">
        <v>-21053047.589937568</v>
      </c>
      <c r="N16" s="274">
        <v>-5.5249815840762599E-2</v>
      </c>
      <c r="O16" s="273">
        <v>149467265.83048886</v>
      </c>
      <c r="P16" s="273">
        <v>-9199147.751370579</v>
      </c>
      <c r="Q16" s="274">
        <v>-5.7977914441385787E-2</v>
      </c>
    </row>
    <row r="17" spans="1:17">
      <c r="A17" s="310" t="s">
        <v>57</v>
      </c>
      <c r="B17" s="310" t="s">
        <v>241</v>
      </c>
      <c r="C17" s="223" t="s">
        <v>235</v>
      </c>
      <c r="D17" s="273">
        <v>20903493.252576344</v>
      </c>
      <c r="E17" s="273">
        <v>-375851.74788712338</v>
      </c>
      <c r="F17" s="277">
        <v>-1.7662749858087138E-2</v>
      </c>
      <c r="G17" s="284">
        <v>1.9159401294978755</v>
      </c>
      <c r="H17" s="284">
        <v>-3.1307524644576423E-2</v>
      </c>
      <c r="I17" s="285">
        <v>10.147452598587991</v>
      </c>
      <c r="J17" s="285">
        <v>0.46579665190282959</v>
      </c>
      <c r="K17" s="277">
        <v>4.811125849419496E-2</v>
      </c>
      <c r="L17" s="278">
        <v>212117206.92542237</v>
      </c>
      <c r="M17" s="278">
        <v>6097909.8601200879</v>
      </c>
      <c r="N17" s="277">
        <v>2.959873151196717E-2</v>
      </c>
      <c r="O17" s="273">
        <v>83420473.763153762</v>
      </c>
      <c r="P17" s="273">
        <v>-1512386.382531479</v>
      </c>
      <c r="Q17" s="277">
        <v>-1.7806846254056256E-2</v>
      </c>
    </row>
    <row r="18" spans="1:17">
      <c r="A18" s="310" t="s">
        <v>57</v>
      </c>
      <c r="B18" s="310" t="s">
        <v>241</v>
      </c>
      <c r="C18" s="223" t="s">
        <v>231</v>
      </c>
      <c r="D18" s="273">
        <v>40672762.341320589</v>
      </c>
      <c r="E18" s="273">
        <v>7079639.8172125071</v>
      </c>
      <c r="F18" s="274">
        <v>0.21074670305303736</v>
      </c>
      <c r="G18" s="282">
        <v>3.7279212907470227</v>
      </c>
      <c r="H18" s="282">
        <v>0.65385444193355147</v>
      </c>
      <c r="I18" s="283">
        <v>12.585300656216605</v>
      </c>
      <c r="J18" s="283">
        <v>0.95832990869105927</v>
      </c>
      <c r="K18" s="274">
        <v>8.2423008494711431E-2</v>
      </c>
      <c r="L18" s="275">
        <v>511878942.584364</v>
      </c>
      <c r="M18" s="275">
        <v>121292689.67851782</v>
      </c>
      <c r="N18" s="274">
        <v>0.3105400888437217</v>
      </c>
      <c r="O18" s="273">
        <v>97874129.802748173</v>
      </c>
      <c r="P18" s="273">
        <v>17395218.049582019</v>
      </c>
      <c r="Q18" s="274">
        <v>0.2161462881473129</v>
      </c>
    </row>
    <row r="19" spans="1:17">
      <c r="A19" s="310" t="s">
        <v>57</v>
      </c>
      <c r="B19" s="310" t="s">
        <v>241</v>
      </c>
      <c r="C19" s="223" t="s">
        <v>236</v>
      </c>
      <c r="D19" s="273">
        <v>235441859.81466433</v>
      </c>
      <c r="E19" s="273">
        <v>-574310.36069124937</v>
      </c>
      <c r="F19" s="277">
        <v>-2.4333517498591199E-3</v>
      </c>
      <c r="G19" s="284">
        <v>21.579766689327478</v>
      </c>
      <c r="H19" s="284">
        <v>-1.7793466007994141E-2</v>
      </c>
      <c r="I19" s="285">
        <v>6.3768341839611402</v>
      </c>
      <c r="J19" s="285">
        <v>0.19761448358121037</v>
      </c>
      <c r="K19" s="277">
        <v>3.1980491577125833E-2</v>
      </c>
      <c r="L19" s="278">
        <v>1501373700.0015383</v>
      </c>
      <c r="M19" s="278">
        <v>42977931.645759106</v>
      </c>
      <c r="N19" s="277">
        <v>2.9469320042126271E-2</v>
      </c>
      <c r="O19" s="273">
        <v>469784933.00892413</v>
      </c>
      <c r="P19" s="273">
        <v>-1284351.813303411</v>
      </c>
      <c r="Q19" s="277">
        <v>-2.7264605328451855E-3</v>
      </c>
    </row>
    <row r="20" spans="1:17">
      <c r="A20" s="310" t="s">
        <v>57</v>
      </c>
      <c r="B20" s="310" t="s">
        <v>241</v>
      </c>
      <c r="C20" s="223" t="s">
        <v>237</v>
      </c>
      <c r="D20" s="273">
        <v>27755431.083826691</v>
      </c>
      <c r="E20" s="273">
        <v>2146268.4223623574</v>
      </c>
      <c r="F20" s="274">
        <v>8.3808613765883805E-2</v>
      </c>
      <c r="G20" s="282">
        <v>2.5439644743809575</v>
      </c>
      <c r="H20" s="282">
        <v>0.20050033504759091</v>
      </c>
      <c r="I20" s="283">
        <v>8.5997842657141614</v>
      </c>
      <c r="J20" s="283">
        <v>1.1925599345664395E-2</v>
      </c>
      <c r="K20" s="274">
        <v>1.3886580821790948E-3</v>
      </c>
      <c r="L20" s="275">
        <v>238690719.52280656</v>
      </c>
      <c r="M20" s="275">
        <v>18762850.022109538</v>
      </c>
      <c r="N20" s="274">
        <v>8.5313653356925159E-2</v>
      </c>
      <c r="O20" s="273">
        <v>37007241.44510226</v>
      </c>
      <c r="P20" s="273">
        <v>2861691.2298164889</v>
      </c>
      <c r="Q20" s="274">
        <v>8.3808613765884193E-2</v>
      </c>
    </row>
    <row r="21" spans="1:17">
      <c r="A21" s="310" t="s">
        <v>57</v>
      </c>
      <c r="B21" s="310" t="s">
        <v>241</v>
      </c>
      <c r="C21" s="223" t="s">
        <v>238</v>
      </c>
      <c r="D21" s="273">
        <v>688061651.24206066</v>
      </c>
      <c r="E21" s="273">
        <v>-13107505.850524068</v>
      </c>
      <c r="F21" s="277">
        <v>-1.8693785540816805E-2</v>
      </c>
      <c r="G21" s="284">
        <v>63.065293118926803</v>
      </c>
      <c r="H21" s="284">
        <v>-1.0978658634496981</v>
      </c>
      <c r="I21" s="285">
        <v>3.7080376789401832</v>
      </c>
      <c r="J21" s="285">
        <v>0.13801916008409876</v>
      </c>
      <c r="K21" s="277">
        <v>3.8660628608818325E-2</v>
      </c>
      <c r="L21" s="278">
        <v>2551358528.2393603</v>
      </c>
      <c r="M21" s="278">
        <v>48171652.56812191</v>
      </c>
      <c r="N21" s="277">
        <v>1.9244129567915106E-2</v>
      </c>
      <c r="O21" s="273">
        <v>688122277.32927752</v>
      </c>
      <c r="P21" s="273">
        <v>-13046880.938169241</v>
      </c>
      <c r="Q21" s="277">
        <v>-1.8607322903944346E-2</v>
      </c>
    </row>
    <row r="22" spans="1:17">
      <c r="A22" s="310" t="s">
        <v>57</v>
      </c>
      <c r="B22" s="310" t="s">
        <v>241</v>
      </c>
      <c r="C22" s="223" t="s">
        <v>239</v>
      </c>
      <c r="D22" s="273">
        <v>157.58442968130112</v>
      </c>
      <c r="E22" s="273">
        <v>-339.92334514856339</v>
      </c>
      <c r="F22" s="274">
        <v>-0.68325232759389309</v>
      </c>
      <c r="G22" s="282">
        <v>1.4443630495741622E-5</v>
      </c>
      <c r="H22" s="282">
        <v>-3.1082716646709652E-5</v>
      </c>
      <c r="I22" s="283">
        <v>2.1239489224566674</v>
      </c>
      <c r="J22" s="283">
        <v>-8.1719887136242342E-3</v>
      </c>
      <c r="K22" s="274">
        <v>-3.8327979763299364E-3</v>
      </c>
      <c r="L22" s="275">
        <v>334.70127961754798</v>
      </c>
      <c r="M22" s="275">
        <v>-726.04545056700704</v>
      </c>
      <c r="N22" s="274">
        <v>-0.68446635743169848</v>
      </c>
      <c r="O22" s="273">
        <v>126.06754374504089</v>
      </c>
      <c r="P22" s="273">
        <v>-271.93867611885071</v>
      </c>
      <c r="Q22" s="274">
        <v>-0.68325232759389309</v>
      </c>
    </row>
    <row r="23" spans="1:17">
      <c r="A23" s="310" t="s">
        <v>58</v>
      </c>
      <c r="B23" s="310" t="s">
        <v>233</v>
      </c>
      <c r="C23" s="223" t="s">
        <v>234</v>
      </c>
      <c r="D23" s="273">
        <v>2821735.1119166315</v>
      </c>
      <c r="E23" s="273">
        <v>-137331.60016634408</v>
      </c>
      <c r="F23" s="277">
        <v>-4.6410444078725167E-2</v>
      </c>
      <c r="G23" s="284">
        <v>1.109061562505353</v>
      </c>
      <c r="H23" s="284">
        <v>-5.3767249375834769E-2</v>
      </c>
      <c r="I23" s="285">
        <v>15.76719736385559</v>
      </c>
      <c r="J23" s="285">
        <v>0.80056270862460543</v>
      </c>
      <c r="K23" s="277">
        <v>5.3489827677780655E-2</v>
      </c>
      <c r="L23" s="278">
        <v>44490854.418110669</v>
      </c>
      <c r="M23" s="278">
        <v>203584.017909199</v>
      </c>
      <c r="N23" s="277">
        <v>4.5968969428351325E-3</v>
      </c>
      <c r="O23" s="273">
        <v>18657091.533181071</v>
      </c>
      <c r="P23" s="273">
        <v>506258.32766637206</v>
      </c>
      <c r="Q23" s="277">
        <v>2.7891740391981428E-2</v>
      </c>
    </row>
    <row r="24" spans="1:17">
      <c r="A24" s="310" t="s">
        <v>58</v>
      </c>
      <c r="B24" s="310" t="s">
        <v>233</v>
      </c>
      <c r="C24" s="223" t="s">
        <v>235</v>
      </c>
      <c r="D24" s="273">
        <v>4322703.6520155668</v>
      </c>
      <c r="E24" s="273">
        <v>166394.49031047802</v>
      </c>
      <c r="F24" s="274">
        <v>4.0034194723430096E-2</v>
      </c>
      <c r="G24" s="282">
        <v>1.6990058515080151</v>
      </c>
      <c r="H24" s="282">
        <v>6.5694907695505789E-2</v>
      </c>
      <c r="I24" s="283">
        <v>9.700900623055901</v>
      </c>
      <c r="J24" s="283">
        <v>0.54087697574718163</v>
      </c>
      <c r="K24" s="274">
        <v>5.9047552339681481E-2</v>
      </c>
      <c r="L24" s="275">
        <v>41934118.551123828</v>
      </c>
      <c r="M24" s="275">
        <v>3862228.3443793356</v>
      </c>
      <c r="N24" s="274">
        <v>0.10144566827142026</v>
      </c>
      <c r="O24" s="273">
        <v>17267832.965914726</v>
      </c>
      <c r="P24" s="273">
        <v>693883.70511240885</v>
      </c>
      <c r="Q24" s="274">
        <v>4.1865924300459642E-2</v>
      </c>
    </row>
    <row r="25" spans="1:17">
      <c r="A25" s="310" t="s">
        <v>58</v>
      </c>
      <c r="B25" s="310" t="s">
        <v>233</v>
      </c>
      <c r="C25" s="223" t="s">
        <v>231</v>
      </c>
      <c r="D25" s="273">
        <v>10192537.688444959</v>
      </c>
      <c r="E25" s="273">
        <v>1743793.8131490257</v>
      </c>
      <c r="F25" s="277">
        <v>0.2063968134065309</v>
      </c>
      <c r="G25" s="284">
        <v>4.006099554455786</v>
      </c>
      <c r="H25" s="284">
        <v>0.68598420785614378</v>
      </c>
      <c r="I25" s="285">
        <v>12.662237725852107</v>
      </c>
      <c r="J25" s="285">
        <v>1.0207650865436655</v>
      </c>
      <c r="K25" s="277">
        <v>8.768350175019643E-2</v>
      </c>
      <c r="L25" s="278">
        <v>129060335.24079718</v>
      </c>
      <c r="M25" s="278">
        <v>30704514.580014795</v>
      </c>
      <c r="N25" s="277">
        <v>0.31217791050629368</v>
      </c>
      <c r="O25" s="273">
        <v>24627587.013378382</v>
      </c>
      <c r="P25" s="273">
        <v>4371397.1943729632</v>
      </c>
      <c r="Q25" s="277">
        <v>0.21580550110522212</v>
      </c>
    </row>
    <row r="26" spans="1:17">
      <c r="A26" s="310" t="s">
        <v>58</v>
      </c>
      <c r="B26" s="310" t="s">
        <v>233</v>
      </c>
      <c r="C26" s="223" t="s">
        <v>236</v>
      </c>
      <c r="D26" s="273">
        <v>55040299.297304541</v>
      </c>
      <c r="E26" s="273">
        <v>-555169.79647728056</v>
      </c>
      <c r="F26" s="274">
        <v>-9.9858820426676556E-3</v>
      </c>
      <c r="G26" s="282">
        <v>21.633171760749736</v>
      </c>
      <c r="H26" s="282">
        <v>-0.21426175885210696</v>
      </c>
      <c r="I26" s="283">
        <v>6.3775589686377661</v>
      </c>
      <c r="J26" s="283">
        <v>0.27151566587877785</v>
      </c>
      <c r="K26" s="274">
        <v>4.4466711488288124E-2</v>
      </c>
      <c r="L26" s="275">
        <v>351022754.42003149</v>
      </c>
      <c r="M26" s="275">
        <v>11554412.696200669</v>
      </c>
      <c r="N26" s="274">
        <v>3.403679010987299E-2</v>
      </c>
      <c r="O26" s="273">
        <v>109800734.59001738</v>
      </c>
      <c r="P26" s="273">
        <v>-1148019.9635986537</v>
      </c>
      <c r="Q26" s="274">
        <v>-1.0347299239342723E-2</v>
      </c>
    </row>
    <row r="27" spans="1:17">
      <c r="A27" s="310" t="s">
        <v>58</v>
      </c>
      <c r="B27" s="310" t="s">
        <v>233</v>
      </c>
      <c r="C27" s="223" t="s">
        <v>237</v>
      </c>
      <c r="D27" s="273">
        <v>6827327.8027203977</v>
      </c>
      <c r="E27" s="273">
        <v>444130.58959286753</v>
      </c>
      <c r="F27" s="277">
        <v>6.9578077374686034E-2</v>
      </c>
      <c r="G27" s="284">
        <v>2.6834293582852213</v>
      </c>
      <c r="H27" s="284">
        <v>0.17501493118383715</v>
      </c>
      <c r="I27" s="285">
        <v>8.6627495896967144</v>
      </c>
      <c r="J27" s="285">
        <v>6.8992761625613852E-2</v>
      </c>
      <c r="K27" s="277">
        <v>8.0282422467729438E-3</v>
      </c>
      <c r="L27" s="278">
        <v>59143431.121741101</v>
      </c>
      <c r="M27" s="278">
        <v>4287786.4865019694</v>
      </c>
      <c r="N27" s="277">
        <v>7.8164909281687775E-2</v>
      </c>
      <c r="O27" s="273">
        <v>9103103.7369605303</v>
      </c>
      <c r="P27" s="273">
        <v>592174.11945715733</v>
      </c>
      <c r="Q27" s="277">
        <v>6.9578077374686104E-2</v>
      </c>
    </row>
    <row r="28" spans="1:17">
      <c r="A28" s="310" t="s">
        <v>58</v>
      </c>
      <c r="B28" s="310" t="s">
        <v>233</v>
      </c>
      <c r="C28" s="223" t="s">
        <v>238</v>
      </c>
      <c r="D28" s="273">
        <v>161096846.04870683</v>
      </c>
      <c r="E28" s="273">
        <v>-2595774.4867570698</v>
      </c>
      <c r="F28" s="274">
        <v>-1.5857614584370936E-2</v>
      </c>
      <c r="G28" s="282">
        <v>63.317892256763272</v>
      </c>
      <c r="H28" s="282">
        <v>-1.0086383597029709</v>
      </c>
      <c r="I28" s="283">
        <v>3.6681177915495979</v>
      </c>
      <c r="J28" s="283">
        <v>0.16373328233586859</v>
      </c>
      <c r="K28" s="274">
        <v>4.6722407859463189E-2</v>
      </c>
      <c r="L28" s="275">
        <v>590922207.15378809</v>
      </c>
      <c r="M28" s="275">
        <v>17280323.47670722</v>
      </c>
      <c r="N28" s="274">
        <v>3.0123887338803175E-2</v>
      </c>
      <c r="O28" s="273">
        <v>161121782.22890955</v>
      </c>
      <c r="P28" s="273">
        <v>-2570838.3065543473</v>
      </c>
      <c r="Q28" s="274">
        <v>-1.5705279188180488E-2</v>
      </c>
    </row>
    <row r="29" spans="1:17">
      <c r="A29" s="310" t="s">
        <v>58</v>
      </c>
      <c r="B29" s="310" t="s">
        <v>233</v>
      </c>
      <c r="C29" s="223" t="s">
        <v>239</v>
      </c>
      <c r="D29" s="273">
        <v>27.522069811820984</v>
      </c>
      <c r="E29" s="273">
        <v>-22.482918500900269</v>
      </c>
      <c r="F29" s="277">
        <v>-0.44961351376179848</v>
      </c>
      <c r="G29" s="284">
        <v>1.0817340585930029E-5</v>
      </c>
      <c r="H29" s="284">
        <v>-8.8331934525143954E-6</v>
      </c>
      <c r="I29" s="285">
        <v>2.0870286627185459</v>
      </c>
      <c r="J29" s="285">
        <v>-0.13817676535453183</v>
      </c>
      <c r="K29" s="277">
        <v>-6.2096183845006321E-2</v>
      </c>
      <c r="L29" s="278">
        <v>57.439348554611207</v>
      </c>
      <c r="M29" s="278">
        <v>-53.832022869586943</v>
      </c>
      <c r="N29" s="277">
        <v>-0.48379041419705293</v>
      </c>
      <c r="O29" s="273">
        <v>22.017655849456787</v>
      </c>
      <c r="P29" s="273">
        <v>-17.986334800720215</v>
      </c>
      <c r="Q29" s="277">
        <v>-0.44961351376179848</v>
      </c>
    </row>
    <row r="30" spans="1:17">
      <c r="A30" s="310" t="s">
        <v>58</v>
      </c>
      <c r="B30" s="310" t="s">
        <v>240</v>
      </c>
      <c r="C30" s="223" t="s">
        <v>234</v>
      </c>
      <c r="D30" s="273">
        <v>38083774.89149978</v>
      </c>
      <c r="E30" s="273">
        <v>-2105382.6356792822</v>
      </c>
      <c r="F30" s="274">
        <v>-5.2386831802967188E-2</v>
      </c>
      <c r="G30" s="282">
        <v>1.1357864479288011</v>
      </c>
      <c r="H30" s="282">
        <v>-6.7119529308405479E-2</v>
      </c>
      <c r="I30" s="283">
        <v>15.382415085435882</v>
      </c>
      <c r="J30" s="283">
        <v>0.31957206046558895</v>
      </c>
      <c r="K30" s="274">
        <v>2.1215919195056419E-2</v>
      </c>
      <c r="L30" s="275">
        <v>585820433.4013505</v>
      </c>
      <c r="M30" s="275">
        <v>-19542537.736351013</v>
      </c>
      <c r="N30" s="274">
        <v>-3.2282347398327547E-2</v>
      </c>
      <c r="O30" s="273">
        <v>239910466.85201988</v>
      </c>
      <c r="P30" s="273">
        <v>591512.15072447062</v>
      </c>
      <c r="Q30" s="274">
        <v>2.4716477282911548E-3</v>
      </c>
    </row>
    <row r="31" spans="1:17">
      <c r="A31" s="310" t="s">
        <v>58</v>
      </c>
      <c r="B31" s="310" t="s">
        <v>240</v>
      </c>
      <c r="C31" s="223" t="s">
        <v>235</v>
      </c>
      <c r="D31" s="273">
        <v>61585694.341135919</v>
      </c>
      <c r="E31" s="273">
        <v>-868818.89446367323</v>
      </c>
      <c r="F31" s="277">
        <v>-1.3911226738509575E-2</v>
      </c>
      <c r="G31" s="284">
        <v>1.8366928493362125</v>
      </c>
      <c r="H31" s="284">
        <v>-3.2639873693283139E-2</v>
      </c>
      <c r="I31" s="285">
        <v>10.142888243657593</v>
      </c>
      <c r="J31" s="285">
        <v>0.22748056853837895</v>
      </c>
      <c r="K31" s="277">
        <v>2.2942129662423982E-2</v>
      </c>
      <c r="L31" s="278">
        <v>624656815.11019742</v>
      </c>
      <c r="M31" s="278">
        <v>5394855.2280987501</v>
      </c>
      <c r="N31" s="277">
        <v>8.7117497563161759E-3</v>
      </c>
      <c r="O31" s="273">
        <v>245609033.17600334</v>
      </c>
      <c r="P31" s="273">
        <v>-3817521.0170946717</v>
      </c>
      <c r="Q31" s="277">
        <v>-1.5305190858465174E-2</v>
      </c>
    </row>
    <row r="32" spans="1:17">
      <c r="A32" s="310" t="s">
        <v>58</v>
      </c>
      <c r="B32" s="310" t="s">
        <v>240</v>
      </c>
      <c r="C32" s="223" t="s">
        <v>231</v>
      </c>
      <c r="D32" s="273">
        <v>123359771.97912756</v>
      </c>
      <c r="E32" s="273">
        <v>21768158.486579046</v>
      </c>
      <c r="F32" s="274">
        <v>0.21427121529254661</v>
      </c>
      <c r="G32" s="282">
        <v>3.6790039231313831</v>
      </c>
      <c r="H32" s="282">
        <v>0.63825446166994482</v>
      </c>
      <c r="I32" s="283">
        <v>12.04081659541702</v>
      </c>
      <c r="J32" s="283">
        <v>0.66725418343070864</v>
      </c>
      <c r="K32" s="274">
        <v>5.8667122864469116E-2</v>
      </c>
      <c r="L32" s="275">
        <v>1485352389.6531386</v>
      </c>
      <c r="M32" s="275">
        <v>329893833.06124759</v>
      </c>
      <c r="N32" s="274">
        <v>0.28550901387090283</v>
      </c>
      <c r="O32" s="273">
        <v>295988382.69023842</v>
      </c>
      <c r="P32" s="273">
        <v>52813945.653782934</v>
      </c>
      <c r="Q32" s="274">
        <v>0.21718543403419224</v>
      </c>
    </row>
    <row r="33" spans="1:17">
      <c r="A33" s="310" t="s">
        <v>58</v>
      </c>
      <c r="B33" s="310" t="s">
        <v>240</v>
      </c>
      <c r="C33" s="223" t="s">
        <v>236</v>
      </c>
      <c r="D33" s="273">
        <v>743226630.49845064</v>
      </c>
      <c r="E33" s="273">
        <v>2171047.8396937847</v>
      </c>
      <c r="F33" s="277">
        <v>2.9296693669110573E-3</v>
      </c>
      <c r="G33" s="284">
        <v>22.165521591934905</v>
      </c>
      <c r="H33" s="284">
        <v>-1.5092401836206193E-2</v>
      </c>
      <c r="I33" s="285">
        <v>6.2929474497353315</v>
      </c>
      <c r="J33" s="285">
        <v>0.14911857076411295</v>
      </c>
      <c r="K33" s="277">
        <v>2.4271276707349111E-2</v>
      </c>
      <c r="L33" s="278">
        <v>4677086128.9706087</v>
      </c>
      <c r="M33" s="278">
        <v>124167439.30889511</v>
      </c>
      <c r="N33" s="277">
        <v>2.7272052890125492E-2</v>
      </c>
      <c r="O33" s="273">
        <v>1483098947.1567585</v>
      </c>
      <c r="P33" s="273">
        <v>3897375.6515746117</v>
      </c>
      <c r="Q33" s="277">
        <v>2.6347833362621283E-3</v>
      </c>
    </row>
    <row r="34" spans="1:17">
      <c r="A34" s="310" t="s">
        <v>58</v>
      </c>
      <c r="B34" s="310" t="s">
        <v>240</v>
      </c>
      <c r="C34" s="223" t="s">
        <v>237</v>
      </c>
      <c r="D34" s="273">
        <v>84711115.912115887</v>
      </c>
      <c r="E34" s="273">
        <v>5843527.5232481807</v>
      </c>
      <c r="F34" s="274">
        <v>7.4092889647339649E-2</v>
      </c>
      <c r="G34" s="282">
        <v>2.5263708158137907</v>
      </c>
      <c r="H34" s="282">
        <v>0.16577658292662623</v>
      </c>
      <c r="I34" s="283">
        <v>8.5956479552967284</v>
      </c>
      <c r="J34" s="283">
        <v>2.2651417352932413E-3</v>
      </c>
      <c r="K34" s="274">
        <v>2.6359139170648417E-4</v>
      </c>
      <c r="L34" s="275">
        <v>728146930.28088307</v>
      </c>
      <c r="M34" s="275">
        <v>50407551.67294991</v>
      </c>
      <c r="N34" s="274">
        <v>7.4376011286943794E-2</v>
      </c>
      <c r="O34" s="273">
        <v>112948154.54948781</v>
      </c>
      <c r="P34" s="273">
        <v>7791370.0309975743</v>
      </c>
      <c r="Q34" s="274">
        <v>7.4092889647339677E-2</v>
      </c>
    </row>
    <row r="35" spans="1:17">
      <c r="A35" s="310" t="s">
        <v>58</v>
      </c>
      <c r="B35" s="310" t="s">
        <v>240</v>
      </c>
      <c r="C35" s="223" t="s">
        <v>238</v>
      </c>
      <c r="D35" s="273">
        <v>2121641983.2711065</v>
      </c>
      <c r="E35" s="273">
        <v>-32426403.741678476</v>
      </c>
      <c r="F35" s="277">
        <v>-1.5053562801061625E-2</v>
      </c>
      <c r="G35" s="284">
        <v>63.274510439718895</v>
      </c>
      <c r="H35" s="284">
        <v>-1.1991411008254431</v>
      </c>
      <c r="I35" s="285">
        <v>3.6341004905210323</v>
      </c>
      <c r="J35" s="285">
        <v>0.12216091463611933</v>
      </c>
      <c r="K35" s="277">
        <v>3.4784457988670865E-2</v>
      </c>
      <c r="L35" s="278">
        <v>7710260172.1155443</v>
      </c>
      <c r="M35" s="278">
        <v>145302154.60276604</v>
      </c>
      <c r="N35" s="277">
        <v>1.9207265164775993E-2</v>
      </c>
      <c r="O35" s="273">
        <v>2121702536.9062517</v>
      </c>
      <c r="P35" s="273">
        <v>-32366058.991690874</v>
      </c>
      <c r="Q35" s="277">
        <v>-1.5025547029155215E-2</v>
      </c>
    </row>
    <row r="36" spans="1:17">
      <c r="A36" s="310" t="s">
        <v>58</v>
      </c>
      <c r="B36" s="310" t="s">
        <v>240</v>
      </c>
      <c r="C36" s="223" t="s">
        <v>239</v>
      </c>
      <c r="D36" s="273">
        <v>2536.3711550831795</v>
      </c>
      <c r="E36" s="273">
        <v>-1232.6175931096077</v>
      </c>
      <c r="F36" s="274">
        <v>-0.32704199334652889</v>
      </c>
      <c r="G36" s="282">
        <v>7.5643131309023097E-5</v>
      </c>
      <c r="H36" s="282">
        <v>-3.7166874481091086E-5</v>
      </c>
      <c r="I36" s="283">
        <v>2.2839007482796596</v>
      </c>
      <c r="J36" s="283">
        <v>0.60157893564379461</v>
      </c>
      <c r="K36" s="274">
        <v>0.35758850127565045</v>
      </c>
      <c r="L36" s="275">
        <v>5792.8199790094186</v>
      </c>
      <c r="M36" s="275">
        <v>-547.832003654451</v>
      </c>
      <c r="N36" s="274">
        <v>-8.6399948325864881E-2</v>
      </c>
      <c r="O36" s="273">
        <v>2029.0969240665436</v>
      </c>
      <c r="P36" s="273">
        <v>-215.76683259010315</v>
      </c>
      <c r="Q36" s="274">
        <v>-9.6115780724016928E-2</v>
      </c>
    </row>
    <row r="37" spans="1:17">
      <c r="A37" s="310" t="s">
        <v>58</v>
      </c>
      <c r="B37" s="310" t="s">
        <v>241</v>
      </c>
      <c r="C37" s="223" t="s">
        <v>234</v>
      </c>
      <c r="D37" s="273">
        <v>11048166.754084272</v>
      </c>
      <c r="E37" s="273">
        <v>-1016398.4896265958</v>
      </c>
      <c r="F37" s="277">
        <v>-8.4246590664046814E-2</v>
      </c>
      <c r="G37" s="284">
        <v>1.0570307759013964</v>
      </c>
      <c r="H37" s="284">
        <v>-0.10301999115627969</v>
      </c>
      <c r="I37" s="285">
        <v>15.763248251313271</v>
      </c>
      <c r="J37" s="285">
        <v>0.76108578849324537</v>
      </c>
      <c r="K37" s="277">
        <v>5.0731738866276785E-2</v>
      </c>
      <c r="L37" s="278">
        <v>174154995.26653633</v>
      </c>
      <c r="M37" s="278">
        <v>-6839572.562905997</v>
      </c>
      <c r="N37" s="277">
        <v>-3.7788827835712573E-2</v>
      </c>
      <c r="O37" s="273">
        <v>72164644.179721266</v>
      </c>
      <c r="P37" s="273">
        <v>-420153.04567523301</v>
      </c>
      <c r="Q37" s="277">
        <v>-5.7884441609795771E-3</v>
      </c>
    </row>
    <row r="38" spans="1:17">
      <c r="A38" s="310" t="s">
        <v>58</v>
      </c>
      <c r="B38" s="310" t="s">
        <v>241</v>
      </c>
      <c r="C38" s="223" t="s">
        <v>235</v>
      </c>
      <c r="D38" s="273">
        <v>17449520.836067311</v>
      </c>
      <c r="E38" s="273">
        <v>137605.63018961623</v>
      </c>
      <c r="F38" s="274">
        <v>7.9486081437654416E-3</v>
      </c>
      <c r="G38" s="282">
        <v>1.6694788338198467</v>
      </c>
      <c r="H38" s="282">
        <v>4.8767443011408229E-3</v>
      </c>
      <c r="I38" s="283">
        <v>9.6971097336733241</v>
      </c>
      <c r="J38" s="283">
        <v>0.48979123116068912</v>
      </c>
      <c r="K38" s="274">
        <v>5.3195860556689477E-2</v>
      </c>
      <c r="L38" s="275">
        <v>169209918.3473638</v>
      </c>
      <c r="M38" s="275">
        <v>9813601.1583562493</v>
      </c>
      <c r="N38" s="274">
        <v>6.1567301750890292E-2</v>
      </c>
      <c r="O38" s="273">
        <v>69604584.097117633</v>
      </c>
      <c r="P38" s="273">
        <v>541443.12977547944</v>
      </c>
      <c r="Q38" s="274">
        <v>7.8398277603897466E-3</v>
      </c>
    </row>
    <row r="39" spans="1:17">
      <c r="A39" s="310" t="s">
        <v>58</v>
      </c>
      <c r="B39" s="310" t="s">
        <v>241</v>
      </c>
      <c r="C39" s="223" t="s">
        <v>231</v>
      </c>
      <c r="D39" s="273">
        <v>40616246.572191149</v>
      </c>
      <c r="E39" s="273">
        <v>7113544.6775605902</v>
      </c>
      <c r="F39" s="277">
        <v>0.21232749227012854</v>
      </c>
      <c r="G39" s="284">
        <v>3.8859499122362866</v>
      </c>
      <c r="H39" s="284">
        <v>0.66454621916656142</v>
      </c>
      <c r="I39" s="285">
        <v>12.584326673492537</v>
      </c>
      <c r="J39" s="285">
        <v>0.95754536382734834</v>
      </c>
      <c r="K39" s="277">
        <v>8.2356874041429981E-2</v>
      </c>
      <c r="L39" s="278">
        <v>511128115.1155749</v>
      </c>
      <c r="M39" s="278">
        <v>121599526.90379983</v>
      </c>
      <c r="N39" s="277">
        <v>0.31217099484798222</v>
      </c>
      <c r="O39" s="273">
        <v>97741823.286709875</v>
      </c>
      <c r="P39" s="273">
        <v>17467583.917899713</v>
      </c>
      <c r="Q39" s="277">
        <v>0.21759887175818682</v>
      </c>
    </row>
    <row r="40" spans="1:17">
      <c r="A40" s="310" t="s">
        <v>58</v>
      </c>
      <c r="B40" s="310" t="s">
        <v>241</v>
      </c>
      <c r="C40" s="223" t="s">
        <v>236</v>
      </c>
      <c r="D40" s="273">
        <v>226246478.90934142</v>
      </c>
      <c r="E40" s="273">
        <v>327154.89231333137</v>
      </c>
      <c r="F40" s="274">
        <v>1.4481049539997425E-3</v>
      </c>
      <c r="G40" s="282">
        <v>21.646079070818839</v>
      </c>
      <c r="H40" s="282">
        <v>-7.6865753548002402E-2</v>
      </c>
      <c r="I40" s="283">
        <v>6.3194793461167853</v>
      </c>
      <c r="J40" s="283">
        <v>0.19616331368176088</v>
      </c>
      <c r="K40" s="274">
        <v>3.2035471081794505E-2</v>
      </c>
      <c r="L40" s="275">
        <v>1429759950.5992301</v>
      </c>
      <c r="M40" s="275">
        <v>46384531.808878899</v>
      </c>
      <c r="N40" s="274">
        <v>3.3529966760171573E-2</v>
      </c>
      <c r="O40" s="273">
        <v>451379765.66891915</v>
      </c>
      <c r="P40" s="273">
        <v>530147.79297447205</v>
      </c>
      <c r="Q40" s="274">
        <v>1.1758860869664682E-3</v>
      </c>
    </row>
    <row r="41" spans="1:17">
      <c r="A41" s="310" t="s">
        <v>58</v>
      </c>
      <c r="B41" s="310" t="s">
        <v>241</v>
      </c>
      <c r="C41" s="223" t="s">
        <v>237</v>
      </c>
      <c r="D41" s="273">
        <v>27606630.274682015</v>
      </c>
      <c r="E41" s="273">
        <v>2146166.0990081131</v>
      </c>
      <c r="F41" s="277">
        <v>8.4294068018550064E-2</v>
      </c>
      <c r="G41" s="284">
        <v>2.6412579090085235</v>
      </c>
      <c r="H41" s="284">
        <v>0.19314391567324707</v>
      </c>
      <c r="I41" s="285">
        <v>8.6109044069271814</v>
      </c>
      <c r="J41" s="285">
        <v>8.986347955206142E-3</v>
      </c>
      <c r="K41" s="277">
        <v>1.0446911832452529E-3</v>
      </c>
      <c r="L41" s="278">
        <v>237718054.2926687</v>
      </c>
      <c r="M41" s="278">
        <v>18709227.710130334</v>
      </c>
      <c r="N41" s="277">
        <v>8.5426820471454126E-2</v>
      </c>
      <c r="O41" s="273">
        <v>36808840.366242692</v>
      </c>
      <c r="P41" s="273">
        <v>2861554.7986774966</v>
      </c>
      <c r="Q41" s="277">
        <v>8.4294068018550453E-2</v>
      </c>
    </row>
    <row r="42" spans="1:17">
      <c r="A42" s="310" t="s">
        <v>58</v>
      </c>
      <c r="B42" s="310" t="s">
        <v>241</v>
      </c>
      <c r="C42" s="223" t="s">
        <v>238</v>
      </c>
      <c r="D42" s="273">
        <v>664157894.5181607</v>
      </c>
      <c r="E42" s="273">
        <v>-8631418.0029226542</v>
      </c>
      <c r="F42" s="274">
        <v>-1.2829303085358047E-2</v>
      </c>
      <c r="G42" s="282">
        <v>63.54315156440245</v>
      </c>
      <c r="H42" s="282">
        <v>-1.1479286604021723</v>
      </c>
      <c r="I42" s="283">
        <v>3.6461987412250965</v>
      </c>
      <c r="J42" s="283">
        <v>0.14341010804806098</v>
      </c>
      <c r="K42" s="274">
        <v>4.0941696193066542E-2</v>
      </c>
      <c r="L42" s="275">
        <v>2421651678.9668279</v>
      </c>
      <c r="M42" s="275">
        <v>65012922.544984818</v>
      </c>
      <c r="N42" s="274">
        <v>2.7587139678418908E-2</v>
      </c>
      <c r="O42" s="273">
        <v>664218448.15330577</v>
      </c>
      <c r="P42" s="273">
        <v>-8570865.5426396132</v>
      </c>
      <c r="Q42" s="274">
        <v>-1.2739300949291023E-2</v>
      </c>
    </row>
    <row r="43" spans="1:17">
      <c r="A43" s="310" t="s">
        <v>58</v>
      </c>
      <c r="B43" s="310" t="s">
        <v>241</v>
      </c>
      <c r="C43" s="223" t="s">
        <v>239</v>
      </c>
      <c r="D43" s="273">
        <v>157.58442968130112</v>
      </c>
      <c r="E43" s="273">
        <v>-339.92334514856339</v>
      </c>
      <c r="F43" s="277">
        <v>-0.68325232759389309</v>
      </c>
      <c r="G43" s="284">
        <v>1.5076853534494923E-5</v>
      </c>
      <c r="H43" s="284">
        <v>-3.2760284741946159E-5</v>
      </c>
      <c r="I43" s="285">
        <v>2.1239489224566674</v>
      </c>
      <c r="J43" s="285">
        <v>-8.1719887136242342E-3</v>
      </c>
      <c r="K43" s="277">
        <v>-3.8327979763299364E-3</v>
      </c>
      <c r="L43" s="278">
        <v>334.70127961754798</v>
      </c>
      <c r="M43" s="278">
        <v>-726.04545056700704</v>
      </c>
      <c r="N43" s="277">
        <v>-0.68446635743169848</v>
      </c>
      <c r="O43" s="273">
        <v>126.06754374504089</v>
      </c>
      <c r="P43" s="273">
        <v>-271.93867611885071</v>
      </c>
      <c r="Q43" s="277">
        <v>-0.68325232759389309</v>
      </c>
    </row>
    <row r="44" spans="1:17">
      <c r="A44" s="310" t="s">
        <v>59</v>
      </c>
      <c r="B44" s="310" t="s">
        <v>233</v>
      </c>
      <c r="C44" s="223" t="s">
        <v>234</v>
      </c>
      <c r="D44" s="273">
        <v>1352858.1162764663</v>
      </c>
      <c r="E44" s="273">
        <v>-38732.331700755283</v>
      </c>
      <c r="F44" s="274">
        <v>-2.7833139956555147E-2</v>
      </c>
      <c r="G44" s="282">
        <v>1.0140191679891148</v>
      </c>
      <c r="H44" s="282">
        <v>-1.0586896386038713E-2</v>
      </c>
      <c r="I44" s="283">
        <v>16.173459549820581</v>
      </c>
      <c r="J44" s="283">
        <v>0.51147966691176627</v>
      </c>
      <c r="K44" s="274">
        <v>3.26574079864526E-2</v>
      </c>
      <c r="L44" s="275">
        <v>21880396.020243894</v>
      </c>
      <c r="M44" s="275">
        <v>85334.418776582927</v>
      </c>
      <c r="N44" s="274">
        <v>3.9153098227920563E-3</v>
      </c>
      <c r="O44" s="273">
        <v>10619332.551183462</v>
      </c>
      <c r="P44" s="273">
        <v>104727.94488600641</v>
      </c>
      <c r="Q44" s="274">
        <v>9.9602361484218121E-3</v>
      </c>
    </row>
    <row r="45" spans="1:17">
      <c r="A45" s="310" t="s">
        <v>59</v>
      </c>
      <c r="B45" s="310" t="s">
        <v>233</v>
      </c>
      <c r="C45" s="223" t="s">
        <v>235</v>
      </c>
      <c r="D45" s="273">
        <v>3509265.6356666684</v>
      </c>
      <c r="E45" s="273">
        <v>121865.61016177665</v>
      </c>
      <c r="F45" s="277">
        <v>3.5976149626323686E-2</v>
      </c>
      <c r="G45" s="284">
        <v>2.6303295055993221</v>
      </c>
      <c r="H45" s="284">
        <v>0.13624037640053288</v>
      </c>
      <c r="I45" s="285">
        <v>9.6907405877600201</v>
      </c>
      <c r="J45" s="285">
        <v>0.5320522328047641</v>
      </c>
      <c r="K45" s="277">
        <v>5.8092623330381177E-2</v>
      </c>
      <c r="L45" s="278">
        <v>34007382.928786449</v>
      </c>
      <c r="M45" s="278">
        <v>2983241.7616196573</v>
      </c>
      <c r="N45" s="277">
        <v>9.6158721865824179E-2</v>
      </c>
      <c r="O45" s="273">
        <v>14014080.900519133</v>
      </c>
      <c r="P45" s="273">
        <v>515768.18451760523</v>
      </c>
      <c r="Q45" s="277">
        <v>3.8209826321936494E-2</v>
      </c>
    </row>
    <row r="46" spans="1:17">
      <c r="A46" s="310" t="s">
        <v>59</v>
      </c>
      <c r="B46" s="310" t="s">
        <v>233</v>
      </c>
      <c r="C46" s="223" t="s">
        <v>231</v>
      </c>
      <c r="D46" s="273">
        <v>6263400.6775758853</v>
      </c>
      <c r="E46" s="273">
        <v>902825.70399168041</v>
      </c>
      <c r="F46" s="274">
        <v>0.16841956477441639</v>
      </c>
      <c r="G46" s="282">
        <v>4.6946596006229253</v>
      </c>
      <c r="H46" s="282">
        <v>0.74775292671195404</v>
      </c>
      <c r="I46" s="283">
        <v>12.986306965850476</v>
      </c>
      <c r="J46" s="283">
        <v>0.98498197397825038</v>
      </c>
      <c r="K46" s="274">
        <v>8.2072769018864108E-2</v>
      </c>
      <c r="L46" s="275">
        <v>81338443.84911631</v>
      </c>
      <c r="M46" s="275">
        <v>17004441.447835393</v>
      </c>
      <c r="N46" s="274">
        <v>0.26431499383126872</v>
      </c>
      <c r="O46" s="273">
        <v>15139518.112485051</v>
      </c>
      <c r="P46" s="273">
        <v>2328680.7562836595</v>
      </c>
      <c r="Q46" s="274">
        <v>0.1817742815348761</v>
      </c>
    </row>
    <row r="47" spans="1:17">
      <c r="A47" s="310" t="s">
        <v>59</v>
      </c>
      <c r="B47" s="310" t="s">
        <v>233</v>
      </c>
      <c r="C47" s="223" t="s">
        <v>236</v>
      </c>
      <c r="D47" s="273">
        <v>36550732.666134343</v>
      </c>
      <c r="E47" s="273">
        <v>-891933.3750365302</v>
      </c>
      <c r="F47" s="277">
        <v>-2.382131053530713E-2</v>
      </c>
      <c r="G47" s="284">
        <v>27.396179304831101</v>
      </c>
      <c r="H47" s="284">
        <v>-0.17226423250572864</v>
      </c>
      <c r="I47" s="285">
        <v>6.6872906914908743</v>
      </c>
      <c r="J47" s="285">
        <v>0.26538330385011299</v>
      </c>
      <c r="K47" s="277">
        <v>4.1324685616123125E-2</v>
      </c>
      <c r="L47" s="278">
        <v>244425374.32541162</v>
      </c>
      <c r="M47" s="278">
        <v>3972040.6626505256</v>
      </c>
      <c r="N47" s="277">
        <v>1.6518966911980369E-2</v>
      </c>
      <c r="O47" s="273">
        <v>73031317.91426158</v>
      </c>
      <c r="P47" s="273">
        <v>-1782481.0953250527</v>
      </c>
      <c r="Q47" s="277">
        <v>-2.3825565857130793E-2</v>
      </c>
    </row>
    <row r="48" spans="1:17">
      <c r="A48" s="310" t="s">
        <v>59</v>
      </c>
      <c r="B48" s="310" t="s">
        <v>233</v>
      </c>
      <c r="C48" s="223" t="s">
        <v>237</v>
      </c>
      <c r="D48" s="273">
        <v>3531821.1307023168</v>
      </c>
      <c r="E48" s="273">
        <v>218393.84491759492</v>
      </c>
      <c r="F48" s="274">
        <v>6.5911766301481559E-2</v>
      </c>
      <c r="G48" s="282">
        <v>2.6472357162613696</v>
      </c>
      <c r="H48" s="282">
        <v>0.20761154679689087</v>
      </c>
      <c r="I48" s="283">
        <v>9.0698132321132796</v>
      </c>
      <c r="J48" s="283">
        <v>0.12134249568825517</v>
      </c>
      <c r="K48" s="274">
        <v>1.3560137733291882E-2</v>
      </c>
      <c r="L48" s="275">
        <v>32032958.024701156</v>
      </c>
      <c r="M48" s="275">
        <v>2382850.9205843732</v>
      </c>
      <c r="N48" s="274">
        <v>8.036567666406591E-2</v>
      </c>
      <c r="O48" s="273">
        <v>4709094.8409364223</v>
      </c>
      <c r="P48" s="273">
        <v>291191.79322345834</v>
      </c>
      <c r="Q48" s="274">
        <v>6.5911766301481184E-2</v>
      </c>
    </row>
    <row r="49" spans="1:17">
      <c r="A49" s="310" t="s">
        <v>59</v>
      </c>
      <c r="B49" s="310" t="s">
        <v>233</v>
      </c>
      <c r="C49" s="223" t="s">
        <v>238</v>
      </c>
      <c r="D49" s="273">
        <v>82173278.637291074</v>
      </c>
      <c r="E49" s="273">
        <v>-2720549.6882055998</v>
      </c>
      <c r="F49" s="277">
        <v>-3.2046495509362262E-2</v>
      </c>
      <c r="G49" s="284">
        <v>61.592031442338985</v>
      </c>
      <c r="H49" s="284">
        <v>-0.91395331543427005</v>
      </c>
      <c r="I49" s="285">
        <v>3.8259351003746955</v>
      </c>
      <c r="J49" s="285">
        <v>0.13159358002951338</v>
      </c>
      <c r="K49" s="277">
        <v>3.5620307246856234E-2</v>
      </c>
      <c r="L49" s="278">
        <v>314389631.05128205</v>
      </c>
      <c r="M49" s="278">
        <v>762836.24734377861</v>
      </c>
      <c r="N49" s="277">
        <v>2.4323057212654953E-3</v>
      </c>
      <c r="O49" s="273">
        <v>82193131.351290107</v>
      </c>
      <c r="P49" s="273">
        <v>-2700696.9742065668</v>
      </c>
      <c r="Q49" s="277">
        <v>-3.1812642066884507E-2</v>
      </c>
    </row>
    <row r="50" spans="1:17">
      <c r="A50" s="310" t="s">
        <v>59</v>
      </c>
      <c r="B50" s="310" t="s">
        <v>233</v>
      </c>
      <c r="C50" s="223" t="s">
        <v>239</v>
      </c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</row>
    <row r="51" spans="1:17">
      <c r="A51" s="310" t="s">
        <v>59</v>
      </c>
      <c r="B51" s="310" t="s">
        <v>240</v>
      </c>
      <c r="C51" s="223" t="s">
        <v>234</v>
      </c>
      <c r="D51" s="273">
        <v>18282714.436193746</v>
      </c>
      <c r="E51" s="273">
        <v>-121643.73634250462</v>
      </c>
      <c r="F51" s="277">
        <v>-6.6095071179404922E-3</v>
      </c>
      <c r="G51" s="284">
        <v>1.0269985818769358</v>
      </c>
      <c r="H51" s="284">
        <v>9.5134215407044476E-3</v>
      </c>
      <c r="I51" s="285">
        <v>15.949121649472811</v>
      </c>
      <c r="J51" s="285">
        <v>0.37815969249940018</v>
      </c>
      <c r="K51" s="277">
        <v>2.4286212601658978E-2</v>
      </c>
      <c r="L51" s="278">
        <v>291593236.62542677</v>
      </c>
      <c r="M51" s="278">
        <v>5019675.6783521175</v>
      </c>
      <c r="N51" s="277">
        <v>1.7516185588659965E-2</v>
      </c>
      <c r="O51" s="273">
        <v>139109028.14036888</v>
      </c>
      <c r="P51" s="273">
        <v>-926230.7565305233</v>
      </c>
      <c r="Q51" s="277">
        <v>-6.6142681766486987E-3</v>
      </c>
    </row>
    <row r="52" spans="1:17">
      <c r="A52" s="310" t="s">
        <v>59</v>
      </c>
      <c r="B52" s="310" t="s">
        <v>240</v>
      </c>
      <c r="C52" s="223" t="s">
        <v>235</v>
      </c>
      <c r="D52" s="273">
        <v>48609102.084813677</v>
      </c>
      <c r="E52" s="273">
        <v>-1395155.3462931663</v>
      </c>
      <c r="F52" s="274">
        <v>-2.7900731217043583E-2</v>
      </c>
      <c r="G52" s="282">
        <v>2.730528832665394</v>
      </c>
      <c r="H52" s="282">
        <v>-3.3957133800260664E-2</v>
      </c>
      <c r="I52" s="283">
        <v>10.071431911415925</v>
      </c>
      <c r="J52" s="283">
        <v>0.20969229646710907</v>
      </c>
      <c r="K52" s="274">
        <v>2.1263215685521569E-2</v>
      </c>
      <c r="L52" s="275">
        <v>489563261.92226684</v>
      </c>
      <c r="M52" s="275">
        <v>-3565704.5021781921</v>
      </c>
      <c r="N52" s="274">
        <v>-7.2307747971736983E-3</v>
      </c>
      <c r="O52" s="273">
        <v>193731193.42782483</v>
      </c>
      <c r="P52" s="273">
        <v>-5894337.5473021865</v>
      </c>
      <c r="Q52" s="274">
        <v>-2.9526972419357575E-2</v>
      </c>
    </row>
    <row r="53" spans="1:17">
      <c r="A53" s="310" t="s">
        <v>59</v>
      </c>
      <c r="B53" s="310" t="s">
        <v>240</v>
      </c>
      <c r="C53" s="223" t="s">
        <v>231</v>
      </c>
      <c r="D53" s="273">
        <v>78374172.046538591</v>
      </c>
      <c r="E53" s="273">
        <v>12700789.268936366</v>
      </c>
      <c r="F53" s="277">
        <v>0.19339325510224736</v>
      </c>
      <c r="G53" s="284">
        <v>4.4025280725399361</v>
      </c>
      <c r="H53" s="284">
        <v>0.77177432503868282</v>
      </c>
      <c r="I53" s="285">
        <v>12.351484878858912</v>
      </c>
      <c r="J53" s="285">
        <v>0.57208700686317471</v>
      </c>
      <c r="K53" s="277">
        <v>4.8566744504254376E-2</v>
      </c>
      <c r="L53" s="278">
        <v>968037400.92590821</v>
      </c>
      <c r="M53" s="278">
        <v>194444495.58865905</v>
      </c>
      <c r="N53" s="277">
        <v>0.25135248041589864</v>
      </c>
      <c r="O53" s="273">
        <v>187572741.84744093</v>
      </c>
      <c r="P53" s="273">
        <v>30852987.457997948</v>
      </c>
      <c r="Q53" s="277">
        <v>0.19686725249281198</v>
      </c>
    </row>
    <row r="54" spans="1:17">
      <c r="A54" s="310" t="s">
        <v>59</v>
      </c>
      <c r="B54" s="310" t="s">
        <v>240</v>
      </c>
      <c r="C54" s="223" t="s">
        <v>236</v>
      </c>
      <c r="D54" s="273">
        <v>498813352.24828666</v>
      </c>
      <c r="E54" s="273">
        <v>-4545615.7807452679</v>
      </c>
      <c r="F54" s="274">
        <v>-9.0305648045652647E-3</v>
      </c>
      <c r="G54" s="282">
        <v>28.019942397947439</v>
      </c>
      <c r="H54" s="282">
        <v>0.1917358671722198</v>
      </c>
      <c r="I54" s="283">
        <v>6.5627814466068148</v>
      </c>
      <c r="J54" s="283">
        <v>0.12551021275647312</v>
      </c>
      <c r="K54" s="274">
        <v>1.9497424948707865E-2</v>
      </c>
      <c r="L54" s="275">
        <v>3273603013.4548054</v>
      </c>
      <c r="M54" s="275">
        <v>33344808.260924339</v>
      </c>
      <c r="N54" s="274">
        <v>1.0290787384621143E-2</v>
      </c>
      <c r="O54" s="273">
        <v>996679884.58252192</v>
      </c>
      <c r="P54" s="273">
        <v>-9108367.7664572001</v>
      </c>
      <c r="Q54" s="274">
        <v>-9.0559496446542924E-3</v>
      </c>
    </row>
    <row r="55" spans="1:17">
      <c r="A55" s="310" t="s">
        <v>59</v>
      </c>
      <c r="B55" s="310" t="s">
        <v>240</v>
      </c>
      <c r="C55" s="223" t="s">
        <v>237</v>
      </c>
      <c r="D55" s="273">
        <v>44272861.701289505</v>
      </c>
      <c r="E55" s="273">
        <v>2573869.046647124</v>
      </c>
      <c r="F55" s="277">
        <v>6.1724969424664822E-2</v>
      </c>
      <c r="G55" s="284">
        <v>2.4869483326199116</v>
      </c>
      <c r="H55" s="284">
        <v>0.18161902804350261</v>
      </c>
      <c r="I55" s="285">
        <v>8.9910051189441109</v>
      </c>
      <c r="J55" s="285">
        <v>3.0341247232613E-2</v>
      </c>
      <c r="K55" s="277">
        <v>3.3860490324159188E-3</v>
      </c>
      <c r="L55" s="278">
        <v>398057526.1865986</v>
      </c>
      <c r="M55" s="278">
        <v>24406869.219381511</v>
      </c>
      <c r="N55" s="277">
        <v>6.5320022230077046E-2</v>
      </c>
      <c r="O55" s="273">
        <v>59030482.268386006</v>
      </c>
      <c r="P55" s="273">
        <v>3431825.3955295011</v>
      </c>
      <c r="Q55" s="277">
        <v>6.172496942466487E-2</v>
      </c>
    </row>
    <row r="56" spans="1:17">
      <c r="A56" s="310" t="s">
        <v>59</v>
      </c>
      <c r="B56" s="310" t="s">
        <v>240</v>
      </c>
      <c r="C56" s="223" t="s">
        <v>238</v>
      </c>
      <c r="D56" s="273">
        <v>1091440762.1311235</v>
      </c>
      <c r="E56" s="273">
        <v>-37890027.542854071</v>
      </c>
      <c r="F56" s="274">
        <v>-3.355086737145669E-2</v>
      </c>
      <c r="G56" s="282">
        <v>61.309720655720433</v>
      </c>
      <c r="H56" s="282">
        <v>-1.125345475451212</v>
      </c>
      <c r="I56" s="283">
        <v>3.7922224280806875</v>
      </c>
      <c r="J56" s="283">
        <v>8.3692432807080053E-2</v>
      </c>
      <c r="K56" s="274">
        <v>2.25675491134609E-2</v>
      </c>
      <c r="L56" s="275">
        <v>4138986137.0751257</v>
      </c>
      <c r="M56" s="275">
        <v>-49170971.016849995</v>
      </c>
      <c r="N56" s="274">
        <v>-1.174047910520031E-2</v>
      </c>
      <c r="O56" s="273">
        <v>1091488115.9395144</v>
      </c>
      <c r="P56" s="273">
        <v>-37842882.6196208</v>
      </c>
      <c r="Q56" s="274">
        <v>-3.3509115279668142E-2</v>
      </c>
    </row>
    <row r="57" spans="1:17">
      <c r="A57" s="310" t="s">
        <v>59</v>
      </c>
      <c r="B57" s="310" t="s">
        <v>240</v>
      </c>
      <c r="C57" s="223" t="s">
        <v>239</v>
      </c>
      <c r="D57" s="280"/>
      <c r="E57" s="273">
        <v>-1283.8787364959717</v>
      </c>
      <c r="F57" s="277">
        <v>-1</v>
      </c>
      <c r="G57" s="280"/>
      <c r="H57" s="284">
        <v>-7.0979251208294698E-5</v>
      </c>
      <c r="I57" s="280"/>
      <c r="J57" s="285">
        <v>-0.70742739108677311</v>
      </c>
      <c r="K57" s="277">
        <v>-1</v>
      </c>
      <c r="L57" s="280"/>
      <c r="M57" s="278">
        <v>-908.25098503112793</v>
      </c>
      <c r="N57" s="277">
        <v>-1</v>
      </c>
      <c r="O57" s="280"/>
      <c r="P57" s="273">
        <v>-256.77574729919434</v>
      </c>
      <c r="Q57" s="277">
        <v>-1</v>
      </c>
    </row>
    <row r="58" spans="1:17">
      <c r="A58" s="310" t="s">
        <v>59</v>
      </c>
      <c r="B58" s="310" t="s">
        <v>241</v>
      </c>
      <c r="C58" s="223" t="s">
        <v>234</v>
      </c>
      <c r="D58" s="273">
        <v>5338178.3620543126</v>
      </c>
      <c r="E58" s="273">
        <v>-244159.0741362609</v>
      </c>
      <c r="F58" s="274">
        <v>-4.3737784920231691E-2</v>
      </c>
      <c r="G58" s="282">
        <v>0.96741831456560345</v>
      </c>
      <c r="H58" s="282">
        <v>-3.177697712742833E-2</v>
      </c>
      <c r="I58" s="283">
        <v>16.126059384796498</v>
      </c>
      <c r="J58" s="283">
        <v>0.55761114077591678</v>
      </c>
      <c r="K58" s="274">
        <v>3.5816744998338555E-2</v>
      </c>
      <c r="L58" s="275">
        <v>86083781.273123547</v>
      </c>
      <c r="M58" s="275">
        <v>-824550.18286794424</v>
      </c>
      <c r="N58" s="274">
        <v>-9.4875850111732808E-3</v>
      </c>
      <c r="O58" s="273">
        <v>41401258.811452076</v>
      </c>
      <c r="P58" s="273">
        <v>-891338.84593523294</v>
      </c>
      <c r="Q58" s="274">
        <v>-2.1075528468503555E-2</v>
      </c>
    </row>
    <row r="59" spans="1:17">
      <c r="A59" s="310" t="s">
        <v>59</v>
      </c>
      <c r="B59" s="310" t="s">
        <v>241</v>
      </c>
      <c r="C59" s="223" t="s">
        <v>235</v>
      </c>
      <c r="D59" s="273">
        <v>14168053.892498823</v>
      </c>
      <c r="E59" s="273">
        <v>25894.756240164861</v>
      </c>
      <c r="F59" s="277">
        <v>1.8310327292085176E-3</v>
      </c>
      <c r="G59" s="284">
        <v>2.5676239885100327</v>
      </c>
      <c r="H59" s="284">
        <v>3.6286715397035874E-2</v>
      </c>
      <c r="I59" s="285">
        <v>9.6769499597557722</v>
      </c>
      <c r="J59" s="285">
        <v>0.46966077988601818</v>
      </c>
      <c r="K59" s="277">
        <v>5.1009669698748615E-2</v>
      </c>
      <c r="L59" s="278">
        <v>137103548.54483411</v>
      </c>
      <c r="M59" s="278">
        <v>6892599.7495635748</v>
      </c>
      <c r="N59" s="277">
        <v>5.293410280268171E-2</v>
      </c>
      <c r="O59" s="273">
        <v>56479136.322843678</v>
      </c>
      <c r="P59" s="273">
        <v>95019.633977673948</v>
      </c>
      <c r="Q59" s="277">
        <v>1.6852198732136418E-3</v>
      </c>
    </row>
    <row r="60" spans="1:17">
      <c r="A60" s="310" t="s">
        <v>59</v>
      </c>
      <c r="B60" s="310" t="s">
        <v>241</v>
      </c>
      <c r="C60" s="223" t="s">
        <v>231</v>
      </c>
      <c r="D60" s="273">
        <v>25132346.343063612</v>
      </c>
      <c r="E60" s="273">
        <v>3586631.3182856403</v>
      </c>
      <c r="F60" s="274">
        <v>0.16646610772308776</v>
      </c>
      <c r="G60" s="282">
        <v>4.5546421440532283</v>
      </c>
      <c r="H60" s="282">
        <v>0.69812554056945908</v>
      </c>
      <c r="I60" s="283">
        <v>12.892250459485568</v>
      </c>
      <c r="J60" s="283">
        <v>0.88859957304729065</v>
      </c>
      <c r="K60" s="274">
        <v>7.402744227185333E-2</v>
      </c>
      <c r="L60" s="275">
        <v>324012503.68931228</v>
      </c>
      <c r="M60" s="275">
        <v>65385262.43318966</v>
      </c>
      <c r="N60" s="274">
        <v>0.25281661017463203</v>
      </c>
      <c r="O60" s="273">
        <v>60348113.518398762</v>
      </c>
      <c r="P60" s="273">
        <v>8894211.5874944553</v>
      </c>
      <c r="Q60" s="274">
        <v>0.1728578641020887</v>
      </c>
    </row>
    <row r="61" spans="1:17">
      <c r="A61" s="310" t="s">
        <v>59</v>
      </c>
      <c r="B61" s="310" t="s">
        <v>241</v>
      </c>
      <c r="C61" s="223" t="s">
        <v>236</v>
      </c>
      <c r="D61" s="273">
        <v>151681144.30748561</v>
      </c>
      <c r="E61" s="273">
        <v>-1102358.5821558237</v>
      </c>
      <c r="F61" s="277">
        <v>-7.2151676150014653E-3</v>
      </c>
      <c r="G61" s="284">
        <v>27.488612598710471</v>
      </c>
      <c r="H61" s="284">
        <v>0.1415454461602863</v>
      </c>
      <c r="I61" s="285">
        <v>6.6157241481916005</v>
      </c>
      <c r="J61" s="285">
        <v>0.17312069338683767</v>
      </c>
      <c r="K61" s="277">
        <v>2.6871232196935504E-2</v>
      </c>
      <c r="L61" s="278">
        <v>1003480609.2203674</v>
      </c>
      <c r="M61" s="278">
        <v>19157085.666390061</v>
      </c>
      <c r="N61" s="277">
        <v>1.9462184137611482E-2</v>
      </c>
      <c r="O61" s="273">
        <v>303062721.13032806</v>
      </c>
      <c r="P61" s="273">
        <v>-2216151.2678282261</v>
      </c>
      <c r="Q61" s="277">
        <v>-7.2594321723575992E-3</v>
      </c>
    </row>
    <row r="62" spans="1:17">
      <c r="A62" s="310" t="s">
        <v>59</v>
      </c>
      <c r="B62" s="310" t="s">
        <v>241</v>
      </c>
      <c r="C62" s="223" t="s">
        <v>237</v>
      </c>
      <c r="D62" s="273">
        <v>14482512.99642539</v>
      </c>
      <c r="E62" s="273">
        <v>1067948.3518035524</v>
      </c>
      <c r="F62" s="274">
        <v>7.961110778438224E-2</v>
      </c>
      <c r="G62" s="282">
        <v>2.6246122484907985</v>
      </c>
      <c r="H62" s="282">
        <v>0.22350877056045393</v>
      </c>
      <c r="I62" s="283">
        <v>9.0103770711060474</v>
      </c>
      <c r="J62" s="283">
        <v>4.9265251649371677E-2</v>
      </c>
      <c r="K62" s="274">
        <v>5.49767178916407E-3</v>
      </c>
      <c r="L62" s="275">
        <v>130492903.03498667</v>
      </c>
      <c r="M62" s="275">
        <v>10283489.245200276</v>
      </c>
      <c r="N62" s="274">
        <v>8.5546455314916559E-2</v>
      </c>
      <c r="O62" s="273">
        <v>19310017.328567188</v>
      </c>
      <c r="P62" s="273">
        <v>1423931.1357380748</v>
      </c>
      <c r="Q62" s="274">
        <v>7.9611107784382532E-2</v>
      </c>
    </row>
    <row r="63" spans="1:17">
      <c r="A63" s="310" t="s">
        <v>59</v>
      </c>
      <c r="B63" s="310" t="s">
        <v>241</v>
      </c>
      <c r="C63" s="223" t="s">
        <v>238</v>
      </c>
      <c r="D63" s="273">
        <v>340858618.0254029</v>
      </c>
      <c r="E63" s="273">
        <v>-10248989.332761109</v>
      </c>
      <c r="F63" s="277">
        <v>-2.919045078481065E-2</v>
      </c>
      <c r="G63" s="284">
        <v>61.772546248978458</v>
      </c>
      <c r="H63" s="284">
        <v>-1.0730040532061906</v>
      </c>
      <c r="I63" s="285">
        <v>3.8202065871055551</v>
      </c>
      <c r="J63" s="285">
        <v>0.12002245858800187</v>
      </c>
      <c r="K63" s="277">
        <v>3.2436888116724023E-2</v>
      </c>
      <c r="L63" s="278">
        <v>1302150337.8523405</v>
      </c>
      <c r="M63" s="278">
        <v>2987541.7038891315</v>
      </c>
      <c r="N63" s="277">
        <v>2.2995899457297531E-3</v>
      </c>
      <c r="O63" s="273">
        <v>340905971.83379376</v>
      </c>
      <c r="P63" s="273">
        <v>-10201636.69923228</v>
      </c>
      <c r="Q63" s="277">
        <v>-2.9055584246254491E-2</v>
      </c>
    </row>
    <row r="64" spans="1:17">
      <c r="A64" s="310" t="s">
        <v>59</v>
      </c>
      <c r="B64" s="310" t="s">
        <v>241</v>
      </c>
      <c r="C64" s="223" t="s">
        <v>239</v>
      </c>
      <c r="D64" s="281"/>
      <c r="E64" s="281"/>
      <c r="F64" s="281"/>
      <c r="G64" s="281"/>
      <c r="H64" s="281"/>
      <c r="I64" s="281"/>
      <c r="J64" s="281"/>
      <c r="K64" s="281"/>
      <c r="L64" s="281"/>
      <c r="M64" s="281"/>
      <c r="N64" s="281"/>
      <c r="O64" s="281"/>
      <c r="P64" s="281"/>
      <c r="Q64" s="281"/>
    </row>
    <row r="65" spans="1:17">
      <c r="A65" s="310" t="s">
        <v>60</v>
      </c>
      <c r="B65" s="310" t="s">
        <v>233</v>
      </c>
      <c r="C65" s="223" t="s">
        <v>234</v>
      </c>
      <c r="D65" s="273">
        <v>49958.305005101356</v>
      </c>
      <c r="E65" s="273">
        <v>-12540.241535003086</v>
      </c>
      <c r="F65" s="277">
        <v>-0.20064853071352928</v>
      </c>
      <c r="G65" s="284">
        <v>3.8017640562733788</v>
      </c>
      <c r="H65" s="284">
        <v>7.1072125965132571E-4</v>
      </c>
      <c r="I65" s="285">
        <v>21.847770028168433</v>
      </c>
      <c r="J65" s="285">
        <v>0.1225798333441972</v>
      </c>
      <c r="K65" s="277">
        <v>5.642290458446728E-3</v>
      </c>
      <c r="L65" s="278">
        <v>1091477.5587485505</v>
      </c>
      <c r="M65" s="278">
        <v>-266315.25173529284</v>
      </c>
      <c r="N65" s="277">
        <v>-0.19613835754542891</v>
      </c>
      <c r="O65" s="273">
        <v>440546.60757100582</v>
      </c>
      <c r="P65" s="273">
        <v>-100683.67225610965</v>
      </c>
      <c r="Q65" s="277">
        <v>-0.18602741939765624</v>
      </c>
    </row>
    <row r="66" spans="1:17">
      <c r="A66" s="310" t="s">
        <v>60</v>
      </c>
      <c r="B66" s="310" t="s">
        <v>233</v>
      </c>
      <c r="C66" s="223" t="s">
        <v>235</v>
      </c>
      <c r="D66" s="273">
        <v>21131.584447622299</v>
      </c>
      <c r="E66" s="273">
        <v>-4433.2993465940453</v>
      </c>
      <c r="F66" s="274">
        <v>-0.17341363185061728</v>
      </c>
      <c r="G66" s="282">
        <v>1.608086947643091</v>
      </c>
      <c r="H66" s="282">
        <v>5.3275001050227866E-2</v>
      </c>
      <c r="I66" s="283">
        <v>10.376097427479369</v>
      </c>
      <c r="J66" s="283">
        <v>0.37209957931015047</v>
      </c>
      <c r="K66" s="274">
        <v>3.7195087899608709E-2</v>
      </c>
      <c r="L66" s="275">
        <v>219263.37902553676</v>
      </c>
      <c r="M66" s="275">
        <v>-36487.663440499688</v>
      </c>
      <c r="N66" s="274">
        <v>-0.1426686792306828</v>
      </c>
      <c r="O66" s="273">
        <v>84526.337790489197</v>
      </c>
      <c r="P66" s="273">
        <v>-17733.197386376181</v>
      </c>
      <c r="Q66" s="274">
        <v>-0.17341363185061728</v>
      </c>
    </row>
    <row r="67" spans="1:17">
      <c r="A67" s="310" t="s">
        <v>60</v>
      </c>
      <c r="B67" s="310" t="s">
        <v>233</v>
      </c>
      <c r="C67" s="223" t="s">
        <v>231</v>
      </c>
      <c r="D67" s="273">
        <v>110754.13742427799</v>
      </c>
      <c r="E67" s="273">
        <v>5239.6722721215483</v>
      </c>
      <c r="F67" s="277">
        <v>4.9658331344102573E-2</v>
      </c>
      <c r="G67" s="284">
        <v>8.4282502919221702</v>
      </c>
      <c r="H67" s="284">
        <v>2.0110433029334658</v>
      </c>
      <c r="I67" s="285">
        <v>13.413074429412767</v>
      </c>
      <c r="J67" s="285">
        <v>0.79324475061452482</v>
      </c>
      <c r="K67" s="277">
        <v>6.2857009231051975E-2</v>
      </c>
      <c r="L67" s="278">
        <v>1485553.4886372506</v>
      </c>
      <c r="M67" s="278">
        <v>153978.9097675439</v>
      </c>
      <c r="N67" s="277">
        <v>0.1156367147668494</v>
      </c>
      <c r="O67" s="273">
        <v>272428.20978140831</v>
      </c>
      <c r="P67" s="273">
        <v>13798.731143248326</v>
      </c>
      <c r="Q67" s="277">
        <v>5.3353280592401756E-2</v>
      </c>
    </row>
    <row r="68" spans="1:17">
      <c r="A68" s="310" t="s">
        <v>60</v>
      </c>
      <c r="B68" s="310" t="s">
        <v>233</v>
      </c>
      <c r="C68" s="223" t="s">
        <v>236</v>
      </c>
      <c r="D68" s="273">
        <v>487071.92297071218</v>
      </c>
      <c r="E68" s="273">
        <v>-87194.854922520579</v>
      </c>
      <c r="F68" s="274">
        <v>-0.15183684357017041</v>
      </c>
      <c r="G68" s="282">
        <v>37.065559557733692</v>
      </c>
      <c r="H68" s="282">
        <v>2.1396489223883393</v>
      </c>
      <c r="I68" s="283">
        <v>8.2546622846122588</v>
      </c>
      <c r="J68" s="283">
        <v>0.36719335891266436</v>
      </c>
      <c r="K68" s="274">
        <v>4.6554016551018672E-2</v>
      </c>
      <c r="L68" s="275">
        <v>4020614.2324399054</v>
      </c>
      <c r="M68" s="275">
        <v>-508897.13325459883</v>
      </c>
      <c r="N68" s="274">
        <v>-0.11235144194777184</v>
      </c>
      <c r="O68" s="273">
        <v>974158.25935685635</v>
      </c>
      <c r="P68" s="273">
        <v>-174386.55723715061</v>
      </c>
      <c r="Q68" s="274">
        <v>-0.15183261002760992</v>
      </c>
    </row>
    <row r="69" spans="1:17">
      <c r="A69" s="310" t="s">
        <v>60</v>
      </c>
      <c r="B69" s="310" t="s">
        <v>233</v>
      </c>
      <c r="C69" s="223" t="s">
        <v>237</v>
      </c>
      <c r="D69" s="280"/>
      <c r="E69" s="273">
        <v>-284.6044921875</v>
      </c>
      <c r="F69" s="277">
        <v>-1</v>
      </c>
      <c r="G69" s="280"/>
      <c r="H69" s="284">
        <v>-1.7309152197563689E-2</v>
      </c>
      <c r="I69" s="280"/>
      <c r="J69" s="285">
        <v>-11.986666666666668</v>
      </c>
      <c r="K69" s="277">
        <v>-1</v>
      </c>
      <c r="L69" s="280"/>
      <c r="M69" s="278">
        <v>-3411.4591796875002</v>
      </c>
      <c r="N69" s="277">
        <v>-1</v>
      </c>
      <c r="O69" s="280"/>
      <c r="P69" s="273">
        <v>-379.47265625</v>
      </c>
      <c r="Q69" s="277">
        <v>-1</v>
      </c>
    </row>
    <row r="70" spans="1:17">
      <c r="A70" s="310" t="s">
        <v>60</v>
      </c>
      <c r="B70" s="310" t="s">
        <v>233</v>
      </c>
      <c r="C70" s="223" t="s">
        <v>238</v>
      </c>
      <c r="D70" s="273">
        <v>645166.25687587261</v>
      </c>
      <c r="E70" s="273">
        <v>-230947.28511465469</v>
      </c>
      <c r="F70" s="274">
        <v>-0.2636042864831688</v>
      </c>
      <c r="G70" s="282">
        <v>49.096339146427653</v>
      </c>
      <c r="H70" s="282">
        <v>-4.1873687954341676</v>
      </c>
      <c r="I70" s="283">
        <v>5.4238135697644028</v>
      </c>
      <c r="J70" s="283">
        <v>0.19812153647026065</v>
      </c>
      <c r="K70" s="274">
        <v>3.7912975967198344E-2</v>
      </c>
      <c r="L70" s="275">
        <v>3499261.4987974642</v>
      </c>
      <c r="M70" s="275">
        <v>-1079038.0578435473</v>
      </c>
      <c r="N70" s="274">
        <v>-0.23568533349425733</v>
      </c>
      <c r="O70" s="273">
        <v>645220.55417740345</v>
      </c>
      <c r="P70" s="273">
        <v>-230892.98781312385</v>
      </c>
      <c r="Q70" s="274">
        <v>-0.26354231129510414</v>
      </c>
    </row>
    <row r="71" spans="1:17">
      <c r="A71" s="310" t="s">
        <v>60</v>
      </c>
      <c r="B71" s="310" t="s">
        <v>233</v>
      </c>
      <c r="C71" s="223" t="s">
        <v>239</v>
      </c>
      <c r="D71" s="280"/>
      <c r="E71" s="280"/>
      <c r="F71" s="280"/>
      <c r="G71" s="280"/>
      <c r="H71" s="280"/>
      <c r="I71" s="280"/>
      <c r="J71" s="280"/>
      <c r="K71" s="280"/>
      <c r="L71" s="280"/>
      <c r="M71" s="280"/>
      <c r="N71" s="280"/>
      <c r="O71" s="280"/>
      <c r="P71" s="280"/>
      <c r="Q71" s="280"/>
    </row>
    <row r="72" spans="1:17">
      <c r="A72" s="310" t="s">
        <v>60</v>
      </c>
      <c r="B72" s="310" t="s">
        <v>240</v>
      </c>
      <c r="C72" s="223" t="s">
        <v>234</v>
      </c>
      <c r="D72" s="273">
        <v>658555.16781763313</v>
      </c>
      <c r="E72" s="273">
        <v>-99887.091849216959</v>
      </c>
      <c r="F72" s="274">
        <v>-0.13170032468007903</v>
      </c>
      <c r="G72" s="282">
        <v>3.5884385577115263</v>
      </c>
      <c r="H72" s="282">
        <v>0.27181018177152749</v>
      </c>
      <c r="I72" s="283">
        <v>22.409785738183803</v>
      </c>
      <c r="J72" s="283">
        <v>0.42723987171092404</v>
      </c>
      <c r="K72" s="274">
        <v>1.9435413637077292E-2</v>
      </c>
      <c r="L72" s="275">
        <v>14758080.207566837</v>
      </c>
      <c r="M72" s="275">
        <v>-1914411.552631028</v>
      </c>
      <c r="N72" s="274">
        <v>-0.11482456132929636</v>
      </c>
      <c r="O72" s="273">
        <v>5900674.7284102645</v>
      </c>
      <c r="P72" s="273">
        <v>-1102037.7294964893</v>
      </c>
      <c r="Q72" s="274">
        <v>-0.15737298027311972</v>
      </c>
    </row>
    <row r="73" spans="1:17">
      <c r="A73" s="310" t="s">
        <v>60</v>
      </c>
      <c r="B73" s="310" t="s">
        <v>240</v>
      </c>
      <c r="C73" s="223" t="s">
        <v>235</v>
      </c>
      <c r="D73" s="273">
        <v>320248.54373290128</v>
      </c>
      <c r="E73" s="273">
        <v>-57468.171841468255</v>
      </c>
      <c r="F73" s="277">
        <v>-0.15214622353707619</v>
      </c>
      <c r="G73" s="284">
        <v>1.7450204303921624</v>
      </c>
      <c r="H73" s="284">
        <v>9.3284967377367911E-2</v>
      </c>
      <c r="I73" s="285">
        <v>10.797657898718262</v>
      </c>
      <c r="J73" s="285">
        <v>-1.5037594689927047E-2</v>
      </c>
      <c r="K73" s="277">
        <v>-1.3907350576083928E-3</v>
      </c>
      <c r="L73" s="278">
        <v>3457934.2177905822</v>
      </c>
      <c r="M73" s="278">
        <v>-626201.61048534559</v>
      </c>
      <c r="N73" s="277">
        <v>-0.15332536350772877</v>
      </c>
      <c r="O73" s="273">
        <v>1280994.1749316051</v>
      </c>
      <c r="P73" s="273">
        <v>-229872.68736587302</v>
      </c>
      <c r="Q73" s="277">
        <v>-0.15214622353707619</v>
      </c>
    </row>
    <row r="74" spans="1:17">
      <c r="A74" s="310" t="s">
        <v>60</v>
      </c>
      <c r="B74" s="310" t="s">
        <v>240</v>
      </c>
      <c r="C74" s="223" t="s">
        <v>231</v>
      </c>
      <c r="D74" s="273">
        <v>1477018.7141409228</v>
      </c>
      <c r="E74" s="273">
        <v>254386.91201512073</v>
      </c>
      <c r="F74" s="274">
        <v>0.20806502135214844</v>
      </c>
      <c r="G74" s="282">
        <v>8.0482109370562451</v>
      </c>
      <c r="H74" s="282">
        <v>2.7017059439954938</v>
      </c>
      <c r="I74" s="283">
        <v>12.815696229354172</v>
      </c>
      <c r="J74" s="283">
        <v>0.86719171426561914</v>
      </c>
      <c r="K74" s="274">
        <v>7.2577427005239933E-2</v>
      </c>
      <c r="L74" s="275">
        <v>18929023.165501371</v>
      </c>
      <c r="M74" s="275">
        <v>4320401.5575103723</v>
      </c>
      <c r="N74" s="274">
        <v>0.29574327225691766</v>
      </c>
      <c r="O74" s="273">
        <v>3623054.8970008334</v>
      </c>
      <c r="P74" s="273">
        <v>626360.49063421972</v>
      </c>
      <c r="Q74" s="274">
        <v>0.2090171387858196</v>
      </c>
    </row>
    <row r="75" spans="1:17">
      <c r="A75" s="310" t="s">
        <v>60</v>
      </c>
      <c r="B75" s="310" t="s">
        <v>240</v>
      </c>
      <c r="C75" s="223" t="s">
        <v>236</v>
      </c>
      <c r="D75" s="273">
        <v>6587742.1564395856</v>
      </c>
      <c r="E75" s="273">
        <v>-1203125.3003666345</v>
      </c>
      <c r="F75" s="277">
        <v>-0.15442764326783226</v>
      </c>
      <c r="G75" s="284">
        <v>35.896321398203327</v>
      </c>
      <c r="H75" s="284">
        <v>1.8272650513416622</v>
      </c>
      <c r="I75" s="285">
        <v>8.2465970487998188</v>
      </c>
      <c r="J75" s="285">
        <v>0.57375354397492195</v>
      </c>
      <c r="K75" s="277">
        <v>7.4777172714930229E-2</v>
      </c>
      <c r="L75" s="278">
        <v>54326455.025548846</v>
      </c>
      <c r="M75" s="278">
        <v>-5451651.7373584211</v>
      </c>
      <c r="N75" s="277">
        <v>-9.1198133105500248E-2</v>
      </c>
      <c r="O75" s="273">
        <v>13175610.600388639</v>
      </c>
      <c r="P75" s="273">
        <v>-2406708.0226944927</v>
      </c>
      <c r="Q75" s="277">
        <v>-0.15445121364219025</v>
      </c>
    </row>
    <row r="76" spans="1:17">
      <c r="A76" s="310" t="s">
        <v>60</v>
      </c>
      <c r="B76" s="310" t="s">
        <v>240</v>
      </c>
      <c r="C76" s="223" t="s">
        <v>237</v>
      </c>
      <c r="D76" s="273">
        <v>1550.8536758422852</v>
      </c>
      <c r="E76" s="273">
        <v>-9.9038572311401367</v>
      </c>
      <c r="F76" s="274">
        <v>-6.3455450454482686E-3</v>
      </c>
      <c r="G76" s="282">
        <v>8.4505344422446411E-3</v>
      </c>
      <c r="H76" s="282">
        <v>1.6254232934708127E-3</v>
      </c>
      <c r="I76" s="283">
        <v>11.786021917574862</v>
      </c>
      <c r="J76" s="283">
        <v>4.8182947761450379E-2</v>
      </c>
      <c r="K76" s="274">
        <v>4.1049249257349716E-3</v>
      </c>
      <c r="L76" s="275">
        <v>18278.395414428713</v>
      </c>
      <c r="M76" s="275">
        <v>-41.525179710384691</v>
      </c>
      <c r="N76" s="274">
        <v>-2.2666681057378281E-3</v>
      </c>
      <c r="O76" s="273">
        <v>2067.8049011230469</v>
      </c>
      <c r="P76" s="273">
        <v>-13.205142974853516</v>
      </c>
      <c r="Q76" s="274">
        <v>-6.3455450454482686E-3</v>
      </c>
    </row>
    <row r="77" spans="1:17">
      <c r="A77" s="310" t="s">
        <v>60</v>
      </c>
      <c r="B77" s="310" t="s">
        <v>240</v>
      </c>
      <c r="C77" s="223" t="s">
        <v>238</v>
      </c>
      <c r="D77" s="273">
        <v>9307021.7744680233</v>
      </c>
      <c r="E77" s="273">
        <v>-3409629.0611737873</v>
      </c>
      <c r="F77" s="277">
        <v>-0.26812319574092508</v>
      </c>
      <c r="G77" s="284">
        <v>50.713558142193911</v>
      </c>
      <c r="H77" s="284">
        <v>-4.8956915677799842</v>
      </c>
      <c r="I77" s="285">
        <v>5.4673084793487874</v>
      </c>
      <c r="J77" s="285">
        <v>0.34018693314448001</v>
      </c>
      <c r="K77" s="277">
        <v>6.6350471717668946E-2</v>
      </c>
      <c r="L77" s="278">
        <v>50884359.065032817</v>
      </c>
      <c r="M77" s="278">
        <v>-14315455.429943323</v>
      </c>
      <c r="N77" s="277">
        <v>-0.21956282453911546</v>
      </c>
      <c r="O77" s="273">
        <v>9307169.1858402062</v>
      </c>
      <c r="P77" s="273">
        <v>-3409481.6498016044</v>
      </c>
      <c r="Q77" s="277">
        <v>-0.26811160374440896</v>
      </c>
    </row>
    <row r="78" spans="1:17">
      <c r="A78" s="310" t="s">
        <v>60</v>
      </c>
      <c r="B78" s="310" t="s">
        <v>240</v>
      </c>
      <c r="C78" s="223" t="s">
        <v>239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60</v>
      </c>
      <c r="B79" s="310" t="s">
        <v>241</v>
      </c>
      <c r="C79" s="223" t="s">
        <v>234</v>
      </c>
      <c r="D79" s="273">
        <v>192671.52967323933</v>
      </c>
      <c r="E79" s="273">
        <v>-40264.8243038808</v>
      </c>
      <c r="F79" s="277">
        <v>-0.17285762233505106</v>
      </c>
      <c r="G79" s="284">
        <v>3.5547729881839816</v>
      </c>
      <c r="H79" s="284">
        <v>9.034490436174103E-2</v>
      </c>
      <c r="I79" s="285">
        <v>22.335600810152087</v>
      </c>
      <c r="J79" s="285">
        <v>0.16391164537158076</v>
      </c>
      <c r="K79" s="277">
        <v>7.3928352573133073E-3</v>
      </c>
      <c r="L79" s="278">
        <v>4303434.3742628461</v>
      </c>
      <c r="M79" s="278">
        <v>-861158.06129514519</v>
      </c>
      <c r="N79" s="277">
        <v>-0.16674269500263175</v>
      </c>
      <c r="O79" s="273">
        <v>1709504.3149544997</v>
      </c>
      <c r="P79" s="273">
        <v>-374504.21719245962</v>
      </c>
      <c r="Q79" s="277">
        <v>-0.17970378307743437</v>
      </c>
    </row>
    <row r="80" spans="1:17">
      <c r="A80" s="310" t="s">
        <v>60</v>
      </c>
      <c r="B80" s="310" t="s">
        <v>241</v>
      </c>
      <c r="C80" s="223" t="s">
        <v>235</v>
      </c>
      <c r="D80" s="273">
        <v>88425.27252677083</v>
      </c>
      <c r="E80" s="273">
        <v>-14642.009789662174</v>
      </c>
      <c r="F80" s="274">
        <v>-0.14206263579075334</v>
      </c>
      <c r="G80" s="282">
        <v>1.6314385980329427</v>
      </c>
      <c r="H80" s="282">
        <v>9.8534088780777962E-2</v>
      </c>
      <c r="I80" s="283">
        <v>10.463357685599735</v>
      </c>
      <c r="J80" s="283">
        <v>0.42379411140309209</v>
      </c>
      <c r="K80" s="274">
        <v>4.221240378339889E-2</v>
      </c>
      <c r="L80" s="275">
        <v>925225.25489423866</v>
      </c>
      <c r="M80" s="275">
        <v>-109525.27834126388</v>
      </c>
      <c r="N80" s="274">
        <v>-0.10584703735188764</v>
      </c>
      <c r="O80" s="273">
        <v>353701.09010708332</v>
      </c>
      <c r="P80" s="273">
        <v>-58568.039158648695</v>
      </c>
      <c r="Q80" s="274">
        <v>-0.14206263579075334</v>
      </c>
    </row>
    <row r="81" spans="1:17">
      <c r="A81" s="310" t="s">
        <v>60</v>
      </c>
      <c r="B81" s="310" t="s">
        <v>241</v>
      </c>
      <c r="C81" s="223" t="s">
        <v>231</v>
      </c>
      <c r="D81" s="273">
        <v>460477.26355415379</v>
      </c>
      <c r="E81" s="273">
        <v>64280.707946773909</v>
      </c>
      <c r="F81" s="277">
        <v>0.16224448960246479</v>
      </c>
      <c r="G81" s="284">
        <v>8.4957655182956415</v>
      </c>
      <c r="H81" s="284">
        <v>2.6031925020000912</v>
      </c>
      <c r="I81" s="285">
        <v>13.337942820931822</v>
      </c>
      <c r="J81" s="285">
        <v>0.82970914937252971</v>
      </c>
      <c r="K81" s="277">
        <v>6.6333038793406005E-2</v>
      </c>
      <c r="L81" s="278">
        <v>6141819.4116244558</v>
      </c>
      <c r="M81" s="278">
        <v>1186100.3142204136</v>
      </c>
      <c r="N81" s="277">
        <v>0.23933969841868746</v>
      </c>
      <c r="O81" s="273">
        <v>1132571.280507012</v>
      </c>
      <c r="P81" s="273">
        <v>161704.18875679083</v>
      </c>
      <c r="Q81" s="277">
        <v>0.1665564629091302</v>
      </c>
    </row>
    <row r="82" spans="1:17">
      <c r="A82" s="310" t="s">
        <v>60</v>
      </c>
      <c r="B82" s="310" t="s">
        <v>241</v>
      </c>
      <c r="C82" s="223" t="s">
        <v>236</v>
      </c>
      <c r="D82" s="273">
        <v>1966353.7059177391</v>
      </c>
      <c r="E82" s="273">
        <v>-349415.68302021851</v>
      </c>
      <c r="F82" s="274">
        <v>-0.15088535356297508</v>
      </c>
      <c r="G82" s="282">
        <v>36.279055088556234</v>
      </c>
      <c r="H82" s="282">
        <v>1.8369580534126371</v>
      </c>
      <c r="I82" s="283">
        <v>8.313183953486849</v>
      </c>
      <c r="J82" s="283">
        <v>0.58200814293980407</v>
      </c>
      <c r="K82" s="274">
        <v>7.5280676213030293E-2</v>
      </c>
      <c r="L82" s="275">
        <v>16346660.074914748</v>
      </c>
      <c r="M82" s="275">
        <v>-1556960.2076477017</v>
      </c>
      <c r="N82" s="274">
        <v>-8.6963428796807699E-2</v>
      </c>
      <c r="O82" s="273">
        <v>3932733.3549150182</v>
      </c>
      <c r="P82" s="273">
        <v>-698841.9586501997</v>
      </c>
      <c r="Q82" s="274">
        <v>-0.15088645036244841</v>
      </c>
    </row>
    <row r="83" spans="1:17">
      <c r="A83" s="310" t="s">
        <v>60</v>
      </c>
      <c r="B83" s="310" t="s">
        <v>241</v>
      </c>
      <c r="C83" s="223" t="s">
        <v>237</v>
      </c>
      <c r="D83" s="273">
        <v>483.36558151245117</v>
      </c>
      <c r="E83" s="273">
        <v>-324.02498817443848</v>
      </c>
      <c r="F83" s="277">
        <v>-0.40132372155411361</v>
      </c>
      <c r="G83" s="284">
        <v>8.9180529966849421E-3</v>
      </c>
      <c r="H83" s="284">
        <v>-3.0901480268068406E-3</v>
      </c>
      <c r="I83" s="285">
        <v>11.34290828053204</v>
      </c>
      <c r="J83" s="285">
        <v>-0.64375838613462655</v>
      </c>
      <c r="K83" s="277">
        <v>-5.3706205739818678E-2</v>
      </c>
      <c r="L83" s="278">
        <v>5482.7714570617673</v>
      </c>
      <c r="M83" s="278">
        <v>-4195.1501715850836</v>
      </c>
      <c r="N83" s="277">
        <v>-0.43347635293587738</v>
      </c>
      <c r="O83" s="273">
        <v>644.48744201660156</v>
      </c>
      <c r="P83" s="273">
        <v>-432.03331756591797</v>
      </c>
      <c r="Q83" s="277">
        <v>-0.40132372155411361</v>
      </c>
    </row>
    <row r="84" spans="1:17">
      <c r="A84" s="310" t="s">
        <v>60</v>
      </c>
      <c r="B84" s="310" t="s">
        <v>241</v>
      </c>
      <c r="C84" s="223" t="s">
        <v>238</v>
      </c>
      <c r="D84" s="273">
        <v>2711668.5784886805</v>
      </c>
      <c r="E84" s="273">
        <v>-963214.12324928539</v>
      </c>
      <c r="F84" s="274">
        <v>-0.26210744707409345</v>
      </c>
      <c r="G84" s="282">
        <v>50.030049753934428</v>
      </c>
      <c r="H84" s="282">
        <v>-4.625939400528253</v>
      </c>
      <c r="I84" s="283">
        <v>5.526995552212477</v>
      </c>
      <c r="J84" s="283">
        <v>0.3334831146640056</v>
      </c>
      <c r="K84" s="274">
        <v>6.4211478969986233E-2</v>
      </c>
      <c r="L84" s="275">
        <v>14987380.172381267</v>
      </c>
      <c r="M84" s="275">
        <v>-4098168.8456265889</v>
      </c>
      <c r="N84" s="274">
        <v>-0.21472627492978216</v>
      </c>
      <c r="O84" s="273">
        <v>2711815.9898608653</v>
      </c>
      <c r="P84" s="273">
        <v>-963066.71187710064</v>
      </c>
      <c r="Q84" s="274">
        <v>-0.26206733385575454</v>
      </c>
    </row>
    <row r="85" spans="1:17">
      <c r="A85" s="310" t="s">
        <v>60</v>
      </c>
      <c r="B85" s="310" t="s">
        <v>241</v>
      </c>
      <c r="C85" s="223" t="s">
        <v>239</v>
      </c>
      <c r="D85" s="280"/>
      <c r="E85" s="280"/>
      <c r="F85" s="280"/>
      <c r="G85" s="280"/>
      <c r="H85" s="280"/>
      <c r="I85" s="280"/>
      <c r="J85" s="280"/>
      <c r="K85" s="280"/>
      <c r="L85" s="280"/>
      <c r="M85" s="280"/>
      <c r="N85" s="280"/>
      <c r="O85" s="280"/>
      <c r="P85" s="280"/>
      <c r="Q85" s="280"/>
    </row>
    <row r="86" spans="1:17">
      <c r="A86" s="310" t="s">
        <v>61</v>
      </c>
      <c r="B86" s="310" t="s">
        <v>233</v>
      </c>
      <c r="C86" s="223" t="s">
        <v>234</v>
      </c>
      <c r="D86" s="273">
        <v>2349691.1907660584</v>
      </c>
      <c r="E86" s="273">
        <v>-233101.16402493278</v>
      </c>
      <c r="F86" s="274">
        <v>-9.0251608338757131E-2</v>
      </c>
      <c r="G86" s="282">
        <v>20.819236709973808</v>
      </c>
      <c r="H86" s="282">
        <v>0.85438480912729631</v>
      </c>
      <c r="I86" s="283">
        <v>20.867382980864345</v>
      </c>
      <c r="J86" s="283">
        <v>0.71446735679824869</v>
      </c>
      <c r="K86" s="274">
        <v>3.5452307255484664E-2</v>
      </c>
      <c r="L86" s="275">
        <v>49031905.964478523</v>
      </c>
      <c r="M86" s="275">
        <v>-3018890.4361073077</v>
      </c>
      <c r="N86" s="274">
        <v>-5.7998928832399772E-2</v>
      </c>
      <c r="O86" s="273">
        <v>20338168.369039178</v>
      </c>
      <c r="P86" s="273">
        <v>-1907709.4023404494</v>
      </c>
      <c r="Q86" s="274">
        <v>-8.5755636255217024E-2</v>
      </c>
    </row>
    <row r="87" spans="1:17">
      <c r="A87" s="310" t="s">
        <v>61</v>
      </c>
      <c r="B87" s="310" t="s">
        <v>233</v>
      </c>
      <c r="C87" s="223" t="s">
        <v>235</v>
      </c>
      <c r="D87" s="273">
        <v>854168.16870823503</v>
      </c>
      <c r="E87" s="273">
        <v>-115639.78416265524</v>
      </c>
      <c r="F87" s="277">
        <v>-0.11923988024673403</v>
      </c>
      <c r="G87" s="284">
        <v>7.5682835958813133</v>
      </c>
      <c r="H87" s="284">
        <v>7.1718060748581891E-2</v>
      </c>
      <c r="I87" s="285">
        <v>12.510339422894676</v>
      </c>
      <c r="J87" s="285">
        <v>0.75248770082298577</v>
      </c>
      <c r="K87" s="277">
        <v>6.3998740468075938E-2</v>
      </c>
      <c r="L87" s="278">
        <v>10685933.714772383</v>
      </c>
      <c r="M87" s="278">
        <v>-716924.39396943524</v>
      </c>
      <c r="N87" s="277">
        <v>-6.2872341928013359E-2</v>
      </c>
      <c r="O87" s="273">
        <v>3416672.6748329401</v>
      </c>
      <c r="P87" s="273">
        <v>-462559.13665062096</v>
      </c>
      <c r="Q87" s="277">
        <v>-0.11923988024673403</v>
      </c>
    </row>
    <row r="88" spans="1:17">
      <c r="A88" s="310" t="s">
        <v>61</v>
      </c>
      <c r="B88" s="310" t="s">
        <v>233</v>
      </c>
      <c r="C88" s="223" t="s">
        <v>231</v>
      </c>
      <c r="D88" s="273">
        <v>12793.522296813973</v>
      </c>
      <c r="E88" s="273">
        <v>-8382.6583812058725</v>
      </c>
      <c r="F88" s="274">
        <v>-0.39585317620125837</v>
      </c>
      <c r="G88" s="282">
        <v>0.11335590400067026</v>
      </c>
      <c r="H88" s="282">
        <v>-5.0334882166476511E-2</v>
      </c>
      <c r="I88" s="283">
        <v>13.840429743189233</v>
      </c>
      <c r="J88" s="283">
        <v>2.1186464156347764</v>
      </c>
      <c r="K88" s="274">
        <v>0.18074437621231773</v>
      </c>
      <c r="L88" s="275">
        <v>177067.84651697875</v>
      </c>
      <c r="M88" s="275">
        <v>-71154.755095915112</v>
      </c>
      <c r="N88" s="274">
        <v>-0.28665703539310178</v>
      </c>
      <c r="O88" s="273">
        <v>30259.64531815052</v>
      </c>
      <c r="P88" s="273">
        <v>-17726.730730014751</v>
      </c>
      <c r="Q88" s="274">
        <v>-0.3694117412038353</v>
      </c>
    </row>
    <row r="89" spans="1:17">
      <c r="A89" s="310" t="s">
        <v>61</v>
      </c>
      <c r="B89" s="310" t="s">
        <v>233</v>
      </c>
      <c r="C89" s="223" t="s">
        <v>236</v>
      </c>
      <c r="D89" s="273">
        <v>2288865.8871416803</v>
      </c>
      <c r="E89" s="273">
        <v>-250358.83613356855</v>
      </c>
      <c r="F89" s="277">
        <v>-9.8596565258170718E-2</v>
      </c>
      <c r="G89" s="284">
        <v>20.280299338506243</v>
      </c>
      <c r="H89" s="284">
        <v>0.6522229857478159</v>
      </c>
      <c r="I89" s="285">
        <v>7.8401290477267525</v>
      </c>
      <c r="J89" s="285">
        <v>0.37423474855674144</v>
      </c>
      <c r="K89" s="277">
        <v>5.0125910381338429E-2</v>
      </c>
      <c r="L89" s="278">
        <v>17945003.928130351</v>
      </c>
      <c r="M89" s="278">
        <v>-1012579.4576818794</v>
      </c>
      <c r="N89" s="277">
        <v>-5.3412897470871169E-2</v>
      </c>
      <c r="O89" s="273">
        <v>4582712.2642755508</v>
      </c>
      <c r="P89" s="273">
        <v>-500956.28200574126</v>
      </c>
      <c r="Q89" s="277">
        <v>-9.8542278562238531E-2</v>
      </c>
    </row>
    <row r="90" spans="1:17">
      <c r="A90" s="310" t="s">
        <v>61</v>
      </c>
      <c r="B90" s="310" t="s">
        <v>233</v>
      </c>
      <c r="C90" s="223" t="s">
        <v>237</v>
      </c>
      <c r="D90" s="273">
        <v>39121.480470389128</v>
      </c>
      <c r="E90" s="273">
        <v>2222.6706857085228</v>
      </c>
      <c r="F90" s="274">
        <v>6.0236920883863197E-2</v>
      </c>
      <c r="G90" s="282">
        <v>0.34663251305466569</v>
      </c>
      <c r="H90" s="282">
        <v>6.1406613534659926E-2</v>
      </c>
      <c r="I90" s="283">
        <v>6.7501663781746171</v>
      </c>
      <c r="J90" s="283">
        <v>0.80426350217435072</v>
      </c>
      <c r="K90" s="274">
        <v>0.13526347788502199</v>
      </c>
      <c r="L90" s="275">
        <v>264076.50213563559</v>
      </c>
      <c r="M90" s="275">
        <v>44679.762915916421</v>
      </c>
      <c r="N90" s="274">
        <v>0.20364825418472149</v>
      </c>
      <c r="O90" s="273">
        <v>52161.973960518837</v>
      </c>
      <c r="P90" s="273">
        <v>2963.5609142780304</v>
      </c>
      <c r="Q90" s="274">
        <v>6.0236920883863197E-2</v>
      </c>
    </row>
    <row r="91" spans="1:17">
      <c r="A91" s="310" t="s">
        <v>61</v>
      </c>
      <c r="B91" s="310" t="s">
        <v>233</v>
      </c>
      <c r="C91" s="223" t="s">
        <v>238</v>
      </c>
      <c r="D91" s="273">
        <v>5712890.9378935099</v>
      </c>
      <c r="E91" s="273">
        <v>-1046729.5315558892</v>
      </c>
      <c r="F91" s="277">
        <v>-0.15485034053119701</v>
      </c>
      <c r="G91" s="284">
        <v>50.61857881651779</v>
      </c>
      <c r="H91" s="284">
        <v>-1.6329393235879124</v>
      </c>
      <c r="I91" s="285">
        <v>5.4368288231690318</v>
      </c>
      <c r="J91" s="285">
        <v>0.24428692828508058</v>
      </c>
      <c r="K91" s="277">
        <v>4.704573082516076E-2</v>
      </c>
      <c r="L91" s="278">
        <v>31060010.1147606</v>
      </c>
      <c r="M91" s="278">
        <v>-4039602.3663705289</v>
      </c>
      <c r="N91" s="277">
        <v>-0.11508965714485141</v>
      </c>
      <c r="O91" s="273">
        <v>5712921.8040990829</v>
      </c>
      <c r="P91" s="273">
        <v>-1046698.6653503161</v>
      </c>
      <c r="Q91" s="277">
        <v>-0.1548457742680891</v>
      </c>
    </row>
    <row r="92" spans="1:17">
      <c r="A92" s="310" t="s">
        <v>61</v>
      </c>
      <c r="B92" s="310" t="s">
        <v>233</v>
      </c>
      <c r="C92" s="223" t="s">
        <v>239</v>
      </c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</row>
    <row r="93" spans="1:17">
      <c r="A93" s="310" t="s">
        <v>61</v>
      </c>
      <c r="B93" s="310" t="s">
        <v>240</v>
      </c>
      <c r="C93" s="223" t="s">
        <v>234</v>
      </c>
      <c r="D93" s="273">
        <v>31733168.473891236</v>
      </c>
      <c r="E93" s="273">
        <v>-3297982.7473209575</v>
      </c>
      <c r="F93" s="277">
        <v>-9.4144286794775697E-2</v>
      </c>
      <c r="G93" s="284">
        <v>19.883205978094125</v>
      </c>
      <c r="H93" s="284">
        <v>0.62284203007307326</v>
      </c>
      <c r="I93" s="285">
        <v>20.45900301553046</v>
      </c>
      <c r="J93" s="285">
        <v>0.66189026898912928</v>
      </c>
      <c r="K93" s="277">
        <v>3.343367679232747E-2</v>
      </c>
      <c r="L93" s="278">
        <v>649228989.49967694</v>
      </c>
      <c r="M93" s="278">
        <v>-44286660.867799878</v>
      </c>
      <c r="N93" s="277">
        <v>-6.3858199658988909E-2</v>
      </c>
      <c r="O93" s="273">
        <v>274199775.65233016</v>
      </c>
      <c r="P93" s="273">
        <v>-27707537.510219276</v>
      </c>
      <c r="Q93" s="277">
        <v>-9.1774979612041743E-2</v>
      </c>
    </row>
    <row r="94" spans="1:17">
      <c r="A94" s="310" t="s">
        <v>61</v>
      </c>
      <c r="B94" s="310" t="s">
        <v>240</v>
      </c>
      <c r="C94" s="223" t="s">
        <v>235</v>
      </c>
      <c r="D94" s="273">
        <v>12226578.416542564</v>
      </c>
      <c r="E94" s="273">
        <v>-1611641.6447657663</v>
      </c>
      <c r="F94" s="274">
        <v>-0.11646307383649124</v>
      </c>
      <c r="G94" s="282">
        <v>7.6608668076574666</v>
      </c>
      <c r="H94" s="282">
        <v>5.251979415095942E-2</v>
      </c>
      <c r="I94" s="283">
        <v>12.166649761567086</v>
      </c>
      <c r="J94" s="283">
        <v>0.44472154409578302</v>
      </c>
      <c r="K94" s="274">
        <v>3.7939282330097732E-2</v>
      </c>
      <c r="L94" s="275">
        <v>148756497.37640887</v>
      </c>
      <c r="M94" s="275">
        <v>-13454124.839818716</v>
      </c>
      <c r="N94" s="274">
        <v>-8.2942316945707154E-2</v>
      </c>
      <c r="O94" s="273">
        <v>48906313.666170254</v>
      </c>
      <c r="P94" s="273">
        <v>-6446566.5790630654</v>
      </c>
      <c r="Q94" s="274">
        <v>-0.11646307383649124</v>
      </c>
    </row>
    <row r="95" spans="1:17">
      <c r="A95" s="310" t="s">
        <v>61</v>
      </c>
      <c r="B95" s="310" t="s">
        <v>240</v>
      </c>
      <c r="C95" s="223" t="s">
        <v>231</v>
      </c>
      <c r="D95" s="273">
        <v>273959.21763843868</v>
      </c>
      <c r="E95" s="273">
        <v>-42048.952509307419</v>
      </c>
      <c r="F95" s="277">
        <v>-0.13306286508240561</v>
      </c>
      <c r="G95" s="284">
        <v>0.17165596175447526</v>
      </c>
      <c r="H95" s="284">
        <v>-2.0874681762051983E-3</v>
      </c>
      <c r="I95" s="285">
        <v>12.130906442840757</v>
      </c>
      <c r="J95" s="285">
        <v>0.39766639652544811</v>
      </c>
      <c r="K95" s="277">
        <v>3.3892291895138607E-2</v>
      </c>
      <c r="L95" s="278">
        <v>3323373.638325749</v>
      </c>
      <c r="M95" s="278">
        <v>-384426.07861460745</v>
      </c>
      <c r="N95" s="277">
        <v>-0.10368037865104333</v>
      </c>
      <c r="O95" s="273">
        <v>623127.22744678427</v>
      </c>
      <c r="P95" s="273">
        <v>-92386.488150207908</v>
      </c>
      <c r="Q95" s="277">
        <v>-0.12911910161376125</v>
      </c>
    </row>
    <row r="96" spans="1:17">
      <c r="A96" s="310" t="s">
        <v>61</v>
      </c>
      <c r="B96" s="310" t="s">
        <v>240</v>
      </c>
      <c r="C96" s="223" t="s">
        <v>236</v>
      </c>
      <c r="D96" s="273">
        <v>31791805.898541298</v>
      </c>
      <c r="E96" s="273">
        <v>-2439658.5660419203</v>
      </c>
      <c r="F96" s="274">
        <v>-7.1269476903801643E-2</v>
      </c>
      <c r="G96" s="282">
        <v>19.919946714944953</v>
      </c>
      <c r="H96" s="282">
        <v>1.0992559560756234</v>
      </c>
      <c r="I96" s="283">
        <v>7.6658866061347437</v>
      </c>
      <c r="J96" s="283">
        <v>0.25903902481873153</v>
      </c>
      <c r="K96" s="274">
        <v>3.4972911481554583E-2</v>
      </c>
      <c r="L96" s="275">
        <v>243712379.02246326</v>
      </c>
      <c r="M96" s="275">
        <v>-9834860.7519399524</v>
      </c>
      <c r="N96" s="274">
        <v>-3.8789066529340416E-2</v>
      </c>
      <c r="O96" s="273">
        <v>63642374.738039032</v>
      </c>
      <c r="P96" s="273">
        <v>-4924196.692272678</v>
      </c>
      <c r="Q96" s="274">
        <v>-7.1816288747606871E-2</v>
      </c>
    </row>
    <row r="97" spans="1:18">
      <c r="A97" s="310" t="s">
        <v>61</v>
      </c>
      <c r="B97" s="310" t="s">
        <v>240</v>
      </c>
      <c r="C97" s="223" t="s">
        <v>237</v>
      </c>
      <c r="D97" s="273">
        <v>452865.45902556181</v>
      </c>
      <c r="E97" s="273">
        <v>-18981.642872393131</v>
      </c>
      <c r="F97" s="277">
        <v>-4.0228376514429114E-2</v>
      </c>
      <c r="G97" s="284">
        <v>0.2837541170708453</v>
      </c>
      <c r="H97" s="284">
        <v>2.4329388120726769E-2</v>
      </c>
      <c r="I97" s="285">
        <v>6.3440791482667658</v>
      </c>
      <c r="J97" s="285">
        <v>0.25258019951143229</v>
      </c>
      <c r="K97" s="277">
        <v>4.1464375457709243E-2</v>
      </c>
      <c r="L97" s="278">
        <v>2873014.3155743242</v>
      </c>
      <c r="M97" s="278">
        <v>-1241.8096103188582</v>
      </c>
      <c r="N97" s="277">
        <v>-4.3204556456814857E-4</v>
      </c>
      <c r="O97" s="273">
        <v>603820.61203408241</v>
      </c>
      <c r="P97" s="273">
        <v>-25308.857163190842</v>
      </c>
      <c r="Q97" s="277">
        <v>-4.0228376514429114E-2</v>
      </c>
    </row>
    <row r="98" spans="1:18">
      <c r="A98" s="310" t="s">
        <v>61</v>
      </c>
      <c r="B98" s="310" t="s">
        <v>240</v>
      </c>
      <c r="C98" s="223" t="s">
        <v>238</v>
      </c>
      <c r="D98" s="273">
        <v>82772485.058646575</v>
      </c>
      <c r="E98" s="273">
        <v>-14875493.244938374</v>
      </c>
      <c r="F98" s="274">
        <v>-0.1523379541836582</v>
      </c>
      <c r="G98" s="282">
        <v>51.863159239641362</v>
      </c>
      <c r="H98" s="282">
        <v>-1.8243598783909221</v>
      </c>
      <c r="I98" s="283">
        <v>5.3297211287359021</v>
      </c>
      <c r="J98" s="283">
        <v>0.18068528751383095</v>
      </c>
      <c r="K98" s="274">
        <v>3.5091091436440097E-2</v>
      </c>
      <c r="L98" s="275">
        <v>441154262.49504542</v>
      </c>
      <c r="M98" s="275">
        <v>-61638677.612988651</v>
      </c>
      <c r="N98" s="274">
        <v>-0.12259256782671706</v>
      </c>
      <c r="O98" s="273">
        <v>82772557.510718361</v>
      </c>
      <c r="P98" s="273">
        <v>-14875420.792866588</v>
      </c>
      <c r="Q98" s="274">
        <v>-0.15233721221159646</v>
      </c>
    </row>
    <row r="99" spans="1:18">
      <c r="A99" s="310" t="s">
        <v>61</v>
      </c>
      <c r="B99" s="310" t="s">
        <v>240</v>
      </c>
      <c r="C99" s="223" t="s">
        <v>239</v>
      </c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</row>
    <row r="100" spans="1:18">
      <c r="A100" s="310" t="s">
        <v>61</v>
      </c>
      <c r="B100" s="310" t="s">
        <v>241</v>
      </c>
      <c r="C100" s="223" t="s">
        <v>234</v>
      </c>
      <c r="D100" s="273">
        <v>8940897.1598329172</v>
      </c>
      <c r="E100" s="273">
        <v>-1058298.1690305993</v>
      </c>
      <c r="F100" s="274">
        <v>-0.10583833340826264</v>
      </c>
      <c r="G100" s="282">
        <v>19.51183762311106</v>
      </c>
      <c r="H100" s="282">
        <v>0.56954748481948059</v>
      </c>
      <c r="I100" s="283">
        <v>20.785818140510848</v>
      </c>
      <c r="J100" s="283">
        <v>0.77847446688079103</v>
      </c>
      <c r="K100" s="274">
        <v>3.8909436433924541E-2</v>
      </c>
      <c r="L100" s="275">
        <v>185843862.37729698</v>
      </c>
      <c r="M100" s="275">
        <v>-14213475.02703172</v>
      </c>
      <c r="N100" s="274">
        <v>-7.1047006880359379E-2</v>
      </c>
      <c r="O100" s="273">
        <v>77302621.650767609</v>
      </c>
      <c r="P100" s="273">
        <v>-8778994.7056953162</v>
      </c>
      <c r="Q100" s="274">
        <v>-0.10198454765697713</v>
      </c>
    </row>
    <row r="101" spans="1:18">
      <c r="A101" s="310" t="s">
        <v>61</v>
      </c>
      <c r="B101" s="310" t="s">
        <v>241</v>
      </c>
      <c r="C101" s="223" t="s">
        <v>235</v>
      </c>
      <c r="D101" s="273">
        <v>3453972.4165090369</v>
      </c>
      <c r="E101" s="273">
        <v>-513457.37807674753</v>
      </c>
      <c r="F101" s="277">
        <v>-0.1294181383568388</v>
      </c>
      <c r="G101" s="284">
        <v>7.5376494932068168</v>
      </c>
      <c r="H101" s="284">
        <v>2.1824089195221497E-2</v>
      </c>
      <c r="I101" s="285">
        <v>12.422591556601164</v>
      </c>
      <c r="J101" s="285">
        <v>0.67115995221094416</v>
      </c>
      <c r="K101" s="277">
        <v>5.7113037356249036E-2</v>
      </c>
      <c r="L101" s="278">
        <v>42907288.578058481</v>
      </c>
      <c r="M101" s="278">
        <v>-3715691.298236303</v>
      </c>
      <c r="N101" s="277">
        <v>-7.9696563971140055E-2</v>
      </c>
      <c r="O101" s="273">
        <v>13815889.666036148</v>
      </c>
      <c r="P101" s="273">
        <v>-2053829.5123069901</v>
      </c>
      <c r="Q101" s="277">
        <v>-0.1294181383568388</v>
      </c>
    </row>
    <row r="102" spans="1:18">
      <c r="A102" s="310" t="s">
        <v>61</v>
      </c>
      <c r="B102" s="310" t="s">
        <v>241</v>
      </c>
      <c r="C102" s="223" t="s">
        <v>231</v>
      </c>
      <c r="D102" s="273">
        <v>56515.76912945685</v>
      </c>
      <c r="E102" s="273">
        <v>-33904.860348080358</v>
      </c>
      <c r="F102" s="274">
        <v>-0.37496819635062584</v>
      </c>
      <c r="G102" s="282">
        <v>0.12333510728131471</v>
      </c>
      <c r="H102" s="282">
        <v>-4.7956055829221231E-2</v>
      </c>
      <c r="I102" s="283">
        <v>13.285273833388311</v>
      </c>
      <c r="J102" s="283">
        <v>1.5881124645421885</v>
      </c>
      <c r="K102" s="274">
        <v>0.1357690481018686</v>
      </c>
      <c r="L102" s="275">
        <v>750827.46878938796</v>
      </c>
      <c r="M102" s="275">
        <v>-306837.22528200923</v>
      </c>
      <c r="N102" s="274">
        <v>-0.29010822333575625</v>
      </c>
      <c r="O102" s="273">
        <v>132306.51603829861</v>
      </c>
      <c r="P102" s="273">
        <v>-72365.868317681248</v>
      </c>
      <c r="Q102" s="274">
        <v>-0.35356928364022822</v>
      </c>
    </row>
    <row r="103" spans="1:18">
      <c r="A103" s="310" t="s">
        <v>61</v>
      </c>
      <c r="B103" s="310" t="s">
        <v>241</v>
      </c>
      <c r="C103" s="223" t="s">
        <v>236</v>
      </c>
      <c r="D103" s="273">
        <v>9195380.9053229298</v>
      </c>
      <c r="E103" s="273">
        <v>-901465.25300449505</v>
      </c>
      <c r="F103" s="277">
        <v>-8.9281864739615455E-2</v>
      </c>
      <c r="G103" s="284">
        <v>20.067200852433231</v>
      </c>
      <c r="H103" s="284">
        <v>0.93992279430266379</v>
      </c>
      <c r="I103" s="285">
        <v>7.7880133666734359</v>
      </c>
      <c r="J103" s="285">
        <v>0.35793585642496062</v>
      </c>
      <c r="K103" s="277">
        <v>4.8173906117567618E-2</v>
      </c>
      <c r="L103" s="278">
        <v>71613749.402308658</v>
      </c>
      <c r="M103" s="278">
        <v>-3406600.1631186604</v>
      </c>
      <c r="N103" s="277">
        <v>-4.5409014792015472E-2</v>
      </c>
      <c r="O103" s="273">
        <v>18405167.340005029</v>
      </c>
      <c r="P103" s="273">
        <v>-1814499.6062779464</v>
      </c>
      <c r="Q103" s="277">
        <v>-8.9739341953479101E-2</v>
      </c>
    </row>
    <row r="104" spans="1:18">
      <c r="A104" s="310" t="s">
        <v>61</v>
      </c>
      <c r="B104" s="310" t="s">
        <v>241</v>
      </c>
      <c r="C104" s="223" t="s">
        <v>237</v>
      </c>
      <c r="D104" s="273">
        <v>148800.80914467573</v>
      </c>
      <c r="E104" s="273">
        <v>102.32335424423218</v>
      </c>
      <c r="F104" s="274">
        <v>6.881264035764412E-4</v>
      </c>
      <c r="G104" s="282">
        <v>0.32472996549629357</v>
      </c>
      <c r="H104" s="282">
        <v>4.3038312485338848E-2</v>
      </c>
      <c r="I104" s="283">
        <v>6.5366931519314999</v>
      </c>
      <c r="J104" s="283">
        <v>0.35611294445112129</v>
      </c>
      <c r="K104" s="274">
        <v>5.7618044341551704E-2</v>
      </c>
      <c r="L104" s="275">
        <v>972665.23013786797</v>
      </c>
      <c r="M104" s="275">
        <v>53622.311979224673</v>
      </c>
      <c r="N104" s="274">
        <v>5.8345819242761957E-2</v>
      </c>
      <c r="O104" s="273">
        <v>198401.07885956764</v>
      </c>
      <c r="P104" s="273">
        <v>136.43113899230957</v>
      </c>
      <c r="Q104" s="274">
        <v>6.881264035764412E-4</v>
      </c>
    </row>
    <row r="105" spans="1:18">
      <c r="A105" s="310" t="s">
        <v>61</v>
      </c>
      <c r="B105" s="310" t="s">
        <v>241</v>
      </c>
      <c r="C105" s="223" t="s">
        <v>238</v>
      </c>
      <c r="D105" s="273">
        <v>23903756.723899953</v>
      </c>
      <c r="E105" s="273">
        <v>-4476087.847601261</v>
      </c>
      <c r="F105" s="277">
        <v>-0.15772066109537852</v>
      </c>
      <c r="G105" s="284">
        <v>52.165483109952355</v>
      </c>
      <c r="H105" s="284">
        <v>-1.5967679785154942</v>
      </c>
      <c r="I105" s="285">
        <v>5.4262119034555676</v>
      </c>
      <c r="J105" s="285">
        <v>0.26240211301867422</v>
      </c>
      <c r="K105" s="277">
        <v>5.0815603917988859E-2</v>
      </c>
      <c r="L105" s="278">
        <v>129706849.27253199</v>
      </c>
      <c r="M105" s="278">
        <v>-16841269.976863295</v>
      </c>
      <c r="N105" s="277">
        <v>-0.11491972782129573</v>
      </c>
      <c r="O105" s="273">
        <v>23903829.175971739</v>
      </c>
      <c r="P105" s="273">
        <v>-4476015.3955294751</v>
      </c>
      <c r="Q105" s="277">
        <v>-0.15771810815427262</v>
      </c>
    </row>
    <row r="106" spans="1:18">
      <c r="A106" s="310" t="s">
        <v>61</v>
      </c>
      <c r="B106" s="310" t="s">
        <v>241</v>
      </c>
      <c r="C106" s="223" t="s">
        <v>239</v>
      </c>
      <c r="D106" s="281"/>
      <c r="E106" s="281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</row>
    <row r="107" spans="1:18">
      <c r="A107" s="310" t="s">
        <v>167</v>
      </c>
      <c r="B107" s="310" t="s">
        <v>233</v>
      </c>
      <c r="C107" s="223" t="s">
        <v>234</v>
      </c>
      <c r="D107" s="273">
        <v>1418918.6906350665</v>
      </c>
      <c r="E107" s="273">
        <v>-86059.026930577587</v>
      </c>
      <c r="F107" s="277">
        <v>-5.718292432248178E-2</v>
      </c>
      <c r="G107" s="284">
        <v>1.1854358272610599</v>
      </c>
      <c r="H107" s="284">
        <v>-0.10075961693519653</v>
      </c>
      <c r="I107" s="285">
        <v>15.165760364666816</v>
      </c>
      <c r="J107" s="285">
        <v>1.1227511283333964</v>
      </c>
      <c r="K107" s="277">
        <v>7.9950892963062861E-2</v>
      </c>
      <c r="L107" s="278">
        <v>21518980.839118227</v>
      </c>
      <c r="M107" s="278">
        <v>384564.85086789727</v>
      </c>
      <c r="N107" s="277">
        <v>1.8196142778759344E-2</v>
      </c>
      <c r="O107" s="273">
        <v>7597212.3744266033</v>
      </c>
      <c r="P107" s="273">
        <v>502214.05503646657</v>
      </c>
      <c r="Q107" s="277">
        <v>7.0784238759289131E-2</v>
      </c>
    </row>
    <row r="108" spans="1:18">
      <c r="A108" s="310" t="s">
        <v>167</v>
      </c>
      <c r="B108" s="310" t="s">
        <v>233</v>
      </c>
      <c r="C108" s="223" t="s">
        <v>235</v>
      </c>
      <c r="D108" s="273">
        <v>792306.43190127611</v>
      </c>
      <c r="E108" s="273">
        <v>48962.179495293065</v>
      </c>
      <c r="F108" s="274">
        <v>6.5867435359615867E-2</v>
      </c>
      <c r="G108" s="282">
        <v>0.66193252421305171</v>
      </c>
      <c r="H108" s="282">
        <v>2.6650034808124778E-2</v>
      </c>
      <c r="I108" s="283">
        <v>9.7278930638192964</v>
      </c>
      <c r="J108" s="283">
        <v>0.59081024502037671</v>
      </c>
      <c r="K108" s="274">
        <v>6.4660708098740804E-2</v>
      </c>
      <c r="L108" s="275">
        <v>7707472.2433118392</v>
      </c>
      <c r="M108" s="275">
        <v>915474.2462002039</v>
      </c>
      <c r="N108" s="274">
        <v>0.13478717846935739</v>
      </c>
      <c r="O108" s="273">
        <v>3169225.7276051044</v>
      </c>
      <c r="P108" s="273">
        <v>195848.71798117226</v>
      </c>
      <c r="Q108" s="274">
        <v>6.5867435359615867E-2</v>
      </c>
    </row>
    <row r="109" spans="1:18">
      <c r="A109" s="310" t="s">
        <v>167</v>
      </c>
      <c r="B109" s="310" t="s">
        <v>233</v>
      </c>
      <c r="C109" s="223" t="s">
        <v>231</v>
      </c>
      <c r="D109" s="273">
        <v>3818382.8734447923</v>
      </c>
      <c r="E109" s="273">
        <v>835728.43688521627</v>
      </c>
      <c r="F109" s="277">
        <v>0.28019619927852252</v>
      </c>
      <c r="G109" s="284">
        <v>3.1900685291245159</v>
      </c>
      <c r="H109" s="284">
        <v>0.6410098267006723</v>
      </c>
      <c r="I109" s="285">
        <v>12.108879448574282</v>
      </c>
      <c r="J109" s="285">
        <v>1.1487617494085995</v>
      </c>
      <c r="K109" s="277">
        <v>0.10481290264757347</v>
      </c>
      <c r="L109" s="278">
        <v>46236337.903043658</v>
      </c>
      <c r="M109" s="278">
        <v>13546094.222412005</v>
      </c>
      <c r="N109" s="277">
        <v>0.41437727888329595</v>
      </c>
      <c r="O109" s="273">
        <v>9215640.6911119223</v>
      </c>
      <c r="P109" s="273">
        <v>2028917.7069460601</v>
      </c>
      <c r="Q109" s="277">
        <v>0.28231472277646852</v>
      </c>
    </row>
    <row r="110" spans="1:18">
      <c r="A110" s="310" t="s">
        <v>167</v>
      </c>
      <c r="B110" s="310" t="s">
        <v>233</v>
      </c>
      <c r="C110" s="223" t="s">
        <v>236</v>
      </c>
      <c r="D110" s="273">
        <v>18002494.708199508</v>
      </c>
      <c r="E110" s="273">
        <v>423958.43348179013</v>
      </c>
      <c r="F110" s="274">
        <v>2.4117959928867751E-2</v>
      </c>
      <c r="G110" s="282">
        <v>15.04018683242929</v>
      </c>
      <c r="H110" s="282">
        <v>1.7085155713347788E-2</v>
      </c>
      <c r="I110" s="283">
        <v>5.6979195119807402</v>
      </c>
      <c r="J110" s="283">
        <v>0.32287034868556308</v>
      </c>
      <c r="K110" s="274">
        <v>6.0068352656262446E-2</v>
      </c>
      <c r="L110" s="275">
        <v>102576765.86217999</v>
      </c>
      <c r="M110" s="275">
        <v>8091269.1668045968</v>
      </c>
      <c r="N110" s="274">
        <v>8.5635038707486885E-2</v>
      </c>
      <c r="O110" s="273">
        <v>35795258.416398942</v>
      </c>
      <c r="P110" s="273">
        <v>808847.68896348774</v>
      </c>
      <c r="Q110" s="274">
        <v>2.3118910232458052E-2</v>
      </c>
      <c r="R110" s="219"/>
    </row>
    <row r="111" spans="1:18">
      <c r="A111" s="310" t="s">
        <v>167</v>
      </c>
      <c r="B111" s="310" t="s">
        <v>233</v>
      </c>
      <c r="C111" s="223" t="s">
        <v>237</v>
      </c>
      <c r="D111" s="273">
        <v>3295506.6720180809</v>
      </c>
      <c r="E111" s="273">
        <v>226021.34916746104</v>
      </c>
      <c r="F111" s="277">
        <v>7.3634934001754998E-2</v>
      </c>
      <c r="G111" s="284">
        <v>2.7532315302997459</v>
      </c>
      <c r="H111" s="284">
        <v>0.12996475883969572</v>
      </c>
      <c r="I111" s="285">
        <v>8.2264961947226816</v>
      </c>
      <c r="J111" s="285">
        <v>1.5958133397942831E-2</v>
      </c>
      <c r="K111" s="277">
        <v>1.9436160308558448E-3</v>
      </c>
      <c r="L111" s="278">
        <v>27110473.097039953</v>
      </c>
      <c r="M111" s="278">
        <v>1908347.0250972845</v>
      </c>
      <c r="N111" s="277">
        <v>7.5721668070767745E-2</v>
      </c>
      <c r="O111" s="273">
        <v>4394008.8960241079</v>
      </c>
      <c r="P111" s="273">
        <v>301361.79888994899</v>
      </c>
      <c r="Q111" s="277">
        <v>7.3634934001755248E-2</v>
      </c>
    </row>
    <row r="112" spans="1:18">
      <c r="A112" s="310" t="s">
        <v>167</v>
      </c>
      <c r="B112" s="310" t="s">
        <v>233</v>
      </c>
      <c r="C112" s="223" t="s">
        <v>238</v>
      </c>
      <c r="D112" s="273">
        <v>78278401.154539883</v>
      </c>
      <c r="E112" s="273">
        <v>355722.48656310141</v>
      </c>
      <c r="F112" s="274">
        <v>4.5650700494885531E-3</v>
      </c>
      <c r="G112" s="282">
        <v>65.397701673640796</v>
      </c>
      <c r="H112" s="282">
        <v>-1.1971675609922272</v>
      </c>
      <c r="I112" s="283">
        <v>3.4879776614838729</v>
      </c>
      <c r="J112" s="283">
        <v>0.20989747118522661</v>
      </c>
      <c r="K112" s="274">
        <v>6.4030609076132491E-2</v>
      </c>
      <c r="L112" s="275">
        <v>273033314.60370851</v>
      </c>
      <c r="M112" s="275">
        <v>17596525.287206918</v>
      </c>
      <c r="N112" s="274">
        <v>6.8887983341364978E-2</v>
      </c>
      <c r="O112" s="273">
        <v>78283430.323442042</v>
      </c>
      <c r="P112" s="273">
        <v>360751.65546526015</v>
      </c>
      <c r="Q112" s="274">
        <v>4.6296105528199098E-3</v>
      </c>
    </row>
    <row r="113" spans="1:17">
      <c r="A113" s="310" t="s">
        <v>167</v>
      </c>
      <c r="B113" s="310" t="s">
        <v>233</v>
      </c>
      <c r="C113" s="223" t="s">
        <v>239</v>
      </c>
      <c r="D113" s="273">
        <v>27.522069811820984</v>
      </c>
      <c r="E113" s="273">
        <v>-22.482918500900269</v>
      </c>
      <c r="F113" s="277">
        <v>-0.44961351376179848</v>
      </c>
      <c r="G113" s="284">
        <v>2.2993317242660583E-5</v>
      </c>
      <c r="H113" s="284">
        <v>-1.9742324225136615E-5</v>
      </c>
      <c r="I113" s="285">
        <v>2.0870286627185459</v>
      </c>
      <c r="J113" s="285">
        <v>-0.13817676535453183</v>
      </c>
      <c r="K113" s="277">
        <v>-6.2096183845006321E-2</v>
      </c>
      <c r="L113" s="278">
        <v>57.439348554611207</v>
      </c>
      <c r="M113" s="278">
        <v>-53.832022869586943</v>
      </c>
      <c r="N113" s="277">
        <v>-0.48379041419705293</v>
      </c>
      <c r="O113" s="273">
        <v>22.017655849456787</v>
      </c>
      <c r="P113" s="273">
        <v>-17.986334800720215</v>
      </c>
      <c r="Q113" s="277">
        <v>-0.44961351376179848</v>
      </c>
    </row>
    <row r="114" spans="1:17">
      <c r="A114" s="310" t="s">
        <v>167</v>
      </c>
      <c r="B114" s="310" t="s">
        <v>240</v>
      </c>
      <c r="C114" s="223" t="s">
        <v>234</v>
      </c>
      <c r="D114" s="273">
        <v>19142505.287485939</v>
      </c>
      <c r="E114" s="273">
        <v>-1883851.8074887656</v>
      </c>
      <c r="F114" s="274">
        <v>-8.9594778542927245E-2</v>
      </c>
      <c r="G114" s="282">
        <v>1.2314134927301437</v>
      </c>
      <c r="H114" s="282">
        <v>-0.16167922179434213</v>
      </c>
      <c r="I114" s="283">
        <v>14.599401299424203</v>
      </c>
      <c r="J114" s="283">
        <v>0.23091525755843278</v>
      </c>
      <c r="K114" s="274">
        <v>1.6070952561432705E-2</v>
      </c>
      <c r="L114" s="275">
        <v>279469116.56835687</v>
      </c>
      <c r="M114" s="275">
        <v>-22647801.862072468</v>
      </c>
      <c r="N114" s="274">
        <v>-7.4963699417210039E-2</v>
      </c>
      <c r="O114" s="273">
        <v>94900763.983240724</v>
      </c>
      <c r="P114" s="273">
        <v>2619780.6367512345</v>
      </c>
      <c r="Q114" s="274">
        <v>2.8389171221926461E-2</v>
      </c>
    </row>
    <row r="115" spans="1:17">
      <c r="A115" s="310" t="s">
        <v>167</v>
      </c>
      <c r="B115" s="310" t="s">
        <v>240</v>
      </c>
      <c r="C115" s="223" t="s">
        <v>235</v>
      </c>
      <c r="D115" s="273">
        <v>12656343.712589294</v>
      </c>
      <c r="E115" s="273">
        <v>583804.62367092632</v>
      </c>
      <c r="F115" s="277">
        <v>4.835806447765513E-2</v>
      </c>
      <c r="G115" s="284">
        <v>0.81416680743984471</v>
      </c>
      <c r="H115" s="284">
        <v>1.430565343120338E-2</v>
      </c>
      <c r="I115" s="285">
        <v>10.400762017801558</v>
      </c>
      <c r="J115" s="285">
        <v>0.29113580491908131</v>
      </c>
      <c r="K115" s="277">
        <v>2.8797880236965962E-2</v>
      </c>
      <c r="L115" s="278">
        <v>131635618.97014028</v>
      </c>
      <c r="M115" s="278">
        <v>9586761.3407628238</v>
      </c>
      <c r="N115" s="277">
        <v>7.8548554463940087E-2</v>
      </c>
      <c r="O115" s="273">
        <v>50596845.573246717</v>
      </c>
      <c r="P115" s="273">
        <v>2306689.2175732478</v>
      </c>
      <c r="Q115" s="277">
        <v>4.7767275810492206E-2</v>
      </c>
    </row>
    <row r="116" spans="1:17">
      <c r="A116" s="310" t="s">
        <v>167</v>
      </c>
      <c r="B116" s="310" t="s">
        <v>240</v>
      </c>
      <c r="C116" s="223" t="s">
        <v>231</v>
      </c>
      <c r="D116" s="273">
        <v>43508581.21844811</v>
      </c>
      <c r="E116" s="273">
        <v>8812982.3056276217</v>
      </c>
      <c r="F116" s="274">
        <v>0.25400865186884286</v>
      </c>
      <c r="G116" s="282">
        <v>2.7988527706959725</v>
      </c>
      <c r="H116" s="282">
        <v>0.50011001401246924</v>
      </c>
      <c r="I116" s="283">
        <v>11.454888934654774</v>
      </c>
      <c r="J116" s="283">
        <v>0.86977032726437109</v>
      </c>
      <c r="K116" s="274">
        <v>8.2169162153469671E-2</v>
      </c>
      <c r="L116" s="275">
        <v>498385965.56172973</v>
      </c>
      <c r="M116" s="275">
        <v>131128935.91507936</v>
      </c>
      <c r="N116" s="274">
        <v>0.35704949212610759</v>
      </c>
      <c r="O116" s="273">
        <v>104792585.94579667</v>
      </c>
      <c r="P116" s="273">
        <v>21334597.705150858</v>
      </c>
      <c r="Q116" s="274">
        <v>0.25563278189301541</v>
      </c>
    </row>
    <row r="117" spans="1:17">
      <c r="A117" s="310" t="s">
        <v>167</v>
      </c>
      <c r="B117" s="310" t="s">
        <v>240</v>
      </c>
      <c r="C117" s="223" t="s">
        <v>236</v>
      </c>
      <c r="D117" s="273">
        <v>237825536.09372333</v>
      </c>
      <c r="E117" s="273">
        <v>7919788.9208043814</v>
      </c>
      <c r="F117" s="277">
        <v>3.4447981480200549E-2</v>
      </c>
      <c r="G117" s="284">
        <v>15.299020147224072</v>
      </c>
      <c r="H117" s="284">
        <v>6.6708626630299861E-2</v>
      </c>
      <c r="I117" s="285">
        <v>5.6728839242837799</v>
      </c>
      <c r="J117" s="285">
        <v>0.22333604167866028</v>
      </c>
      <c r="K117" s="277">
        <v>4.0982490013813037E-2</v>
      </c>
      <c r="L117" s="278">
        <v>1349156660.4902549</v>
      </c>
      <c r="M117" s="278">
        <v>96274282.785326481</v>
      </c>
      <c r="N117" s="277">
        <v>7.684223555102189E-2</v>
      </c>
      <c r="O117" s="273">
        <v>473243451.97384799</v>
      </c>
      <c r="P117" s="273">
        <v>15412451.440726161</v>
      </c>
      <c r="Q117" s="277">
        <v>3.366406255316725E-2</v>
      </c>
    </row>
    <row r="118" spans="1:17">
      <c r="A118" s="310" t="s">
        <v>167</v>
      </c>
      <c r="B118" s="310" t="s">
        <v>240</v>
      </c>
      <c r="C118" s="223" t="s">
        <v>237</v>
      </c>
      <c r="D118" s="273">
        <v>40436703.357150577</v>
      </c>
      <c r="E118" s="273">
        <v>3269668.3804583475</v>
      </c>
      <c r="F118" s="274">
        <v>8.7972268503763745E-2</v>
      </c>
      <c r="G118" s="282">
        <v>2.601242698784763</v>
      </c>
      <c r="H118" s="282">
        <v>0.13875595357099435</v>
      </c>
      <c r="I118" s="283">
        <v>8.1626615993784331</v>
      </c>
      <c r="J118" s="283">
        <v>-1.8523741631607749E-2</v>
      </c>
      <c r="K118" s="274">
        <v>-2.264187994709435E-3</v>
      </c>
      <c r="L118" s="275">
        <v>330071125.69887</v>
      </c>
      <c r="M118" s="275">
        <v>26000723.978748083</v>
      </c>
      <c r="N118" s="274">
        <v>8.5508894754840845E-2</v>
      </c>
      <c r="O118" s="273">
        <v>53915604.476200685</v>
      </c>
      <c r="P118" s="273">
        <v>4359557.840611048</v>
      </c>
      <c r="Q118" s="274">
        <v>8.7972268503762108E-2</v>
      </c>
    </row>
    <row r="119" spans="1:17">
      <c r="A119" s="310" t="s">
        <v>167</v>
      </c>
      <c r="B119" s="310" t="s">
        <v>240</v>
      </c>
      <c r="C119" s="223" t="s">
        <v>238</v>
      </c>
      <c r="D119" s="273">
        <v>1020894199.3655144</v>
      </c>
      <c r="E119" s="273">
        <v>8873252.8623478413</v>
      </c>
      <c r="F119" s="277">
        <v>8.7678549470814517E-3</v>
      </c>
      <c r="G119" s="284">
        <v>65.672850698934681</v>
      </c>
      <c r="H119" s="284">
        <v>-1.3781843972345484</v>
      </c>
      <c r="I119" s="285">
        <v>3.4483393853773578</v>
      </c>
      <c r="J119" s="285">
        <v>0.17607401738432049</v>
      </c>
      <c r="K119" s="277">
        <v>5.3807988528849396E-2</v>
      </c>
      <c r="L119" s="278">
        <v>3520389675.9753876</v>
      </c>
      <c r="M119" s="278">
        <v>208788581.04954147</v>
      </c>
      <c r="N119" s="277">
        <v>6.3047624114346029E-2</v>
      </c>
      <c r="O119" s="273">
        <v>1020907251.7808964</v>
      </c>
      <c r="P119" s="273">
        <v>8886305.2777298689</v>
      </c>
      <c r="Q119" s="277">
        <v>8.7807523237880564E-3</v>
      </c>
    </row>
    <row r="120" spans="1:17">
      <c r="A120" s="310" t="s">
        <v>167</v>
      </c>
      <c r="B120" s="310" t="s">
        <v>240</v>
      </c>
      <c r="C120" s="223" t="s">
        <v>239</v>
      </c>
      <c r="D120" s="273">
        <v>2536.3711550831795</v>
      </c>
      <c r="E120" s="273">
        <v>51.261143386363983</v>
      </c>
      <c r="F120" s="274">
        <v>2.0627313537465185E-2</v>
      </c>
      <c r="G120" s="282">
        <v>1.6316159332513186E-4</v>
      </c>
      <c r="H120" s="282">
        <v>-1.488357041881937E-6</v>
      </c>
      <c r="I120" s="283">
        <v>2.2839007482796596</v>
      </c>
      <c r="J120" s="283">
        <v>9.7920662060644759E-2</v>
      </c>
      <c r="K120" s="274">
        <v>4.479485548745938E-2</v>
      </c>
      <c r="L120" s="275">
        <v>5792.8199790094186</v>
      </c>
      <c r="M120" s="275">
        <v>360.41898137667704</v>
      </c>
      <c r="N120" s="274">
        <v>6.6346166553929942E-2</v>
      </c>
      <c r="O120" s="273">
        <v>2029.0969240665436</v>
      </c>
      <c r="P120" s="273">
        <v>41.008914709091187</v>
      </c>
      <c r="Q120" s="274">
        <v>2.0627313537465185E-2</v>
      </c>
    </row>
    <row r="121" spans="1:17">
      <c r="A121" s="310" t="s">
        <v>167</v>
      </c>
      <c r="B121" s="310" t="s">
        <v>241</v>
      </c>
      <c r="C121" s="223" t="s">
        <v>234</v>
      </c>
      <c r="D121" s="273">
        <v>5517316.8623567969</v>
      </c>
      <c r="E121" s="273">
        <v>-731974.59118644148</v>
      </c>
      <c r="F121" s="277">
        <v>-0.11712921322807321</v>
      </c>
      <c r="G121" s="284">
        <v>1.1306178697738285</v>
      </c>
      <c r="H121" s="284">
        <v>-0.18614173159772429</v>
      </c>
      <c r="I121" s="285">
        <v>15.182702336832516</v>
      </c>
      <c r="J121" s="285">
        <v>0.95362619293210926</v>
      </c>
      <c r="K121" s="277">
        <v>6.7019543875369667E-2</v>
      </c>
      <c r="L121" s="278">
        <v>83767779.619149983</v>
      </c>
      <c r="M121" s="278">
        <v>-5153864.3187428117</v>
      </c>
      <c r="N121" s="277">
        <v>-5.7959615797729978E-2</v>
      </c>
      <c r="O121" s="273">
        <v>29053881.053314671</v>
      </c>
      <c r="P121" s="273">
        <v>845690.01745243371</v>
      </c>
      <c r="Q121" s="277">
        <v>2.9980299565373514E-2</v>
      </c>
    </row>
    <row r="122" spans="1:17">
      <c r="A122" s="310" t="s">
        <v>167</v>
      </c>
      <c r="B122" s="310" t="s">
        <v>241</v>
      </c>
      <c r="C122" s="223" t="s">
        <v>235</v>
      </c>
      <c r="D122" s="273">
        <v>3193041.6710417131</v>
      </c>
      <c r="E122" s="273">
        <v>126352.88373911986</v>
      </c>
      <c r="F122" s="274">
        <v>4.1201730107820196E-2</v>
      </c>
      <c r="G122" s="282">
        <v>0.65432348046621713</v>
      </c>
      <c r="H122" s="282">
        <v>8.1555212474730965E-3</v>
      </c>
      <c r="I122" s="283">
        <v>9.7653421909344686</v>
      </c>
      <c r="J122" s="283">
        <v>0.58585910251113482</v>
      </c>
      <c r="K122" s="274">
        <v>6.3822668103173316E-2</v>
      </c>
      <c r="L122" s="275">
        <v>31181144.54763554</v>
      </c>
      <c r="M122" s="275">
        <v>3030526.6871339232</v>
      </c>
      <c r="N122" s="274">
        <v>0.10765400255694146</v>
      </c>
      <c r="O122" s="273">
        <v>12771746.684166852</v>
      </c>
      <c r="P122" s="273">
        <v>504991.53495647945</v>
      </c>
      <c r="Q122" s="274">
        <v>4.1167491224359067E-2</v>
      </c>
    </row>
    <row r="123" spans="1:17">
      <c r="A123" s="310" t="s">
        <v>167</v>
      </c>
      <c r="B123" s="310" t="s">
        <v>241</v>
      </c>
      <c r="C123" s="223" t="s">
        <v>231</v>
      </c>
      <c r="D123" s="273">
        <v>15023422.965573367</v>
      </c>
      <c r="E123" s="273">
        <v>3462632.6513281651</v>
      </c>
      <c r="F123" s="277">
        <v>0.29951521973904416</v>
      </c>
      <c r="G123" s="284">
        <v>3.0786251530951732</v>
      </c>
      <c r="H123" s="284">
        <v>0.64270393564346184</v>
      </c>
      <c r="I123" s="285">
        <v>12.046109094401778</v>
      </c>
      <c r="J123" s="285">
        <v>1.1519033839964923</v>
      </c>
      <c r="K123" s="277">
        <v>0.10573541702964953</v>
      </c>
      <c r="L123" s="278">
        <v>180973792.01463786</v>
      </c>
      <c r="M123" s="278">
        <v>55028164.156389654</v>
      </c>
      <c r="N123" s="277">
        <v>0.43692000343452853</v>
      </c>
      <c r="O123" s="273">
        <v>36261138.4878041</v>
      </c>
      <c r="P123" s="273">
        <v>8411668.1416484676</v>
      </c>
      <c r="Q123" s="277">
        <v>0.30204050695023799</v>
      </c>
    </row>
    <row r="124" spans="1:17">
      <c r="A124" s="310" t="s">
        <v>167</v>
      </c>
      <c r="B124" s="310" t="s">
        <v>241</v>
      </c>
      <c r="C124" s="223" t="s">
        <v>236</v>
      </c>
      <c r="D124" s="273">
        <v>72598980.895938054</v>
      </c>
      <c r="E124" s="273">
        <v>1778929.1574894339</v>
      </c>
      <c r="F124" s="274">
        <v>2.5119003923625247E-2</v>
      </c>
      <c r="G124" s="282">
        <v>14.877105516331364</v>
      </c>
      <c r="H124" s="282">
        <v>-4.5063467059470952E-2</v>
      </c>
      <c r="I124" s="283">
        <v>5.6465349271436311</v>
      </c>
      <c r="J124" s="283">
        <v>0.26460896694437519</v>
      </c>
      <c r="K124" s="274">
        <v>4.9166222073887197E-2</v>
      </c>
      <c r="L124" s="275">
        <v>409932681.30394745</v>
      </c>
      <c r="M124" s="275">
        <v>28784406.350136399</v>
      </c>
      <c r="N124" s="274">
        <v>7.5520232522696323E-2</v>
      </c>
      <c r="O124" s="273">
        <v>144384311.183676</v>
      </c>
      <c r="P124" s="273">
        <v>3445141.0194527209</v>
      </c>
      <c r="Q124" s="274">
        <v>2.444416988860101E-2</v>
      </c>
    </row>
    <row r="125" spans="1:17">
      <c r="A125" s="310" t="s">
        <v>167</v>
      </c>
      <c r="B125" s="310" t="s">
        <v>241</v>
      </c>
      <c r="C125" s="223" t="s">
        <v>237</v>
      </c>
      <c r="D125" s="273">
        <v>13123633.912675112</v>
      </c>
      <c r="E125" s="273">
        <v>1078541.7721927278</v>
      </c>
      <c r="F125" s="277">
        <v>8.9542010938036223E-2</v>
      </c>
      <c r="G125" s="284">
        <v>2.6893171786588557</v>
      </c>
      <c r="H125" s="284">
        <v>0.15135093987948345</v>
      </c>
      <c r="I125" s="285">
        <v>8.1699679524487259</v>
      </c>
      <c r="J125" s="285">
        <v>-3.169075791519127E-2</v>
      </c>
      <c r="K125" s="277">
        <v>-3.8639449694664405E-3</v>
      </c>
      <c r="L125" s="278">
        <v>107219668.48622495</v>
      </c>
      <c r="M125" s="278">
        <v>8429933.6151016355</v>
      </c>
      <c r="N125" s="277">
        <v>8.5332080565849788E-2</v>
      </c>
      <c r="O125" s="273">
        <v>17498178.550233487</v>
      </c>
      <c r="P125" s="273">
        <v>1438055.6962569878</v>
      </c>
      <c r="Q125" s="277">
        <v>8.9542010938037375E-2</v>
      </c>
    </row>
    <row r="126" spans="1:17">
      <c r="A126" s="310" t="s">
        <v>167</v>
      </c>
      <c r="B126" s="310" t="s">
        <v>241</v>
      </c>
      <c r="C126" s="223" t="s">
        <v>238</v>
      </c>
      <c r="D126" s="273">
        <v>320587607.91426909</v>
      </c>
      <c r="E126" s="273">
        <v>2580785.4530881047</v>
      </c>
      <c r="F126" s="274">
        <v>8.1155034131481264E-3</v>
      </c>
      <c r="G126" s="282">
        <v>65.695352900411038</v>
      </c>
      <c r="H126" s="282">
        <v>-1.3104092552332531</v>
      </c>
      <c r="I126" s="283">
        <v>3.4452796479815082</v>
      </c>
      <c r="J126" s="283">
        <v>0.17997105108139255</v>
      </c>
      <c r="K126" s="274">
        <v>5.5116092626665079E-2</v>
      </c>
      <c r="L126" s="275">
        <v>1104513960.9421067</v>
      </c>
      <c r="M126" s="275">
        <v>66123549.68672359</v>
      </c>
      <c r="N126" s="274">
        <v>6.3678890877644168E-2</v>
      </c>
      <c r="O126" s="273">
        <v>320600660.32965112</v>
      </c>
      <c r="P126" s="273">
        <v>2593837.8684701324</v>
      </c>
      <c r="Q126" s="274">
        <v>8.156547863958993E-3</v>
      </c>
    </row>
    <row r="127" spans="1:17">
      <c r="A127" s="310" t="s">
        <v>167</v>
      </c>
      <c r="B127" s="310" t="s">
        <v>241</v>
      </c>
      <c r="C127" s="223" t="s">
        <v>239</v>
      </c>
      <c r="D127" s="273">
        <v>157.58442968130112</v>
      </c>
      <c r="E127" s="273">
        <v>-339.92334514856339</v>
      </c>
      <c r="F127" s="277">
        <v>-0.68325232759389309</v>
      </c>
      <c r="G127" s="284">
        <v>3.229246690749053E-5</v>
      </c>
      <c r="H127" s="284">
        <v>-7.2535119409161645E-5</v>
      </c>
      <c r="I127" s="285">
        <v>2.1239489224566674</v>
      </c>
      <c r="J127" s="285">
        <v>-8.1719887136242342E-3</v>
      </c>
      <c r="K127" s="277">
        <v>-3.8327979763299364E-3</v>
      </c>
      <c r="L127" s="278">
        <v>334.70127961754798</v>
      </c>
      <c r="M127" s="278">
        <v>-726.04545056700704</v>
      </c>
      <c r="N127" s="277">
        <v>-0.68446635743169848</v>
      </c>
      <c r="O127" s="273">
        <v>126.06754374504089</v>
      </c>
      <c r="P127" s="273">
        <v>-271.93867611885071</v>
      </c>
      <c r="Q127" s="277">
        <v>-0.68325232759389309</v>
      </c>
    </row>
    <row r="128" spans="1:17">
      <c r="A128" s="1"/>
      <c r="B128" s="1"/>
      <c r="C128" s="86"/>
    </row>
  </sheetData>
  <mergeCells count="24"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44"/>
  <sheetViews>
    <sheetView zoomScale="104" zoomScaleNormal="65" workbookViewId="0">
      <selection activeCell="L17" sqref="L17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75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114</v>
      </c>
      <c r="D3" s="273">
        <v>51993741.603889741</v>
      </c>
      <c r="E3" s="273">
        <v>-665022.13851240277</v>
      </c>
      <c r="F3" s="274">
        <v>-1.2628897665839247E-2</v>
      </c>
      <c r="G3" s="282">
        <v>19.567733024889705</v>
      </c>
      <c r="H3" s="282">
        <v>-0.12455196525099765</v>
      </c>
      <c r="I3" s="283">
        <v>6.4374303034216345</v>
      </c>
      <c r="J3" s="283">
        <v>0.26437522281260861</v>
      </c>
      <c r="K3" s="274">
        <v>4.2827290435666368E-2</v>
      </c>
      <c r="L3" s="275">
        <v>334706087.78915399</v>
      </c>
      <c r="M3" s="275">
        <v>9640638.7305280566</v>
      </c>
      <c r="N3" s="274">
        <v>2.9657531301609839E-2</v>
      </c>
      <c r="O3" s="273">
        <v>103723195.04606026</v>
      </c>
      <c r="P3" s="273">
        <v>-1365859.562482968</v>
      </c>
      <c r="Q3" s="274">
        <v>-1.2997162906934459E-2</v>
      </c>
    </row>
    <row r="4" spans="1:17">
      <c r="A4" s="306"/>
      <c r="B4" s="306"/>
      <c r="C4" s="86" t="s">
        <v>115</v>
      </c>
      <c r="D4" s="273">
        <v>162636921.02419072</v>
      </c>
      <c r="E4" s="273">
        <v>-3591920.4736830294</v>
      </c>
      <c r="F4" s="277">
        <v>-2.1608286752867575E-2</v>
      </c>
      <c r="G4" s="284">
        <v>61.208056054833961</v>
      </c>
      <c r="H4" s="284">
        <v>-0.95492476199849818</v>
      </c>
      <c r="I4" s="285">
        <v>3.7167301741659493</v>
      </c>
      <c r="J4" s="285">
        <v>0.15494440388104991</v>
      </c>
      <c r="K4" s="277">
        <v>4.3501887500846589E-2</v>
      </c>
      <c r="L4" s="278">
        <v>604477551.80405414</v>
      </c>
      <c r="M4" s="278">
        <v>12406029.545983434</v>
      </c>
      <c r="N4" s="277">
        <v>2.0953599488569768E-2</v>
      </c>
      <c r="O4" s="273">
        <v>162660653.44559902</v>
      </c>
      <c r="P4" s="273">
        <v>-3568188.0522747338</v>
      </c>
      <c r="Q4" s="277">
        <v>-2.1465517175732557E-2</v>
      </c>
    </row>
    <row r="5" spans="1:17">
      <c r="A5" s="306"/>
      <c r="B5" s="306" t="s">
        <v>135</v>
      </c>
      <c r="C5" s="86" t="s">
        <v>114</v>
      </c>
      <c r="D5" s="273">
        <v>693717451.40396523</v>
      </c>
      <c r="E5" s="273">
        <v>1301953.6347037554</v>
      </c>
      <c r="F5" s="274">
        <v>1.8803068950626154E-3</v>
      </c>
      <c r="G5" s="282">
        <v>19.748989495083137</v>
      </c>
      <c r="H5" s="282">
        <v>9.4219429793501064E-2</v>
      </c>
      <c r="I5" s="283">
        <v>6.2951536190790405</v>
      </c>
      <c r="J5" s="283">
        <v>0.14176590442816472</v>
      </c>
      <c r="K5" s="274">
        <v>2.3038675767273357E-2</v>
      </c>
      <c r="L5" s="275">
        <v>4367057924.8239603</v>
      </c>
      <c r="M5" s="275">
        <v>106356907.41671562</v>
      </c>
      <c r="N5" s="274">
        <v>2.4962302443234274E-2</v>
      </c>
      <c r="O5" s="273">
        <v>1384270828.804976</v>
      </c>
      <c r="P5" s="273">
        <v>2178125.5237398148</v>
      </c>
      <c r="Q5" s="274">
        <v>1.5759619586795527E-3</v>
      </c>
    </row>
    <row r="6" spans="1:17">
      <c r="A6" s="306"/>
      <c r="B6" s="306"/>
      <c r="C6" s="86" t="s">
        <v>115</v>
      </c>
      <c r="D6" s="273">
        <v>2150830781.0831656</v>
      </c>
      <c r="E6" s="273">
        <v>-47133905.857389927</v>
      </c>
      <c r="F6" s="277">
        <v>-2.1444341730074697E-2</v>
      </c>
      <c r="G6" s="284">
        <v>61.230598156853716</v>
      </c>
      <c r="H6" s="284">
        <v>-1.1603949283977286</v>
      </c>
      <c r="I6" s="285">
        <v>3.6872569047033323</v>
      </c>
      <c r="J6" s="285">
        <v>0.11336766235525841</v>
      </c>
      <c r="K6" s="277">
        <v>3.1721090013627551E-2</v>
      </c>
      <c r="L6" s="278">
        <v>7930665648.3973637</v>
      </c>
      <c r="M6" s="278">
        <v>75383298.679559708</v>
      </c>
      <c r="N6" s="277">
        <v>9.5965103892500826E-3</v>
      </c>
      <c r="O6" s="273">
        <v>2150887384.7953835</v>
      </c>
      <c r="P6" s="273">
        <v>-47077511.030329704</v>
      </c>
      <c r="Q6" s="277">
        <v>-2.1418681945165469E-2</v>
      </c>
    </row>
    <row r="7" spans="1:17">
      <c r="A7" s="306"/>
      <c r="B7" s="306" t="s">
        <v>136</v>
      </c>
      <c r="C7" s="86" t="s">
        <v>114</v>
      </c>
      <c r="D7" s="273">
        <v>213131686.31251857</v>
      </c>
      <c r="E7" s="273">
        <v>-509303.2017647326</v>
      </c>
      <c r="F7" s="274">
        <v>-2.3839208146463034E-3</v>
      </c>
      <c r="G7" s="282">
        <v>19.53489523208658</v>
      </c>
      <c r="H7" s="282">
        <v>-1.5138645896964675E-2</v>
      </c>
      <c r="I7" s="283">
        <v>6.3750190264353508</v>
      </c>
      <c r="J7" s="283">
        <v>0.18968319244353005</v>
      </c>
      <c r="K7" s="274">
        <v>3.066659556318941E-2</v>
      </c>
      <c r="L7" s="275">
        <v>1358718555.3785567</v>
      </c>
      <c r="M7" s="275">
        <v>37277287.326389313</v>
      </c>
      <c r="N7" s="274">
        <v>2.8209568013065633E-2</v>
      </c>
      <c r="O7" s="273">
        <v>425208904.6916241</v>
      </c>
      <c r="P7" s="273">
        <v>-1140785.8401178122</v>
      </c>
      <c r="Q7" s="274">
        <v>-2.6757046280367364E-3</v>
      </c>
    </row>
    <row r="8" spans="1:17">
      <c r="A8" s="306"/>
      <c r="B8" s="306"/>
      <c r="C8" s="86" t="s">
        <v>115</v>
      </c>
      <c r="D8" s="273">
        <v>671243722.95334721</v>
      </c>
      <c r="E8" s="273">
        <v>-12782492.281798005</v>
      </c>
      <c r="F8" s="277">
        <v>-1.8687138003042492E-2</v>
      </c>
      <c r="G8" s="284">
        <v>61.523821398672972</v>
      </c>
      <c r="H8" s="284">
        <v>-1.0706072813247687</v>
      </c>
      <c r="I8" s="285">
        <v>3.6967095420952694</v>
      </c>
      <c r="J8" s="285">
        <v>0.13611329919551585</v>
      </c>
      <c r="K8" s="277">
        <v>3.8227670286104957E-2</v>
      </c>
      <c r="L8" s="278">
        <v>2481393075.713192</v>
      </c>
      <c r="M8" s="278">
        <v>45851903.70199585</v>
      </c>
      <c r="N8" s="277">
        <v>1.8826166532891226E-2</v>
      </c>
      <c r="O8" s="273">
        <v>671300326.66556406</v>
      </c>
      <c r="P8" s="273">
        <v>-12725889.744443178</v>
      </c>
      <c r="Q8" s="277">
        <v>-1.8604388894964873E-2</v>
      </c>
    </row>
    <row r="9" spans="1:17">
      <c r="A9" s="306" t="s">
        <v>58</v>
      </c>
      <c r="B9" s="306" t="s">
        <v>140</v>
      </c>
      <c r="C9" s="86" t="s">
        <v>114</v>
      </c>
      <c r="D9" s="273">
        <v>50050018.29360006</v>
      </c>
      <c r="E9" s="273">
        <v>-454417.91552459449</v>
      </c>
      <c r="F9" s="274">
        <v>-8.9975841655370193E-3</v>
      </c>
      <c r="G9" s="282">
        <v>19.671779699554445</v>
      </c>
      <c r="H9" s="282">
        <v>-0.17502311566335038</v>
      </c>
      <c r="I9" s="283">
        <v>6.3837466060366257</v>
      </c>
      <c r="J9" s="283">
        <v>0.26453152611088093</v>
      </c>
      <c r="K9" s="274">
        <v>4.322964998871897E-2</v>
      </c>
      <c r="L9" s="275">
        <v>319506634.41384041</v>
      </c>
      <c r="M9" s="275">
        <v>10459126.759817004</v>
      </c>
      <c r="N9" s="274">
        <v>3.3843103408961725E-2</v>
      </c>
      <c r="O9" s="273">
        <v>99835748.425480902</v>
      </c>
      <c r="P9" s="273">
        <v>-944580.06000497937</v>
      </c>
      <c r="Q9" s="274">
        <v>-9.3726630404961948E-3</v>
      </c>
    </row>
    <row r="10" spans="1:17">
      <c r="A10" s="306"/>
      <c r="B10" s="306"/>
      <c r="C10" s="86" t="s">
        <v>115</v>
      </c>
      <c r="D10" s="273">
        <v>156974664.71533388</v>
      </c>
      <c r="E10" s="273">
        <v>-2544981.7260508537</v>
      </c>
      <c r="F10" s="277">
        <v>-1.5954033141529083E-2</v>
      </c>
      <c r="G10" s="284">
        <v>61.697700180188185</v>
      </c>
      <c r="H10" s="284">
        <v>-0.98897064940178581</v>
      </c>
      <c r="I10" s="285">
        <v>3.6547001051851331</v>
      </c>
      <c r="J10" s="285">
        <v>0.16148278205629918</v>
      </c>
      <c r="K10" s="277">
        <v>4.6227522400942675E-2</v>
      </c>
      <c r="L10" s="278">
        <v>573695323.6465317</v>
      </c>
      <c r="M10" s="278">
        <v>16458531.318099737</v>
      </c>
      <c r="N10" s="277">
        <v>2.953597383497818E-2</v>
      </c>
      <c r="O10" s="273">
        <v>156998366.2705366</v>
      </c>
      <c r="P10" s="273">
        <v>-2521280.1708481312</v>
      </c>
      <c r="Q10" s="277">
        <v>-1.5805452350814805E-2</v>
      </c>
    </row>
    <row r="11" spans="1:17">
      <c r="A11" s="306"/>
      <c r="B11" s="306" t="s">
        <v>135</v>
      </c>
      <c r="C11" s="86" t="s">
        <v>114</v>
      </c>
      <c r="D11" s="273">
        <v>666860183.04744422</v>
      </c>
      <c r="E11" s="273">
        <v>3414791.0968210697</v>
      </c>
      <c r="F11" s="274">
        <v>5.147056770989247E-3</v>
      </c>
      <c r="G11" s="282">
        <v>19.888016897654214</v>
      </c>
      <c r="H11" s="282">
        <v>3.0361832151189816E-2</v>
      </c>
      <c r="I11" s="283">
        <v>6.2421668712053568</v>
      </c>
      <c r="J11" s="283">
        <v>0.14099403905642482</v>
      </c>
      <c r="K11" s="274">
        <v>2.3109333719163704E-2</v>
      </c>
      <c r="L11" s="275">
        <v>4162652542.3446965</v>
      </c>
      <c r="M11" s="275">
        <v>114857541.36115456</v>
      </c>
      <c r="N11" s="274">
        <v>2.837533554274518E-2</v>
      </c>
      <c r="O11" s="273">
        <v>1330555564.8057818</v>
      </c>
      <c r="P11" s="273">
        <v>6403465.2051544189</v>
      </c>
      <c r="Q11" s="274">
        <v>4.8358985399681378E-3</v>
      </c>
    </row>
    <row r="12" spans="1:17">
      <c r="A12" s="306"/>
      <c r="B12" s="306"/>
      <c r="C12" s="86" t="s">
        <v>115</v>
      </c>
      <c r="D12" s="273">
        <v>2068736892.7792835</v>
      </c>
      <c r="E12" s="273">
        <v>-32260640.006066561</v>
      </c>
      <c r="F12" s="277">
        <v>-1.5354915702017862E-2</v>
      </c>
      <c r="G12" s="284">
        <v>61.696702436750392</v>
      </c>
      <c r="H12" s="284">
        <v>-1.1884796833018214</v>
      </c>
      <c r="I12" s="285">
        <v>3.6221373515595721</v>
      </c>
      <c r="J12" s="285">
        <v>0.12086130612093804</v>
      </c>
      <c r="K12" s="277">
        <v>3.4519216580592899E-2</v>
      </c>
      <c r="L12" s="278">
        <v>7493249169.8851328</v>
      </c>
      <c r="M12" s="278">
        <v>137076836.81811523</v>
      </c>
      <c r="N12" s="277">
        <v>1.8634261217880362E-2</v>
      </c>
      <c r="O12" s="273">
        <v>2068793424.0394289</v>
      </c>
      <c r="P12" s="273">
        <v>-32204317.63107872</v>
      </c>
      <c r="Q12" s="277">
        <v>-1.5328106733457504E-2</v>
      </c>
    </row>
    <row r="13" spans="1:17">
      <c r="A13" s="306"/>
      <c r="B13" s="306" t="s">
        <v>136</v>
      </c>
      <c r="C13" s="86" t="s">
        <v>114</v>
      </c>
      <c r="D13" s="273">
        <v>205368136.71278664</v>
      </c>
      <c r="E13" s="273">
        <v>251279.76402741671</v>
      </c>
      <c r="F13" s="274">
        <v>1.2250566226752859E-3</v>
      </c>
      <c r="G13" s="282">
        <v>19.648548553513724</v>
      </c>
      <c r="H13" s="282">
        <v>-7.416523129558783E-2</v>
      </c>
      <c r="I13" s="283">
        <v>6.3227700060116572</v>
      </c>
      <c r="J13" s="283">
        <v>0.18759681024010089</v>
      </c>
      <c r="K13" s="274">
        <v>3.057726395880643E-2</v>
      </c>
      <c r="L13" s="275">
        <v>1298495494.9981089</v>
      </c>
      <c r="M13" s="275">
        <v>40068052.245172501</v>
      </c>
      <c r="N13" s="274">
        <v>3.1839779461197711E-2</v>
      </c>
      <c r="O13" s="273">
        <v>409681805.49216044</v>
      </c>
      <c r="P13" s="273">
        <v>380684.73491984606</v>
      </c>
      <c r="Q13" s="274">
        <v>9.3008476061719083E-4</v>
      </c>
    </row>
    <row r="14" spans="1:17">
      <c r="A14" s="306"/>
      <c r="B14" s="306"/>
      <c r="C14" s="86" t="s">
        <v>115</v>
      </c>
      <c r="D14" s="273">
        <v>647551804.47967184</v>
      </c>
      <c r="E14" s="273">
        <v>-8304274.1318522692</v>
      </c>
      <c r="F14" s="277">
        <v>-1.2661732356636504E-2</v>
      </c>
      <c r="G14" s="284">
        <v>61.954367775310644</v>
      </c>
      <c r="H14" s="284">
        <v>-1.1085219106105768</v>
      </c>
      <c r="I14" s="285">
        <v>3.6334671191509473</v>
      </c>
      <c r="J14" s="285">
        <v>0.14167801532642121</v>
      </c>
      <c r="K14" s="277">
        <v>4.0574619804856632E-2</v>
      </c>
      <c r="L14" s="278">
        <v>2352858189.5237508</v>
      </c>
      <c r="M14" s="278">
        <v>62747080.550949097</v>
      </c>
      <c r="N14" s="277">
        <v>2.7399142471778781E-2</v>
      </c>
      <c r="O14" s="273">
        <v>647608335.7398169</v>
      </c>
      <c r="P14" s="273">
        <v>-8247744.0465692282</v>
      </c>
      <c r="Q14" s="277">
        <v>-1.2575539513570627E-2</v>
      </c>
    </row>
    <row r="15" spans="1:17">
      <c r="A15" s="306" t="s">
        <v>59</v>
      </c>
      <c r="B15" s="306" t="s">
        <v>140</v>
      </c>
      <c r="C15" s="86" t="s">
        <v>114</v>
      </c>
      <c r="D15" s="273">
        <v>33349783.895102337</v>
      </c>
      <c r="E15" s="273">
        <v>-725410.62559209019</v>
      </c>
      <c r="F15" s="274">
        <v>-2.1288524857914937E-2</v>
      </c>
      <c r="G15" s="282">
        <v>24.996945142337186</v>
      </c>
      <c r="H15" s="282">
        <v>-9.2082309249637007E-2</v>
      </c>
      <c r="I15" s="283">
        <v>6.6964374454924034</v>
      </c>
      <c r="J15" s="283">
        <v>0.26034263973565164</v>
      </c>
      <c r="K15" s="274">
        <v>4.0450404724117595E-2</v>
      </c>
      <c r="L15" s="275">
        <v>223324741.67424279</v>
      </c>
      <c r="M15" s="275">
        <v>4013559.2144504786</v>
      </c>
      <c r="N15" s="274">
        <v>1.8300750419720662E-2</v>
      </c>
      <c r="O15" s="273">
        <v>66644996.215070009</v>
      </c>
      <c r="P15" s="273">
        <v>-1447499.4547478855</v>
      </c>
      <c r="Q15" s="274">
        <v>-2.125784112491403E-2</v>
      </c>
    </row>
    <row r="16" spans="1:17">
      <c r="A16" s="306"/>
      <c r="B16" s="306"/>
      <c r="C16" s="86" t="s">
        <v>115</v>
      </c>
      <c r="D16" s="273">
        <v>80220297.798405766</v>
      </c>
      <c r="E16" s="273">
        <v>-2715179.1091348827</v>
      </c>
      <c r="F16" s="277">
        <v>-3.273845175041145E-2</v>
      </c>
      <c r="G16" s="284">
        <v>60.128197222387065</v>
      </c>
      <c r="H16" s="284">
        <v>-0.93588432174164637</v>
      </c>
      <c r="I16" s="285">
        <v>3.8036513687186053</v>
      </c>
      <c r="J16" s="285">
        <v>0.13097333363001429</v>
      </c>
      <c r="K16" s="277">
        <v>3.5661534275180477E-2</v>
      </c>
      <c r="L16" s="278">
        <v>305130045.51992023</v>
      </c>
      <c r="M16" s="278">
        <v>534741.15199863911</v>
      </c>
      <c r="N16" s="277">
        <v>1.7555791055554935E-3</v>
      </c>
      <c r="O16" s="273">
        <v>80240150.512404799</v>
      </c>
      <c r="P16" s="273">
        <v>-2695326.3951358497</v>
      </c>
      <c r="Q16" s="277">
        <v>-3.2499076337870379E-2</v>
      </c>
    </row>
    <row r="17" spans="1:17">
      <c r="A17" s="306"/>
      <c r="B17" s="306" t="s">
        <v>135</v>
      </c>
      <c r="C17" s="86" t="s">
        <v>114</v>
      </c>
      <c r="D17" s="273">
        <v>448510583.20333159</v>
      </c>
      <c r="E17" s="273">
        <v>-2613911.7338499427</v>
      </c>
      <c r="F17" s="274">
        <v>-5.7942137108159611E-3</v>
      </c>
      <c r="G17" s="282">
        <v>25.194274871719479</v>
      </c>
      <c r="H17" s="282">
        <v>0.25385180672406804</v>
      </c>
      <c r="I17" s="283">
        <v>6.5209405057332068</v>
      </c>
      <c r="J17" s="283">
        <v>0.12164119029859943</v>
      </c>
      <c r="K17" s="274">
        <v>1.9008517073925646E-2</v>
      </c>
      <c r="L17" s="275">
        <v>2924710829.2606287</v>
      </c>
      <c r="M17" s="275">
        <v>37830157.633339882</v>
      </c>
      <c r="N17" s="274">
        <v>1.3104163952857678E-2</v>
      </c>
      <c r="O17" s="273">
        <v>896263859.16864669</v>
      </c>
      <c r="P17" s="273">
        <v>-5227051.6058511734</v>
      </c>
      <c r="Q17" s="274">
        <v>-5.7982299581483933E-3</v>
      </c>
    </row>
    <row r="18" spans="1:17">
      <c r="A18" s="306"/>
      <c r="B18" s="306"/>
      <c r="C18" s="86" t="s">
        <v>115</v>
      </c>
      <c r="D18" s="273">
        <v>1066709881.1160002</v>
      </c>
      <c r="E18" s="273">
        <v>-37454346.243811131</v>
      </c>
      <c r="F18" s="277">
        <v>-3.3920992290584304E-2</v>
      </c>
      <c r="G18" s="284">
        <v>59.920507920393895</v>
      </c>
      <c r="H18" s="284">
        <v>-1.1232245140910564</v>
      </c>
      <c r="I18" s="285">
        <v>3.77076282389937</v>
      </c>
      <c r="J18" s="285">
        <v>8.3014648642062649E-2</v>
      </c>
      <c r="K18" s="277">
        <v>2.2510932063920124E-2</v>
      </c>
      <c r="L18" s="278">
        <v>4022309963.59833</v>
      </c>
      <c r="M18" s="278">
        <v>-49569651.03220892</v>
      </c>
      <c r="N18" s="277">
        <v>-1.217365337965833E-2</v>
      </c>
      <c r="O18" s="273">
        <v>1066757234.924391</v>
      </c>
      <c r="P18" s="273">
        <v>-37407201.32057786</v>
      </c>
      <c r="Q18" s="277">
        <v>-3.3878288498216703E-2</v>
      </c>
    </row>
    <row r="19" spans="1:17">
      <c r="A19" s="306"/>
      <c r="B19" s="306" t="s">
        <v>136</v>
      </c>
      <c r="C19" s="86" t="s">
        <v>114</v>
      </c>
      <c r="D19" s="273">
        <v>137906964.79568434</v>
      </c>
      <c r="E19" s="273">
        <v>-922596.12292873859</v>
      </c>
      <c r="F19" s="274">
        <v>-6.6455307992337306E-3</v>
      </c>
      <c r="G19" s="282">
        <v>24.992369006972783</v>
      </c>
      <c r="H19" s="282">
        <v>0.142949708459156</v>
      </c>
      <c r="I19" s="283">
        <v>6.6232978051062279</v>
      </c>
      <c r="J19" s="283">
        <v>0.16817735464945383</v>
      </c>
      <c r="K19" s="274">
        <v>2.6053325563824815E-2</v>
      </c>
      <c r="L19" s="275">
        <v>913398897.24011791</v>
      </c>
      <c r="M19" s="275">
        <v>17237359.426444054</v>
      </c>
      <c r="N19" s="274">
        <v>1.9234656587134153E-2</v>
      </c>
      <c r="O19" s="273">
        <v>275573086.32307637</v>
      </c>
      <c r="P19" s="273">
        <v>-1854339.1508566141</v>
      </c>
      <c r="Q19" s="274">
        <v>-6.6840513250945605E-3</v>
      </c>
    </row>
    <row r="20" spans="1:17">
      <c r="A20" s="306"/>
      <c r="B20" s="306"/>
      <c r="C20" s="86" t="s">
        <v>115</v>
      </c>
      <c r="D20" s="273">
        <v>333089120.46522069</v>
      </c>
      <c r="E20" s="273">
        <v>-10027818.863683045</v>
      </c>
      <c r="F20" s="277">
        <v>-2.9225659576284039E-2</v>
      </c>
      <c r="G20" s="284">
        <v>60.36450895143853</v>
      </c>
      <c r="H20" s="284">
        <v>-1.0507734811335325</v>
      </c>
      <c r="I20" s="285">
        <v>3.7982241236361221</v>
      </c>
      <c r="J20" s="285">
        <v>0.11940036633106832</v>
      </c>
      <c r="K20" s="277">
        <v>3.2456125709739311E-2</v>
      </c>
      <c r="L20" s="278">
        <v>1265147132.6717396</v>
      </c>
      <c r="M20" s="278">
        <v>2880384.7347717285</v>
      </c>
      <c r="N20" s="277">
        <v>2.2819144522973384E-3</v>
      </c>
      <c r="O20" s="273">
        <v>333136474.27361155</v>
      </c>
      <c r="P20" s="273">
        <v>-9980466.2301542163</v>
      </c>
      <c r="Q20" s="277">
        <v>-2.9087652202484823E-2</v>
      </c>
    </row>
    <row r="21" spans="1:17">
      <c r="A21" s="306" t="s">
        <v>60</v>
      </c>
      <c r="B21" s="306" t="s">
        <v>140</v>
      </c>
      <c r="C21" s="86" t="s">
        <v>114</v>
      </c>
      <c r="D21" s="273">
        <v>469283.37921732664</v>
      </c>
      <c r="E21" s="273">
        <v>-85117.204821617808</v>
      </c>
      <c r="F21" s="274">
        <v>-0.15353014998923353</v>
      </c>
      <c r="G21" s="282">
        <v>35.711873794212266</v>
      </c>
      <c r="H21" s="282">
        <v>1.9941906550922255</v>
      </c>
      <c r="I21" s="283">
        <v>8.244255820009295</v>
      </c>
      <c r="J21" s="283">
        <v>0.37730069288842927</v>
      </c>
      <c r="K21" s="274">
        <v>4.7960193847770567E-2</v>
      </c>
      <c r="L21" s="275">
        <v>3868892.2303460743</v>
      </c>
      <c r="M21" s="275">
        <v>-492552.28673790209</v>
      </c>
      <c r="N21" s="274">
        <v>-0.11293329189642386</v>
      </c>
      <c r="O21" s="273">
        <v>938581.17185008526</v>
      </c>
      <c r="P21" s="273">
        <v>-170231.2570353453</v>
      </c>
      <c r="Q21" s="274">
        <v>-0.15352574754817674</v>
      </c>
    </row>
    <row r="22" spans="1:17">
      <c r="A22" s="306"/>
      <c r="B22" s="306"/>
      <c r="C22" s="86" t="s">
        <v>115</v>
      </c>
      <c r="D22" s="273">
        <v>644704.40104043484</v>
      </c>
      <c r="E22" s="273">
        <v>-230293.21085191658</v>
      </c>
      <c r="F22" s="277">
        <v>-0.26319295929718367</v>
      </c>
      <c r="G22" s="284">
        <v>49.061192499355315</v>
      </c>
      <c r="H22" s="284">
        <v>-4.1546465070490797</v>
      </c>
      <c r="I22" s="285">
        <v>5.4236968775101584</v>
      </c>
      <c r="J22" s="285">
        <v>0.19854587426071468</v>
      </c>
      <c r="K22" s="277">
        <v>3.7998112233931985E-2</v>
      </c>
      <c r="L22" s="278">
        <v>3496681.2468400635</v>
      </c>
      <c r="M22" s="278">
        <v>-1075313.402780124</v>
      </c>
      <c r="N22" s="277">
        <v>-0.23519568266980675</v>
      </c>
      <c r="O22" s="273">
        <v>644758.69834196568</v>
      </c>
      <c r="P22" s="273">
        <v>-230238.91355038574</v>
      </c>
      <c r="Q22" s="277">
        <v>-0.26313090506892883</v>
      </c>
    </row>
    <row r="23" spans="1:17">
      <c r="A23" s="306"/>
      <c r="B23" s="306" t="s">
        <v>135</v>
      </c>
      <c r="C23" s="86" t="s">
        <v>114</v>
      </c>
      <c r="D23" s="273">
        <v>6350813.5691037299</v>
      </c>
      <c r="E23" s="273">
        <v>-1167920.7434730018</v>
      </c>
      <c r="F23" s="274">
        <v>-0.15533475381879078</v>
      </c>
      <c r="G23" s="282">
        <v>34.605307797873408</v>
      </c>
      <c r="H23" s="282">
        <v>1.7262754728558747</v>
      </c>
      <c r="I23" s="283">
        <v>8.2360199292838612</v>
      </c>
      <c r="J23" s="283">
        <v>0.5916030590228738</v>
      </c>
      <c r="K23" s="274">
        <v>7.7390214199906118E-2</v>
      </c>
      <c r="L23" s="275">
        <v>52305427.122304685</v>
      </c>
      <c r="M23" s="275">
        <v>-5170912.2997670323</v>
      </c>
      <c r="N23" s="274">
        <v>-8.996592948961063E-2</v>
      </c>
      <c r="O23" s="273">
        <v>12701753.425716929</v>
      </c>
      <c r="P23" s="273">
        <v>-2335604.6863990966</v>
      </c>
      <c r="Q23" s="274">
        <v>-0.15532014792659846</v>
      </c>
    </row>
    <row r="24" spans="1:17">
      <c r="A24" s="306"/>
      <c r="B24" s="306"/>
      <c r="C24" s="86" t="s">
        <v>115</v>
      </c>
      <c r="D24" s="273">
        <v>9298505.3696245141</v>
      </c>
      <c r="E24" s="273">
        <v>-3404178.3766639214</v>
      </c>
      <c r="F24" s="277">
        <v>-0.26798891042678913</v>
      </c>
      <c r="G24" s="284">
        <v>50.667152621431214</v>
      </c>
      <c r="H24" s="284">
        <v>-4.8810197365250758</v>
      </c>
      <c r="I24" s="285">
        <v>5.4672757108068293</v>
      </c>
      <c r="J24" s="285">
        <v>0.34099778475036846</v>
      </c>
      <c r="K24" s="277">
        <v>6.6519566373314243E-2</v>
      </c>
      <c r="L24" s="278">
        <v>50837492.554154985</v>
      </c>
      <c r="M24" s="278">
        <v>-14279994.736119613</v>
      </c>
      <c r="N24" s="277">
        <v>-0.21929585016792183</v>
      </c>
      <c r="O24" s="273">
        <v>9298652.7809966989</v>
      </c>
      <c r="P24" s="273">
        <v>-3404030.9652917366</v>
      </c>
      <c r="Q24" s="277">
        <v>-0.26797730568442685</v>
      </c>
    </row>
    <row r="25" spans="1:17">
      <c r="A25" s="306"/>
      <c r="B25" s="306" t="s">
        <v>136</v>
      </c>
      <c r="C25" s="86" t="s">
        <v>114</v>
      </c>
      <c r="D25" s="273">
        <v>1894422.9708940757</v>
      </c>
      <c r="E25" s="273">
        <v>-339436.63935794937</v>
      </c>
      <c r="F25" s="274">
        <v>-0.15195074829239336</v>
      </c>
      <c r="G25" s="282">
        <v>34.951939274839546</v>
      </c>
      <c r="H25" s="282">
        <v>1.7280743137116659</v>
      </c>
      <c r="I25" s="283">
        <v>8.3030529353711451</v>
      </c>
      <c r="J25" s="283">
        <v>0.59954137237352967</v>
      </c>
      <c r="K25" s="274">
        <v>7.782702310116793E-2</v>
      </c>
      <c r="L25" s="275">
        <v>15729494.20931658</v>
      </c>
      <c r="M25" s="275">
        <v>-1479069.1283732411</v>
      </c>
      <c r="N25" s="274">
        <v>-8.5949599588817274E-2</v>
      </c>
      <c r="O25" s="273">
        <v>3788871.8848676914</v>
      </c>
      <c r="P25" s="273">
        <v>-678883.8713256605</v>
      </c>
      <c r="Q25" s="274">
        <v>-0.15195187659588799</v>
      </c>
    </row>
    <row r="26" spans="1:17">
      <c r="A26" s="306"/>
      <c r="B26" s="306"/>
      <c r="C26" s="86" t="s">
        <v>115</v>
      </c>
      <c r="D26" s="273">
        <v>2709450.4839806287</v>
      </c>
      <c r="E26" s="273">
        <v>-961121.03882040828</v>
      </c>
      <c r="F26" s="277">
        <v>-0.26184506495788717</v>
      </c>
      <c r="G26" s="284">
        <v>49.989126102911165</v>
      </c>
      <c r="H26" s="284">
        <v>-4.6027435222102895</v>
      </c>
      <c r="I26" s="285">
        <v>5.5269685108249691</v>
      </c>
      <c r="J26" s="285">
        <v>0.33431156567670239</v>
      </c>
      <c r="K26" s="277">
        <v>6.438160063492443E-2</v>
      </c>
      <c r="L26" s="278">
        <v>14975047.506600406</v>
      </c>
      <c r="M26" s="278">
        <v>-4084971.2039358467</v>
      </c>
      <c r="N26" s="277">
        <v>-0.21432146872330726</v>
      </c>
      <c r="O26" s="273">
        <v>2709597.8953528134</v>
      </c>
      <c r="P26" s="273">
        <v>-960973.62744822353</v>
      </c>
      <c r="Q26" s="277">
        <v>-0.26180490462556044</v>
      </c>
    </row>
    <row r="27" spans="1:17">
      <c r="A27" s="306" t="s">
        <v>61</v>
      </c>
      <c r="B27" s="306" t="s">
        <v>140</v>
      </c>
      <c r="C27" s="86" t="s">
        <v>114</v>
      </c>
      <c r="D27" s="273">
        <v>1943723.310289681</v>
      </c>
      <c r="E27" s="273">
        <v>-210604.22298783064</v>
      </c>
      <c r="F27" s="274">
        <v>-9.775868327107412E-2</v>
      </c>
      <c r="G27" s="282">
        <v>17.222193220387194</v>
      </c>
      <c r="H27" s="282">
        <v>0.56935232591192531</v>
      </c>
      <c r="I27" s="283">
        <v>7.8197618430826639</v>
      </c>
      <c r="J27" s="283">
        <v>0.38452223481693082</v>
      </c>
      <c r="K27" s="274">
        <v>5.1716186037832408E-2</v>
      </c>
      <c r="L27" s="275">
        <v>15199453.375313573</v>
      </c>
      <c r="M27" s="275">
        <v>-818488.02928879485</v>
      </c>
      <c r="N27" s="274">
        <v>-5.1098203484102031E-2</v>
      </c>
      <c r="O27" s="273">
        <v>3887446.6205793619</v>
      </c>
      <c r="P27" s="273">
        <v>-421279.50247797184</v>
      </c>
      <c r="Q27" s="274">
        <v>-9.7773562404807807E-2</v>
      </c>
    </row>
    <row r="28" spans="1:17">
      <c r="A28" s="306"/>
      <c r="B28" s="306"/>
      <c r="C28" s="86" t="s">
        <v>115</v>
      </c>
      <c r="D28" s="273">
        <v>5662256.3088568449</v>
      </c>
      <c r="E28" s="273">
        <v>-1046938.7476321599</v>
      </c>
      <c r="F28" s="277">
        <v>-0.15604535846957987</v>
      </c>
      <c r="G28" s="284">
        <v>50.169935040782988</v>
      </c>
      <c r="H28" s="284">
        <v>-1.6917972538110391</v>
      </c>
      <c r="I28" s="285">
        <v>5.4363890432464039</v>
      </c>
      <c r="J28" s="285">
        <v>0.24430122401583176</v>
      </c>
      <c r="K28" s="277">
        <v>4.7052598592609192E-2</v>
      </c>
      <c r="L28" s="278">
        <v>30782228.157522179</v>
      </c>
      <c r="M28" s="278">
        <v>-4052501.7721163556</v>
      </c>
      <c r="N28" s="277">
        <v>-0.11633509949127964</v>
      </c>
      <c r="O28" s="273">
        <v>5662287.175062418</v>
      </c>
      <c r="P28" s="273">
        <v>-1046907.8814265868</v>
      </c>
      <c r="Q28" s="277">
        <v>-0.15604075788704899</v>
      </c>
    </row>
    <row r="29" spans="1:17">
      <c r="A29" s="306"/>
      <c r="B29" s="306" t="s">
        <v>135</v>
      </c>
      <c r="C29" s="86" t="s">
        <v>114</v>
      </c>
      <c r="D29" s="273">
        <v>26857268.356520928</v>
      </c>
      <c r="E29" s="273">
        <v>-2112837.4621176757</v>
      </c>
      <c r="F29" s="274">
        <v>-7.2931644618237174E-2</v>
      </c>
      <c r="G29" s="282">
        <v>16.828089485643886</v>
      </c>
      <c r="H29" s="282">
        <v>0.9001293065392133</v>
      </c>
      <c r="I29" s="283">
        <v>7.610803145199065</v>
      </c>
      <c r="J29" s="283">
        <v>0.26164060652706045</v>
      </c>
      <c r="K29" s="274">
        <v>3.560141786908131E-2</v>
      </c>
      <c r="L29" s="275">
        <v>204405382.4792648</v>
      </c>
      <c r="M29" s="275">
        <v>-8500633.9444378912</v>
      </c>
      <c r="N29" s="274">
        <v>-3.9926696705089075E-2</v>
      </c>
      <c r="O29" s="273">
        <v>53715263.999194041</v>
      </c>
      <c r="P29" s="273">
        <v>-4225339.6814149842</v>
      </c>
      <c r="Q29" s="274">
        <v>-7.2925365167175127E-2</v>
      </c>
    </row>
    <row r="30" spans="1:17">
      <c r="A30" s="306"/>
      <c r="B30" s="306"/>
      <c r="C30" s="86" t="s">
        <v>115</v>
      </c>
      <c r="D30" s="273">
        <v>82093888.303881973</v>
      </c>
      <c r="E30" s="273">
        <v>-14873265.851322919</v>
      </c>
      <c r="F30" s="277">
        <v>-0.15338457626091492</v>
      </c>
      <c r="G30" s="284">
        <v>51.437967564812169</v>
      </c>
      <c r="H30" s="284">
        <v>-1.8752298302599613</v>
      </c>
      <c r="I30" s="285">
        <v>5.328246566822016</v>
      </c>
      <c r="J30" s="285">
        <v>0.18103954606203487</v>
      </c>
      <c r="K30" s="277">
        <v>3.5172384816048168E-2</v>
      </c>
      <c r="L30" s="278">
        <v>437416478.5122292</v>
      </c>
      <c r="M30" s="278">
        <v>-61693538.138556838</v>
      </c>
      <c r="N30" s="277">
        <v>-0.12360709278596217</v>
      </c>
      <c r="O30" s="273">
        <v>82093960.755953759</v>
      </c>
      <c r="P30" s="273">
        <v>-14873193.399251133</v>
      </c>
      <c r="Q30" s="277">
        <v>-0.15338382907933146</v>
      </c>
    </row>
    <row r="31" spans="1:17">
      <c r="A31" s="306"/>
      <c r="B31" s="306" t="s">
        <v>136</v>
      </c>
      <c r="C31" s="86" t="s">
        <v>114</v>
      </c>
      <c r="D31" s="273">
        <v>7763549.59973187</v>
      </c>
      <c r="E31" s="273">
        <v>-760582.96579216421</v>
      </c>
      <c r="F31" s="274">
        <v>-8.9227022215533344E-2</v>
      </c>
      <c r="G31" s="282">
        <v>16.942496537088896</v>
      </c>
      <c r="H31" s="282">
        <v>0.79453793412720941</v>
      </c>
      <c r="I31" s="283">
        <v>7.7571553587455373</v>
      </c>
      <c r="J31" s="283">
        <v>0.36475210658458224</v>
      </c>
      <c r="K31" s="274">
        <v>4.9341478561516175E-2</v>
      </c>
      <c r="L31" s="275">
        <v>60223060.380446844</v>
      </c>
      <c r="M31" s="275">
        <v>-2790764.9187841341</v>
      </c>
      <c r="N31" s="274">
        <v>-4.42881368577729E-2</v>
      </c>
      <c r="O31" s="273">
        <v>15527099.19946374</v>
      </c>
      <c r="P31" s="273">
        <v>-1521470.5750374123</v>
      </c>
      <c r="Q31" s="274">
        <v>-8.9243296954622756E-2</v>
      </c>
    </row>
    <row r="32" spans="1:17">
      <c r="A32" s="306"/>
      <c r="B32" s="306"/>
      <c r="C32" s="86" t="s">
        <v>115</v>
      </c>
      <c r="D32" s="273">
        <v>23691918.473675247</v>
      </c>
      <c r="E32" s="273">
        <v>-4478218.149945993</v>
      </c>
      <c r="F32" s="277">
        <v>-0.15897040933024495</v>
      </c>
      <c r="G32" s="284">
        <v>51.703185706586908</v>
      </c>
      <c r="H32" s="284">
        <v>-1.661798535659635</v>
      </c>
      <c r="I32" s="285">
        <v>5.4252628942759289</v>
      </c>
      <c r="J32" s="285">
        <v>0.26270138520436248</v>
      </c>
      <c r="K32" s="277">
        <v>5.0885860583500656E-2</v>
      </c>
      <c r="L32" s="278">
        <v>128534886.18944073</v>
      </c>
      <c r="M32" s="278">
        <v>-16895176.848953545</v>
      </c>
      <c r="N32" s="277">
        <v>-0.11617389483282513</v>
      </c>
      <c r="O32" s="273">
        <v>23691990.925747033</v>
      </c>
      <c r="P32" s="273">
        <v>-4478145.697874207</v>
      </c>
      <c r="Q32" s="277">
        <v>-0.15896783738418896</v>
      </c>
    </row>
    <row r="33" spans="1:18">
      <c r="A33" s="306" t="s">
        <v>67</v>
      </c>
      <c r="B33" s="306" t="s">
        <v>140</v>
      </c>
      <c r="C33" s="86" t="s">
        <v>114</v>
      </c>
      <c r="D33" s="273">
        <v>16230951.019280426</v>
      </c>
      <c r="E33" s="273">
        <v>356109.91488916427</v>
      </c>
      <c r="F33" s="274">
        <v>2.2432345152145049E-2</v>
      </c>
      <c r="G33" s="282">
        <v>13.560150398866654</v>
      </c>
      <c r="H33" s="282">
        <v>-6.9264206058665678E-3</v>
      </c>
      <c r="I33" s="283">
        <v>5.6874671360658366</v>
      </c>
      <c r="J33" s="283">
        <v>0.30946806724169829</v>
      </c>
      <c r="K33" s="274">
        <v>5.7543347122475663E-2</v>
      </c>
      <c r="L33" s="275">
        <v>92313000.509251714</v>
      </c>
      <c r="M33" s="275">
        <v>6938119.8321043551</v>
      </c>
      <c r="N33" s="274">
        <v>8.126652449848179E-2</v>
      </c>
      <c r="O33" s="273">
        <v>32252171.038560808</v>
      </c>
      <c r="P33" s="273">
        <v>673150.65177817643</v>
      </c>
      <c r="Q33" s="274">
        <v>2.1316388017530871E-2</v>
      </c>
    </row>
    <row r="34" spans="1:18">
      <c r="A34" s="306"/>
      <c r="B34" s="306"/>
      <c r="C34" s="86" t="s">
        <v>115</v>
      </c>
      <c r="D34" s="273">
        <v>76109662.515887678</v>
      </c>
      <c r="E34" s="273">
        <v>400490.59393586218</v>
      </c>
      <c r="F34" s="277">
        <v>5.2898556907837509E-3</v>
      </c>
      <c r="G34" s="284">
        <v>63.585828661330986</v>
      </c>
      <c r="H34" s="284">
        <v>-1.1173166898148494</v>
      </c>
      <c r="I34" s="285">
        <v>3.4827193830276091</v>
      </c>
      <c r="J34" s="285">
        <v>0.20610854429562897</v>
      </c>
      <c r="K34" s="277">
        <v>6.2902967254845316E-2</v>
      </c>
      <c r="L34" s="278">
        <v>265068596.87977189</v>
      </c>
      <c r="M34" s="278">
        <v>16999103.568881661</v>
      </c>
      <c r="N34" s="277">
        <v>6.8525570564929278E-2</v>
      </c>
      <c r="O34" s="273">
        <v>76113457.059789836</v>
      </c>
      <c r="P34" s="273">
        <v>404285.13783802092</v>
      </c>
      <c r="Q34" s="277">
        <v>5.3399756934971671E-3</v>
      </c>
    </row>
    <row r="35" spans="1:18">
      <c r="A35" s="306"/>
      <c r="B35" s="306" t="s">
        <v>135</v>
      </c>
      <c r="C35" s="86" t="s">
        <v>114</v>
      </c>
      <c r="D35" s="273">
        <v>211998786.27500913</v>
      </c>
      <c r="E35" s="273">
        <v>7196623.5741443336</v>
      </c>
      <c r="F35" s="274">
        <v>3.5139392471434799E-2</v>
      </c>
      <c r="G35" s="282">
        <v>13.637617539649955</v>
      </c>
      <c r="H35" s="282">
        <v>6.8533770706377339E-2</v>
      </c>
      <c r="I35" s="283">
        <v>5.592656009000593</v>
      </c>
      <c r="J35" s="283">
        <v>0.20483209453408069</v>
      </c>
      <c r="K35" s="274">
        <v>3.8017592591342624E-2</v>
      </c>
      <c r="L35" s="275">
        <v>1185636285.9617622</v>
      </c>
      <c r="M35" s="275">
        <v>82198296.027581215</v>
      </c>
      <c r="N35" s="274">
        <v>7.4492900169663603E-2</v>
      </c>
      <c r="O35" s="273">
        <v>421589952.21141809</v>
      </c>
      <c r="P35" s="273">
        <v>13966121.497404158</v>
      </c>
      <c r="Q35" s="274">
        <v>3.4262279202225278E-2</v>
      </c>
    </row>
    <row r="36" spans="1:18">
      <c r="A36" s="306"/>
      <c r="B36" s="306"/>
      <c r="C36" s="86" t="s">
        <v>115</v>
      </c>
      <c r="D36" s="273">
        <v>992728506.29365897</v>
      </c>
      <c r="E36" s="273">
        <v>8597884.6144087315</v>
      </c>
      <c r="F36" s="277">
        <v>8.7365278805550377E-3</v>
      </c>
      <c r="G36" s="284">
        <v>63.860986788757131</v>
      </c>
      <c r="H36" s="284">
        <v>-1.3421862102157007</v>
      </c>
      <c r="I36" s="285">
        <v>3.4451531229838062</v>
      </c>
      <c r="J36" s="285">
        <v>0.17406780134912969</v>
      </c>
      <c r="K36" s="277">
        <v>5.32140816376327E-2</v>
      </c>
      <c r="L36" s="278">
        <v>3420101713.7326484</v>
      </c>
      <c r="M36" s="278">
        <v>200926482.5864439</v>
      </c>
      <c r="N36" s="277">
        <v>6.241551582605305E-2</v>
      </c>
      <c r="O36" s="273">
        <v>992737536.33404112</v>
      </c>
      <c r="P36" s="273">
        <v>8606914.6547908783</v>
      </c>
      <c r="Q36" s="277">
        <v>8.7457035328345478E-3</v>
      </c>
    </row>
    <row r="37" spans="1:18">
      <c r="A37" s="306"/>
      <c r="B37" s="306" t="s">
        <v>136</v>
      </c>
      <c r="C37" s="86" t="s">
        <v>114</v>
      </c>
      <c r="D37" s="273">
        <v>65566748.946208231</v>
      </c>
      <c r="E37" s="273">
        <v>1513312.5263140351</v>
      </c>
      <c r="F37" s="274">
        <v>2.3625782017278611E-2</v>
      </c>
      <c r="G37" s="282">
        <v>13.436048693765102</v>
      </c>
      <c r="H37" s="282">
        <v>-6.0357744266676505E-2</v>
      </c>
      <c r="I37" s="283">
        <v>5.6334515510553684</v>
      </c>
      <c r="J37" s="283">
        <v>0.24642845147343362</v>
      </c>
      <c r="K37" s="274">
        <v>4.574482917895005E-2</v>
      </c>
      <c r="L37" s="275">
        <v>369367103.5486747</v>
      </c>
      <c r="M37" s="275">
        <v>24309761.947101891</v>
      </c>
      <c r="N37" s="274">
        <v>7.0451368558828206E-2</v>
      </c>
      <c r="O37" s="273">
        <v>130319847.28421654</v>
      </c>
      <c r="P37" s="273">
        <v>2913907.7571019679</v>
      </c>
      <c r="Q37" s="274">
        <v>2.2871051129306489E-2</v>
      </c>
    </row>
    <row r="38" spans="1:18">
      <c r="A38" s="306"/>
      <c r="B38" s="306"/>
      <c r="C38" s="86" t="s">
        <v>115</v>
      </c>
      <c r="D38" s="273">
        <v>311753233.53047049</v>
      </c>
      <c r="E38" s="273">
        <v>2684665.7706514597</v>
      </c>
      <c r="F38" s="277">
        <v>8.6863112289624553E-3</v>
      </c>
      <c r="G38" s="284">
        <v>63.884998013102837</v>
      </c>
      <c r="H38" s="284">
        <v>-1.2374254016590882</v>
      </c>
      <c r="I38" s="285">
        <v>3.4409779722158476</v>
      </c>
      <c r="J38" s="285">
        <v>0.17702800267627961</v>
      </c>
      <c r="K38" s="277">
        <v>5.4237351775723516E-2</v>
      </c>
      <c r="L38" s="278">
        <v>1072736009.3454119</v>
      </c>
      <c r="M38" s="278">
        <v>63951667.020112634</v>
      </c>
      <c r="N38" s="277">
        <v>6.3394785522444555E-2</v>
      </c>
      <c r="O38" s="273">
        <v>311762263.57085252</v>
      </c>
      <c r="P38" s="273">
        <v>2693695.8110334873</v>
      </c>
      <c r="Q38" s="277">
        <v>8.7155281773162747E-3</v>
      </c>
      <c r="R38" s="219"/>
    </row>
    <row r="39" spans="1:18">
      <c r="A39" s="306"/>
      <c r="B39" s="306"/>
      <c r="C39" s="86"/>
    </row>
    <row r="40" spans="1:18">
      <c r="A40" s="306"/>
      <c r="B40" s="306"/>
      <c r="C40" s="86"/>
    </row>
    <row r="41" spans="1:18">
      <c r="A41" s="306"/>
      <c r="B41" s="306"/>
      <c r="C41" s="86"/>
    </row>
    <row r="42" spans="1:18">
      <c r="A42" s="306"/>
      <c r="B42" s="306"/>
      <c r="C42" s="86"/>
    </row>
    <row r="43" spans="1:18">
      <c r="A43" s="306"/>
      <c r="B43" s="306"/>
      <c r="C43" s="86"/>
    </row>
    <row r="44" spans="1:18">
      <c r="A44" s="306"/>
      <c r="B44" s="306"/>
      <c r="C44" s="86"/>
    </row>
  </sheetData>
  <mergeCells count="36">
    <mergeCell ref="A39:A44"/>
    <mergeCell ref="B39:B40"/>
    <mergeCell ref="B41:B42"/>
    <mergeCell ref="B43:B44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4"/>
  <sheetViews>
    <sheetView zoomScale="102" zoomScaleNormal="70" workbookViewId="0">
      <selection activeCell="L17" sqref="L17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7">
      <c r="A1" s="308" t="s">
        <v>0</v>
      </c>
      <c r="B1" s="308" t="s">
        <v>1</v>
      </c>
      <c r="C1" s="308" t="s">
        <v>74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134</v>
      </c>
      <c r="C3" s="86" t="s">
        <v>65</v>
      </c>
      <c r="D3" s="273">
        <v>20507012.155301619</v>
      </c>
      <c r="E3" s="273">
        <v>-67762.640919514</v>
      </c>
      <c r="F3" s="274">
        <v>-3.2934815370110212E-3</v>
      </c>
      <c r="G3" s="282">
        <v>7.7177699972084701</v>
      </c>
      <c r="H3" s="282">
        <v>2.3621861161324809E-2</v>
      </c>
      <c r="I3" s="283">
        <v>9.6507768336986626</v>
      </c>
      <c r="J3" s="283">
        <v>0.2457218089243689</v>
      </c>
      <c r="K3" s="274">
        <v>2.6126567923005408E-2</v>
      </c>
      <c r="L3" s="275">
        <v>197908597.83676174</v>
      </c>
      <c r="M3" s="275">
        <v>4401708.7559626698</v>
      </c>
      <c r="N3" s="274">
        <v>2.2747039016914432E-2</v>
      </c>
      <c r="O3" s="273">
        <v>29088377.233057201</v>
      </c>
      <c r="P3" s="273">
        <v>1801.5322384275496</v>
      </c>
      <c r="Q3" s="274">
        <v>6.1936896833711418E-5</v>
      </c>
    </row>
    <row r="4" spans="1:17">
      <c r="A4" s="306"/>
      <c r="B4" s="306"/>
      <c r="C4" s="86" t="s">
        <v>122</v>
      </c>
      <c r="D4" s="273">
        <v>245204613.90661862</v>
      </c>
      <c r="E4" s="273">
        <v>-1628704.2064735293</v>
      </c>
      <c r="F4" s="277">
        <v>-6.5983969219556588E-3</v>
      </c>
      <c r="G4" s="284">
        <v>92.28223000279165</v>
      </c>
      <c r="H4" s="284">
        <v>-2.3621861161274182E-2</v>
      </c>
      <c r="I4" s="285">
        <v>4.9185621364001637</v>
      </c>
      <c r="J4" s="285">
        <v>0.27575344834598958</v>
      </c>
      <c r="K4" s="277">
        <v>5.9393670270217254E-2</v>
      </c>
      <c r="L4" s="278">
        <v>1206054129.6317153</v>
      </c>
      <c r="M4" s="278">
        <v>60054255.795011282</v>
      </c>
      <c r="N4" s="277">
        <v>5.2403370337166848E-2</v>
      </c>
      <c r="O4" s="273">
        <v>353741599.50841087</v>
      </c>
      <c r="P4" s="273">
        <v>-1062637.6580870152</v>
      </c>
      <c r="Q4" s="277">
        <v>-2.9949970907149977E-3</v>
      </c>
    </row>
    <row r="5" spans="1:17">
      <c r="A5" s="306"/>
      <c r="B5" s="306" t="s">
        <v>135</v>
      </c>
      <c r="C5" s="86" t="s">
        <v>65</v>
      </c>
      <c r="D5" s="273">
        <v>269595977.91084409</v>
      </c>
      <c r="E5" s="273">
        <v>5340763.3171907663</v>
      </c>
      <c r="F5" s="274">
        <v>2.0210626024554659E-2</v>
      </c>
      <c r="G5" s="282">
        <v>7.6749519922016649</v>
      </c>
      <c r="H5" s="282">
        <v>0.17385547121821876</v>
      </c>
      <c r="I5" s="283">
        <v>9.4873610146318921</v>
      </c>
      <c r="J5" s="283">
        <v>6.3283641803897339E-2</v>
      </c>
      <c r="K5" s="274">
        <v>6.7151021049933366E-3</v>
      </c>
      <c r="L5" s="275">
        <v>2557754370.5329027</v>
      </c>
      <c r="M5" s="275">
        <v>67392782.029048443</v>
      </c>
      <c r="N5" s="274">
        <v>2.7061444546908672E-2</v>
      </c>
      <c r="O5" s="273">
        <v>383015968.61138207</v>
      </c>
      <c r="P5" s="273">
        <v>5243572.5862368941</v>
      </c>
      <c r="Q5" s="274">
        <v>1.3880242816597624E-2</v>
      </c>
    </row>
    <row r="6" spans="1:17">
      <c r="A6" s="306"/>
      <c r="B6" s="306"/>
      <c r="C6" s="86" t="s">
        <v>122</v>
      </c>
      <c r="D6" s="273">
        <v>3243077172.1593285</v>
      </c>
      <c r="E6" s="273">
        <v>-15555418.442293167</v>
      </c>
      <c r="F6" s="277">
        <v>-4.773603040476946E-3</v>
      </c>
      <c r="G6" s="284">
        <v>92.325048007798202</v>
      </c>
      <c r="H6" s="284">
        <v>-0.17385547121817524</v>
      </c>
      <c r="I6" s="285">
        <v>4.8535140528260188</v>
      </c>
      <c r="J6" s="285">
        <v>0.19372365807282321</v>
      </c>
      <c r="K6" s="277">
        <v>4.1573470405654102E-2</v>
      </c>
      <c r="L6" s="278">
        <v>15740320629.474567</v>
      </c>
      <c r="M6" s="278">
        <v>555775783.75940895</v>
      </c>
      <c r="N6" s="277">
        <v>3.6601412120445626E-2</v>
      </c>
      <c r="O6" s="273">
        <v>4691816813.5640745</v>
      </c>
      <c r="P6" s="273">
        <v>-19918712.347517014</v>
      </c>
      <c r="Q6" s="277">
        <v>-4.2274682519798882E-3</v>
      </c>
    </row>
    <row r="7" spans="1:17">
      <c r="A7" s="306"/>
      <c r="B7" s="306" t="s">
        <v>136</v>
      </c>
      <c r="C7" s="86" t="s">
        <v>65</v>
      </c>
      <c r="D7" s="273">
        <v>83737468.130245805</v>
      </c>
      <c r="E7" s="273">
        <v>592931.56657780707</v>
      </c>
      <c r="F7" s="274">
        <v>7.1313352756951047E-3</v>
      </c>
      <c r="G7" s="282">
        <v>7.675079643136379</v>
      </c>
      <c r="H7" s="282">
        <v>6.6621592626008308E-2</v>
      </c>
      <c r="I7" s="283">
        <v>9.5676874854031055</v>
      </c>
      <c r="J7" s="283">
        <v>0.15764888170711799</v>
      </c>
      <c r="K7" s="274">
        <v>1.6753266202882328E-2</v>
      </c>
      <c r="L7" s="275">
        <v>801173925.88909423</v>
      </c>
      <c r="M7" s="275">
        <v>18780627.138565779</v>
      </c>
      <c r="N7" s="274">
        <v>2.4004074636833145E-2</v>
      </c>
      <c r="O7" s="273">
        <v>118246036.01570438</v>
      </c>
      <c r="P7" s="273">
        <v>364674.44173623621</v>
      </c>
      <c r="Q7" s="274">
        <v>3.0935716797554163E-3</v>
      </c>
    </row>
    <row r="8" spans="1:17">
      <c r="A8" s="306"/>
      <c r="B8" s="306"/>
      <c r="C8" s="86" t="s">
        <v>122</v>
      </c>
      <c r="D8" s="273">
        <v>1007293140.329038</v>
      </c>
      <c r="E8" s="273">
        <v>-2353214.6610788107</v>
      </c>
      <c r="F8" s="277">
        <v>-2.3307315967102619E-3</v>
      </c>
      <c r="G8" s="284">
        <v>92.324920356863231</v>
      </c>
      <c r="H8" s="284">
        <v>-6.6621592626404436E-2</v>
      </c>
      <c r="I8" s="285">
        <v>4.8623304600252357</v>
      </c>
      <c r="J8" s="285">
        <v>0.24123621526045458</v>
      </c>
      <c r="K8" s="277">
        <v>5.2203266690297456E-2</v>
      </c>
      <c r="L8" s="278">
        <v>4897792118.3963556</v>
      </c>
      <c r="M8" s="278">
        <v>232121158.10378742</v>
      </c>
      <c r="N8" s="277">
        <v>4.9750863290460565E-2</v>
      </c>
      <c r="O8" s="273">
        <v>1440869423.6517558</v>
      </c>
      <c r="P8" s="273">
        <v>-2412693.6066403389</v>
      </c>
      <c r="Q8" s="277">
        <v>-1.6716715171552184E-3</v>
      </c>
    </row>
    <row r="9" spans="1:17">
      <c r="A9" s="306" t="s">
        <v>58</v>
      </c>
      <c r="B9" s="306" t="s">
        <v>134</v>
      </c>
      <c r="C9" s="86" t="s">
        <v>65</v>
      </c>
      <c r="D9" s="273">
        <v>20474723.540267769</v>
      </c>
      <c r="E9" s="273">
        <v>-56998.852082218975</v>
      </c>
      <c r="F9" s="274">
        <v>-2.7761359224034925E-3</v>
      </c>
      <c r="G9" s="282">
        <v>8.0474346388986682</v>
      </c>
      <c r="H9" s="282">
        <v>-2.0946603700785715E-2</v>
      </c>
      <c r="I9" s="283">
        <v>9.6075679078308109</v>
      </c>
      <c r="J9" s="283">
        <v>0.25511215315377633</v>
      </c>
      <c r="K9" s="274">
        <v>2.7277557878442594E-2</v>
      </c>
      <c r="L9" s="275">
        <v>196712296.80718467</v>
      </c>
      <c r="M9" s="275">
        <v>4690271.5654196739</v>
      </c>
      <c r="N9" s="274">
        <v>2.4425695747737248E-2</v>
      </c>
      <c r="O9" s="273">
        <v>28838469.509453833</v>
      </c>
      <c r="P9" s="273">
        <v>65694.972339682281</v>
      </c>
      <c r="Q9" s="274">
        <v>2.2832338346426063E-3</v>
      </c>
    </row>
    <row r="10" spans="1:17">
      <c r="A10" s="306"/>
      <c r="B10" s="306"/>
      <c r="C10" s="86" t="s">
        <v>122</v>
      </c>
      <c r="D10" s="273">
        <v>233950748.16595367</v>
      </c>
      <c r="E10" s="273">
        <v>11074.43801894784</v>
      </c>
      <c r="F10" s="277">
        <v>4.7338862376234225E-5</v>
      </c>
      <c r="G10" s="284">
        <v>91.952565361101449</v>
      </c>
      <c r="H10" s="284">
        <v>2.0946603700807032E-2</v>
      </c>
      <c r="I10" s="285">
        <v>4.6932516976684422</v>
      </c>
      <c r="J10" s="285">
        <v>0.29281915604168596</v>
      </c>
      <c r="K10" s="277">
        <v>6.654326666110788E-2</v>
      </c>
      <c r="L10" s="278">
        <v>1097989746.0006642</v>
      </c>
      <c r="M10" s="278">
        <v>68553992.950714469</v>
      </c>
      <c r="N10" s="277">
        <v>6.6593755606026761E-2</v>
      </c>
      <c r="O10" s="273">
        <v>319840300.44300133</v>
      </c>
      <c r="P10" s="273">
        <v>2801433.3743806481</v>
      </c>
      <c r="Q10" s="277">
        <v>8.8362458530180741E-3</v>
      </c>
    </row>
    <row r="11" spans="1:17">
      <c r="A11" s="306"/>
      <c r="B11" s="306" t="s">
        <v>135</v>
      </c>
      <c r="C11" s="86" t="s">
        <v>65</v>
      </c>
      <c r="D11" s="273">
        <v>269081338.20777082</v>
      </c>
      <c r="E11" s="273">
        <v>5361668.7471186221</v>
      </c>
      <c r="F11" s="274">
        <v>2.0330939888117065E-2</v>
      </c>
      <c r="G11" s="282">
        <v>8.0249118738265093</v>
      </c>
      <c r="H11" s="282">
        <v>0.13149020917222298</v>
      </c>
      <c r="I11" s="283">
        <v>9.439312158969539</v>
      </c>
      <c r="J11" s="283">
        <v>5.7315500103340966E-2</v>
      </c>
      <c r="K11" s="274">
        <v>6.1090940646601625E-3</v>
      </c>
      <c r="L11" s="275">
        <v>2539942747.4964061</v>
      </c>
      <c r="M11" s="275">
        <v>65725689.73926878</v>
      </c>
      <c r="N11" s="274">
        <v>2.6564237576976662E-2</v>
      </c>
      <c r="O11" s="273">
        <v>379293652.26428056</v>
      </c>
      <c r="P11" s="273">
        <v>4956732.5785774589</v>
      </c>
      <c r="Q11" s="274">
        <v>1.3241367115856965E-2</v>
      </c>
    </row>
    <row r="12" spans="1:17">
      <c r="A12" s="306"/>
      <c r="B12" s="306"/>
      <c r="C12" s="86" t="s">
        <v>122</v>
      </c>
      <c r="D12" s="273">
        <v>3083993965.776401</v>
      </c>
      <c r="E12" s="273">
        <v>6707913.4528737068</v>
      </c>
      <c r="F12" s="277">
        <v>2.1798147259689581E-3</v>
      </c>
      <c r="G12" s="284">
        <v>91.975088126173219</v>
      </c>
      <c r="H12" s="284">
        <v>-0.13149020917231269</v>
      </c>
      <c r="I12" s="285">
        <v>4.6264725695356903</v>
      </c>
      <c r="J12" s="285">
        <v>0.21312724890865287</v>
      </c>
      <c r="K12" s="277">
        <v>4.8291541546169395E-2</v>
      </c>
      <c r="L12" s="278">
        <v>14268013487.278109</v>
      </c>
      <c r="M12" s="278">
        <v>686887488.02522087</v>
      </c>
      <c r="N12" s="277">
        <v>5.0576622885540365E-2</v>
      </c>
      <c r="O12" s="273">
        <v>4224579945.5204244</v>
      </c>
      <c r="P12" s="273">
        <v>34403096.169780731</v>
      </c>
      <c r="Q12" s="277">
        <v>8.2104162680179515E-3</v>
      </c>
    </row>
    <row r="13" spans="1:17">
      <c r="A13" s="306"/>
      <c r="B13" s="306" t="s">
        <v>136</v>
      </c>
      <c r="C13" s="86" t="s">
        <v>65</v>
      </c>
      <c r="D13" s="273">
        <v>83605015.529897541</v>
      </c>
      <c r="E13" s="273">
        <v>612563.27656498551</v>
      </c>
      <c r="F13" s="274">
        <v>7.3809516399774549E-3</v>
      </c>
      <c r="G13" s="282">
        <v>7.9988903500344319</v>
      </c>
      <c r="H13" s="282">
        <v>1.8871513743307311E-2</v>
      </c>
      <c r="I13" s="283">
        <v>9.5258154132313528</v>
      </c>
      <c r="J13" s="283">
        <v>0.1577145327651035</v>
      </c>
      <c r="K13" s="274">
        <v>1.6835272674524622E-2</v>
      </c>
      <c r="L13" s="275">
        <v>796405945.55814457</v>
      </c>
      <c r="M13" s="275">
        <v>18924280.531646729</v>
      </c>
      <c r="N13" s="274">
        <v>2.4340484647958557E-2</v>
      </c>
      <c r="O13" s="273">
        <v>117245427.61667152</v>
      </c>
      <c r="P13" s="273">
        <v>404134.27634344995</v>
      </c>
      <c r="Q13" s="274">
        <v>3.4588309046384201E-3</v>
      </c>
    </row>
    <row r="14" spans="1:17">
      <c r="A14" s="306"/>
      <c r="B14" s="306"/>
      <c r="C14" s="86" t="s">
        <v>122</v>
      </c>
      <c r="D14" s="273">
        <v>961602655.42582989</v>
      </c>
      <c r="E14" s="273">
        <v>4591895.2067340612</v>
      </c>
      <c r="F14" s="277">
        <v>4.7981646577127338E-3</v>
      </c>
      <c r="G14" s="284">
        <v>92.001109649965301</v>
      </c>
      <c r="H14" s="284">
        <v>-1.8871513743604851E-2</v>
      </c>
      <c r="I14" s="285">
        <v>4.6488949316091803</v>
      </c>
      <c r="J14" s="285">
        <v>0.26014039038235204</v>
      </c>
      <c r="K14" s="277">
        <v>5.9274308448709151E-2</v>
      </c>
      <c r="L14" s="278">
        <v>4470389711.0310698</v>
      </c>
      <c r="M14" s="278">
        <v>270304391.11657381</v>
      </c>
      <c r="N14" s="277">
        <v>6.4356880998330909E-2</v>
      </c>
      <c r="O14" s="273">
        <v>1308037068.947202</v>
      </c>
      <c r="P14" s="273">
        <v>14721290.240462065</v>
      </c>
      <c r="Q14" s="277">
        <v>1.1382595405418095E-2</v>
      </c>
    </row>
    <row r="15" spans="1:17">
      <c r="A15" s="306" t="s">
        <v>59</v>
      </c>
      <c r="B15" s="306" t="s">
        <v>134</v>
      </c>
      <c r="C15" s="86" t="s">
        <v>65</v>
      </c>
      <c r="D15" s="273">
        <v>10035454.851841677</v>
      </c>
      <c r="E15" s="273">
        <v>-315358.03102831729</v>
      </c>
      <c r="F15" s="274">
        <v>-3.0466982119850401E-2</v>
      </c>
      <c r="G15" s="282">
        <v>7.5219592186541275</v>
      </c>
      <c r="H15" s="282">
        <v>-9.9180798810737159E-2</v>
      </c>
      <c r="I15" s="283">
        <v>10.482426548170547</v>
      </c>
      <c r="J15" s="283">
        <v>0.56469915213109267</v>
      </c>
      <c r="K15" s="274">
        <v>5.6938361943341946E-2</v>
      </c>
      <c r="L15" s="275">
        <v>105195918.36191213</v>
      </c>
      <c r="M15" s="275">
        <v>2539377.8621942699</v>
      </c>
      <c r="N15" s="274">
        <v>2.4736639768230345E-2</v>
      </c>
      <c r="O15" s="273">
        <v>18008008.124149799</v>
      </c>
      <c r="P15" s="273">
        <v>-320174.30978518724</v>
      </c>
      <c r="Q15" s="274">
        <v>-1.7468961308044286E-2</v>
      </c>
    </row>
    <row r="16" spans="1:17">
      <c r="A16" s="306"/>
      <c r="B16" s="306"/>
      <c r="C16" s="86" t="s">
        <v>122</v>
      </c>
      <c r="D16" s="273">
        <v>123379983.33551504</v>
      </c>
      <c r="E16" s="273">
        <v>-2086323.7813751549</v>
      </c>
      <c r="F16" s="277">
        <v>-1.6628558131000375E-2</v>
      </c>
      <c r="G16" s="284">
        <v>92.478040781345882</v>
      </c>
      <c r="H16" s="284">
        <v>9.918079881070696E-2</v>
      </c>
      <c r="I16" s="285">
        <v>5.0505264030770309</v>
      </c>
      <c r="J16" s="285">
        <v>0.28116609580599583</v>
      </c>
      <c r="K16" s="277">
        <v>5.895258015573903E-2</v>
      </c>
      <c r="L16" s="278">
        <v>623133863.44722283</v>
      </c>
      <c r="M16" s="278">
        <v>24739838.384049416</v>
      </c>
      <c r="N16" s="277">
        <v>4.134372561864666E-2</v>
      </c>
      <c r="O16" s="273">
        <v>181756066.90275967</v>
      </c>
      <c r="P16" s="273">
        <v>-904935.67594242096</v>
      </c>
      <c r="Q16" s="277">
        <v>-4.9541810412023586E-3</v>
      </c>
    </row>
    <row r="17" spans="1:17">
      <c r="A17" s="306"/>
      <c r="B17" s="306" t="s">
        <v>135</v>
      </c>
      <c r="C17" s="86" t="s">
        <v>65</v>
      </c>
      <c r="D17" s="273">
        <v>133620953.77255636</v>
      </c>
      <c r="E17" s="273">
        <v>-2421173.0244783461</v>
      </c>
      <c r="F17" s="274">
        <v>-1.7797230030743096E-2</v>
      </c>
      <c r="G17" s="282">
        <v>7.50591661388047</v>
      </c>
      <c r="H17" s="282">
        <v>-1.5173983189095352E-2</v>
      </c>
      <c r="I17" s="283">
        <v>10.155460542270509</v>
      </c>
      <c r="J17" s="283">
        <v>0.28809764210143918</v>
      </c>
      <c r="K17" s="274">
        <v>2.9197025083216796E-2</v>
      </c>
      <c r="L17" s="275">
        <v>1356982323.657748</v>
      </c>
      <c r="M17" s="275">
        <v>14605288.840591192</v>
      </c>
      <c r="N17" s="274">
        <v>1.0880168880854369E-2</v>
      </c>
      <c r="O17" s="273">
        <v>238838482.73401833</v>
      </c>
      <c r="P17" s="273">
        <v>-2223224.3686539829</v>
      </c>
      <c r="Q17" s="274">
        <v>-9.2226359606217903E-3</v>
      </c>
    </row>
    <row r="18" spans="1:17">
      <c r="A18" s="306"/>
      <c r="B18" s="306"/>
      <c r="C18" s="86" t="s">
        <v>122</v>
      </c>
      <c r="D18" s="273">
        <v>1646587389.1426177</v>
      </c>
      <c r="E18" s="273">
        <v>-26178994.49154377</v>
      </c>
      <c r="F18" s="277">
        <v>-1.5650119913737569E-2</v>
      </c>
      <c r="G18" s="284">
        <v>92.494083386119456</v>
      </c>
      <c r="H18" s="284">
        <v>1.5173983188972784E-2</v>
      </c>
      <c r="I18" s="285">
        <v>4.9835970398513831</v>
      </c>
      <c r="J18" s="285">
        <v>0.19209716278912392</v>
      </c>
      <c r="K18" s="277">
        <v>4.0091238175487875E-2</v>
      </c>
      <c r="L18" s="278">
        <v>8205928038.3877678</v>
      </c>
      <c r="M18" s="278">
        <v>190868116.85080338</v>
      </c>
      <c r="N18" s="277">
        <v>2.3813685576813827E-2</v>
      </c>
      <c r="O18" s="273">
        <v>2429478807.2826157</v>
      </c>
      <c r="P18" s="273">
        <v>-17039504.549841404</v>
      </c>
      <c r="Q18" s="277">
        <v>-6.9647974705240243E-3</v>
      </c>
    </row>
    <row r="19" spans="1:17">
      <c r="A19" s="306"/>
      <c r="B19" s="306" t="s">
        <v>136</v>
      </c>
      <c r="C19" s="86" t="s">
        <v>65</v>
      </c>
      <c r="D19" s="273">
        <v>40913148.153557204</v>
      </c>
      <c r="E19" s="273">
        <v>-1347510.9794624969</v>
      </c>
      <c r="F19" s="274">
        <v>-3.1885706638438122E-2</v>
      </c>
      <c r="G19" s="282">
        <v>7.4145384709579787</v>
      </c>
      <c r="H19" s="282">
        <v>-0.14979315754586509</v>
      </c>
      <c r="I19" s="283">
        <v>10.343894844973139</v>
      </c>
      <c r="J19" s="283">
        <v>0.45004789704851511</v>
      </c>
      <c r="K19" s="274">
        <v>4.5487655046343639E-2</v>
      </c>
      <c r="L19" s="275">
        <v>423201302.27720267</v>
      </c>
      <c r="M19" s="275">
        <v>5080808.8966928124</v>
      </c>
      <c r="N19" s="274">
        <v>1.2151542383427331E-2</v>
      </c>
      <c r="O19" s="273">
        <v>73143887.57301034</v>
      </c>
      <c r="P19" s="273">
        <v>-1808583.9000355303</v>
      </c>
      <c r="Q19" s="274">
        <v>-2.412974334923601E-2</v>
      </c>
    </row>
    <row r="20" spans="1:17">
      <c r="A20" s="306"/>
      <c r="B20" s="306"/>
      <c r="C20" s="86" t="s">
        <v>122</v>
      </c>
      <c r="D20" s="273">
        <v>510883141.17463249</v>
      </c>
      <c r="E20" s="273">
        <v>-5539520.4205597043</v>
      </c>
      <c r="F20" s="277">
        <v>-1.0726718311408966E-2</v>
      </c>
      <c r="G20" s="284">
        <v>92.585461529042064</v>
      </c>
      <c r="H20" s="284">
        <v>0.14979315754590061</v>
      </c>
      <c r="I20" s="285">
        <v>5.0132078139989034</v>
      </c>
      <c r="J20" s="285">
        <v>0.24580530812706591</v>
      </c>
      <c r="K20" s="277">
        <v>5.1559587809990114E-2</v>
      </c>
      <c r="L20" s="278">
        <v>2561163355.3769727</v>
      </c>
      <c r="M20" s="278">
        <v>99168664.399049282</v>
      </c>
      <c r="N20" s="277">
        <v>4.0279804323891014E-2</v>
      </c>
      <c r="O20" s="273">
        <v>748596013.62930357</v>
      </c>
      <c r="P20" s="273">
        <v>-1008518.2207803726</v>
      </c>
      <c r="Q20" s="277">
        <v>-1.3454003783718717E-3</v>
      </c>
    </row>
    <row r="21" spans="1:17">
      <c r="A21" s="306" t="s">
        <v>60</v>
      </c>
      <c r="B21" s="306" t="s">
        <v>134</v>
      </c>
      <c r="C21" s="86" t="s">
        <v>65</v>
      </c>
      <c r="D21" s="273">
        <v>47542.915518805385</v>
      </c>
      <c r="E21" s="273">
        <v>-18291.993459490943</v>
      </c>
      <c r="F21" s="274">
        <v>-0.2778464152737149</v>
      </c>
      <c r="G21" s="282">
        <v>3.6179559601027247</v>
      </c>
      <c r="H21" s="282">
        <v>-0.38600915885731091</v>
      </c>
      <c r="I21" s="283">
        <v>14.518794176087427</v>
      </c>
      <c r="J21" s="283">
        <v>0.57524440511846286</v>
      </c>
      <c r="K21" s="274">
        <v>4.1255233750887813E-2</v>
      </c>
      <c r="L21" s="275">
        <v>690265.80494864821</v>
      </c>
      <c r="M21" s="275">
        <v>-227706.52505743818</v>
      </c>
      <c r="N21" s="274">
        <v>-0.24805380033179042</v>
      </c>
      <c r="O21" s="273">
        <v>138255.55664038658</v>
      </c>
      <c r="P21" s="273">
        <v>-39351.265051247145</v>
      </c>
      <c r="Q21" s="274">
        <v>-0.2215639279867864</v>
      </c>
    </row>
    <row r="22" spans="1:17">
      <c r="A22" s="306"/>
      <c r="B22" s="306"/>
      <c r="C22" s="86" t="s">
        <v>122</v>
      </c>
      <c r="D22" s="273">
        <v>1266539.2912047813</v>
      </c>
      <c r="E22" s="273">
        <v>-311868.61967934645</v>
      </c>
      <c r="F22" s="277">
        <v>-0.19758429841159164</v>
      </c>
      <c r="G22" s="284">
        <v>96.382044039897323</v>
      </c>
      <c r="H22" s="284">
        <v>0.38600915885734821</v>
      </c>
      <c r="I22" s="285">
        <v>7.6001624422906984</v>
      </c>
      <c r="J22" s="285">
        <v>0.54345143208696012</v>
      </c>
      <c r="K22" s="277">
        <v>7.7012000534122743E-2</v>
      </c>
      <c r="L22" s="278">
        <v>9625904.3527000602</v>
      </c>
      <c r="M22" s="278">
        <v>-1512464.1306286454</v>
      </c>
      <c r="N22" s="277">
        <v>-0.13578865997227674</v>
      </c>
      <c r="O22" s="273">
        <v>2278624.4120367765</v>
      </c>
      <c r="P22" s="273">
        <v>-470925.89115451509</v>
      </c>
      <c r="Q22" s="277">
        <v>-0.17127378633805335</v>
      </c>
    </row>
    <row r="23" spans="1:17">
      <c r="A23" s="306"/>
      <c r="B23" s="306" t="s">
        <v>135</v>
      </c>
      <c r="C23" s="86" t="s">
        <v>65</v>
      </c>
      <c r="D23" s="273">
        <v>737670.61146740755</v>
      </c>
      <c r="E23" s="273">
        <v>-26134.171772986534</v>
      </c>
      <c r="F23" s="274">
        <v>-3.4215773907717552E-2</v>
      </c>
      <c r="G23" s="282">
        <v>4.0195351801009842</v>
      </c>
      <c r="H23" s="282">
        <v>0.67945676874434602</v>
      </c>
      <c r="I23" s="283">
        <v>14.642759750302881</v>
      </c>
      <c r="J23" s="283">
        <v>0.6416077719813682</v>
      </c>
      <c r="K23" s="274">
        <v>4.5825355868916541E-2</v>
      </c>
      <c r="L23" s="275">
        <v>10801533.53857627</v>
      </c>
      <c r="M23" s="275">
        <v>107386.68665859103</v>
      </c>
      <c r="N23" s="274">
        <v>1.0041631945547335E-2</v>
      </c>
      <c r="O23" s="273">
        <v>2197453.3203362231</v>
      </c>
      <c r="P23" s="273">
        <v>36462.560983572155</v>
      </c>
      <c r="Q23" s="274">
        <v>1.6873075845310382E-2</v>
      </c>
    </row>
    <row r="24" spans="1:17">
      <c r="A24" s="306"/>
      <c r="B24" s="306"/>
      <c r="C24" s="86" t="s">
        <v>122</v>
      </c>
      <c r="D24" s="273">
        <v>17614466.598807622</v>
      </c>
      <c r="E24" s="273">
        <v>-4489598.4453001544</v>
      </c>
      <c r="F24" s="277">
        <v>-0.20311189079209369</v>
      </c>
      <c r="G24" s="284">
        <v>95.980464819899098</v>
      </c>
      <c r="H24" s="284">
        <v>-0.67945676874434469</v>
      </c>
      <c r="I24" s="285">
        <v>7.4695759761005265</v>
      </c>
      <c r="J24" s="285">
        <v>0.69854344319902495</v>
      </c>
      <c r="K24" s="277">
        <v>0.10316645796703731</v>
      </c>
      <c r="L24" s="278">
        <v>131572596.53827856</v>
      </c>
      <c r="M24" s="278">
        <v>-18094746.984746054</v>
      </c>
      <c r="N24" s="277">
        <v>-0.12089976716906439</v>
      </c>
      <c r="O24" s="273">
        <v>31092118.071136452</v>
      </c>
      <c r="P24" s="273">
        <v>-6558215.3648507744</v>
      </c>
      <c r="Q24" s="277">
        <v>-0.17418744447511988</v>
      </c>
    </row>
    <row r="25" spans="1:17">
      <c r="A25" s="306"/>
      <c r="B25" s="306" t="s">
        <v>136</v>
      </c>
      <c r="C25" s="86" t="s">
        <v>65</v>
      </c>
      <c r="D25" s="273">
        <v>193064.13593742761</v>
      </c>
      <c r="E25" s="273">
        <v>-25089.010059835389</v>
      </c>
      <c r="F25" s="274">
        <v>-0.11500640958049792</v>
      </c>
      <c r="G25" s="282">
        <v>3.5620165396588406</v>
      </c>
      <c r="H25" s="282">
        <v>0.31745693072237424</v>
      </c>
      <c r="I25" s="283">
        <v>14.692986433183753</v>
      </c>
      <c r="J25" s="283">
        <v>0.64836298223971056</v>
      </c>
      <c r="K25" s="274">
        <v>4.6164497361168434E-2</v>
      </c>
      <c r="L25" s="275">
        <v>2836688.7300629676</v>
      </c>
      <c r="M25" s="275">
        <v>-227190.06010741182</v>
      </c>
      <c r="N25" s="274">
        <v>-7.4151125310925894E-2</v>
      </c>
      <c r="O25" s="273">
        <v>569892.91633945494</v>
      </c>
      <c r="P25" s="273">
        <v>-46638.580552154337</v>
      </c>
      <c r="Q25" s="274">
        <v>-7.5646711947879183E-2</v>
      </c>
    </row>
    <row r="26" spans="1:17">
      <c r="A26" s="306"/>
      <c r="B26" s="306"/>
      <c r="C26" s="86" t="s">
        <v>122</v>
      </c>
      <c r="D26" s="273">
        <v>5227015.5798046738</v>
      </c>
      <c r="E26" s="273">
        <v>-1278490.9473446244</v>
      </c>
      <c r="F26" s="277">
        <v>-0.19652442773043485</v>
      </c>
      <c r="G26" s="284">
        <v>96.437983460341115</v>
      </c>
      <c r="H26" s="284">
        <v>-0.31745693072240044</v>
      </c>
      <c r="I26" s="285">
        <v>7.6283134650541129</v>
      </c>
      <c r="J26" s="285">
        <v>0.69725739585292157</v>
      </c>
      <c r="K26" s="277">
        <v>0.10059901245803671</v>
      </c>
      <c r="L26" s="278">
        <v>39873313.329471625</v>
      </c>
      <c r="M26" s="278">
        <v>-5216717.1687544808</v>
      </c>
      <c r="N26" s="277">
        <v>-0.11569557862596062</v>
      </c>
      <c r="O26" s="273">
        <v>9271077.6014470402</v>
      </c>
      <c r="P26" s="273">
        <v>-1887070.1908870302</v>
      </c>
      <c r="Q26" s="277">
        <v>-0.16912037965507995</v>
      </c>
    </row>
    <row r="27" spans="1:17">
      <c r="A27" s="306" t="s">
        <v>61</v>
      </c>
      <c r="B27" s="306" t="s">
        <v>134</v>
      </c>
      <c r="C27" s="86" t="s">
        <v>65</v>
      </c>
      <c r="D27" s="273">
        <v>32288.615033850627</v>
      </c>
      <c r="E27" s="273">
        <v>-10763.788837300803</v>
      </c>
      <c r="F27" s="274">
        <v>-0.25001597749373078</v>
      </c>
      <c r="G27" s="282">
        <v>0.28609049651660523</v>
      </c>
      <c r="H27" s="282">
        <v>-4.6702368410597217E-2</v>
      </c>
      <c r="I27" s="283">
        <v>37.050242889728764</v>
      </c>
      <c r="J27" s="283">
        <v>2.5605580981903771</v>
      </c>
      <c r="K27" s="274">
        <v>7.4241272823072538E-2</v>
      </c>
      <c r="L27" s="275">
        <v>1196301.0295771135</v>
      </c>
      <c r="M27" s="275">
        <v>-288562.80945690651</v>
      </c>
      <c r="N27" s="274">
        <v>-0.19433620906589752</v>
      </c>
      <c r="O27" s="273">
        <v>249907.72360336781</v>
      </c>
      <c r="P27" s="273">
        <v>-63893.440101262939</v>
      </c>
      <c r="Q27" s="274">
        <v>-0.20361122739940962</v>
      </c>
    </row>
    <row r="28" spans="1:17">
      <c r="A28" s="306"/>
      <c r="B28" s="306"/>
      <c r="C28" s="86" t="s">
        <v>122</v>
      </c>
      <c r="D28" s="273">
        <v>11253865.740665462</v>
      </c>
      <c r="E28" s="273">
        <v>-1639778.6444913112</v>
      </c>
      <c r="F28" s="277">
        <v>-0.12717728172951881</v>
      </c>
      <c r="G28" s="284">
        <v>99.713909503483407</v>
      </c>
      <c r="H28" s="284">
        <v>4.6702368410606709E-2</v>
      </c>
      <c r="I28" s="285">
        <v>9.6024233913298076</v>
      </c>
      <c r="J28" s="285">
        <v>0.56199096549506322</v>
      </c>
      <c r="K28" s="277">
        <v>6.2164168595416722E-2</v>
      </c>
      <c r="L28" s="278">
        <v>108064383.63105118</v>
      </c>
      <c r="M28" s="278">
        <v>-8499737.1557021886</v>
      </c>
      <c r="N28" s="277">
        <v>-7.2918983117042646E-2</v>
      </c>
      <c r="O28" s="273">
        <v>33901299.065409541</v>
      </c>
      <c r="P28" s="273">
        <v>-3864071.0324677303</v>
      </c>
      <c r="Q28" s="277">
        <v>-0.1023178383384868</v>
      </c>
    </row>
    <row r="29" spans="1:17">
      <c r="A29" s="306"/>
      <c r="B29" s="306" t="s">
        <v>135</v>
      </c>
      <c r="C29" s="86" t="s">
        <v>65</v>
      </c>
      <c r="D29" s="273">
        <v>514639.70307325845</v>
      </c>
      <c r="E29" s="273">
        <v>-20905.429927862773</v>
      </c>
      <c r="F29" s="274">
        <v>-3.9035794818471456E-2</v>
      </c>
      <c r="G29" s="282">
        <v>0.32246030613456839</v>
      </c>
      <c r="H29" s="282">
        <v>2.8013968728817173E-2</v>
      </c>
      <c r="I29" s="283">
        <v>34.609889074109944</v>
      </c>
      <c r="J29" s="283">
        <v>4.4639130361125616</v>
      </c>
      <c r="K29" s="274">
        <v>0.14807658012087713</v>
      </c>
      <c r="L29" s="275">
        <v>17811623.036498353</v>
      </c>
      <c r="M29" s="275">
        <v>1667092.2897804305</v>
      </c>
      <c r="N29" s="274">
        <v>0.10326049830338609</v>
      </c>
      <c r="O29" s="273">
        <v>3722316.3471013261</v>
      </c>
      <c r="P29" s="273">
        <v>286840.00765910046</v>
      </c>
      <c r="Q29" s="274">
        <v>8.3493518603499101E-2</v>
      </c>
    </row>
    <row r="30" spans="1:17">
      <c r="A30" s="306"/>
      <c r="B30" s="306"/>
      <c r="C30" s="86" t="s">
        <v>122</v>
      </c>
      <c r="D30" s="273">
        <v>159083206.38297817</v>
      </c>
      <c r="E30" s="273">
        <v>-22263331.895074576</v>
      </c>
      <c r="F30" s="277">
        <v>-0.12276678731489726</v>
      </c>
      <c r="G30" s="284">
        <v>99.677539693865484</v>
      </c>
      <c r="H30" s="284">
        <v>-2.801396872881412E-2</v>
      </c>
      <c r="I30" s="285">
        <v>9.2549501337804205</v>
      </c>
      <c r="J30" s="285">
        <v>0.41321065704367399</v>
      </c>
      <c r="K30" s="277">
        <v>4.6734090970544991E-2</v>
      </c>
      <c r="L30" s="278">
        <v>1472307142.196362</v>
      </c>
      <c r="M30" s="278">
        <v>-131111704.26624846</v>
      </c>
      <c r="N30" s="277">
        <v>-8.1770090550888269E-2</v>
      </c>
      <c r="O30" s="273">
        <v>467236868.04364997</v>
      </c>
      <c r="P30" s="273">
        <v>-54321808.517302215</v>
      </c>
      <c r="Q30" s="277">
        <v>-0.10415282298722121</v>
      </c>
    </row>
    <row r="31" spans="1:17">
      <c r="A31" s="306"/>
      <c r="B31" s="306" t="s">
        <v>136</v>
      </c>
      <c r="C31" s="86" t="s">
        <v>65</v>
      </c>
      <c r="D31" s="273">
        <v>132452.60034827897</v>
      </c>
      <c r="E31" s="273">
        <v>-19631.709987178067</v>
      </c>
      <c r="F31" s="274">
        <v>-0.12908438709999606</v>
      </c>
      <c r="G31" s="282">
        <v>0.28905305413475313</v>
      </c>
      <c r="H31" s="282">
        <v>9.4735791533229197E-4</v>
      </c>
      <c r="I31" s="283">
        <v>35.997634764529927</v>
      </c>
      <c r="J31" s="283">
        <v>3.7021684327555633</v>
      </c>
      <c r="K31" s="274">
        <v>0.11463430794659656</v>
      </c>
      <c r="L31" s="275">
        <v>4767980.3309495961</v>
      </c>
      <c r="M31" s="275">
        <v>-143653.39308028016</v>
      </c>
      <c r="N31" s="274">
        <v>-2.9247578535317988E-2</v>
      </c>
      <c r="O31" s="273">
        <v>1000608.3990328568</v>
      </c>
      <c r="P31" s="273">
        <v>-39459.834607189056</v>
      </c>
      <c r="Q31" s="274">
        <v>-3.7939659467424509E-2</v>
      </c>
    </row>
    <row r="32" spans="1:17">
      <c r="A32" s="306"/>
      <c r="B32" s="306"/>
      <c r="C32" s="86" t="s">
        <v>122</v>
      </c>
      <c r="D32" s="273">
        <v>45690484.903204694</v>
      </c>
      <c r="E32" s="273">
        <v>-6945109.8678306937</v>
      </c>
      <c r="F32" s="277">
        <v>-0.13194701984544663</v>
      </c>
      <c r="G32" s="284">
        <v>99.710946945865317</v>
      </c>
      <c r="H32" s="284">
        <v>-9.4735791526545654E-4</v>
      </c>
      <c r="I32" s="285">
        <v>9.3542979084320006</v>
      </c>
      <c r="J32" s="285">
        <v>0.50884565500223111</v>
      </c>
      <c r="K32" s="277">
        <v>5.7526245173606508E-2</v>
      </c>
      <c r="L32" s="278">
        <v>427402407.36529154</v>
      </c>
      <c r="M32" s="278">
        <v>-38183233.012779593</v>
      </c>
      <c r="N32" s="277">
        <v>-8.2011191285396023E-2</v>
      </c>
      <c r="O32" s="273">
        <v>132832354.70455518</v>
      </c>
      <c r="P32" s="273">
        <v>-17133983.847101241</v>
      </c>
      <c r="Q32" s="277">
        <v>-0.11425219827714458</v>
      </c>
    </row>
    <row r="33" spans="1:18">
      <c r="A33" s="306" t="s">
        <v>67</v>
      </c>
      <c r="B33" s="306" t="s">
        <v>134</v>
      </c>
      <c r="C33" s="86" t="s">
        <v>65</v>
      </c>
      <c r="D33" s="273">
        <v>10391725.772907289</v>
      </c>
      <c r="E33" s="273">
        <v>276651.17240557447</v>
      </c>
      <c r="F33" s="274">
        <v>2.7350383791717402E-2</v>
      </c>
      <c r="G33" s="282">
        <v>8.6817688142249594</v>
      </c>
      <c r="H33" s="282">
        <v>3.7147224800593293E-2</v>
      </c>
      <c r="I33" s="283">
        <v>8.7402337807181762</v>
      </c>
      <c r="J33" s="283">
        <v>-3.8947507366611234E-3</v>
      </c>
      <c r="K33" s="274">
        <v>-4.4541325332201167E-4</v>
      </c>
      <c r="L33" s="275">
        <v>90826112.640323982</v>
      </c>
      <c r="M33" s="275">
        <v>2378600.2282828093</v>
      </c>
      <c r="N33" s="274">
        <v>2.6892788314971178E-2</v>
      </c>
      <c r="O33" s="273">
        <v>10692205.828663647</v>
      </c>
      <c r="P33" s="273">
        <v>425220.54717611335</v>
      </c>
      <c r="Q33" s="274">
        <v>4.1416300454119793E-2</v>
      </c>
    </row>
    <row r="34" spans="1:18">
      <c r="A34" s="306"/>
      <c r="B34" s="306"/>
      <c r="C34" s="86" t="s">
        <v>122</v>
      </c>
      <c r="D34" s="273">
        <v>109304225.53923342</v>
      </c>
      <c r="E34" s="273">
        <v>2409266.8390722871</v>
      </c>
      <c r="F34" s="277">
        <v>2.2538638569759375E-2</v>
      </c>
      <c r="G34" s="284">
        <v>91.31823118577536</v>
      </c>
      <c r="H34" s="284">
        <v>-3.7147224800534673E-2</v>
      </c>
      <c r="I34" s="285">
        <v>4.2562853897514872</v>
      </c>
      <c r="J34" s="285">
        <v>0.32809864821139456</v>
      </c>
      <c r="K34" s="277">
        <v>8.352419826221387E-2</v>
      </c>
      <c r="L34" s="278">
        <v>465229978.20074052</v>
      </c>
      <c r="M34" s="278">
        <v>45326618.697291791</v>
      </c>
      <c r="N34" s="277">
        <v>0.10794535854843409</v>
      </c>
      <c r="O34" s="273">
        <v>135805609.12820488</v>
      </c>
      <c r="P34" s="273">
        <v>4177294.9414777756</v>
      </c>
      <c r="Q34" s="277">
        <v>3.1735534769152259E-2</v>
      </c>
    </row>
    <row r="35" spans="1:18">
      <c r="A35" s="306"/>
      <c r="B35" s="306" t="s">
        <v>135</v>
      </c>
      <c r="C35" s="86" t="s">
        <v>65</v>
      </c>
      <c r="D35" s="273">
        <v>134722713.82374704</v>
      </c>
      <c r="E35" s="273">
        <v>7808975.9433699101</v>
      </c>
      <c r="F35" s="274">
        <v>6.1529792391193147E-2</v>
      </c>
      <c r="G35" s="282">
        <v>8.6665441690245917</v>
      </c>
      <c r="H35" s="282">
        <v>0.25792622271950627</v>
      </c>
      <c r="I35" s="283">
        <v>8.7005290869776779</v>
      </c>
      <c r="J35" s="283">
        <v>-0.13339145474336433</v>
      </c>
      <c r="K35" s="274">
        <v>-1.5099915616557803E-2</v>
      </c>
      <c r="L35" s="275">
        <v>1172158890.3000808</v>
      </c>
      <c r="M35" s="275">
        <v>51013014.212017298</v>
      </c>
      <c r="N35" s="274">
        <v>4.5500782101623984E-2</v>
      </c>
      <c r="O35" s="273">
        <v>138257716.20992616</v>
      </c>
      <c r="P35" s="273">
        <v>7143494.3862482905</v>
      </c>
      <c r="Q35" s="274">
        <v>5.4482986566131986E-2</v>
      </c>
    </row>
    <row r="36" spans="1:18">
      <c r="A36" s="306"/>
      <c r="B36" s="306"/>
      <c r="C36" s="86" t="s">
        <v>122</v>
      </c>
      <c r="D36" s="273">
        <v>1419792110.0349238</v>
      </c>
      <c r="E36" s="273">
        <v>37376506.389625311</v>
      </c>
      <c r="F36" s="277">
        <v>2.7037098171539022E-2</v>
      </c>
      <c r="G36" s="284">
        <v>91.333455830975026</v>
      </c>
      <c r="H36" s="284">
        <v>-0.25792622271926291</v>
      </c>
      <c r="I36" s="285">
        <v>4.1770290244860426</v>
      </c>
      <c r="J36" s="285">
        <v>0.25896073886337767</v>
      </c>
      <c r="K36" s="277">
        <v>6.6093983051197194E-2</v>
      </c>
      <c r="L36" s="278">
        <v>5930512852.3521576</v>
      </c>
      <c r="M36" s="278">
        <v>514114118.15960121</v>
      </c>
      <c r="N36" s="277">
        <v>9.4918070731039375E-2</v>
      </c>
      <c r="O36" s="273">
        <v>1764009020.1666696</v>
      </c>
      <c r="P36" s="273">
        <v>58000816.084472418</v>
      </c>
      <c r="Q36" s="277">
        <v>3.3997970200662572E-2</v>
      </c>
    </row>
    <row r="37" spans="1:18">
      <c r="A37" s="306"/>
      <c r="B37" s="306" t="s">
        <v>136</v>
      </c>
      <c r="C37" s="86" t="s">
        <v>65</v>
      </c>
      <c r="D37" s="273">
        <v>42498803.240402915</v>
      </c>
      <c r="E37" s="273">
        <v>1985163.2660873383</v>
      </c>
      <c r="F37" s="274">
        <v>4.899987429778889E-2</v>
      </c>
      <c r="G37" s="282">
        <v>8.7089263832993247</v>
      </c>
      <c r="H37" s="282">
        <v>0.17248272096322914</v>
      </c>
      <c r="I37" s="283">
        <v>8.7147855071546054</v>
      </c>
      <c r="J37" s="283">
        <v>-7.9716618097524616E-2</v>
      </c>
      <c r="K37" s="274">
        <v>-9.0643696439199183E-3</v>
      </c>
      <c r="L37" s="275">
        <v>370367954.55087852</v>
      </c>
      <c r="M37" s="275">
        <v>14070661.695060551</v>
      </c>
      <c r="N37" s="274">
        <v>3.9491351680728301E-2</v>
      </c>
      <c r="O37" s="273">
        <v>43531647.127321728</v>
      </c>
      <c r="P37" s="273">
        <v>2259356.7569311261</v>
      </c>
      <c r="Q37" s="274">
        <v>5.4742703558609017E-2</v>
      </c>
    </row>
    <row r="38" spans="1:18">
      <c r="A38" s="306"/>
      <c r="B38" s="306"/>
      <c r="C38" s="86" t="s">
        <v>122</v>
      </c>
      <c r="D38" s="273">
        <v>445492498.67139596</v>
      </c>
      <c r="E38" s="273">
        <v>11409906.574655831</v>
      </c>
      <c r="F38" s="277">
        <v>2.6285105144490582E-2</v>
      </c>
      <c r="G38" s="284">
        <v>91.291073616699734</v>
      </c>
      <c r="H38" s="284">
        <v>-0.17248272096408357</v>
      </c>
      <c r="I38" s="285">
        <v>4.196149313175062</v>
      </c>
      <c r="J38" s="285">
        <v>0.29596849675328096</v>
      </c>
      <c r="K38" s="277">
        <v>7.5885839832630406E-2</v>
      </c>
      <c r="L38" s="278">
        <v>1869353042.3246202</v>
      </c>
      <c r="M38" s="278">
        <v>176352443.88627338</v>
      </c>
      <c r="N38" s="277">
        <v>0.10416561225609958</v>
      </c>
      <c r="O38" s="273">
        <v>550169977.71645069</v>
      </c>
      <c r="P38" s="273">
        <v>17616878.652129054</v>
      </c>
      <c r="Q38" s="277">
        <v>3.3080041564083153E-2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O1:Q1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4"/>
  <sheetViews>
    <sheetView zoomScale="84" zoomScaleNormal="69" workbookViewId="0">
      <selection activeCell="L17" sqref="L17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7">
      <c r="A1" s="308" t="s">
        <v>0</v>
      </c>
      <c r="B1" s="308" t="s">
        <v>1</v>
      </c>
      <c r="C1" s="308" t="s">
        <v>68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123</v>
      </c>
      <c r="D3" s="273">
        <v>24873635.100334462</v>
      </c>
      <c r="E3" s="273">
        <v>1824216.4372787513</v>
      </c>
      <c r="F3" s="274">
        <v>7.9143707003884622E-2</v>
      </c>
      <c r="G3" s="282">
        <v>9.3611391676697071</v>
      </c>
      <c r="H3" s="282">
        <v>0.74157256731534282</v>
      </c>
      <c r="I3" s="283">
        <v>10.211128130093694</v>
      </c>
      <c r="J3" s="283">
        <v>0.53252707062560134</v>
      </c>
      <c r="K3" s="274">
        <v>5.5021078702759074E-2</v>
      </c>
      <c r="L3" s="275">
        <v>253987875.07071114</v>
      </c>
      <c r="M3" s="275">
        <v>30901747.178336501</v>
      </c>
      <c r="N3" s="274">
        <v>0.13851935783853264</v>
      </c>
      <c r="O3" s="273">
        <v>48940766.756555736</v>
      </c>
      <c r="P3" s="273">
        <v>4923739.2144580409</v>
      </c>
      <c r="Q3" s="274">
        <v>0.11185987535730345</v>
      </c>
    </row>
    <row r="4" spans="1:17">
      <c r="A4" s="306"/>
      <c r="B4" s="306"/>
      <c r="C4" s="86" t="s">
        <v>124</v>
      </c>
      <c r="D4" s="273">
        <v>240837990.96158662</v>
      </c>
      <c r="E4" s="273">
        <v>-3520683.284671247</v>
      </c>
      <c r="F4" s="277">
        <v>-1.4407850654498152E-2</v>
      </c>
      <c r="G4" s="284">
        <v>90.638860832330693</v>
      </c>
      <c r="H4" s="284">
        <v>-0.74157256731515986</v>
      </c>
      <c r="I4" s="285">
        <v>4.774889741466021</v>
      </c>
      <c r="J4" s="285">
        <v>0.20611133215107103</v>
      </c>
      <c r="K4" s="277">
        <v>4.5113006954078931E-2</v>
      </c>
      <c r="L4" s="278">
        <v>1149974852.3977664</v>
      </c>
      <c r="M4" s="278">
        <v>33554217.372638226</v>
      </c>
      <c r="N4" s="277">
        <v>3.0055174832811109E-2</v>
      </c>
      <c r="O4" s="273">
        <v>333889209.98491234</v>
      </c>
      <c r="P4" s="273">
        <v>-5984575.3403068185</v>
      </c>
      <c r="Q4" s="277">
        <v>-1.7608228697545136E-2</v>
      </c>
    </row>
    <row r="5" spans="1:17">
      <c r="A5" s="306"/>
      <c r="B5" s="306" t="s">
        <v>135</v>
      </c>
      <c r="C5" s="86" t="s">
        <v>123</v>
      </c>
      <c r="D5" s="273">
        <v>313101979.15057635</v>
      </c>
      <c r="E5" s="273">
        <v>28217332.533907175</v>
      </c>
      <c r="F5" s="274">
        <v>9.9048273990965302E-2</v>
      </c>
      <c r="G5" s="282">
        <v>8.9134959551907436</v>
      </c>
      <c r="H5" s="282">
        <v>0.82681643628743551</v>
      </c>
      <c r="I5" s="283">
        <v>9.9000176169227228</v>
      </c>
      <c r="J5" s="283">
        <v>0.36225152817993234</v>
      </c>
      <c r="K5" s="274">
        <v>3.7980751971626731E-2</v>
      </c>
      <c r="L5" s="275">
        <v>3099715109.484077</v>
      </c>
      <c r="M5" s="275">
        <v>382551987.78013611</v>
      </c>
      <c r="N5" s="274">
        <v>0.14079095389026061</v>
      </c>
      <c r="O5" s="273">
        <v>608296927.97057223</v>
      </c>
      <c r="P5" s="273">
        <v>58470822.491380811</v>
      </c>
      <c r="Q5" s="274">
        <v>0.10634420939402572</v>
      </c>
    </row>
    <row r="6" spans="1:17">
      <c r="A6" s="306"/>
      <c r="B6" s="306"/>
      <c r="C6" s="86" t="s">
        <v>124</v>
      </c>
      <c r="D6" s="273">
        <v>3199571170.9194379</v>
      </c>
      <c r="E6" s="273">
        <v>-38431987.659002304</v>
      </c>
      <c r="F6" s="277">
        <v>-1.1869039582986341E-2</v>
      </c>
      <c r="G6" s="284">
        <v>91.08650404480467</v>
      </c>
      <c r="H6" s="284">
        <v>-0.82681643628710333</v>
      </c>
      <c r="I6" s="285">
        <v>4.7501240255755759</v>
      </c>
      <c r="J6" s="285">
        <v>0.13068958404711228</v>
      </c>
      <c r="K6" s="277">
        <v>2.829125203557822E-2</v>
      </c>
      <c r="L6" s="278">
        <v>15198359890.523399</v>
      </c>
      <c r="M6" s="278">
        <v>240616578.0082016</v>
      </c>
      <c r="N6" s="277">
        <v>1.6086422462329383E-2</v>
      </c>
      <c r="O6" s="273">
        <v>4466535854.2048845</v>
      </c>
      <c r="P6" s="273">
        <v>-73145962.252660751</v>
      </c>
      <c r="Q6" s="277">
        <v>-1.6112574671530353E-2</v>
      </c>
    </row>
    <row r="7" spans="1:17">
      <c r="A7" s="306"/>
      <c r="B7" s="306" t="s">
        <v>136</v>
      </c>
      <c r="C7" s="86" t="s">
        <v>123</v>
      </c>
      <c r="D7" s="273">
        <v>100550303.74575916</v>
      </c>
      <c r="E7" s="273">
        <v>8058628.8264747858</v>
      </c>
      <c r="F7" s="274">
        <v>8.7128153247385667E-2</v>
      </c>
      <c r="G7" s="282">
        <v>9.2160845870082859</v>
      </c>
      <c r="H7" s="282">
        <v>0.75228097790471082</v>
      </c>
      <c r="I7" s="283">
        <v>10.16494816415212</v>
      </c>
      <c r="J7" s="283">
        <v>0.51308560199689879</v>
      </c>
      <c r="K7" s="274">
        <v>5.315923208528664E-2</v>
      </c>
      <c r="L7" s="275">
        <v>1022088625.4653926</v>
      </c>
      <c r="M7" s="275">
        <v>129371691.00092065</v>
      </c>
      <c r="N7" s="274">
        <v>0.14491905105231243</v>
      </c>
      <c r="O7" s="273">
        <v>196752068.10632554</v>
      </c>
      <c r="P7" s="273">
        <v>19798763.373818934</v>
      </c>
      <c r="Q7" s="274">
        <v>0.11188693765142138</v>
      </c>
    </row>
    <row r="8" spans="1:17">
      <c r="A8" s="306"/>
      <c r="B8" s="306"/>
      <c r="C8" s="86" t="s">
        <v>124</v>
      </c>
      <c r="D8" s="273">
        <v>990480304.71352851</v>
      </c>
      <c r="E8" s="273">
        <v>-9818911.9209718704</v>
      </c>
      <c r="F8" s="277">
        <v>-9.8159748180224812E-3</v>
      </c>
      <c r="G8" s="284">
        <v>90.783915412991661</v>
      </c>
      <c r="H8" s="284">
        <v>-0.75228097790476056</v>
      </c>
      <c r="I8" s="285">
        <v>4.7218277804854729</v>
      </c>
      <c r="J8" s="285">
        <v>0.16784308388133162</v>
      </c>
      <c r="K8" s="277">
        <v>3.6856312671953079E-2</v>
      </c>
      <c r="L8" s="278">
        <v>4676877418.820055</v>
      </c>
      <c r="M8" s="278">
        <v>121530094.24142933</v>
      </c>
      <c r="N8" s="277">
        <v>2.667855721685744E-2</v>
      </c>
      <c r="O8" s="273">
        <v>1362363391.5611355</v>
      </c>
      <c r="P8" s="273">
        <v>-21846782.538722038</v>
      </c>
      <c r="Q8" s="277">
        <v>-1.5782850716964895E-2</v>
      </c>
    </row>
    <row r="9" spans="1:17">
      <c r="A9" s="306" t="s">
        <v>58</v>
      </c>
      <c r="B9" s="306" t="s">
        <v>140</v>
      </c>
      <c r="C9" s="86" t="s">
        <v>123</v>
      </c>
      <c r="D9" s="273">
        <v>24572370.322069649</v>
      </c>
      <c r="E9" s="273">
        <v>1776054.9208823554</v>
      </c>
      <c r="F9" s="274">
        <v>7.7909736272110605E-2</v>
      </c>
      <c r="G9" s="282">
        <v>9.6579835962504408</v>
      </c>
      <c r="H9" s="282">
        <v>0.69968189761400978</v>
      </c>
      <c r="I9" s="283">
        <v>10.026415758089941</v>
      </c>
      <c r="J9" s="283">
        <v>0.50668160535356499</v>
      </c>
      <c r="K9" s="274">
        <v>5.3224344002077324E-2</v>
      </c>
      <c r="L9" s="275">
        <v>246372801.01082075</v>
      </c>
      <c r="M9" s="275">
        <v>29357938.729587823</v>
      </c>
      <c r="N9" s="274">
        <v>0.13528077487864593</v>
      </c>
      <c r="O9" s="273">
        <v>46489455.524176538</v>
      </c>
      <c r="P9" s="273">
        <v>4509382.5731380135</v>
      </c>
      <c r="Q9" s="274">
        <v>0.10741721622059397</v>
      </c>
    </row>
    <row r="10" spans="1:17">
      <c r="A10" s="306"/>
      <c r="B10" s="306"/>
      <c r="C10" s="86" t="s">
        <v>124</v>
      </c>
      <c r="D10" s="273">
        <v>229853101.38415262</v>
      </c>
      <c r="E10" s="273">
        <v>-1821979.3349452615</v>
      </c>
      <c r="F10" s="277">
        <v>-7.8643733684693549E-3</v>
      </c>
      <c r="G10" s="284">
        <v>90.34201640374998</v>
      </c>
      <c r="H10" s="284">
        <v>-0.69968189761384281</v>
      </c>
      <c r="I10" s="285">
        <v>4.5608662031710345</v>
      </c>
      <c r="J10" s="285">
        <v>0.22529885215173273</v>
      </c>
      <c r="K10" s="277">
        <v>5.1965252505825898E-2</v>
      </c>
      <c r="L10" s="278">
        <v>1048329241.7970271</v>
      </c>
      <c r="M10" s="278">
        <v>43886325.786544919</v>
      </c>
      <c r="N10" s="277">
        <v>4.3692204989463961E-2</v>
      </c>
      <c r="O10" s="273">
        <v>302189314.42827863</v>
      </c>
      <c r="P10" s="273">
        <v>-1642254.2264177203</v>
      </c>
      <c r="Q10" s="277">
        <v>-5.4051467847442058E-3</v>
      </c>
    </row>
    <row r="11" spans="1:17">
      <c r="A11" s="306"/>
      <c r="B11" s="306" t="s">
        <v>135</v>
      </c>
      <c r="C11" s="86" t="s">
        <v>123</v>
      </c>
      <c r="D11" s="273">
        <v>309546317.92343634</v>
      </c>
      <c r="E11" s="273">
        <v>28091587.392238379</v>
      </c>
      <c r="F11" s="274">
        <v>9.9808545904416957E-2</v>
      </c>
      <c r="G11" s="282">
        <v>9.2317138704170514</v>
      </c>
      <c r="H11" s="282">
        <v>0.80746219386219664</v>
      </c>
      <c r="I11" s="283">
        <v>9.7303344937244507</v>
      </c>
      <c r="J11" s="283">
        <v>0.35427018838120539</v>
      </c>
      <c r="K11" s="274">
        <v>3.778453057103217E-2</v>
      </c>
      <c r="L11" s="275">
        <v>3011989214.6958079</v>
      </c>
      <c r="M11" s="275">
        <v>373051562.19224119</v>
      </c>
      <c r="N11" s="274">
        <v>0.14136429552942498</v>
      </c>
      <c r="O11" s="273">
        <v>579260247.55736935</v>
      </c>
      <c r="P11" s="273">
        <v>57253023.129116237</v>
      </c>
      <c r="Q11" s="274">
        <v>0.10967860299601148</v>
      </c>
    </row>
    <row r="12" spans="1:17">
      <c r="A12" s="306"/>
      <c r="B12" s="306"/>
      <c r="C12" s="86" t="s">
        <v>124</v>
      </c>
      <c r="D12" s="273">
        <v>3043528986.0605745</v>
      </c>
      <c r="E12" s="273">
        <v>-16022005.192257404</v>
      </c>
      <c r="F12" s="277">
        <v>-5.2367178184197141E-3</v>
      </c>
      <c r="G12" s="284">
        <v>90.768286129577859</v>
      </c>
      <c r="H12" s="284">
        <v>-0.8074621938626052</v>
      </c>
      <c r="I12" s="285">
        <v>4.5328850434034029</v>
      </c>
      <c r="J12" s="285">
        <v>0.14779538715527885</v>
      </c>
      <c r="K12" s="277">
        <v>3.3704074201696563E-2</v>
      </c>
      <c r="L12" s="278">
        <v>13795967020.078703</v>
      </c>
      <c r="M12" s="278">
        <v>379561615.57221413</v>
      </c>
      <c r="N12" s="277">
        <v>2.8290857657351474E-2</v>
      </c>
      <c r="O12" s="273">
        <v>4024613350.2273359</v>
      </c>
      <c r="P12" s="273">
        <v>-17893194.380757332</v>
      </c>
      <c r="Q12" s="277">
        <v>-4.426262316043328E-3</v>
      </c>
    </row>
    <row r="13" spans="1:17">
      <c r="A13" s="306"/>
      <c r="B13" s="306" t="s">
        <v>136</v>
      </c>
      <c r="C13" s="86" t="s">
        <v>123</v>
      </c>
      <c r="D13" s="273">
        <v>99413412.363453537</v>
      </c>
      <c r="E13" s="273">
        <v>7919856.7879721075</v>
      </c>
      <c r="F13" s="274">
        <v>8.6561908520849759E-2</v>
      </c>
      <c r="G13" s="282">
        <v>9.5113550279008781</v>
      </c>
      <c r="H13" s="282">
        <v>0.71392493554843739</v>
      </c>
      <c r="I13" s="283">
        <v>9.994836146638173</v>
      </c>
      <c r="J13" s="283">
        <v>0.49590394124352244</v>
      </c>
      <c r="K13" s="274">
        <v>5.2206282824282899E-2</v>
      </c>
      <c r="L13" s="275">
        <v>993620767.35089159</v>
      </c>
      <c r="M13" s="275">
        <v>124529685.70888579</v>
      </c>
      <c r="N13" s="274">
        <v>0.14328726682318182</v>
      </c>
      <c r="O13" s="273">
        <v>187496898.49677947</v>
      </c>
      <c r="P13" s="273">
        <v>18548911.487249047</v>
      </c>
      <c r="Q13" s="274">
        <v>0.1097906628872867</v>
      </c>
    </row>
    <row r="14" spans="1:17">
      <c r="A14" s="306"/>
      <c r="B14" s="306"/>
      <c r="C14" s="86" t="s">
        <v>124</v>
      </c>
      <c r="D14" s="273">
        <v>945794258.59227836</v>
      </c>
      <c r="E14" s="273">
        <v>-2715398.3046660423</v>
      </c>
      <c r="F14" s="277">
        <v>-2.8628051226694791E-3</v>
      </c>
      <c r="G14" s="284">
        <v>90.488644972099252</v>
      </c>
      <c r="H14" s="284">
        <v>-0.71392493554813541</v>
      </c>
      <c r="I14" s="285">
        <v>4.5180808092433535</v>
      </c>
      <c r="J14" s="285">
        <v>0.18657414146741047</v>
      </c>
      <c r="K14" s="277">
        <v>4.3073728330010608E-2</v>
      </c>
      <c r="L14" s="278">
        <v>4273174889.2383184</v>
      </c>
      <c r="M14" s="278">
        <v>164698985.93933201</v>
      </c>
      <c r="N14" s="277">
        <v>4.0087611517225528E-2</v>
      </c>
      <c r="O14" s="273">
        <v>1237785598.0670929</v>
      </c>
      <c r="P14" s="273">
        <v>-3423486.9704444408</v>
      </c>
      <c r="Q14" s="277">
        <v>-2.7581871674270783E-3</v>
      </c>
    </row>
    <row r="15" spans="1:17">
      <c r="A15" s="306" t="s">
        <v>59</v>
      </c>
      <c r="B15" s="306" t="s">
        <v>140</v>
      </c>
      <c r="C15" s="86" t="s">
        <v>123</v>
      </c>
      <c r="D15" s="273">
        <v>13317723.215403333</v>
      </c>
      <c r="E15" s="273">
        <v>1121030.8405077104</v>
      </c>
      <c r="F15" s="274">
        <v>9.1912692888370395E-2</v>
      </c>
      <c r="G15" s="282">
        <v>9.9821455420332335</v>
      </c>
      <c r="H15" s="282">
        <v>1.0019136133064546</v>
      </c>
      <c r="I15" s="283">
        <v>10.519228451671546</v>
      </c>
      <c r="J15" s="283">
        <v>0.53101169776348023</v>
      </c>
      <c r="K15" s="274">
        <v>5.3163814006710712E-2</v>
      </c>
      <c r="L15" s="275">
        <v>140092172.9589574</v>
      </c>
      <c r="M15" s="275">
        <v>18268965.837762177</v>
      </c>
      <c r="N15" s="274">
        <v>0.14996293620465423</v>
      </c>
      <c r="O15" s="273">
        <v>27001173.935886621</v>
      </c>
      <c r="P15" s="273">
        <v>2572172.23426814</v>
      </c>
      <c r="Q15" s="274">
        <v>0.1052917456752941</v>
      </c>
    </row>
    <row r="16" spans="1:17">
      <c r="A16" s="306"/>
      <c r="B16" s="306"/>
      <c r="C16" s="86" t="s">
        <v>124</v>
      </c>
      <c r="D16" s="273">
        <v>120097714.97195332</v>
      </c>
      <c r="E16" s="273">
        <v>-3522712.6529112756</v>
      </c>
      <c r="F16" s="277">
        <v>-2.8496201805750177E-2</v>
      </c>
      <c r="G16" s="284">
        <v>90.01785445796672</v>
      </c>
      <c r="H16" s="284">
        <v>-1.00191361330657</v>
      </c>
      <c r="I16" s="285">
        <v>4.8979916810869391</v>
      </c>
      <c r="J16" s="285">
        <v>0.21246057938743057</v>
      </c>
      <c r="K16" s="277">
        <v>4.534396950441074E-2</v>
      </c>
      <c r="L16" s="278">
        <v>588237608.85017765</v>
      </c>
      <c r="M16" s="278">
        <v>9010250.4084814787</v>
      </c>
      <c r="N16" s="277">
        <v>1.5555636792989004E-2</v>
      </c>
      <c r="O16" s="273">
        <v>172762901.09102285</v>
      </c>
      <c r="P16" s="273">
        <v>-3797282.2199958265</v>
      </c>
      <c r="Q16" s="277">
        <v>-2.1507013352533418E-2</v>
      </c>
    </row>
    <row r="17" spans="1:17">
      <c r="A17" s="306"/>
      <c r="B17" s="306" t="s">
        <v>135</v>
      </c>
      <c r="C17" s="86" t="s">
        <v>123</v>
      </c>
      <c r="D17" s="273">
        <v>167463805.23281908</v>
      </c>
      <c r="E17" s="273">
        <v>13950450.4476735</v>
      </c>
      <c r="F17" s="274">
        <v>9.0874507088964926E-2</v>
      </c>
      <c r="G17" s="282">
        <v>9.4069778910590429</v>
      </c>
      <c r="H17" s="282">
        <v>0.91999024699106258</v>
      </c>
      <c r="I17" s="283">
        <v>10.269615749657913</v>
      </c>
      <c r="J17" s="283">
        <v>0.39802068953393821</v>
      </c>
      <c r="K17" s="274">
        <v>4.0319795039175724E-2</v>
      </c>
      <c r="L17" s="275">
        <v>1719788931.716604</v>
      </c>
      <c r="M17" s="275">
        <v>204367256.95650172</v>
      </c>
      <c r="N17" s="274">
        <v>0.1348583436282538</v>
      </c>
      <c r="O17" s="273">
        <v>338717721.51136494</v>
      </c>
      <c r="P17" s="273">
        <v>31405269.922269881</v>
      </c>
      <c r="Q17" s="274">
        <v>0.1021932881660832</v>
      </c>
    </row>
    <row r="18" spans="1:17">
      <c r="A18" s="306"/>
      <c r="B18" s="306"/>
      <c r="C18" s="86" t="s">
        <v>124</v>
      </c>
      <c r="D18" s="273">
        <v>1612744537.6823547</v>
      </c>
      <c r="E18" s="273">
        <v>-42550617.963690996</v>
      </c>
      <c r="F18" s="277">
        <v>-2.5705758769700441E-2</v>
      </c>
      <c r="G18" s="284">
        <v>90.593022108940886</v>
      </c>
      <c r="H18" s="284">
        <v>-0.91999024699093468</v>
      </c>
      <c r="I18" s="285">
        <v>4.8632137620506946</v>
      </c>
      <c r="J18" s="285">
        <v>0.12568084845175598</v>
      </c>
      <c r="K18" s="277">
        <v>2.6528754679675803E-2</v>
      </c>
      <c r="L18" s="278">
        <v>7843121430.3289127</v>
      </c>
      <c r="M18" s="278">
        <v>1106148.7348928452</v>
      </c>
      <c r="N18" s="277">
        <v>1.4105414171904063E-4</v>
      </c>
      <c r="O18" s="273">
        <v>2329599568.5052719</v>
      </c>
      <c r="P18" s="273">
        <v>-50667998.840763092</v>
      </c>
      <c r="Q18" s="277">
        <v>-2.1286682025104094E-2</v>
      </c>
    </row>
    <row r="19" spans="1:17">
      <c r="A19" s="306"/>
      <c r="B19" s="306" t="s">
        <v>136</v>
      </c>
      <c r="C19" s="86" t="s">
        <v>123</v>
      </c>
      <c r="D19" s="273">
        <v>53948225.869998008</v>
      </c>
      <c r="E19" s="273">
        <v>4578328.8480717838</v>
      </c>
      <c r="F19" s="274">
        <v>9.2735231876996838E-2</v>
      </c>
      <c r="G19" s="282">
        <v>9.7768373788232239</v>
      </c>
      <c r="H19" s="282">
        <v>0.94000706901991826</v>
      </c>
      <c r="I19" s="283">
        <v>10.523652865440898</v>
      </c>
      <c r="J19" s="283">
        <v>0.53650278778594007</v>
      </c>
      <c r="K19" s="274">
        <v>5.3719307671795211E-2</v>
      </c>
      <c r="L19" s="275">
        <v>567732401.76225734</v>
      </c>
      <c r="M19" s="275">
        <v>74667830.885909557</v>
      </c>
      <c r="N19" s="274">
        <v>0.15143621200200771</v>
      </c>
      <c r="O19" s="273">
        <v>109048851.46474555</v>
      </c>
      <c r="P19" s="273">
        <v>10225729.997776568</v>
      </c>
      <c r="Q19" s="274">
        <v>0.10347507593346417</v>
      </c>
    </row>
    <row r="20" spans="1:17">
      <c r="A20" s="306"/>
      <c r="B20" s="306"/>
      <c r="C20" s="86" t="s">
        <v>124</v>
      </c>
      <c r="D20" s="273">
        <v>497848063.45819145</v>
      </c>
      <c r="E20" s="273">
        <v>-11465360.248093724</v>
      </c>
      <c r="F20" s="277">
        <v>-2.2511404008675132E-2</v>
      </c>
      <c r="G20" s="284">
        <v>90.223162621176712</v>
      </c>
      <c r="H20" s="284">
        <v>-0.94000706901994135</v>
      </c>
      <c r="I20" s="285">
        <v>4.85415618392752</v>
      </c>
      <c r="J20" s="285">
        <v>0.16735528221268847</v>
      </c>
      <c r="K20" s="277">
        <v>3.5707785699080077E-2</v>
      </c>
      <c r="L20" s="278">
        <v>2416632255.8919206</v>
      </c>
      <c r="M20" s="278">
        <v>29581642.409835339</v>
      </c>
      <c r="N20" s="277">
        <v>1.2392549300277896E-2</v>
      </c>
      <c r="O20" s="273">
        <v>712691049.73756862</v>
      </c>
      <c r="P20" s="273">
        <v>-13042832.118592143</v>
      </c>
      <c r="Q20" s="277">
        <v>-1.7971921174788432E-2</v>
      </c>
    </row>
    <row r="21" spans="1:17">
      <c r="A21" s="306" t="s">
        <v>60</v>
      </c>
      <c r="B21" s="306" t="s">
        <v>140</v>
      </c>
      <c r="C21" s="86" t="s">
        <v>123</v>
      </c>
      <c r="D21" s="273">
        <v>206047.97642373361</v>
      </c>
      <c r="E21" s="273">
        <v>6926.1320609691611</v>
      </c>
      <c r="F21" s="274">
        <v>3.4783386439264721E-2</v>
      </c>
      <c r="G21" s="282">
        <v>15.679991355904216</v>
      </c>
      <c r="H21" s="282">
        <v>3.5697457183757404</v>
      </c>
      <c r="I21" s="283">
        <v>13.581289589623456</v>
      </c>
      <c r="J21" s="283">
        <v>2.192372950979582E-2</v>
      </c>
      <c r="K21" s="274">
        <v>1.6168698253276608E-3</v>
      </c>
      <c r="L21" s="275">
        <v>2798397.2371666324</v>
      </c>
      <c r="M21" s="275">
        <v>98431.298711298499</v>
      </c>
      <c r="N21" s="274">
        <v>3.6456496472548693E-2</v>
      </c>
      <c r="O21" s="273">
        <v>599998.70752370358</v>
      </c>
      <c r="P21" s="273">
        <v>-11685.494916595402</v>
      </c>
      <c r="Q21" s="274">
        <v>-1.9103803678395502E-2</v>
      </c>
    </row>
    <row r="22" spans="1:17">
      <c r="A22" s="306"/>
      <c r="B22" s="306"/>
      <c r="C22" s="86" t="s">
        <v>124</v>
      </c>
      <c r="D22" s="273">
        <v>1108034.2302998528</v>
      </c>
      <c r="E22" s="273">
        <v>-337086.74519980745</v>
      </c>
      <c r="F22" s="277">
        <v>-0.23325849594236045</v>
      </c>
      <c r="G22" s="284">
        <v>84.320008644095836</v>
      </c>
      <c r="H22" s="284">
        <v>-3.5697457183757137</v>
      </c>
      <c r="I22" s="285">
        <v>6.7847840029704125</v>
      </c>
      <c r="J22" s="285">
        <v>0.3103261316185506</v>
      </c>
      <c r="K22" s="277">
        <v>4.7930828771267413E-2</v>
      </c>
      <c r="L22" s="278">
        <v>7517772.9204820748</v>
      </c>
      <c r="M22" s="278">
        <v>-1838601.9543973822</v>
      </c>
      <c r="N22" s="277">
        <v>-0.19650794019954976</v>
      </c>
      <c r="O22" s="273">
        <v>1816881.2611534595</v>
      </c>
      <c r="P22" s="273">
        <v>-498591.66128916666</v>
      </c>
      <c r="Q22" s="277">
        <v>-0.21533037871295641</v>
      </c>
    </row>
    <row r="23" spans="1:17">
      <c r="A23" s="306"/>
      <c r="B23" s="306" t="s">
        <v>135</v>
      </c>
      <c r="C23" s="86" t="s">
        <v>123</v>
      </c>
      <c r="D23" s="273">
        <v>2648506.9021740509</v>
      </c>
      <c r="E23" s="273">
        <v>185327.28297916008</v>
      </c>
      <c r="F23" s="274">
        <v>7.5239045311578101E-2</v>
      </c>
      <c r="G23" s="282">
        <v>14.431599283658368</v>
      </c>
      <c r="H23" s="282">
        <v>3.6602435002301998</v>
      </c>
      <c r="I23" s="283">
        <v>13.381207917240427</v>
      </c>
      <c r="J23" s="283">
        <v>0.46694381966677589</v>
      </c>
      <c r="K23" s="274">
        <v>3.6157214699868642E-2</v>
      </c>
      <c r="L23" s="275">
        <v>35440221.528237328</v>
      </c>
      <c r="M23" s="275">
        <v>3630069.4061936103</v>
      </c>
      <c r="N23" s="274">
        <v>0.11411669432659061</v>
      </c>
      <c r="O23" s="273">
        <v>7712314.8817127403</v>
      </c>
      <c r="P23" s="273">
        <v>213904.68958681915</v>
      </c>
      <c r="Q23" s="274">
        <v>2.8526672201987617E-2</v>
      </c>
    </row>
    <row r="24" spans="1:17">
      <c r="A24" s="306"/>
      <c r="B24" s="306"/>
      <c r="C24" s="86" t="s">
        <v>124</v>
      </c>
      <c r="D24" s="273">
        <v>15703630.308100889</v>
      </c>
      <c r="E24" s="273">
        <v>-4701059.9000523183</v>
      </c>
      <c r="F24" s="277">
        <v>-0.2303911430213183</v>
      </c>
      <c r="G24" s="284">
        <v>85.568400716341188</v>
      </c>
      <c r="H24" s="284">
        <v>-3.6602435002303793</v>
      </c>
      <c r="I24" s="285">
        <v>6.8095024176323404</v>
      </c>
      <c r="J24" s="285">
        <v>0.50941469556867602</v>
      </c>
      <c r="K24" s="277">
        <v>8.0858349604346708E-2</v>
      </c>
      <c r="L24" s="278">
        <v>106933908.5486175</v>
      </c>
      <c r="M24" s="278">
        <v>-21617429.704281196</v>
      </c>
      <c r="N24" s="277">
        <v>-0.16816184100513434</v>
      </c>
      <c r="O24" s="273">
        <v>25577256.509759929</v>
      </c>
      <c r="P24" s="273">
        <v>-6735657.4934540316</v>
      </c>
      <c r="Q24" s="277">
        <v>-0.20845094604541325</v>
      </c>
    </row>
    <row r="25" spans="1:17">
      <c r="A25" s="306"/>
      <c r="B25" s="306" t="s">
        <v>136</v>
      </c>
      <c r="C25" s="86" t="s">
        <v>123</v>
      </c>
      <c r="D25" s="273">
        <v>842966.62899853766</v>
      </c>
      <c r="E25" s="273">
        <v>65068.669356402825</v>
      </c>
      <c r="F25" s="274">
        <v>8.3646792680028489E-2</v>
      </c>
      <c r="G25" s="282">
        <v>15.552661090024596</v>
      </c>
      <c r="H25" s="282">
        <v>3.9830993118019435</v>
      </c>
      <c r="I25" s="283">
        <v>13.562096125755078</v>
      </c>
      <c r="J25" s="283">
        <v>0.20738489504036473</v>
      </c>
      <c r="K25" s="274">
        <v>1.5528968875298248E-2</v>
      </c>
      <c r="L25" s="275">
        <v>11432394.453281885</v>
      </c>
      <c r="M25" s="275">
        <v>1043791.8352990057</v>
      </c>
      <c r="N25" s="274">
        <v>0.10047470999537331</v>
      </c>
      <c r="O25" s="273">
        <v>2425678.703818189</v>
      </c>
      <c r="P25" s="273">
        <v>66152.719434649684</v>
      </c>
      <c r="Q25" s="274">
        <v>2.8036444553897571E-2</v>
      </c>
    </row>
    <row r="26" spans="1:17">
      <c r="A26" s="306"/>
      <c r="B26" s="306"/>
      <c r="C26" s="86" t="s">
        <v>124</v>
      </c>
      <c r="D26" s="273">
        <v>4577113.0867435625</v>
      </c>
      <c r="E26" s="273">
        <v>-1368648.6267608535</v>
      </c>
      <c r="F26" s="277">
        <v>-0.23018894680092647</v>
      </c>
      <c r="G26" s="284">
        <v>84.447338909975372</v>
      </c>
      <c r="H26" s="284">
        <v>-3.9830993118017943</v>
      </c>
      <c r="I26" s="285">
        <v>6.8334793162179732</v>
      </c>
      <c r="J26" s="285">
        <v>0.48184457366875577</v>
      </c>
      <c r="K26" s="277">
        <v>7.5861505454793879E-2</v>
      </c>
      <c r="L26" s="278">
        <v>31277607.606252737</v>
      </c>
      <c r="M26" s="278">
        <v>-6487699.064160876</v>
      </c>
      <c r="N26" s="277">
        <v>-0.17178992138950427</v>
      </c>
      <c r="O26" s="273">
        <v>7415291.8139683055</v>
      </c>
      <c r="P26" s="273">
        <v>-1999861.4908738313</v>
      </c>
      <c r="Q26" s="277">
        <v>-0.21240880802708956</v>
      </c>
    </row>
    <row r="27" spans="1:17">
      <c r="A27" s="306" t="s">
        <v>61</v>
      </c>
      <c r="B27" s="306" t="s">
        <v>140</v>
      </c>
      <c r="C27" s="86" t="s">
        <v>123</v>
      </c>
      <c r="D27" s="273">
        <v>301264.77826477931</v>
      </c>
      <c r="E27" s="273">
        <v>48161.516396394436</v>
      </c>
      <c r="F27" s="274">
        <v>0.19028406050902141</v>
      </c>
      <c r="G27" s="282">
        <v>2.6693306574585858</v>
      </c>
      <c r="H27" s="282">
        <v>0.71285547684640127</v>
      </c>
      <c r="I27" s="283">
        <v>25.277014139361341</v>
      </c>
      <c r="J27" s="283">
        <v>1.2897072736804667</v>
      </c>
      <c r="K27" s="274">
        <v>5.3766238990575345E-2</v>
      </c>
      <c r="L27" s="275">
        <v>7615074.0598903857</v>
      </c>
      <c r="M27" s="275">
        <v>1543808.4487486528</v>
      </c>
      <c r="N27" s="274">
        <v>0.25428115777302185</v>
      </c>
      <c r="O27" s="273">
        <v>2451311.2323791981</v>
      </c>
      <c r="P27" s="273">
        <v>414356.6413200174</v>
      </c>
      <c r="Q27" s="274">
        <v>0.20341967520471785</v>
      </c>
    </row>
    <row r="28" spans="1:17">
      <c r="A28" s="306"/>
      <c r="B28" s="306"/>
      <c r="C28" s="86" t="s">
        <v>124</v>
      </c>
      <c r="D28" s="273">
        <v>10984889.577434534</v>
      </c>
      <c r="E28" s="273">
        <v>-1698703.949725017</v>
      </c>
      <c r="F28" s="277">
        <v>-0.13392923275943519</v>
      </c>
      <c r="G28" s="284">
        <v>97.330669342541412</v>
      </c>
      <c r="H28" s="284">
        <v>-0.71285547684644257</v>
      </c>
      <c r="I28" s="285">
        <v>9.2532209708817721</v>
      </c>
      <c r="J28" s="285">
        <v>0.42467259656921286</v>
      </c>
      <c r="K28" s="277">
        <v>4.8102199655476234E-2</v>
      </c>
      <c r="L28" s="278">
        <v>101645610.60073784</v>
      </c>
      <c r="M28" s="278">
        <v>-10332108.413907915</v>
      </c>
      <c r="N28" s="277">
        <v>-9.2269323797858044E-2</v>
      </c>
      <c r="O28" s="273">
        <v>31699895.556633711</v>
      </c>
      <c r="P28" s="273">
        <v>-4342321.1138890162</v>
      </c>
      <c r="Q28" s="277">
        <v>-0.12047874728638433</v>
      </c>
    </row>
    <row r="29" spans="1:17">
      <c r="A29" s="306"/>
      <c r="B29" s="306" t="s">
        <v>135</v>
      </c>
      <c r="C29" s="86" t="s">
        <v>123</v>
      </c>
      <c r="D29" s="273">
        <v>3555661.2271401337</v>
      </c>
      <c r="E29" s="273">
        <v>125745.14166892553</v>
      </c>
      <c r="F29" s="274">
        <v>3.666128807103175E-2</v>
      </c>
      <c r="G29" s="282">
        <v>2.2278879786529244</v>
      </c>
      <c r="H29" s="282">
        <v>0.34209690943606663</v>
      </c>
      <c r="I29" s="283">
        <v>24.67217464888488</v>
      </c>
      <c r="J29" s="283">
        <v>1.8653574408107154</v>
      </c>
      <c r="K29" s="274">
        <v>8.1789467762750062E-2</v>
      </c>
      <c r="L29" s="275">
        <v>87725894.788269714</v>
      </c>
      <c r="M29" s="275">
        <v>9500425.5878945887</v>
      </c>
      <c r="N29" s="274">
        <v>0.12144926307260845</v>
      </c>
      <c r="O29" s="273">
        <v>29036680.413202979</v>
      </c>
      <c r="P29" s="273">
        <v>1217799.3622644655</v>
      </c>
      <c r="Q29" s="274">
        <v>4.3776000912279005E-2</v>
      </c>
    </row>
    <row r="30" spans="1:17">
      <c r="A30" s="306"/>
      <c r="B30" s="306"/>
      <c r="C30" s="86" t="s">
        <v>124</v>
      </c>
      <c r="D30" s="273">
        <v>156042184.85891095</v>
      </c>
      <c r="E30" s="273">
        <v>-22409982.466671228</v>
      </c>
      <c r="F30" s="277">
        <v>-0.12557977189363406</v>
      </c>
      <c r="G30" s="284">
        <v>97.772112021346928</v>
      </c>
      <c r="H30" s="284">
        <v>-0.34209690943599469</v>
      </c>
      <c r="I30" s="285">
        <v>8.9872675886497841</v>
      </c>
      <c r="J30" s="285">
        <v>0.35000679709651905</v>
      </c>
      <c r="K30" s="277">
        <v>4.0522893257872353E-2</v>
      </c>
      <c r="L30" s="278">
        <v>1402392870.4445884</v>
      </c>
      <c r="M30" s="278">
        <v>-138945037.56436515</v>
      </c>
      <c r="N30" s="277">
        <v>-9.0145734327555391E-2</v>
      </c>
      <c r="O30" s="273">
        <v>441922503.97754824</v>
      </c>
      <c r="P30" s="273">
        <v>-55252767.871908009</v>
      </c>
      <c r="Q30" s="277">
        <v>-0.11113337891156913</v>
      </c>
    </row>
    <row r="31" spans="1:17">
      <c r="A31" s="306"/>
      <c r="B31" s="306" t="s">
        <v>136</v>
      </c>
      <c r="C31" s="86" t="s">
        <v>123</v>
      </c>
      <c r="D31" s="273">
        <v>1136891.3823055443</v>
      </c>
      <c r="E31" s="273">
        <v>138772.03850299504</v>
      </c>
      <c r="F31" s="274">
        <v>0.13903351274038359</v>
      </c>
      <c r="G31" s="282">
        <v>2.4810530364130252</v>
      </c>
      <c r="H31" s="282">
        <v>0.59023426738934148</v>
      </c>
      <c r="I31" s="283">
        <v>25.040086113389222</v>
      </c>
      <c r="J31" s="283">
        <v>1.3697174654291508</v>
      </c>
      <c r="K31" s="274">
        <v>5.7866334310226052E-2</v>
      </c>
      <c r="L31" s="275">
        <v>28467858.114500936</v>
      </c>
      <c r="M31" s="275">
        <v>4842005.2920345925</v>
      </c>
      <c r="N31" s="274">
        <v>0.20494520677916961</v>
      </c>
      <c r="O31" s="273">
        <v>9255169.6095460616</v>
      </c>
      <c r="P31" s="273">
        <v>1249851.886569879</v>
      </c>
      <c r="Q31" s="274">
        <v>0.15612770533549972</v>
      </c>
    </row>
    <row r="32" spans="1:17">
      <c r="A32" s="306"/>
      <c r="B32" s="306"/>
      <c r="C32" s="86" t="s">
        <v>124</v>
      </c>
      <c r="D32" s="273">
        <v>44686046.121247448</v>
      </c>
      <c r="E32" s="273">
        <v>-7103513.616320692</v>
      </c>
      <c r="F32" s="277">
        <v>-0.13716111224571395</v>
      </c>
      <c r="G32" s="284">
        <v>97.51894696358697</v>
      </c>
      <c r="H32" s="284">
        <v>-0.59023426738900753</v>
      </c>
      <c r="I32" s="285">
        <v>9.034196681585275</v>
      </c>
      <c r="J32" s="285">
        <v>0.40559617708099971</v>
      </c>
      <c r="K32" s="277">
        <v>4.7006021065556534E-2</v>
      </c>
      <c r="L32" s="278">
        <v>403702529.58174026</v>
      </c>
      <c r="M32" s="278">
        <v>-43168891.697894514</v>
      </c>
      <c r="N32" s="277">
        <v>-9.6602489311754622E-2</v>
      </c>
      <c r="O32" s="273">
        <v>124577793.49404196</v>
      </c>
      <c r="P32" s="273">
        <v>-18423295.568278328</v>
      </c>
      <c r="Q32" s="277">
        <v>-0.12883325357228154</v>
      </c>
    </row>
    <row r="33" spans="1:18">
      <c r="A33" s="306" t="s">
        <v>67</v>
      </c>
      <c r="B33" s="306" t="s">
        <v>140</v>
      </c>
      <c r="C33" s="86" t="s">
        <v>123</v>
      </c>
      <c r="D33" s="273">
        <v>11048599.13024262</v>
      </c>
      <c r="E33" s="273">
        <v>648097.94831370004</v>
      </c>
      <c r="F33" s="274">
        <v>6.2314107462415683E-2</v>
      </c>
      <c r="G33" s="282">
        <v>9.230553756517903</v>
      </c>
      <c r="H33" s="282">
        <v>0.34199874243260808</v>
      </c>
      <c r="I33" s="283">
        <v>9.3660951578414551</v>
      </c>
      <c r="J33" s="283">
        <v>0.47309206080911892</v>
      </c>
      <c r="K33" s="274">
        <v>5.3198234122620897E-2</v>
      </c>
      <c r="L33" s="275">
        <v>103482230.81469671</v>
      </c>
      <c r="M33" s="275">
        <v>10990541.593114361</v>
      </c>
      <c r="N33" s="274">
        <v>0.11882734206296437</v>
      </c>
      <c r="O33" s="273">
        <v>18888282.880766213</v>
      </c>
      <c r="P33" s="273">
        <v>1948895.8337864578</v>
      </c>
      <c r="Q33" s="274">
        <v>0.115051142546149</v>
      </c>
    </row>
    <row r="34" spans="1:18">
      <c r="A34" s="306"/>
      <c r="B34" s="306"/>
      <c r="C34" s="86" t="s">
        <v>124</v>
      </c>
      <c r="D34" s="273">
        <v>108647352.18189886</v>
      </c>
      <c r="E34" s="273">
        <v>2037820.0631646663</v>
      </c>
      <c r="F34" s="277">
        <v>1.9114801675473875E-2</v>
      </c>
      <c r="G34" s="284">
        <v>90.769446243482975</v>
      </c>
      <c r="H34" s="284">
        <v>-0.34199874243215334</v>
      </c>
      <c r="I34" s="285">
        <v>4.1655305070726714</v>
      </c>
      <c r="J34" s="285">
        <v>0.26476127538003524</v>
      </c>
      <c r="K34" s="277">
        <v>6.7874119091415483E-2</v>
      </c>
      <c r="L34" s="278">
        <v>452573860.02636832</v>
      </c>
      <c r="M34" s="278">
        <v>36714677.332462132</v>
      </c>
      <c r="N34" s="277">
        <v>8.82863210922194E-2</v>
      </c>
      <c r="O34" s="273">
        <v>127609532.07610232</v>
      </c>
      <c r="P34" s="273">
        <v>2653619.6548672467</v>
      </c>
      <c r="Q34" s="277">
        <v>2.1236447347298865E-2</v>
      </c>
    </row>
    <row r="35" spans="1:18">
      <c r="A35" s="306"/>
      <c r="B35" s="306" t="s">
        <v>135</v>
      </c>
      <c r="C35" s="86" t="s">
        <v>123</v>
      </c>
      <c r="D35" s="273">
        <v>139434005.78844297</v>
      </c>
      <c r="E35" s="273">
        <v>13955809.661585599</v>
      </c>
      <c r="F35" s="274">
        <v>0.11122099370536373</v>
      </c>
      <c r="G35" s="282">
        <v>8.969615705711611</v>
      </c>
      <c r="H35" s="282">
        <v>0.65610899285466573</v>
      </c>
      <c r="I35" s="283">
        <v>9.0132966799920684</v>
      </c>
      <c r="J35" s="283">
        <v>0.31293391323922926</v>
      </c>
      <c r="K35" s="274">
        <v>3.5967915548884961E-2</v>
      </c>
      <c r="L35" s="275">
        <v>1256760061.4509678</v>
      </c>
      <c r="M35" s="275">
        <v>165054235.82954764</v>
      </c>
      <c r="N35" s="274">
        <v>0.15118929656310626</v>
      </c>
      <c r="O35" s="273">
        <v>232830211.16429165</v>
      </c>
      <c r="P35" s="273">
        <v>25633848.517259598</v>
      </c>
      <c r="Q35" s="274">
        <v>0.12371765695968305</v>
      </c>
    </row>
    <row r="36" spans="1:18">
      <c r="A36" s="306"/>
      <c r="B36" s="306"/>
      <c r="C36" s="86" t="s">
        <v>124</v>
      </c>
      <c r="D36" s="273">
        <v>1415080818.0700712</v>
      </c>
      <c r="E36" s="273">
        <v>31229672.671410561</v>
      </c>
      <c r="F36" s="277">
        <v>2.2567219585177205E-2</v>
      </c>
      <c r="G36" s="284">
        <v>91.030384294277994</v>
      </c>
      <c r="H36" s="284">
        <v>-0.65610899285397295</v>
      </c>
      <c r="I36" s="285">
        <v>4.1311503954764275</v>
      </c>
      <c r="J36" s="285">
        <v>0.19587252779038344</v>
      </c>
      <c r="K36" s="277">
        <v>4.9773493607341408E-2</v>
      </c>
      <c r="L36" s="278">
        <v>5845911681.2012815</v>
      </c>
      <c r="M36" s="278">
        <v>400072896.54195023</v>
      </c>
      <c r="N36" s="277">
        <v>7.3463962552276899E-2</v>
      </c>
      <c r="O36" s="273">
        <v>1669436525.2123065</v>
      </c>
      <c r="P36" s="273">
        <v>39510461.953466654</v>
      </c>
      <c r="Q36" s="277">
        <v>2.4240646765577984E-2</v>
      </c>
    </row>
    <row r="37" spans="1:18">
      <c r="A37" s="306"/>
      <c r="B37" s="306" t="s">
        <v>136</v>
      </c>
      <c r="C37" s="86" t="s">
        <v>123</v>
      </c>
      <c r="D37" s="273">
        <v>44622219.864457078</v>
      </c>
      <c r="E37" s="273">
        <v>3276459.2705435455</v>
      </c>
      <c r="F37" s="274">
        <v>7.9245350030539036E-2</v>
      </c>
      <c r="G37" s="282">
        <v>9.1440604964966887</v>
      </c>
      <c r="H37" s="282">
        <v>0.43228450672791396</v>
      </c>
      <c r="I37" s="283">
        <v>9.288107413622404</v>
      </c>
      <c r="J37" s="283">
        <v>0.44468784906612591</v>
      </c>
      <c r="K37" s="274">
        <v>5.0284603802854655E-2</v>
      </c>
      <c r="L37" s="275">
        <v>414455971.13535267</v>
      </c>
      <c r="M37" s="275">
        <v>48818062.987677753</v>
      </c>
      <c r="N37" s="274">
        <v>0.13351477486289789</v>
      </c>
      <c r="O37" s="273">
        <v>76022368.328215733</v>
      </c>
      <c r="P37" s="273">
        <v>8257028.7700378001</v>
      </c>
      <c r="Q37" s="274">
        <v>0.12184737542632648</v>
      </c>
    </row>
    <row r="38" spans="1:18">
      <c r="A38" s="306"/>
      <c r="B38" s="306"/>
      <c r="C38" s="86" t="s">
        <v>124</v>
      </c>
      <c r="D38" s="273">
        <v>443369082.04734612</v>
      </c>
      <c r="E38" s="273">
        <v>10118610.570202887</v>
      </c>
      <c r="F38" s="277">
        <v>2.3355105732958698E-2</v>
      </c>
      <c r="G38" s="284">
        <v>90.855939503503308</v>
      </c>
      <c r="H38" s="284">
        <v>-0.43228450672812357</v>
      </c>
      <c r="I38" s="285">
        <v>4.1168071921289888</v>
      </c>
      <c r="J38" s="285">
        <v>0.23069489914947772</v>
      </c>
      <c r="K38" s="277">
        <v>5.9363930261676051E-2</v>
      </c>
      <c r="L38" s="278">
        <v>1825265025.7401421</v>
      </c>
      <c r="M38" s="278">
        <v>141605042.59364676</v>
      </c>
      <c r="N38" s="277">
        <v>8.4105486862620107E-2</v>
      </c>
      <c r="O38" s="273">
        <v>517679256.5155564</v>
      </c>
      <c r="P38" s="273">
        <v>11619206.639022171</v>
      </c>
      <c r="Q38" s="277">
        <v>2.2960134161661174E-2</v>
      </c>
      <c r="R38" s="219"/>
    </row>
    <row r="39" spans="1:18">
      <c r="A39" s="1"/>
      <c r="B39" s="1"/>
      <c r="C39" s="86"/>
      <c r="D39" s="166"/>
      <c r="E39" s="167"/>
      <c r="F39" s="168"/>
      <c r="G39" s="169"/>
      <c r="H39" s="169"/>
      <c r="I39" s="170"/>
      <c r="J39" s="168"/>
      <c r="K39" s="170"/>
      <c r="L39" s="171"/>
      <c r="M39" s="168"/>
      <c r="N39" s="166"/>
      <c r="O39" s="167"/>
      <c r="P39" s="168"/>
    </row>
    <row r="40" spans="1:18">
      <c r="A40" s="1"/>
      <c r="B40" s="1"/>
      <c r="C40" s="86"/>
      <c r="D40" s="172"/>
      <c r="E40" s="172"/>
      <c r="F40" s="173"/>
      <c r="G40" s="174"/>
      <c r="H40" s="174"/>
      <c r="I40" s="175"/>
      <c r="J40" s="173"/>
      <c r="K40" s="176"/>
      <c r="L40" s="176"/>
      <c r="M40" s="173"/>
      <c r="N40" s="172"/>
      <c r="O40" s="172"/>
      <c r="P40" s="173"/>
    </row>
    <row r="41" spans="1:18">
      <c r="A41" s="1"/>
      <c r="B41" s="1"/>
      <c r="C41" s="86"/>
      <c r="D41" s="166"/>
      <c r="E41" s="167"/>
      <c r="F41" s="168"/>
      <c r="G41" s="169"/>
      <c r="H41" s="169"/>
      <c r="I41" s="170"/>
      <c r="J41" s="168"/>
      <c r="K41" s="170"/>
      <c r="L41" s="171"/>
      <c r="M41" s="168"/>
      <c r="N41" s="166"/>
      <c r="O41" s="167"/>
      <c r="P41" s="168"/>
    </row>
    <row r="42" spans="1:18">
      <c r="A42" s="1"/>
      <c r="B42" s="1"/>
      <c r="C42" s="86"/>
      <c r="D42" s="172"/>
      <c r="E42" s="172"/>
      <c r="F42" s="173"/>
      <c r="G42" s="174"/>
      <c r="H42" s="174"/>
      <c r="I42" s="175"/>
      <c r="J42" s="173"/>
      <c r="K42" s="176"/>
      <c r="L42" s="176"/>
      <c r="M42" s="173"/>
      <c r="N42" s="172"/>
      <c r="O42" s="172"/>
      <c r="P42" s="173"/>
    </row>
    <row r="43" spans="1:18">
      <c r="A43" s="1"/>
      <c r="B43" s="1"/>
      <c r="C43" s="86"/>
      <c r="D43" s="166"/>
      <c r="E43" s="167"/>
      <c r="F43" s="168"/>
      <c r="G43" s="169"/>
      <c r="H43" s="169"/>
      <c r="I43" s="170"/>
      <c r="J43" s="170"/>
      <c r="K43" s="168"/>
      <c r="L43" s="170"/>
      <c r="M43" s="171"/>
      <c r="N43" s="168"/>
      <c r="O43" s="166"/>
      <c r="P43" s="167"/>
      <c r="Q43" s="168"/>
    </row>
    <row r="44" spans="1:18">
      <c r="A44" s="1"/>
      <c r="B44" s="1"/>
      <c r="C44" s="86"/>
      <c r="D44" s="172"/>
      <c r="E44" s="172"/>
      <c r="F44" s="173"/>
      <c r="G44" s="174"/>
      <c r="H44" s="174"/>
      <c r="I44" s="175"/>
      <c r="J44" s="175"/>
      <c r="K44" s="173"/>
      <c r="L44" s="176"/>
      <c r="M44" s="176"/>
      <c r="N44" s="173"/>
      <c r="O44" s="172"/>
      <c r="P44" s="172"/>
      <c r="Q44" s="173"/>
    </row>
  </sheetData>
  <mergeCells count="32"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R23"/>
  <sheetViews>
    <sheetView zoomScale="89" zoomScaleNormal="80" workbookViewId="0">
      <selection activeCell="L17" sqref="L17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7">
      <c r="A1" s="308" t="s">
        <v>0</v>
      </c>
      <c r="B1" s="308" t="s">
        <v>1</v>
      </c>
      <c r="C1" s="308" t="s">
        <v>71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86" t="s">
        <v>182</v>
      </c>
      <c r="C3" s="86" t="s">
        <v>125</v>
      </c>
      <c r="D3" s="273">
        <v>375803.26624253136</v>
      </c>
      <c r="E3" s="273">
        <v>28859.006732114532</v>
      </c>
      <c r="F3" s="274">
        <v>8.3180528113761906E-2</v>
      </c>
      <c r="G3" s="282">
        <v>0.14143275242121184</v>
      </c>
      <c r="H3" s="282">
        <v>1.1689386864928097E-2</v>
      </c>
      <c r="I3" s="283">
        <v>13.173271736004185</v>
      </c>
      <c r="J3" s="283">
        <v>5.5283119072351283E-2</v>
      </c>
      <c r="K3" s="274">
        <v>4.2142984482388922E-3</v>
      </c>
      <c r="L3" s="275">
        <v>4950558.5454907939</v>
      </c>
      <c r="M3" s="275">
        <v>399347.69852330163</v>
      </c>
      <c r="N3" s="274">
        <v>8.7745374132554232E-2</v>
      </c>
      <c r="O3" s="273">
        <v>975752.65769958496</v>
      </c>
      <c r="P3" s="273">
        <v>53097.697890294134</v>
      </c>
      <c r="Q3" s="274">
        <v>5.7548813156837332E-2</v>
      </c>
    </row>
    <row r="4" spans="1:17">
      <c r="A4" s="306"/>
      <c r="B4" s="86" t="s">
        <v>135</v>
      </c>
      <c r="C4" s="86" t="s">
        <v>125</v>
      </c>
      <c r="D4" s="273">
        <v>4816687.9243797055</v>
      </c>
      <c r="E4" s="273">
        <v>112494.44887016993</v>
      </c>
      <c r="F4" s="277">
        <v>2.3913652670925715E-2</v>
      </c>
      <c r="G4" s="284">
        <v>0.13712314578096957</v>
      </c>
      <c r="H4" s="284">
        <v>3.5908354822380972E-3</v>
      </c>
      <c r="I4" s="285">
        <v>13.778407820247674</v>
      </c>
      <c r="J4" s="285">
        <v>0.17919782271480678</v>
      </c>
      <c r="K4" s="277">
        <v>1.3177075929213269E-2</v>
      </c>
      <c r="L4" s="278">
        <v>66366290.564965874</v>
      </c>
      <c r="M4" s="278">
        <v>2392975.6224877164</v>
      </c>
      <c r="N4" s="277">
        <v>3.7405840617128705E-2</v>
      </c>
      <c r="O4" s="273">
        <v>12758355.22413343</v>
      </c>
      <c r="P4" s="273">
        <v>200474.07015232369</v>
      </c>
      <c r="Q4" s="277">
        <v>1.5964004412382042E-2</v>
      </c>
    </row>
    <row r="5" spans="1:17">
      <c r="A5" s="306"/>
      <c r="B5" s="86" t="s">
        <v>136</v>
      </c>
      <c r="C5" s="86" t="s">
        <v>125</v>
      </c>
      <c r="D5" s="273">
        <v>1504461.7998009974</v>
      </c>
      <c r="E5" s="273">
        <v>103007.4329011878</v>
      </c>
      <c r="F5" s="274">
        <v>7.3500383126318264E-2</v>
      </c>
      <c r="G5" s="282">
        <v>0.13789363819274894</v>
      </c>
      <c r="H5" s="282">
        <v>9.6482091969827266E-3</v>
      </c>
      <c r="I5" s="283">
        <v>13.198215502723823</v>
      </c>
      <c r="J5" s="283">
        <v>0.19427269680311809</v>
      </c>
      <c r="K5" s="274">
        <v>1.493952255116545E-2</v>
      </c>
      <c r="L5" s="275">
        <v>19856211.049389306</v>
      </c>
      <c r="M5" s="275">
        <v>1631778.617116373</v>
      </c>
      <c r="N5" s="274">
        <v>8.9537966308718631E-2</v>
      </c>
      <c r="O5" s="273">
        <v>3894843.7698493004</v>
      </c>
      <c r="P5" s="273">
        <v>215348.23071565479</v>
      </c>
      <c r="Q5" s="274">
        <v>5.8526563879558215E-2</v>
      </c>
    </row>
    <row r="6" spans="1:17">
      <c r="A6" s="306" t="s">
        <v>58</v>
      </c>
      <c r="B6" s="86" t="s">
        <v>182</v>
      </c>
      <c r="C6" s="86" t="s">
        <v>125</v>
      </c>
      <c r="D6" s="273">
        <v>368379.50296423846</v>
      </c>
      <c r="E6" s="273">
        <v>33685.820669014705</v>
      </c>
      <c r="F6" s="277">
        <v>0.10064671803186713</v>
      </c>
      <c r="G6" s="284">
        <v>0.14478876682189948</v>
      </c>
      <c r="H6" s="284">
        <v>1.3263696657620783E-2</v>
      </c>
      <c r="I6" s="285">
        <v>12.987323119492697</v>
      </c>
      <c r="J6" s="285">
        <v>-6.4321227631751299E-2</v>
      </c>
      <c r="K6" s="277">
        <v>-4.9282087314862066E-3</v>
      </c>
      <c r="L6" s="278">
        <v>4784263.6355946828</v>
      </c>
      <c r="M6" s="278">
        <v>415960.72904795967</v>
      </c>
      <c r="N6" s="277">
        <v>9.5222501265780884E-2</v>
      </c>
      <c r="O6" s="273">
        <v>930402.0741713047</v>
      </c>
      <c r="P6" s="273">
        <v>60246.033655145089</v>
      </c>
      <c r="Q6" s="277">
        <v>6.9235896609311953E-2</v>
      </c>
    </row>
    <row r="7" spans="1:17">
      <c r="A7" s="306"/>
      <c r="B7" s="86" t="s">
        <v>135</v>
      </c>
      <c r="C7" s="86" t="s">
        <v>125</v>
      </c>
      <c r="D7" s="273">
        <v>4680839.847542827</v>
      </c>
      <c r="E7" s="273">
        <v>168000.31339365896</v>
      </c>
      <c r="F7" s="274">
        <v>3.7227185261603374E-2</v>
      </c>
      <c r="G7" s="282">
        <v>0.13959841110579815</v>
      </c>
      <c r="H7" s="282">
        <v>4.5241277927126344E-3</v>
      </c>
      <c r="I7" s="283">
        <v>13.663298620356461</v>
      </c>
      <c r="J7" s="283">
        <v>0.10291136982905869</v>
      </c>
      <c r="K7" s="274">
        <v>7.5891173259123677E-3</v>
      </c>
      <c r="L7" s="275">
        <v>63955712.631041452</v>
      </c>
      <c r="M7" s="275">
        <v>2759860.948489055</v>
      </c>
      <c r="N7" s="274">
        <v>4.5098824064179525E-2</v>
      </c>
      <c r="O7" s="273">
        <v>12090162.835009228</v>
      </c>
      <c r="P7" s="273">
        <v>332735.64194147661</v>
      </c>
      <c r="Q7" s="274">
        <v>2.8300038475905637E-2</v>
      </c>
    </row>
    <row r="8" spans="1:17">
      <c r="A8" s="306"/>
      <c r="B8" s="86" t="s">
        <v>136</v>
      </c>
      <c r="C8" s="86" t="s">
        <v>125</v>
      </c>
      <c r="D8" s="273">
        <v>1473163.0226488055</v>
      </c>
      <c r="E8" s="273">
        <v>122814.9987667324</v>
      </c>
      <c r="F8" s="277">
        <v>9.0950626501200352E-2</v>
      </c>
      <c r="G8" s="284">
        <v>0.14094452840187785</v>
      </c>
      <c r="H8" s="284">
        <v>1.1103773326530147E-2</v>
      </c>
      <c r="I8" s="285">
        <v>13.039823946603061</v>
      </c>
      <c r="J8" s="285">
        <v>9.6501111363332726E-2</v>
      </c>
      <c r="K8" s="277">
        <v>7.4556674968036052E-3</v>
      </c>
      <c r="L8" s="278">
        <v>19209786.459986042</v>
      </c>
      <c r="M8" s="278">
        <v>1731796.0469523631</v>
      </c>
      <c r="N8" s="277">
        <v>9.9084391627822899E-2</v>
      </c>
      <c r="O8" s="273">
        <v>3723129.1928939819</v>
      </c>
      <c r="P8" s="273">
        <v>259073.18079202017</v>
      </c>
      <c r="Q8" s="277">
        <v>7.4788969891631918E-2</v>
      </c>
    </row>
    <row r="9" spans="1:17">
      <c r="A9" s="306" t="s">
        <v>59</v>
      </c>
      <c r="B9" s="86" t="s">
        <v>182</v>
      </c>
      <c r="C9" s="86" t="s">
        <v>125</v>
      </c>
      <c r="D9" s="273">
        <v>354880.1279642384</v>
      </c>
      <c r="E9" s="273">
        <v>34029.495456997945</v>
      </c>
      <c r="F9" s="274">
        <v>0.10606024115046749</v>
      </c>
      <c r="G9" s="282">
        <v>0.26599629906838551</v>
      </c>
      <c r="H9" s="282">
        <v>2.9759046719191801E-2</v>
      </c>
      <c r="I9" s="283">
        <v>13.171927919462799</v>
      </c>
      <c r="J9" s="283">
        <v>-6.6126907027221904E-2</v>
      </c>
      <c r="K9" s="274">
        <v>-4.9952132616114114E-3</v>
      </c>
      <c r="L9" s="275">
        <v>4674455.4655946828</v>
      </c>
      <c r="M9" s="275">
        <v>427017.20134983212</v>
      </c>
      <c r="N9" s="274">
        <v>0.10053523436573156</v>
      </c>
      <c r="O9" s="273">
        <v>906288.0741713047</v>
      </c>
      <c r="P9" s="273">
        <v>61128.518009045045</v>
      </c>
      <c r="Q9" s="274">
        <v>7.2327784219373081E-2</v>
      </c>
    </row>
    <row r="10" spans="1:17">
      <c r="A10" s="306"/>
      <c r="B10" s="86" t="s">
        <v>135</v>
      </c>
      <c r="C10" s="86" t="s">
        <v>125</v>
      </c>
      <c r="D10" s="273">
        <v>4488991.4669815097</v>
      </c>
      <c r="E10" s="273">
        <v>165156.42971245758</v>
      </c>
      <c r="F10" s="277">
        <v>3.819674624237536E-2</v>
      </c>
      <c r="G10" s="284">
        <v>0.2521610172678202</v>
      </c>
      <c r="H10" s="284">
        <v>1.3117745836157657E-2</v>
      </c>
      <c r="I10" s="285">
        <v>13.859820663530563</v>
      </c>
      <c r="J10" s="285">
        <v>0.13234245895539409</v>
      </c>
      <c r="K10" s="277">
        <v>9.6406970736465109E-3</v>
      </c>
      <c r="L10" s="278">
        <v>62216616.692482702</v>
      </c>
      <c r="M10" s="278">
        <v>2861265.4581933245</v>
      </c>
      <c r="N10" s="277">
        <v>4.8205686575743513E-2</v>
      </c>
      <c r="O10" s="273">
        <v>11729354.599470865</v>
      </c>
      <c r="P10" s="273">
        <v>318246.85878961161</v>
      </c>
      <c r="Q10" s="277">
        <v>2.7889216894784307E-2</v>
      </c>
    </row>
    <row r="11" spans="1:17">
      <c r="A11" s="306"/>
      <c r="B11" s="86" t="s">
        <v>136</v>
      </c>
      <c r="C11" s="86" t="s">
        <v>125</v>
      </c>
      <c r="D11" s="273">
        <v>1416411.3976488058</v>
      </c>
      <c r="E11" s="273">
        <v>123256.14207559521</v>
      </c>
      <c r="F11" s="274">
        <v>9.5314264504891236E-2</v>
      </c>
      <c r="G11" s="282">
        <v>0.25669099721081534</v>
      </c>
      <c r="H11" s="282">
        <v>2.522619280468838E-2</v>
      </c>
      <c r="I11" s="283">
        <v>13.227265394487855</v>
      </c>
      <c r="J11" s="283">
        <v>0.1030000019448245</v>
      </c>
      <c r="K11" s="274">
        <v>7.8480584523494355E-3</v>
      </c>
      <c r="L11" s="275">
        <v>18735249.464478225</v>
      </c>
      <c r="M11" s="275">
        <v>1763536.6965736002</v>
      </c>
      <c r="N11" s="274">
        <v>0.10391035487641778</v>
      </c>
      <c r="O11" s="273">
        <v>3615362.1928939819</v>
      </c>
      <c r="P11" s="273">
        <v>254917.942516373</v>
      </c>
      <c r="Q11" s="274">
        <v>7.5858405473540641E-2</v>
      </c>
    </row>
    <row r="12" spans="1:17">
      <c r="A12" s="306" t="s">
        <v>60</v>
      </c>
      <c r="B12" s="86" t="s">
        <v>182</v>
      </c>
      <c r="C12" s="86" t="s">
        <v>125</v>
      </c>
      <c r="D12" s="280"/>
      <c r="E12" s="280"/>
      <c r="F12" s="280"/>
      <c r="G12" s="280"/>
      <c r="H12" s="280"/>
      <c r="I12" s="280"/>
      <c r="J12" s="280"/>
      <c r="K12" s="280"/>
      <c r="L12" s="280"/>
      <c r="M12" s="280"/>
      <c r="N12" s="280"/>
      <c r="O12" s="280"/>
      <c r="P12" s="280"/>
      <c r="Q12" s="280"/>
    </row>
    <row r="13" spans="1:17">
      <c r="A13" s="306"/>
      <c r="B13" s="86" t="s">
        <v>135</v>
      </c>
      <c r="C13" s="86" t="s">
        <v>125</v>
      </c>
      <c r="D13" s="281"/>
      <c r="E13" s="281"/>
      <c r="F13" s="281"/>
      <c r="G13" s="281"/>
      <c r="H13" s="281"/>
      <c r="I13" s="281"/>
      <c r="J13" s="281"/>
      <c r="K13" s="281"/>
      <c r="L13" s="281"/>
      <c r="M13" s="281"/>
      <c r="N13" s="281"/>
      <c r="O13" s="281"/>
      <c r="P13" s="281"/>
      <c r="Q13" s="281"/>
    </row>
    <row r="14" spans="1:17">
      <c r="A14" s="306"/>
      <c r="B14" s="86" t="s">
        <v>136</v>
      </c>
      <c r="C14" s="86" t="s">
        <v>125</v>
      </c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80"/>
      <c r="P14" s="280"/>
      <c r="Q14" s="280"/>
    </row>
    <row r="15" spans="1:17">
      <c r="A15" s="306" t="s">
        <v>61</v>
      </c>
      <c r="B15" s="86" t="s">
        <v>182</v>
      </c>
      <c r="C15" s="86" t="s">
        <v>125</v>
      </c>
      <c r="D15" s="273">
        <v>7423.7632782929877</v>
      </c>
      <c r="E15" s="273">
        <v>-4826.8139368999318</v>
      </c>
      <c r="F15" s="274">
        <v>-0.39400706204388591</v>
      </c>
      <c r="G15" s="282">
        <v>6.5777616044601736E-2</v>
      </c>
      <c r="H15" s="282">
        <v>-2.8918714981592444E-2</v>
      </c>
      <c r="I15" s="283">
        <v>22.400351905394963</v>
      </c>
      <c r="J15" s="283">
        <v>7.4697949848662457</v>
      </c>
      <c r="K15" s="274">
        <v>0.50030250208521543</v>
      </c>
      <c r="L15" s="275">
        <v>166294.90989611149</v>
      </c>
      <c r="M15" s="275">
        <v>-16613.030524658563</v>
      </c>
      <c r="N15" s="274">
        <v>-9.0827278938471256E-2</v>
      </c>
      <c r="O15" s="273">
        <v>45350.583528280258</v>
      </c>
      <c r="P15" s="273">
        <v>-7148.3357648508972</v>
      </c>
      <c r="Q15" s="274">
        <v>-0.13616157934485654</v>
      </c>
    </row>
    <row r="16" spans="1:17">
      <c r="A16" s="306"/>
      <c r="B16" s="86" t="s">
        <v>135</v>
      </c>
      <c r="C16" s="86" t="s">
        <v>125</v>
      </c>
      <c r="D16" s="273">
        <v>135848.07683687864</v>
      </c>
      <c r="E16" s="273">
        <v>-55505.864523488737</v>
      </c>
      <c r="F16" s="277">
        <v>-0.29006909462584468</v>
      </c>
      <c r="G16" s="284">
        <v>8.5118991370116956E-2</v>
      </c>
      <c r="H16" s="284">
        <v>-2.0088700213175006E-2</v>
      </c>
      <c r="I16" s="285">
        <v>17.744659991167715</v>
      </c>
      <c r="J16" s="285">
        <v>3.2298648415078368</v>
      </c>
      <c r="K16" s="277">
        <v>0.22252224769314236</v>
      </c>
      <c r="L16" s="278">
        <v>2410577.933924438</v>
      </c>
      <c r="M16" s="278">
        <v>-366885.32600132329</v>
      </c>
      <c r="N16" s="277">
        <v>-0.1320936738551601</v>
      </c>
      <c r="O16" s="273">
        <v>668192.38912420138</v>
      </c>
      <c r="P16" s="273">
        <v>-132261.57178915525</v>
      </c>
      <c r="Q16" s="277">
        <v>-0.16523320296677452</v>
      </c>
    </row>
    <row r="17" spans="1:18">
      <c r="A17" s="306"/>
      <c r="B17" s="86" t="s">
        <v>136</v>
      </c>
      <c r="C17" s="86" t="s">
        <v>125</v>
      </c>
      <c r="D17" s="273">
        <v>31298.777152191851</v>
      </c>
      <c r="E17" s="273">
        <v>-19807.565865544606</v>
      </c>
      <c r="F17" s="274">
        <v>-0.3875754885977733</v>
      </c>
      <c r="G17" s="282">
        <v>6.8303733582695453E-2</v>
      </c>
      <c r="H17" s="282">
        <v>-2.8511174568423156E-2</v>
      </c>
      <c r="I17" s="283">
        <v>20.653349690308648</v>
      </c>
      <c r="J17" s="283">
        <v>6.0476867693634162</v>
      </c>
      <c r="K17" s="274">
        <v>0.41406451744759487</v>
      </c>
      <c r="L17" s="275">
        <v>646424.58940326096</v>
      </c>
      <c r="M17" s="275">
        <v>-100017.42983600067</v>
      </c>
      <c r="N17" s="274">
        <v>-0.1339922288109312</v>
      </c>
      <c r="O17" s="273">
        <v>171714.57695531845</v>
      </c>
      <c r="P17" s="273">
        <v>-43724.950076365232</v>
      </c>
      <c r="Q17" s="274">
        <v>-0.20295695353032783</v>
      </c>
    </row>
    <row r="18" spans="1:18">
      <c r="A18" s="306" t="s">
        <v>67</v>
      </c>
      <c r="B18" s="86" t="s">
        <v>182</v>
      </c>
      <c r="C18" s="86" t="s">
        <v>125</v>
      </c>
      <c r="D18" s="273">
        <v>13499.374999999967</v>
      </c>
      <c r="E18" s="273">
        <v>-343.67478798325283</v>
      </c>
      <c r="F18" s="277">
        <v>-2.4826522568862513E-2</v>
      </c>
      <c r="G18" s="284">
        <v>1.1278054814733544E-2</v>
      </c>
      <c r="H18" s="284">
        <v>-5.5259713663620251E-4</v>
      </c>
      <c r="I18" s="285">
        <v>8.1343151071808748</v>
      </c>
      <c r="J18" s="285">
        <v>-0.59675529659617155</v>
      </c>
      <c r="K18" s="277">
        <v>-6.8348469202357612E-2</v>
      </c>
      <c r="L18" s="278">
        <v>109808.16999999955</v>
      </c>
      <c r="M18" s="278">
        <v>-11056.472301872855</v>
      </c>
      <c r="N18" s="277">
        <v>-9.1478136958020609E-2</v>
      </c>
      <c r="O18" s="273">
        <v>24114</v>
      </c>
      <c r="P18" s="273">
        <v>-882.48435389989754</v>
      </c>
      <c r="Q18" s="277">
        <v>-3.5304338858444875E-2</v>
      </c>
    </row>
    <row r="19" spans="1:18">
      <c r="A19" s="306"/>
      <c r="B19" s="86" t="s">
        <v>135</v>
      </c>
      <c r="C19" s="86" t="s">
        <v>125</v>
      </c>
      <c r="D19" s="273">
        <v>191848.38056131525</v>
      </c>
      <c r="E19" s="273">
        <v>2843.8836812010559</v>
      </c>
      <c r="F19" s="274">
        <v>1.5046645599151724E-2</v>
      </c>
      <c r="G19" s="282">
        <v>1.2341367069443684E-2</v>
      </c>
      <c r="H19" s="282">
        <v>-1.8104879302550773E-4</v>
      </c>
      <c r="I19" s="283">
        <v>9.0649497977022584</v>
      </c>
      <c r="J19" s="283">
        <v>-0.67291611895045911</v>
      </c>
      <c r="K19" s="274">
        <v>-6.9103038048583698E-2</v>
      </c>
      <c r="L19" s="275">
        <v>1739095.9385588006</v>
      </c>
      <c r="M19" s="275">
        <v>-101404.50970415818</v>
      </c>
      <c r="N19" s="274">
        <v>-5.5096161372773629E-2</v>
      </c>
      <c r="O19" s="273">
        <v>360808.23553836381</v>
      </c>
      <c r="P19" s="273">
        <v>14488.78315186745</v>
      </c>
      <c r="Q19" s="274">
        <v>4.1836469340734019E-2</v>
      </c>
    </row>
    <row r="20" spans="1:18">
      <c r="A20" s="306"/>
      <c r="B20" s="86" t="s">
        <v>136</v>
      </c>
      <c r="C20" s="86" t="s">
        <v>125</v>
      </c>
      <c r="D20" s="273">
        <v>56751.624999999753</v>
      </c>
      <c r="E20" s="273">
        <v>-441.14330886304379</v>
      </c>
      <c r="F20" s="277">
        <v>-7.7132707841785419E-3</v>
      </c>
      <c r="G20" s="284">
        <v>1.16296386385708E-2</v>
      </c>
      <c r="H20" s="284">
        <v>-4.2118782064558442E-4</v>
      </c>
      <c r="I20" s="285">
        <v>8.3616459530068408</v>
      </c>
      <c r="J20" s="285">
        <v>-0.49048098715051758</v>
      </c>
      <c r="K20" s="277">
        <v>-5.5408264077808023E-2</v>
      </c>
      <c r="L20" s="278">
        <v>474536.9955078098</v>
      </c>
      <c r="M20" s="278">
        <v>-31740.649621252553</v>
      </c>
      <c r="N20" s="277">
        <v>-6.2694155917473099E-2</v>
      </c>
      <c r="O20" s="273">
        <v>107767</v>
      </c>
      <c r="P20" s="273">
        <v>4155.2382756470179</v>
      </c>
      <c r="Q20" s="277">
        <v>4.0103924559274889E-2</v>
      </c>
      <c r="R20" s="219"/>
    </row>
    <row r="21" spans="1:18">
      <c r="A21" s="86"/>
      <c r="B21" s="86"/>
    </row>
    <row r="22" spans="1:18">
      <c r="A22" s="86"/>
      <c r="B22" s="86"/>
    </row>
    <row r="23" spans="1:18">
      <c r="A23" s="86"/>
      <c r="B23" s="86"/>
    </row>
  </sheetData>
  <mergeCells count="14">
    <mergeCell ref="A15:A17"/>
    <mergeCell ref="A18:A20"/>
    <mergeCell ref="L1:N1"/>
    <mergeCell ref="A3:A5"/>
    <mergeCell ref="A6:A8"/>
    <mergeCell ref="A9:A11"/>
    <mergeCell ref="A12:A14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topLeftCell="B1" zoomScale="87" zoomScaleNormal="71" workbookViewId="0">
      <selection activeCell="L17" sqref="L17"/>
    </sheetView>
  </sheetViews>
  <sheetFormatPr defaultRowHeight="14.5"/>
  <cols>
    <col min="1" max="1" width="27.54296875" customWidth="1"/>
    <col min="2" max="2" width="41.81640625" customWidth="1"/>
    <col min="3" max="3" width="26.26953125" customWidth="1"/>
    <col min="4" max="4" width="11" customWidth="1"/>
    <col min="5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3" width="13.1796875" customWidth="1"/>
    <col min="14" max="14" width="12" customWidth="1"/>
    <col min="15" max="15" width="11.90625" customWidth="1"/>
    <col min="16" max="16" width="10.5429687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255</v>
      </c>
      <c r="D2" s="273">
        <v>32.11970853805542</v>
      </c>
      <c r="E2" s="273">
        <v>-2.5283812284469604</v>
      </c>
      <c r="F2" s="274">
        <v>-7.2973178189216892E-2</v>
      </c>
      <c r="G2" s="282">
        <v>1.2088183349030587E-5</v>
      </c>
      <c r="H2" s="282">
        <v>-8.6882531497147921E-7</v>
      </c>
      <c r="I2" s="283">
        <v>8.7153831249866105</v>
      </c>
      <c r="J2" s="283">
        <v>-3.2431345460848249E-2</v>
      </c>
      <c r="K2" s="274">
        <v>-3.7073654877352877E-3</v>
      </c>
      <c r="L2" s="275">
        <v>279.93556577205658</v>
      </c>
      <c r="M2" s="275">
        <v>-23.15949526071546</v>
      </c>
      <c r="N2" s="274">
        <v>-7.6410005434603065E-2</v>
      </c>
      <c r="O2" s="273">
        <v>64.23941707611084</v>
      </c>
      <c r="P2" s="273">
        <v>-5.0567624568939209</v>
      </c>
      <c r="Q2" s="274">
        <v>-7.2973178189216892E-2</v>
      </c>
    </row>
    <row r="3" spans="1:17">
      <c r="A3" s="310" t="s">
        <v>57</v>
      </c>
      <c r="B3" s="310" t="s">
        <v>233</v>
      </c>
      <c r="C3" s="223" t="s">
        <v>256</v>
      </c>
      <c r="D3" s="303">
        <v>592823.70202068985</v>
      </c>
      <c r="E3" s="303">
        <v>84412.513088838838</v>
      </c>
      <c r="F3" s="277">
        <v>0.16603197358064783</v>
      </c>
      <c r="G3" s="284">
        <v>0.22310792749525443</v>
      </c>
      <c r="H3" s="284">
        <v>3.2982347001222712E-2</v>
      </c>
      <c r="I3" s="285">
        <v>13.539587292273918</v>
      </c>
      <c r="J3" s="285">
        <v>0.87330091296110801</v>
      </c>
      <c r="K3" s="277">
        <v>6.8946878888466095E-2</v>
      </c>
      <c r="L3" s="278">
        <v>8026588.2624381119</v>
      </c>
      <c r="M3" s="278">
        <v>1586906.544980376</v>
      </c>
      <c r="N3" s="277">
        <v>0.24642623884319187</v>
      </c>
      <c r="O3" s="303">
        <v>1197701.6049673557</v>
      </c>
      <c r="P3" s="303">
        <v>172165.10217035131</v>
      </c>
      <c r="Q3" s="277">
        <v>0.16787808303341281</v>
      </c>
    </row>
    <row r="4" spans="1:17">
      <c r="A4" s="310" t="s">
        <v>57</v>
      </c>
      <c r="B4" s="310" t="s">
        <v>233</v>
      </c>
      <c r="C4" s="223" t="s">
        <v>257</v>
      </c>
      <c r="D4" s="273">
        <v>99549.008847440986</v>
      </c>
      <c r="E4" s="273">
        <v>-35093.324096397395</v>
      </c>
      <c r="F4" s="274">
        <v>-0.26064108760678872</v>
      </c>
      <c r="G4" s="282">
        <v>3.7465055753428969E-2</v>
      </c>
      <c r="H4" s="282">
        <v>-1.2885826106193765E-2</v>
      </c>
      <c r="I4" s="283">
        <v>11.482725614485764</v>
      </c>
      <c r="J4" s="283">
        <v>-0.26248587475938301</v>
      </c>
      <c r="K4" s="274">
        <v>-2.2348331062385384E-2</v>
      </c>
      <c r="L4" s="275">
        <v>1143093.9537891806</v>
      </c>
      <c r="M4" s="275">
        <v>-438308.72204156034</v>
      </c>
      <c r="N4" s="274">
        <v>-0.2771645253548774</v>
      </c>
      <c r="O4" s="273">
        <v>317633.37164950371</v>
      </c>
      <c r="P4" s="273">
        <v>-156644.73586715944</v>
      </c>
      <c r="Q4" s="274">
        <v>-0.33028034266088474</v>
      </c>
    </row>
    <row r="5" spans="1:17">
      <c r="A5" s="310" t="s">
        <v>57</v>
      </c>
      <c r="B5" s="310" t="s">
        <v>233</v>
      </c>
      <c r="C5" s="223" t="s">
        <v>258</v>
      </c>
      <c r="D5" s="303">
        <v>2304887.6298174392</v>
      </c>
      <c r="E5" s="303">
        <v>-82934.901026997715</v>
      </c>
      <c r="F5" s="277">
        <v>-3.4732439264516177E-2</v>
      </c>
      <c r="G5" s="284">
        <v>8.1480203079544484</v>
      </c>
      <c r="H5" s="284">
        <v>0.39543242686104829</v>
      </c>
      <c r="I5" s="285">
        <v>12.695510381182091</v>
      </c>
      <c r="J5" s="285">
        <v>0.64115604865219566</v>
      </c>
      <c r="K5" s="277">
        <v>5.3188750800361922E-2</v>
      </c>
      <c r="L5" s="278">
        <v>29261724.831805483</v>
      </c>
      <c r="M5" s="278">
        <v>478065.96180834621</v>
      </c>
      <c r="N5" s="277">
        <v>1.6608936479116692E-2</v>
      </c>
      <c r="O5" s="303">
        <v>4856257.6016274095</v>
      </c>
      <c r="P5" s="303">
        <v>-145078.66540133953</v>
      </c>
      <c r="Q5" s="277">
        <v>-2.900798059865899E-2</v>
      </c>
    </row>
    <row r="6" spans="1:17">
      <c r="A6" s="310" t="s">
        <v>57</v>
      </c>
      <c r="B6" s="310" t="s">
        <v>233</v>
      </c>
      <c r="C6" s="223" t="s">
        <v>259</v>
      </c>
      <c r="D6" s="273">
        <v>22669.812705129385</v>
      </c>
      <c r="E6" s="273">
        <v>-646.90845829248428</v>
      </c>
      <c r="F6" s="274">
        <v>-2.7744400842573125E-2</v>
      </c>
      <c r="G6" s="282">
        <v>8.5317353407210507E-3</v>
      </c>
      <c r="H6" s="282">
        <v>-1.8779177221840172E-4</v>
      </c>
      <c r="I6" s="283">
        <v>20.174846413544284</v>
      </c>
      <c r="J6" s="283">
        <v>1.3808813412135876</v>
      </c>
      <c r="K6" s="274">
        <v>7.3474721055355269E-2</v>
      </c>
      <c r="L6" s="275">
        <v>457359.98954980017</v>
      </c>
      <c r="M6" s="275">
        <v>19146.346403175616</v>
      </c>
      <c r="N6" s="274">
        <v>4.3691808100026049E-2</v>
      </c>
      <c r="O6" s="273">
        <v>42276.494189858437</v>
      </c>
      <c r="P6" s="273">
        <v>-2073.7969081401825</v>
      </c>
      <c r="Q6" s="274">
        <v>-4.675948808448218E-2</v>
      </c>
    </row>
    <row r="7" spans="1:17">
      <c r="A7" s="310" t="s">
        <v>57</v>
      </c>
      <c r="B7" s="310" t="s">
        <v>233</v>
      </c>
      <c r="C7" s="223" t="s">
        <v>170</v>
      </c>
      <c r="D7" s="303">
        <v>3879972.5814481201</v>
      </c>
      <c r="E7" s="303">
        <v>1133176.093228545</v>
      </c>
      <c r="F7" s="277">
        <v>0.41254461263821179</v>
      </c>
      <c r="G7" s="284">
        <v>12.237815504433868</v>
      </c>
      <c r="H7" s="284">
        <v>2.8659974227560827</v>
      </c>
      <c r="I7" s="285">
        <v>37.358570450750619</v>
      </c>
      <c r="J7" s="285">
        <v>2.9902892782950445</v>
      </c>
      <c r="K7" s="277">
        <v>8.700723970716373E-2</v>
      </c>
      <c r="L7" s="278">
        <v>144950229.03101033</v>
      </c>
      <c r="M7" s="278">
        <v>50547555.00036642</v>
      </c>
      <c r="N7" s="277">
        <v>0.53544622034708733</v>
      </c>
      <c r="O7" s="303">
        <v>26868691.083513379</v>
      </c>
      <c r="P7" s="303">
        <v>7966147.8391674832</v>
      </c>
      <c r="Q7" s="277">
        <v>0.42143259434416619</v>
      </c>
    </row>
    <row r="8" spans="1:17">
      <c r="A8" s="310" t="s">
        <v>57</v>
      </c>
      <c r="B8" s="310" t="s">
        <v>254</v>
      </c>
      <c r="C8" s="223" t="s">
        <v>255</v>
      </c>
      <c r="D8" s="273">
        <v>566.78468665480614</v>
      </c>
      <c r="E8" s="273">
        <v>52.597178161144257</v>
      </c>
      <c r="F8" s="274">
        <v>0.10229182407645478</v>
      </c>
      <c r="G8" s="282">
        <v>1.6135423435097648E-5</v>
      </c>
      <c r="H8" s="282">
        <v>1.5397980014582956E-6</v>
      </c>
      <c r="I8" s="283">
        <v>8.719607837425988</v>
      </c>
      <c r="J8" s="283">
        <v>-4.7612074241687452E-3</v>
      </c>
      <c r="K8" s="274">
        <v>-5.4573659134458594E-4</v>
      </c>
      <c r="L8" s="275">
        <v>4942.1401958882807</v>
      </c>
      <c r="M8" s="275">
        <v>456.17861353754961</v>
      </c>
      <c r="N8" s="274">
        <v>0.10169026309371627</v>
      </c>
      <c r="O8" s="273">
        <v>1131.346522808075</v>
      </c>
      <c r="P8" s="273">
        <v>103.52655279636383</v>
      </c>
      <c r="Q8" s="274">
        <v>0.10072440292747399</v>
      </c>
    </row>
    <row r="9" spans="1:17">
      <c r="A9" s="310" t="s">
        <v>57</v>
      </c>
      <c r="B9" s="310" t="s">
        <v>240</v>
      </c>
      <c r="C9" s="223" t="s">
        <v>256</v>
      </c>
      <c r="D9" s="303">
        <v>7289644.4005932854</v>
      </c>
      <c r="E9" s="303">
        <v>1139167.4794516126</v>
      </c>
      <c r="F9" s="277">
        <v>0.18521612129554277</v>
      </c>
      <c r="G9" s="284">
        <v>0.20752413017555163</v>
      </c>
      <c r="H9" s="284">
        <v>3.2937902590573637E-2</v>
      </c>
      <c r="I9" s="285">
        <v>13.144973510800208</v>
      </c>
      <c r="J9" s="285">
        <v>0.51458646357359683</v>
      </c>
      <c r="K9" s="277">
        <v>4.0741939391840731E-2</v>
      </c>
      <c r="L9" s="278">
        <v>95822182.54895179</v>
      </c>
      <c r="M9" s="278">
        <v>18139278.509897798</v>
      </c>
      <c r="N9" s="277">
        <v>0.23350412467559825</v>
      </c>
      <c r="O9" s="303">
        <v>14707140.967368642</v>
      </c>
      <c r="P9" s="303">
        <v>2297116.4156189431</v>
      </c>
      <c r="Q9" s="277">
        <v>0.18510168179281086</v>
      </c>
    </row>
    <row r="10" spans="1:17">
      <c r="A10" s="310" t="s">
        <v>57</v>
      </c>
      <c r="B10" s="310" t="s">
        <v>240</v>
      </c>
      <c r="C10" s="223" t="s">
        <v>257</v>
      </c>
      <c r="D10" s="273">
        <v>1405505.6781357909</v>
      </c>
      <c r="E10" s="273">
        <v>-210357.96238681511</v>
      </c>
      <c r="F10" s="274">
        <v>-0.13018299138086967</v>
      </c>
      <c r="G10" s="282">
        <v>4.0012424102359515E-2</v>
      </c>
      <c r="H10" s="282">
        <v>-5.8551632258447839E-3</v>
      </c>
      <c r="I10" s="283">
        <v>12.162639868357555</v>
      </c>
      <c r="J10" s="283">
        <v>0.20049005559144639</v>
      </c>
      <c r="K10" s="274">
        <v>1.6760369894170835E-2</v>
      </c>
      <c r="L10" s="275">
        <v>17094659.396097291</v>
      </c>
      <c r="M10" s="275">
        <v>-2234543.5488357618</v>
      </c>
      <c r="N10" s="274">
        <v>-0.11560453657617185</v>
      </c>
      <c r="O10" s="273">
        <v>5109892.1131532118</v>
      </c>
      <c r="P10" s="273">
        <v>-842958.7548179999</v>
      </c>
      <c r="Q10" s="274">
        <v>-0.14160589161631196</v>
      </c>
    </row>
    <row r="11" spans="1:17">
      <c r="A11" s="310" t="s">
        <v>57</v>
      </c>
      <c r="B11" s="310" t="s">
        <v>240</v>
      </c>
      <c r="C11" s="223" t="s">
        <v>258</v>
      </c>
      <c r="D11" s="303">
        <v>30838545.801759709</v>
      </c>
      <c r="E11" s="303">
        <v>-1006327.4772352464</v>
      </c>
      <c r="F11" s="277">
        <v>-3.1600925788548367E-2</v>
      </c>
      <c r="G11" s="284">
        <v>8.2146406253867461</v>
      </c>
      <c r="H11" s="284">
        <v>0.25036842770464762</v>
      </c>
      <c r="I11" s="285">
        <v>12.325730529077999</v>
      </c>
      <c r="J11" s="285">
        <v>0.26522933112688563</v>
      </c>
      <c r="K11" s="277">
        <v>2.1991567910290815E-2</v>
      </c>
      <c r="L11" s="278">
        <v>380107605.46111983</v>
      </c>
      <c r="M11" s="278">
        <v>-3957526.8688002229</v>
      </c>
      <c r="N11" s="277">
        <v>-1.0304311783764385E-2</v>
      </c>
      <c r="O11" s="303">
        <v>64797312.395569481</v>
      </c>
      <c r="P11" s="303">
        <v>-1798717.5012848675</v>
      </c>
      <c r="Q11" s="277">
        <v>-2.700938035001137E-2</v>
      </c>
    </row>
    <row r="12" spans="1:17">
      <c r="A12" s="310" t="s">
        <v>57</v>
      </c>
      <c r="B12" s="310" t="s">
        <v>240</v>
      </c>
      <c r="C12" s="223" t="s">
        <v>259</v>
      </c>
      <c r="D12" s="273">
        <v>312967.42829960585</v>
      </c>
      <c r="E12" s="273">
        <v>36627.104525655508</v>
      </c>
      <c r="F12" s="274">
        <v>0.13254346678560353</v>
      </c>
      <c r="G12" s="282">
        <v>8.9096655148046804E-3</v>
      </c>
      <c r="H12" s="282">
        <v>1.0655234627522433E-3</v>
      </c>
      <c r="I12" s="283">
        <v>19.287713145576493</v>
      </c>
      <c r="J12" s="283">
        <v>0.33513080398413564</v>
      </c>
      <c r="K12" s="274">
        <v>1.7682593218375044E-2</v>
      </c>
      <c r="L12" s="275">
        <v>6036425.9809515765</v>
      </c>
      <c r="M12" s="275">
        <v>799063.24032349046</v>
      </c>
      <c r="N12" s="274">
        <v>0.15256977221090162</v>
      </c>
      <c r="O12" s="273">
        <v>587465.85196745396</v>
      </c>
      <c r="P12" s="273">
        <v>58409.649156212807</v>
      </c>
      <c r="Q12" s="274">
        <v>0.11040348614351743</v>
      </c>
    </row>
    <row r="13" spans="1:17">
      <c r="A13" s="310" t="s">
        <v>57</v>
      </c>
      <c r="B13" s="310" t="s">
        <v>240</v>
      </c>
      <c r="C13" s="223" t="s">
        <v>170</v>
      </c>
      <c r="D13" s="303">
        <v>41592594.565665334</v>
      </c>
      <c r="E13" s="303">
        <v>11506639.099413026</v>
      </c>
      <c r="F13" s="277">
        <v>0.38245882243361451</v>
      </c>
      <c r="G13" s="284">
        <v>10.99197217262625</v>
      </c>
      <c r="H13" s="284">
        <v>2.2356832706972867</v>
      </c>
      <c r="I13" s="285">
        <v>35.609269439390964</v>
      </c>
      <c r="J13" s="285">
        <v>2.1517905012801606</v>
      </c>
      <c r="K13" s="277">
        <v>6.4314185335377888E-2</v>
      </c>
      <c r="L13" s="278">
        <v>1481081906.5721252</v>
      </c>
      <c r="M13" s="278">
        <v>474481685.22704899</v>
      </c>
      <c r="N13" s="277">
        <v>0.47137053535813822</v>
      </c>
      <c r="O13" s="303">
        <v>284898762.58946347</v>
      </c>
      <c r="P13" s="303">
        <v>72191632.147559494</v>
      </c>
      <c r="Q13" s="277">
        <v>0.33939450923708908</v>
      </c>
    </row>
    <row r="14" spans="1:17">
      <c r="A14" s="310" t="s">
        <v>57</v>
      </c>
      <c r="B14" s="310" t="s">
        <v>136</v>
      </c>
      <c r="C14" s="223" t="s">
        <v>255</v>
      </c>
      <c r="D14" s="273">
        <v>166.22374427318573</v>
      </c>
      <c r="E14" s="273">
        <v>11.522076547145844</v>
      </c>
      <c r="F14" s="274">
        <v>7.4479329903218691E-2</v>
      </c>
      <c r="G14" s="282">
        <v>1.5235479461746783E-5</v>
      </c>
      <c r="H14" s="282">
        <v>1.0789131029187616E-6</v>
      </c>
      <c r="I14" s="283">
        <v>8.7410468455771326</v>
      </c>
      <c r="J14" s="283">
        <v>5.0682368679376921E-2</v>
      </c>
      <c r="K14" s="274">
        <v>5.8320187621715572E-3</v>
      </c>
      <c r="L14" s="275">
        <v>1452.9695355391502</v>
      </c>
      <c r="M14" s="275">
        <v>108.55565781593327</v>
      </c>
      <c r="N14" s="274">
        <v>8.0745713514779952E-2</v>
      </c>
      <c r="O14" s="273">
        <v>332.44748854637146</v>
      </c>
      <c r="P14" s="273">
        <v>23.044153094291687</v>
      </c>
      <c r="Q14" s="274">
        <v>7.4479329903218691E-2</v>
      </c>
    </row>
    <row r="15" spans="1:17">
      <c r="A15" s="310" t="s">
        <v>57</v>
      </c>
      <c r="B15" s="310" t="s">
        <v>241</v>
      </c>
      <c r="C15" s="223" t="s">
        <v>256</v>
      </c>
      <c r="D15" s="303">
        <v>2381782.4726336002</v>
      </c>
      <c r="E15" s="303">
        <v>345218.47366544814</v>
      </c>
      <c r="F15" s="277">
        <v>0.16951025052016874</v>
      </c>
      <c r="G15" s="284">
        <v>0.21830574267728967</v>
      </c>
      <c r="H15" s="284">
        <v>3.1942183582057471E-2</v>
      </c>
      <c r="I15" s="285">
        <v>13.326711054260446</v>
      </c>
      <c r="J15" s="285">
        <v>0.60807771320637372</v>
      </c>
      <c r="K15" s="277">
        <v>4.7809988455566131E-2</v>
      </c>
      <c r="L15" s="278">
        <v>31741326.806889981</v>
      </c>
      <c r="M15" s="278">
        <v>5839016.0284232311</v>
      </c>
      <c r="N15" s="277">
        <v>0.22542452209620439</v>
      </c>
      <c r="O15" s="303">
        <v>4808846.9160035849</v>
      </c>
      <c r="P15" s="303">
        <v>698481.2894732994</v>
      </c>
      <c r="Q15" s="277">
        <v>0.16993166860022468</v>
      </c>
    </row>
    <row r="16" spans="1:17">
      <c r="A16" s="310" t="s">
        <v>57</v>
      </c>
      <c r="B16" s="310" t="s">
        <v>241</v>
      </c>
      <c r="C16" s="223" t="s">
        <v>257</v>
      </c>
      <c r="D16" s="273">
        <v>395278.41849467333</v>
      </c>
      <c r="E16" s="273">
        <v>-136888.37611582142</v>
      </c>
      <c r="F16" s="274">
        <v>-0.25722833048238797</v>
      </c>
      <c r="G16" s="282">
        <v>3.6229819349694561E-2</v>
      </c>
      <c r="H16" s="282">
        <v>-1.2468133636885828E-2</v>
      </c>
      <c r="I16" s="283">
        <v>11.57212074615882</v>
      </c>
      <c r="J16" s="283">
        <v>-0.13141795247432597</v>
      </c>
      <c r="K16" s="274">
        <v>-1.1228907414957688E-2</v>
      </c>
      <c r="L16" s="275">
        <v>4574209.5871710572</v>
      </c>
      <c r="M16" s="275">
        <v>-1654025.0876804255</v>
      </c>
      <c r="N16" s="274">
        <v>-0.26556884478985487</v>
      </c>
      <c r="O16" s="273">
        <v>1265005.9024492502</v>
      </c>
      <c r="P16" s="273">
        <v>-583308.69106043549</v>
      </c>
      <c r="Q16" s="274">
        <v>-0.31558950684516074</v>
      </c>
    </row>
    <row r="17" spans="1:17">
      <c r="A17" s="310" t="s">
        <v>57</v>
      </c>
      <c r="B17" s="310" t="s">
        <v>241</v>
      </c>
      <c r="C17" s="223" t="s">
        <v>258</v>
      </c>
      <c r="D17" s="303">
        <v>9175226.0799329001</v>
      </c>
      <c r="E17" s="303">
        <v>-548742.75451544672</v>
      </c>
      <c r="F17" s="277">
        <v>-5.6431973801834755E-2</v>
      </c>
      <c r="G17" s="284">
        <v>7.9263514654386276</v>
      </c>
      <c r="H17" s="284">
        <v>0.1447868128470331</v>
      </c>
      <c r="I17" s="285">
        <v>12.64571996223461</v>
      </c>
      <c r="J17" s="285">
        <v>0.57121241569118375</v>
      </c>
      <c r="K17" s="277">
        <v>4.7307305369543202E-2</v>
      </c>
      <c r="L17" s="278">
        <v>116027339.59702308</v>
      </c>
      <c r="M17" s="278">
        <v>-1384795.4768765718</v>
      </c>
      <c r="N17" s="277">
        <v>-1.1794313049541056E-2</v>
      </c>
      <c r="O17" s="303">
        <v>19346727.484671835</v>
      </c>
      <c r="P17" s="303">
        <v>-993937.17683796585</v>
      </c>
      <c r="Q17" s="277">
        <v>-4.8864537780752643E-2</v>
      </c>
    </row>
    <row r="18" spans="1:17">
      <c r="A18" s="310" t="s">
        <v>57</v>
      </c>
      <c r="B18" s="310" t="s">
        <v>241</v>
      </c>
      <c r="C18" s="223" t="s">
        <v>259</v>
      </c>
      <c r="D18" s="273">
        <v>98586.997674047947</v>
      </c>
      <c r="E18" s="273">
        <v>3784.2893950939178</v>
      </c>
      <c r="F18" s="274">
        <v>3.9917524127673271E-2</v>
      </c>
      <c r="G18" s="282">
        <v>9.036134908558504E-3</v>
      </c>
      <c r="H18" s="282">
        <v>3.6085137428976469E-4</v>
      </c>
      <c r="I18" s="283">
        <v>20.048146635628314</v>
      </c>
      <c r="J18" s="283">
        <v>0.89224567713685232</v>
      </c>
      <c r="K18" s="274">
        <v>4.6578110790520461E-2</v>
      </c>
      <c r="L18" s="275">
        <v>1976486.5857356607</v>
      </c>
      <c r="M18" s="275">
        <v>160455.29534725891</v>
      </c>
      <c r="N18" s="274">
        <v>8.8354917779495806E-2</v>
      </c>
      <c r="O18" s="273">
        <v>188243.64767181873</v>
      </c>
      <c r="P18" s="273">
        <v>5472.1448532342911</v>
      </c>
      <c r="Q18" s="274">
        <v>2.9939814297340647E-2</v>
      </c>
    </row>
    <row r="19" spans="1:17">
      <c r="A19" s="310" t="s">
        <v>57</v>
      </c>
      <c r="B19" s="310" t="s">
        <v>241</v>
      </c>
      <c r="C19" s="223" t="s">
        <v>170</v>
      </c>
      <c r="D19" s="303">
        <v>14360369.188928328</v>
      </c>
      <c r="E19" s="303">
        <v>4300372.0237058867</v>
      </c>
      <c r="F19" s="277">
        <v>0.4274724886178235</v>
      </c>
      <c r="G19" s="284">
        <v>11.428578660710206</v>
      </c>
      <c r="H19" s="284">
        <v>2.7506208939423988</v>
      </c>
      <c r="I19" s="285">
        <v>36.591529242225413</v>
      </c>
      <c r="J19" s="285">
        <v>2.4693072661817652</v>
      </c>
      <c r="K19" s="277">
        <v>7.236654365344096E-2</v>
      </c>
      <c r="L19" s="278">
        <v>525467869.10582376</v>
      </c>
      <c r="M19" s="278">
        <v>182198412.75573373</v>
      </c>
      <c r="N19" s="277">
        <v>0.53077373877947109</v>
      </c>
      <c r="O19" s="303">
        <v>98776394.228782803</v>
      </c>
      <c r="P19" s="303">
        <v>30155094.107443124</v>
      </c>
      <c r="Q19" s="277">
        <v>0.43944218564966492</v>
      </c>
    </row>
    <row r="20" spans="1:17">
      <c r="A20" s="310" t="s">
        <v>58</v>
      </c>
      <c r="B20" s="310" t="s">
        <v>253</v>
      </c>
      <c r="C20" s="223" t="s">
        <v>255</v>
      </c>
      <c r="D20" s="273">
        <v>32.11970853805542</v>
      </c>
      <c r="E20" s="273">
        <v>-2.5283812284469604</v>
      </c>
      <c r="F20" s="274">
        <v>-7.2973178189216892E-2</v>
      </c>
      <c r="G20" s="282">
        <v>1.2624407580992226E-5</v>
      </c>
      <c r="H20" s="282">
        <v>-9.9130337699882179E-7</v>
      </c>
      <c r="I20" s="283">
        <v>8.7153831249866105</v>
      </c>
      <c r="J20" s="283">
        <v>-3.2431345460848249E-2</v>
      </c>
      <c r="K20" s="274">
        <v>-3.7073654877352877E-3</v>
      </c>
      <c r="L20" s="275">
        <v>279.93556577205658</v>
      </c>
      <c r="M20" s="275">
        <v>-23.15949526071546</v>
      </c>
      <c r="N20" s="274">
        <v>-7.6410005434603065E-2</v>
      </c>
      <c r="O20" s="273">
        <v>64.23941707611084</v>
      </c>
      <c r="P20" s="273">
        <v>-5.0567624568939209</v>
      </c>
      <c r="Q20" s="274">
        <v>-7.2973178189216892E-2</v>
      </c>
    </row>
    <row r="21" spans="1:17">
      <c r="A21" s="310" t="s">
        <v>58</v>
      </c>
      <c r="B21" s="310" t="s">
        <v>233</v>
      </c>
      <c r="C21" s="223" t="s">
        <v>256</v>
      </c>
      <c r="D21" s="303">
        <v>592739.16173176467</v>
      </c>
      <c r="E21" s="303">
        <v>84442.987293855927</v>
      </c>
      <c r="F21" s="277">
        <v>0.16612949603100174</v>
      </c>
      <c r="G21" s="284">
        <v>0.23297162731260884</v>
      </c>
      <c r="H21" s="284">
        <v>3.3225729664589726E-2</v>
      </c>
      <c r="I21" s="285">
        <v>13.538526092541144</v>
      </c>
      <c r="J21" s="285">
        <v>0.87389462057020495</v>
      </c>
      <c r="K21" s="277">
        <v>6.900276747130682E-2</v>
      </c>
      <c r="L21" s="278">
        <v>8024814.6071764613</v>
      </c>
      <c r="M21" s="278">
        <v>1587430.8793076919</v>
      </c>
      <c r="N21" s="277">
        <v>0.24659565848706119</v>
      </c>
      <c r="O21" s="303">
        <v>1197532.5243895054</v>
      </c>
      <c r="P21" s="303">
        <v>172226.05058038549</v>
      </c>
      <c r="Q21" s="277">
        <v>0.16797519081348219</v>
      </c>
    </row>
    <row r="22" spans="1:17">
      <c r="A22" s="310" t="s">
        <v>58</v>
      </c>
      <c r="B22" s="310" t="s">
        <v>233</v>
      </c>
      <c r="C22" s="223" t="s">
        <v>257</v>
      </c>
      <c r="D22" s="273">
        <v>84149.440825202037</v>
      </c>
      <c r="E22" s="273">
        <v>7026.9138522017747</v>
      </c>
      <c r="F22" s="274">
        <v>9.1113636028314002E-2</v>
      </c>
      <c r="G22" s="282">
        <v>3.3074298835286162E-2</v>
      </c>
      <c r="H22" s="282">
        <v>2.7673456182158648E-3</v>
      </c>
      <c r="I22" s="283">
        <v>10.093126799813803</v>
      </c>
      <c r="J22" s="283">
        <v>0.59975571112358494</v>
      </c>
      <c r="K22" s="274">
        <v>6.3176263259959856E-2</v>
      </c>
      <c r="L22" s="275">
        <v>849330.97638219234</v>
      </c>
      <c r="M22" s="275">
        <v>117178.20852998015</v>
      </c>
      <c r="N22" s="274">
        <v>0.16004611834457072</v>
      </c>
      <c r="O22" s="273">
        <v>180650.13354170322</v>
      </c>
      <c r="P22" s="273">
        <v>13896.152806401253</v>
      </c>
      <c r="Q22" s="274">
        <v>8.3333259842590518E-2</v>
      </c>
    </row>
    <row r="23" spans="1:17">
      <c r="A23" s="310" t="s">
        <v>58</v>
      </c>
      <c r="B23" s="310" t="s">
        <v>233</v>
      </c>
      <c r="C23" s="223" t="s">
        <v>258</v>
      </c>
      <c r="D23" s="303">
        <v>2304387.4667401444</v>
      </c>
      <c r="E23" s="303">
        <v>-81194.822998847812</v>
      </c>
      <c r="F23" s="277">
        <v>-3.4035641255423382E-2</v>
      </c>
      <c r="G23" s="284">
        <v>8.1840610910871643</v>
      </c>
      <c r="H23" s="284">
        <v>0.39535982873238762</v>
      </c>
      <c r="I23" s="285">
        <v>12.694906755312783</v>
      </c>
      <c r="J23" s="285">
        <v>0.64436921722189133</v>
      </c>
      <c r="K23" s="277">
        <v>5.3472238494348165E-2</v>
      </c>
      <c r="L23" s="278">
        <v>29253984.018377569</v>
      </c>
      <c r="M23" s="278">
        <v>506435.08567302302</v>
      </c>
      <c r="N23" s="277">
        <v>1.7616635312406721E-2</v>
      </c>
      <c r="O23" s="303">
        <v>4855242.4001657367</v>
      </c>
      <c r="P23" s="303">
        <v>-140416.11303222179</v>
      </c>
      <c r="Q23" s="277">
        <v>-2.8107628385979241E-2</v>
      </c>
    </row>
    <row r="24" spans="1:17">
      <c r="A24" s="310" t="s">
        <v>58</v>
      </c>
      <c r="B24" s="310" t="s">
        <v>233</v>
      </c>
      <c r="C24" s="223" t="s">
        <v>259</v>
      </c>
      <c r="D24" s="273">
        <v>22669.812705129385</v>
      </c>
      <c r="E24" s="273">
        <v>-646.90845829248428</v>
      </c>
      <c r="F24" s="274">
        <v>-2.7744400842573125E-2</v>
      </c>
      <c r="G24" s="282">
        <v>8.9101977695478767E-3</v>
      </c>
      <c r="H24" s="282">
        <v>-2.5260854932044642E-4</v>
      </c>
      <c r="I24" s="283">
        <v>20.174846413544284</v>
      </c>
      <c r="J24" s="283">
        <v>1.3808813412135876</v>
      </c>
      <c r="K24" s="274">
        <v>7.3474721055355269E-2</v>
      </c>
      <c r="L24" s="275">
        <v>457359.98954980017</v>
      </c>
      <c r="M24" s="275">
        <v>19146.346403175616</v>
      </c>
      <c r="N24" s="274">
        <v>4.3691808100026049E-2</v>
      </c>
      <c r="O24" s="273">
        <v>42276.494189858437</v>
      </c>
      <c r="P24" s="273">
        <v>-2073.7969081401825</v>
      </c>
      <c r="Q24" s="274">
        <v>-4.675948808448218E-2</v>
      </c>
    </row>
    <row r="25" spans="1:17">
      <c r="A25" s="310" t="s">
        <v>58</v>
      </c>
      <c r="B25" s="310" t="s">
        <v>233</v>
      </c>
      <c r="C25" s="223" t="s">
        <v>170</v>
      </c>
      <c r="D25" s="303">
        <v>2901824.706491949</v>
      </c>
      <c r="E25" s="303">
        <v>994039.92887851456</v>
      </c>
      <c r="F25" s="277">
        <v>0.52104406143863902</v>
      </c>
      <c r="G25" s="284">
        <v>9.5901177826875745</v>
      </c>
      <c r="H25" s="284">
        <v>2.7805363476386011</v>
      </c>
      <c r="I25" s="285">
        <v>34.097480986389435</v>
      </c>
      <c r="J25" s="285">
        <v>3.9988663084211424</v>
      </c>
      <c r="K25" s="277">
        <v>0.13285881596897045</v>
      </c>
      <c r="L25" s="278">
        <v>98944912.755444333</v>
      </c>
      <c r="M25" s="278">
        <v>41523233.845564142</v>
      </c>
      <c r="N25" s="277">
        <v>0.72312817447801059</v>
      </c>
      <c r="O25" s="303">
        <v>17965608.913354039</v>
      </c>
      <c r="P25" s="303">
        <v>6729269.699674964</v>
      </c>
      <c r="Q25" s="277">
        <v>0.59888452739863685</v>
      </c>
    </row>
    <row r="26" spans="1:17">
      <c r="A26" s="310" t="s">
        <v>58</v>
      </c>
      <c r="B26" s="310" t="s">
        <v>254</v>
      </c>
      <c r="C26" s="223" t="s">
        <v>255</v>
      </c>
      <c r="D26" s="273">
        <v>566.78468665480614</v>
      </c>
      <c r="E26" s="273">
        <v>52.597178161144257</v>
      </c>
      <c r="F26" s="274">
        <v>0.10229182407645478</v>
      </c>
      <c r="G26" s="282">
        <v>1.6903428502823753E-5</v>
      </c>
      <c r="H26" s="282">
        <v>1.5132271289969463E-6</v>
      </c>
      <c r="I26" s="283">
        <v>8.719607837425988</v>
      </c>
      <c r="J26" s="283">
        <v>-4.7612074241687452E-3</v>
      </c>
      <c r="K26" s="274">
        <v>-5.4573659134458594E-4</v>
      </c>
      <c r="L26" s="275">
        <v>4942.1401958882807</v>
      </c>
      <c r="M26" s="275">
        <v>456.17861353754961</v>
      </c>
      <c r="N26" s="274">
        <v>0.10169026309371627</v>
      </c>
      <c r="O26" s="273">
        <v>1131.346522808075</v>
      </c>
      <c r="P26" s="273">
        <v>103.52655279636383</v>
      </c>
      <c r="Q26" s="274">
        <v>0.10072440292747399</v>
      </c>
    </row>
    <row r="27" spans="1:17">
      <c r="A27" s="310" t="s">
        <v>58</v>
      </c>
      <c r="B27" s="310" t="s">
        <v>240</v>
      </c>
      <c r="C27" s="223" t="s">
        <v>256</v>
      </c>
      <c r="D27" s="303">
        <v>7286530.7377343252</v>
      </c>
      <c r="E27" s="303">
        <v>1136426.8666147776</v>
      </c>
      <c r="F27" s="277">
        <v>0.184781735468137</v>
      </c>
      <c r="G27" s="284">
        <v>0.21730889041103094</v>
      </c>
      <c r="H27" s="284">
        <v>3.3229472916491892E-2</v>
      </c>
      <c r="I27" s="285">
        <v>13.143984664534786</v>
      </c>
      <c r="J27" s="285">
        <v>0.513984941271449</v>
      </c>
      <c r="K27" s="277">
        <v>4.069556235418869E-2</v>
      </c>
      <c r="L27" s="278">
        <v>95774048.274441317</v>
      </c>
      <c r="M27" s="278">
        <v>18098238.084160656</v>
      </c>
      <c r="N27" s="277">
        <v>0.23299709445998457</v>
      </c>
      <c r="O27" s="303">
        <v>14700913.641650721</v>
      </c>
      <c r="P27" s="303">
        <v>2291635.1899452731</v>
      </c>
      <c r="Q27" s="277">
        <v>0.18467110709650697</v>
      </c>
    </row>
    <row r="28" spans="1:17">
      <c r="A28" s="310" t="s">
        <v>58</v>
      </c>
      <c r="B28" s="310" t="s">
        <v>240</v>
      </c>
      <c r="C28" s="223" t="s">
        <v>257</v>
      </c>
      <c r="D28" s="273">
        <v>1009863.325510523</v>
      </c>
      <c r="E28" s="273">
        <v>82441.217506132321</v>
      </c>
      <c r="F28" s="274">
        <v>8.8892874986048975E-2</v>
      </c>
      <c r="G28" s="282">
        <v>3.0117525971175965E-2</v>
      </c>
      <c r="H28" s="282">
        <v>2.3587555519166171E-3</v>
      </c>
      <c r="I28" s="283">
        <v>10.010319755973194</v>
      </c>
      <c r="J28" s="283">
        <v>0.4225665386158024</v>
      </c>
      <c r="K28" s="274">
        <v>4.4073572716786254E-2</v>
      </c>
      <c r="L28" s="275">
        <v>10109054.798190778</v>
      </c>
      <c r="M28" s="275">
        <v>1217160.4983233064</v>
      </c>
      <c r="N28" s="274">
        <v>0.13688427429253713</v>
      </c>
      <c r="O28" s="273">
        <v>2198761.0674762209</v>
      </c>
      <c r="P28" s="273">
        <v>195218.41646733298</v>
      </c>
      <c r="Q28" s="274">
        <v>9.7436616270200366E-2</v>
      </c>
    </row>
    <row r="29" spans="1:17">
      <c r="A29" s="310" t="s">
        <v>58</v>
      </c>
      <c r="B29" s="310" t="s">
        <v>240</v>
      </c>
      <c r="C29" s="223" t="s">
        <v>258</v>
      </c>
      <c r="D29" s="303">
        <v>30817278.44393735</v>
      </c>
      <c r="E29" s="303">
        <v>-999754.33955179155</v>
      </c>
      <c r="F29" s="277">
        <v>-3.1421985398669715E-2</v>
      </c>
      <c r="G29" s="284">
        <v>8.2472054004378599</v>
      </c>
      <c r="H29" s="284">
        <v>0.23969126381657269</v>
      </c>
      <c r="I29" s="285">
        <v>12.323898556920808</v>
      </c>
      <c r="J29" s="285">
        <v>0.26666512597573799</v>
      </c>
      <c r="K29" s="277">
        <v>2.2116609710096345E-2</v>
      </c>
      <c r="L29" s="278">
        <v>379789013.34346622</v>
      </c>
      <c r="M29" s="278">
        <v>-3836378.0070943236</v>
      </c>
      <c r="N29" s="277">
        <v>-1.0000323475952103E-2</v>
      </c>
      <c r="O29" s="303">
        <v>64750675.010922946</v>
      </c>
      <c r="P29" s="303">
        <v>-1769301.2531750575</v>
      </c>
      <c r="Q29" s="277">
        <v>-2.6598043964275741E-2</v>
      </c>
    </row>
    <row r="30" spans="1:17">
      <c r="A30" s="310" t="s">
        <v>58</v>
      </c>
      <c r="B30" s="310" t="s">
        <v>240</v>
      </c>
      <c r="C30" s="223" t="s">
        <v>259</v>
      </c>
      <c r="D30" s="273">
        <v>312967.42829960585</v>
      </c>
      <c r="E30" s="273">
        <v>36627.104525655508</v>
      </c>
      <c r="F30" s="274">
        <v>0.13254346678560353</v>
      </c>
      <c r="G30" s="282">
        <v>9.3337429054376649E-3</v>
      </c>
      <c r="H30" s="282">
        <v>1.0625710851638187E-3</v>
      </c>
      <c r="I30" s="283">
        <v>19.287713145576493</v>
      </c>
      <c r="J30" s="283">
        <v>0.33513080398413564</v>
      </c>
      <c r="K30" s="274">
        <v>1.7682593218375044E-2</v>
      </c>
      <c r="L30" s="275">
        <v>6036425.9809515765</v>
      </c>
      <c r="M30" s="275">
        <v>799063.24032349046</v>
      </c>
      <c r="N30" s="274">
        <v>0.15256977221090162</v>
      </c>
      <c r="O30" s="273">
        <v>587465.85196745396</v>
      </c>
      <c r="P30" s="273">
        <v>58409.649156212807</v>
      </c>
      <c r="Q30" s="274">
        <v>0.11040348614351743</v>
      </c>
    </row>
    <row r="31" spans="1:17">
      <c r="A31" s="310" t="s">
        <v>58</v>
      </c>
      <c r="B31" s="310" t="s">
        <v>240</v>
      </c>
      <c r="C31" s="223" t="s">
        <v>170</v>
      </c>
      <c r="D31" s="303">
        <v>30235462.142367065</v>
      </c>
      <c r="E31" s="303">
        <v>10196004.421944868</v>
      </c>
      <c r="F31" s="277">
        <v>0.5087964237452457</v>
      </c>
      <c r="G31" s="284">
        <v>8.3674306187619436</v>
      </c>
      <c r="H31" s="284">
        <v>2.2476346708619399</v>
      </c>
      <c r="I31" s="285">
        <v>32.001479163729243</v>
      </c>
      <c r="J31" s="285">
        <v>2.5150523214628144</v>
      </c>
      <c r="K31" s="277">
        <v>8.5295255844892282E-2</v>
      </c>
      <c r="L31" s="278">
        <v>967579511.75468397</v>
      </c>
      <c r="M31" s="278">
        <v>376687507.72276366</v>
      </c>
      <c r="N31" s="277">
        <v>0.63748960072645489</v>
      </c>
      <c r="O31" s="303">
        <v>181262004.45711482</v>
      </c>
      <c r="P31" s="303">
        <v>60504431.938487783</v>
      </c>
      <c r="Q31" s="277">
        <v>0.50104047867602575</v>
      </c>
    </row>
    <row r="32" spans="1:17">
      <c r="A32" s="310" t="s">
        <v>58</v>
      </c>
      <c r="B32" s="310" t="s">
        <v>136</v>
      </c>
      <c r="C32" s="223" t="s">
        <v>255</v>
      </c>
      <c r="D32" s="273">
        <v>166.22374427318573</v>
      </c>
      <c r="E32" s="273">
        <v>11.522076547145844</v>
      </c>
      <c r="F32" s="274">
        <v>7.4479329903218691E-2</v>
      </c>
      <c r="G32" s="282">
        <v>1.5903417941928414E-5</v>
      </c>
      <c r="H32" s="282">
        <v>1.0283035316312184E-6</v>
      </c>
      <c r="I32" s="283">
        <v>8.7410468455771326</v>
      </c>
      <c r="J32" s="283">
        <v>5.0682368679376921E-2</v>
      </c>
      <c r="K32" s="274">
        <v>5.8320187621715572E-3</v>
      </c>
      <c r="L32" s="275">
        <v>1452.9695355391502</v>
      </c>
      <c r="M32" s="275">
        <v>108.55565781593327</v>
      </c>
      <c r="N32" s="274">
        <v>8.0745713514779952E-2</v>
      </c>
      <c r="O32" s="273">
        <v>332.44748854637146</v>
      </c>
      <c r="P32" s="273">
        <v>23.044153094291687</v>
      </c>
      <c r="Q32" s="274">
        <v>7.4479329903218691E-2</v>
      </c>
    </row>
    <row r="33" spans="1:17">
      <c r="A33" s="310" t="s">
        <v>58</v>
      </c>
      <c r="B33" s="310" t="s">
        <v>241</v>
      </c>
      <c r="C33" s="223" t="s">
        <v>256</v>
      </c>
      <c r="D33" s="303">
        <v>2381474.6613867283</v>
      </c>
      <c r="E33" s="303">
        <v>345206.28396818251</v>
      </c>
      <c r="F33" s="277">
        <v>0.16952887340214631</v>
      </c>
      <c r="G33" s="284">
        <v>0.22784703246667959</v>
      </c>
      <c r="H33" s="284">
        <v>3.2052600968947048E-2</v>
      </c>
      <c r="I33" s="285">
        <v>13.325808501932356</v>
      </c>
      <c r="J33" s="285">
        <v>0.6081394064239003</v>
      </c>
      <c r="K33" s="277">
        <v>4.7818464362992356E-2</v>
      </c>
      <c r="L33" s="278">
        <v>31735075.289843742</v>
      </c>
      <c r="M33" s="278">
        <v>5838487.8761867546</v>
      </c>
      <c r="N33" s="277">
        <v>0.22545394815641742</v>
      </c>
      <c r="O33" s="303">
        <v>4808231.293509841</v>
      </c>
      <c r="P33" s="303">
        <v>698456.91007876815</v>
      </c>
      <c r="Q33" s="277">
        <v>0.16995018337129658</v>
      </c>
    </row>
    <row r="34" spans="1:17">
      <c r="A34" s="310" t="s">
        <v>58</v>
      </c>
      <c r="B34" s="310" t="s">
        <v>241</v>
      </c>
      <c r="C34" s="223" t="s">
        <v>257</v>
      </c>
      <c r="D34" s="273">
        <v>333188.6561457768</v>
      </c>
      <c r="E34" s="273">
        <v>23159.60556574777</v>
      </c>
      <c r="F34" s="274">
        <v>7.4701404666494275E-2</v>
      </c>
      <c r="G34" s="282">
        <v>3.1877746920964664E-2</v>
      </c>
      <c r="H34" s="282">
        <v>2.0673533700650906E-3</v>
      </c>
      <c r="I34" s="283">
        <v>10.185289625632246</v>
      </c>
      <c r="J34" s="283">
        <v>0.62813341633265729</v>
      </c>
      <c r="K34" s="274">
        <v>6.5723882981158374E-2</v>
      </c>
      <c r="L34" s="275">
        <v>3393622.9628199302</v>
      </c>
      <c r="M34" s="275">
        <v>430626.89700574987</v>
      </c>
      <c r="N34" s="274">
        <v>0.14533495402648164</v>
      </c>
      <c r="O34" s="273">
        <v>715749.2158998251</v>
      </c>
      <c r="P34" s="273">
        <v>50947.201932760188</v>
      </c>
      <c r="Q34" s="274">
        <v>7.6635149807599973E-2</v>
      </c>
    </row>
    <row r="35" spans="1:17">
      <c r="A35" s="310" t="s">
        <v>58</v>
      </c>
      <c r="B35" s="310" t="s">
        <v>241</v>
      </c>
      <c r="C35" s="223" t="s">
        <v>258</v>
      </c>
      <c r="D35" s="303">
        <v>9172317.3980902229</v>
      </c>
      <c r="E35" s="303">
        <v>-543813.19337042421</v>
      </c>
      <c r="F35" s="277">
        <v>-5.5970140402226892E-2</v>
      </c>
      <c r="G35" s="284">
        <v>7.9548756386431876</v>
      </c>
      <c r="H35" s="284">
        <v>0.1360380419209406</v>
      </c>
      <c r="I35" s="285">
        <v>12.64491443939362</v>
      </c>
      <c r="J35" s="285">
        <v>0.57381854898099505</v>
      </c>
      <c r="K35" s="277">
        <v>4.7536574490866734E-2</v>
      </c>
      <c r="L35" s="278">
        <v>115983168.70981237</v>
      </c>
      <c r="M35" s="278">
        <v>-1301175.3434806317</v>
      </c>
      <c r="N35" s="277">
        <v>-1.1094194659854931E-2</v>
      </c>
      <c r="O35" s="303">
        <v>19340442.801929478</v>
      </c>
      <c r="P35" s="303">
        <v>-978409.82286529243</v>
      </c>
      <c r="Q35" s="277">
        <v>-4.8152808671457888E-2</v>
      </c>
    </row>
    <row r="36" spans="1:17">
      <c r="A36" s="310" t="s">
        <v>58</v>
      </c>
      <c r="B36" s="310" t="s">
        <v>241</v>
      </c>
      <c r="C36" s="223" t="s">
        <v>259</v>
      </c>
      <c r="D36" s="273">
        <v>98586.997674047947</v>
      </c>
      <c r="E36" s="273">
        <v>3784.2893950939178</v>
      </c>
      <c r="F36" s="274">
        <v>3.9917524127673271E-2</v>
      </c>
      <c r="G36" s="282">
        <v>9.4322879953512694E-3</v>
      </c>
      <c r="H36" s="282">
        <v>3.1667112590170673E-4</v>
      </c>
      <c r="I36" s="283">
        <v>20.048146635628314</v>
      </c>
      <c r="J36" s="283">
        <v>0.89224567713685232</v>
      </c>
      <c r="K36" s="274">
        <v>4.6578110790520461E-2</v>
      </c>
      <c r="L36" s="275">
        <v>1976486.5857356607</v>
      </c>
      <c r="M36" s="275">
        <v>160455.29534725891</v>
      </c>
      <c r="N36" s="274">
        <v>8.8354917779495806E-2</v>
      </c>
      <c r="O36" s="273">
        <v>188243.64767181873</v>
      </c>
      <c r="P36" s="273">
        <v>5472.1448532342911</v>
      </c>
      <c r="Q36" s="274">
        <v>2.9939814297340647E-2</v>
      </c>
    </row>
    <row r="37" spans="1:17">
      <c r="A37" s="310" t="s">
        <v>58</v>
      </c>
      <c r="B37" s="310" t="s">
        <v>241</v>
      </c>
      <c r="C37" s="223" t="s">
        <v>170</v>
      </c>
      <c r="D37" s="303">
        <v>10771521.128153106</v>
      </c>
      <c r="E37" s="303">
        <v>3819216.4267375171</v>
      </c>
      <c r="F37" s="277">
        <v>0.54934537405414208</v>
      </c>
      <c r="G37" s="284">
        <v>8.9475540298039551</v>
      </c>
      <c r="H37" s="284">
        <v>2.6863269000470398</v>
      </c>
      <c r="I37" s="285">
        <v>33.254584657968394</v>
      </c>
      <c r="J37" s="285">
        <v>3.3439597237674299</v>
      </c>
      <c r="K37" s="277">
        <v>0.11179839040888166</v>
      </c>
      <c r="L37" s="278">
        <v>358202461.25126272</v>
      </c>
      <c r="M37" s="278">
        <v>150254682.89893901</v>
      </c>
      <c r="N37" s="277">
        <v>0.72255969306084189</v>
      </c>
      <c r="O37" s="303">
        <v>66094688.006619669</v>
      </c>
      <c r="P37" s="303">
        <v>25883823.711198576</v>
      </c>
      <c r="Q37" s="277">
        <v>0.64370224725923209</v>
      </c>
    </row>
    <row r="38" spans="1:17">
      <c r="A38" s="310" t="s">
        <v>59</v>
      </c>
      <c r="B38" s="310" t="s">
        <v>253</v>
      </c>
      <c r="C38" s="223" t="s">
        <v>255</v>
      </c>
      <c r="D38" s="273">
        <v>32.11970853805542</v>
      </c>
      <c r="E38" s="273">
        <v>-2.5283812284469604</v>
      </c>
      <c r="F38" s="274">
        <v>-7.2973178189216892E-2</v>
      </c>
      <c r="G38" s="282">
        <v>2.4074956372702065E-5</v>
      </c>
      <c r="H38" s="282">
        <v>-1.4358847985461425E-6</v>
      </c>
      <c r="I38" s="283">
        <v>8.7153831249866105</v>
      </c>
      <c r="J38" s="283">
        <v>-3.2431345460848249E-2</v>
      </c>
      <c r="K38" s="274">
        <v>-3.7073654877352877E-3</v>
      </c>
      <c r="L38" s="275">
        <v>279.93556577205658</v>
      </c>
      <c r="M38" s="275">
        <v>-23.15949526071546</v>
      </c>
      <c r="N38" s="274">
        <v>-7.6410005434603065E-2</v>
      </c>
      <c r="O38" s="273">
        <v>64.23941707611084</v>
      </c>
      <c r="P38" s="273">
        <v>-5.0567624568939209</v>
      </c>
      <c r="Q38" s="274">
        <v>-7.2973178189216892E-2</v>
      </c>
    </row>
    <row r="39" spans="1:17">
      <c r="A39" s="310" t="s">
        <v>59</v>
      </c>
      <c r="B39" s="310" t="s">
        <v>233</v>
      </c>
      <c r="C39" s="223" t="s">
        <v>256</v>
      </c>
      <c r="D39" s="303">
        <v>417709.07135765254</v>
      </c>
      <c r="E39" s="303">
        <v>51626.937531854725</v>
      </c>
      <c r="F39" s="277">
        <v>0.14102555891575327</v>
      </c>
      <c r="G39" s="284">
        <v>0.31308900756377178</v>
      </c>
      <c r="H39" s="284">
        <v>4.3548515300024404E-2</v>
      </c>
      <c r="I39" s="285">
        <v>14.282545399161982</v>
      </c>
      <c r="J39" s="285">
        <v>0.90206597989308257</v>
      </c>
      <c r="K39" s="277">
        <v>6.7416566449333609E-2</v>
      </c>
      <c r="L39" s="278">
        <v>5965948.7753074644</v>
      </c>
      <c r="M39" s="278">
        <v>1067594.3178893337</v>
      </c>
      <c r="N39" s="277">
        <v>0.2179495843287852</v>
      </c>
      <c r="O39" s="303">
        <v>847472.34364128113</v>
      </c>
      <c r="P39" s="303">
        <v>106589.21065130038</v>
      </c>
      <c r="Q39" s="277">
        <v>0.14386777874283424</v>
      </c>
    </row>
    <row r="40" spans="1:17">
      <c r="A40" s="310" t="s">
        <v>59</v>
      </c>
      <c r="B40" s="310" t="s">
        <v>233</v>
      </c>
      <c r="C40" s="223" t="s">
        <v>257</v>
      </c>
      <c r="D40" s="273">
        <v>80751.910270572567</v>
      </c>
      <c r="E40" s="273">
        <v>6430.7414300015662</v>
      </c>
      <c r="F40" s="274">
        <v>8.6526376405575367E-2</v>
      </c>
      <c r="G40" s="282">
        <v>6.0526661207806996E-2</v>
      </c>
      <c r="H40" s="282">
        <v>5.8051586161585525E-3</v>
      </c>
      <c r="I40" s="283">
        <v>9.9626279039374399</v>
      </c>
      <c r="J40" s="283">
        <v>0.57896088683983749</v>
      </c>
      <c r="K40" s="274">
        <v>6.1698788521047918E-2</v>
      </c>
      <c r="L40" s="275">
        <v>804501.23455785867</v>
      </c>
      <c r="M40" s="275">
        <v>107096.13383645052</v>
      </c>
      <c r="N40" s="274">
        <v>0.15356373752596358</v>
      </c>
      <c r="O40" s="273">
        <v>149594.09556519985</v>
      </c>
      <c r="P40" s="273">
        <v>8408.0885745286942</v>
      </c>
      <c r="Q40" s="274">
        <v>5.9553271274852736E-2</v>
      </c>
    </row>
    <row r="41" spans="1:17">
      <c r="A41" s="310" t="s">
        <v>59</v>
      </c>
      <c r="B41" s="310" t="s">
        <v>233</v>
      </c>
      <c r="C41" s="223" t="s">
        <v>258</v>
      </c>
      <c r="D41" s="303">
        <v>1484946.0062388673</v>
      </c>
      <c r="E41" s="303">
        <v>-133668.40183283039</v>
      </c>
      <c r="F41" s="277">
        <v>-8.2581991835889712E-2</v>
      </c>
      <c r="G41" s="284">
        <v>9.1057682281126215</v>
      </c>
      <c r="H41" s="284">
        <v>-5.0984191150391212E-2</v>
      </c>
      <c r="I41" s="285">
        <v>12.781791947462573</v>
      </c>
      <c r="J41" s="285">
        <v>0.69162671346975912</v>
      </c>
      <c r="K41" s="277">
        <v>5.7205728795597884E-2</v>
      </c>
      <c r="L41" s="278">
        <v>18980270.904960662</v>
      </c>
      <c r="M41" s="278">
        <v>-589044.73874763399</v>
      </c>
      <c r="N41" s="277">
        <v>-3.0100426068655955E-2</v>
      </c>
      <c r="O41" s="303">
        <v>3130619.2290451527</v>
      </c>
      <c r="P41" s="303">
        <v>-255596.96519239061</v>
      </c>
      <c r="Q41" s="277">
        <v>-7.5481584911013644E-2</v>
      </c>
    </row>
    <row r="42" spans="1:17">
      <c r="A42" s="310" t="s">
        <v>59</v>
      </c>
      <c r="B42" s="310" t="s">
        <v>233</v>
      </c>
      <c r="C42" s="223" t="s">
        <v>259</v>
      </c>
      <c r="D42" s="273">
        <v>22669.812705129385</v>
      </c>
      <c r="E42" s="273">
        <v>-646.90845829248428</v>
      </c>
      <c r="F42" s="274">
        <v>-2.7744400842573125E-2</v>
      </c>
      <c r="G42" s="282">
        <v>1.6991896150199592E-2</v>
      </c>
      <c r="H42" s="282">
        <v>-1.7583731629053703E-4</v>
      </c>
      <c r="I42" s="283">
        <v>20.174846413544284</v>
      </c>
      <c r="J42" s="283">
        <v>1.3808813412135876</v>
      </c>
      <c r="K42" s="274">
        <v>7.3474721055355269E-2</v>
      </c>
      <c r="L42" s="275">
        <v>457359.98954980017</v>
      </c>
      <c r="M42" s="275">
        <v>19146.346403175616</v>
      </c>
      <c r="N42" s="274">
        <v>4.3691808100026049E-2</v>
      </c>
      <c r="O42" s="273">
        <v>42276.494189858437</v>
      </c>
      <c r="P42" s="273">
        <v>-2073.7969081401825</v>
      </c>
      <c r="Q42" s="274">
        <v>-4.675948808448218E-2</v>
      </c>
    </row>
    <row r="43" spans="1:17">
      <c r="A43" s="310" t="s">
        <v>59</v>
      </c>
      <c r="B43" s="310" t="s">
        <v>233</v>
      </c>
      <c r="C43" s="223" t="s">
        <v>170</v>
      </c>
      <c r="D43" s="303">
        <v>1119840.7018864253</v>
      </c>
      <c r="E43" s="303">
        <v>392946.60806191142</v>
      </c>
      <c r="F43" s="277">
        <v>0.54058302495545696</v>
      </c>
      <c r="G43" s="284">
        <v>20.008304257690984</v>
      </c>
      <c r="H43" s="284">
        <v>5.0743538501122156</v>
      </c>
      <c r="I43" s="285">
        <v>36.020949225627888</v>
      </c>
      <c r="J43" s="285">
        <v>1.9287749050432552</v>
      </c>
      <c r="K43" s="277">
        <v>5.6575297512739556E-2</v>
      </c>
      <c r="L43" s="278">
        <v>40337725.063442424</v>
      </c>
      <c r="M43" s="278">
        <v>15556324.904173698</v>
      </c>
      <c r="N43" s="277">
        <v>0.62774196793538839</v>
      </c>
      <c r="O43" s="303">
        <v>8228413.7159221172</v>
      </c>
      <c r="P43" s="303">
        <v>2413968.6449692314</v>
      </c>
      <c r="Q43" s="277">
        <v>0.41516750360729165</v>
      </c>
    </row>
    <row r="44" spans="1:17">
      <c r="A44" s="310" t="s">
        <v>59</v>
      </c>
      <c r="B44" s="310" t="s">
        <v>254</v>
      </c>
      <c r="C44" s="223" t="s">
        <v>255</v>
      </c>
      <c r="D44" s="273">
        <v>566.28468665480614</v>
      </c>
      <c r="E44" s="273">
        <v>52.097178161144257</v>
      </c>
      <c r="F44" s="274">
        <v>0.10131941616739301</v>
      </c>
      <c r="G44" s="282">
        <v>3.1810023186807917E-5</v>
      </c>
      <c r="H44" s="282">
        <v>3.3831606677297221E-6</v>
      </c>
      <c r="I44" s="283">
        <v>8.7202608727762776</v>
      </c>
      <c r="J44" s="283">
        <v>-4.1081720738791461E-3</v>
      </c>
      <c r="K44" s="274">
        <v>-4.7088471988746607E-4</v>
      </c>
      <c r="L44" s="275">
        <v>4938.1501958882809</v>
      </c>
      <c r="M44" s="275">
        <v>452.18861353754983</v>
      </c>
      <c r="N44" s="274">
        <v>0.10080082168260437</v>
      </c>
      <c r="O44" s="273">
        <v>1130.346522808075</v>
      </c>
      <c r="P44" s="273">
        <v>102.52655279636383</v>
      </c>
      <c r="Q44" s="274">
        <v>9.9751469895253769E-2</v>
      </c>
    </row>
    <row r="45" spans="1:17">
      <c r="A45" s="310" t="s">
        <v>59</v>
      </c>
      <c r="B45" s="310" t="s">
        <v>240</v>
      </c>
      <c r="C45" s="223" t="s">
        <v>256</v>
      </c>
      <c r="D45" s="303">
        <v>5377801.7092896663</v>
      </c>
      <c r="E45" s="303">
        <v>912501.50343761314</v>
      </c>
      <c r="F45" s="277">
        <v>0.20435389814143365</v>
      </c>
      <c r="G45" s="284">
        <v>0.30208833312640609</v>
      </c>
      <c r="H45" s="284">
        <v>5.5224158168074633E-2</v>
      </c>
      <c r="I45" s="285">
        <v>13.757106840917601</v>
      </c>
      <c r="J45" s="285">
        <v>0.44569311755600616</v>
      </c>
      <c r="K45" s="277">
        <v>3.3482027290145197E-2</v>
      </c>
      <c r="L45" s="278">
        <v>73982992.683967233</v>
      </c>
      <c r="M45" s="278">
        <v>14543534.244858861</v>
      </c>
      <c r="N45" s="277">
        <v>0.24467810822599786</v>
      </c>
      <c r="O45" s="303">
        <v>10883449.584761404</v>
      </c>
      <c r="P45" s="303">
        <v>1843768.9878757857</v>
      </c>
      <c r="Q45" s="277">
        <v>0.20396395294220987</v>
      </c>
    </row>
    <row r="46" spans="1:17">
      <c r="A46" s="310" t="s">
        <v>59</v>
      </c>
      <c r="B46" s="310" t="s">
        <v>240</v>
      </c>
      <c r="C46" s="223" t="s">
        <v>257</v>
      </c>
      <c r="D46" s="273">
        <v>968624.38635407819</v>
      </c>
      <c r="E46" s="273">
        <v>73020.027755029616</v>
      </c>
      <c r="F46" s="274">
        <v>8.1531568101400692E-2</v>
      </c>
      <c r="G46" s="282">
        <v>5.4410731766817266E-2</v>
      </c>
      <c r="H46" s="282">
        <v>4.8972341558651267E-3</v>
      </c>
      <c r="I46" s="283">
        <v>9.8803577859927554</v>
      </c>
      <c r="J46" s="283">
        <v>0.40028097675406116</v>
      </c>
      <c r="K46" s="274">
        <v>4.2223389621060051E-2</v>
      </c>
      <c r="L46" s="275">
        <v>9570355.497415971</v>
      </c>
      <c r="M46" s="275">
        <v>1079957.3872080352</v>
      </c>
      <c r="N46" s="274">
        <v>0.12719749688882212</v>
      </c>
      <c r="O46" s="273">
        <v>1821805.4993185895</v>
      </c>
      <c r="P46" s="273">
        <v>109024.36872487864</v>
      </c>
      <c r="Q46" s="274">
        <v>6.3653415359081478E-2</v>
      </c>
    </row>
    <row r="47" spans="1:17">
      <c r="A47" s="310" t="s">
        <v>59</v>
      </c>
      <c r="B47" s="310" t="s">
        <v>240</v>
      </c>
      <c r="C47" s="223" t="s">
        <v>258</v>
      </c>
      <c r="D47" s="303">
        <v>20400863.854766421</v>
      </c>
      <c r="E47" s="303">
        <v>-1347629.7068129927</v>
      </c>
      <c r="F47" s="277">
        <v>-6.196427826126296E-2</v>
      </c>
      <c r="G47" s="284">
        <v>9.4517549718248954</v>
      </c>
      <c r="H47" s="284">
        <v>1.0263960814269169E-2</v>
      </c>
      <c r="I47" s="285">
        <v>12.382996346402257</v>
      </c>
      <c r="J47" s="285">
        <v>0.37001430791756995</v>
      </c>
      <c r="K47" s="277">
        <v>3.0801203792047243E-2</v>
      </c>
      <c r="L47" s="278">
        <v>252623822.57702243</v>
      </c>
      <c r="M47" s="278">
        <v>-8640439.9423309267</v>
      </c>
      <c r="N47" s="277">
        <v>-3.3071648831768101E-2</v>
      </c>
      <c r="O47" s="303">
        <v>42828179.689965039</v>
      </c>
      <c r="P47" s="303">
        <v>-2666684.1932059228</v>
      </c>
      <c r="Q47" s="277">
        <v>-5.8615060373713043E-2</v>
      </c>
    </row>
    <row r="48" spans="1:17">
      <c r="A48" s="310" t="s">
        <v>59</v>
      </c>
      <c r="B48" s="310" t="s">
        <v>240</v>
      </c>
      <c r="C48" s="223" t="s">
        <v>259</v>
      </c>
      <c r="D48" s="273">
        <v>312967.42829960585</v>
      </c>
      <c r="E48" s="273">
        <v>36627.104525655508</v>
      </c>
      <c r="F48" s="274">
        <v>0.13254346678560353</v>
      </c>
      <c r="G48" s="282">
        <v>1.7580382068489074E-2</v>
      </c>
      <c r="H48" s="282">
        <v>2.302903983864478E-3</v>
      </c>
      <c r="I48" s="283">
        <v>19.287713145576493</v>
      </c>
      <c r="J48" s="283">
        <v>0.33513080398413564</v>
      </c>
      <c r="K48" s="274">
        <v>1.7682593218375044E-2</v>
      </c>
      <c r="L48" s="275">
        <v>6036425.9809515765</v>
      </c>
      <c r="M48" s="275">
        <v>799063.24032349046</v>
      </c>
      <c r="N48" s="274">
        <v>0.15256977221090162</v>
      </c>
      <c r="O48" s="273">
        <v>587465.85196745396</v>
      </c>
      <c r="P48" s="273">
        <v>58409.649156212807</v>
      </c>
      <c r="Q48" s="274">
        <v>0.11040348614351743</v>
      </c>
    </row>
    <row r="49" spans="1:17">
      <c r="A49" s="310" t="s">
        <v>59</v>
      </c>
      <c r="B49" s="310" t="s">
        <v>240</v>
      </c>
      <c r="C49" s="223" t="s">
        <v>170</v>
      </c>
      <c r="D49" s="303">
        <v>11690952.434130155</v>
      </c>
      <c r="E49" s="303">
        <v>3795338.837023369</v>
      </c>
      <c r="F49" s="277">
        <v>0.48068953607533516</v>
      </c>
      <c r="G49" s="284">
        <v>17.343626806005801</v>
      </c>
      <c r="H49" s="284">
        <v>4.5085966836010964</v>
      </c>
      <c r="I49" s="285">
        <v>34.308325372707984</v>
      </c>
      <c r="J49" s="285">
        <v>1.9687737175294515</v>
      </c>
      <c r="K49" s="277">
        <v>6.0878200740738832E-2</v>
      </c>
      <c r="L49" s="278">
        <v>401097000.02698976</v>
      </c>
      <c r="M49" s="278">
        <v>145756396.25402486</v>
      </c>
      <c r="N49" s="277">
        <v>0.57083125088724074</v>
      </c>
      <c r="O49" s="303">
        <v>88560600.850138068</v>
      </c>
      <c r="P49" s="303">
        <v>22871130.707374692</v>
      </c>
      <c r="Q49" s="277">
        <v>0.348170424539408</v>
      </c>
    </row>
    <row r="50" spans="1:17">
      <c r="A50" s="310" t="s">
        <v>59</v>
      </c>
      <c r="B50" s="310" t="s">
        <v>136</v>
      </c>
      <c r="C50" s="223" t="s">
        <v>255</v>
      </c>
      <c r="D50" s="273">
        <v>166.22374427318573</v>
      </c>
      <c r="E50" s="273">
        <v>11.522076547145844</v>
      </c>
      <c r="F50" s="274">
        <v>7.4479329903218691E-2</v>
      </c>
      <c r="G50" s="282">
        <v>3.0124114186335441E-5</v>
      </c>
      <c r="H50" s="282">
        <v>2.4337103410237392E-6</v>
      </c>
      <c r="I50" s="283">
        <v>8.7410468455771326</v>
      </c>
      <c r="J50" s="283">
        <v>5.0682368679376921E-2</v>
      </c>
      <c r="K50" s="274">
        <v>5.8320187621715572E-3</v>
      </c>
      <c r="L50" s="275">
        <v>1452.9695355391502</v>
      </c>
      <c r="M50" s="275">
        <v>108.55565781593327</v>
      </c>
      <c r="N50" s="274">
        <v>8.0745713514779952E-2</v>
      </c>
      <c r="O50" s="273">
        <v>332.44748854637146</v>
      </c>
      <c r="P50" s="273">
        <v>23.044153094291687</v>
      </c>
      <c r="Q50" s="274">
        <v>7.4479329903218691E-2</v>
      </c>
    </row>
    <row r="51" spans="1:17">
      <c r="A51" s="310" t="s">
        <v>59</v>
      </c>
      <c r="B51" s="310" t="s">
        <v>241</v>
      </c>
      <c r="C51" s="223" t="s">
        <v>256</v>
      </c>
      <c r="D51" s="303">
        <v>1703255.4810925126</v>
      </c>
      <c r="E51" s="303">
        <v>237587.72898201272</v>
      </c>
      <c r="F51" s="277">
        <v>0.16210203754561453</v>
      </c>
      <c r="G51" s="284">
        <v>0.30867468919847596</v>
      </c>
      <c r="H51" s="284">
        <v>4.6331480133260772E-2</v>
      </c>
      <c r="I51" s="285">
        <v>14.121609539146359</v>
      </c>
      <c r="J51" s="285">
        <v>0.66441484909285897</v>
      </c>
      <c r="K51" s="277">
        <v>4.9372463161578707E-2</v>
      </c>
      <c r="L51" s="278">
        <v>24052708.849399347</v>
      </c>
      <c r="M51" s="278">
        <v>4328932.5583152771</v>
      </c>
      <c r="N51" s="277">
        <v>0.21947787758433088</v>
      </c>
      <c r="O51" s="303">
        <v>3451792.9329214096</v>
      </c>
      <c r="P51" s="303">
        <v>483210.32439126819</v>
      </c>
      <c r="Q51" s="277">
        <v>0.1627747609255597</v>
      </c>
    </row>
    <row r="52" spans="1:17">
      <c r="A52" s="310" t="s">
        <v>59</v>
      </c>
      <c r="B52" s="310" t="s">
        <v>241</v>
      </c>
      <c r="C52" s="223" t="s">
        <v>257</v>
      </c>
      <c r="D52" s="273">
        <v>320264.12852998998</v>
      </c>
      <c r="E52" s="273">
        <v>20885.487272816768</v>
      </c>
      <c r="F52" s="274">
        <v>6.9762783293801006E-2</v>
      </c>
      <c r="G52" s="282">
        <v>5.8040283112434594E-2</v>
      </c>
      <c r="H52" s="282">
        <v>4.4538182673860283E-3</v>
      </c>
      <c r="I52" s="283">
        <v>10.063654701203619</v>
      </c>
      <c r="J52" s="283">
        <v>0.60915161163774556</v>
      </c>
      <c r="K52" s="274">
        <v>6.4429786088918209E-2</v>
      </c>
      <c r="L52" s="275">
        <v>3223027.6027077138</v>
      </c>
      <c r="M52" s="275">
        <v>392551.31399173616</v>
      </c>
      <c r="N52" s="274">
        <v>0.13868737058730629</v>
      </c>
      <c r="O52" s="273">
        <v>597609.10972261429</v>
      </c>
      <c r="P52" s="273">
        <v>30082.875014543533</v>
      </c>
      <c r="Q52" s="274">
        <v>5.3007020952992305E-2</v>
      </c>
    </row>
    <row r="53" spans="1:17">
      <c r="A53" s="310" t="s">
        <v>59</v>
      </c>
      <c r="B53" s="310" t="s">
        <v>241</v>
      </c>
      <c r="C53" s="223" t="s">
        <v>258</v>
      </c>
      <c r="D53" s="303">
        <v>5904749.3700658409</v>
      </c>
      <c r="E53" s="303">
        <v>-763847.74746980704</v>
      </c>
      <c r="F53" s="277">
        <v>-0.11454399388759053</v>
      </c>
      <c r="G53" s="284">
        <v>8.8005838824506686</v>
      </c>
      <c r="H53" s="284">
        <v>-0.47688788949609773</v>
      </c>
      <c r="I53" s="285">
        <v>12.768270199513989</v>
      </c>
      <c r="J53" s="285">
        <v>0.70462938995732216</v>
      </c>
      <c r="K53" s="277">
        <v>5.840934764893891E-2</v>
      </c>
      <c r="L53" s="278">
        <v>75393435.417410672</v>
      </c>
      <c r="M53" s="278">
        <v>-5054124.9121843278</v>
      </c>
      <c r="N53" s="277">
        <v>-6.2825086198729882E-2</v>
      </c>
      <c r="O53" s="303">
        <v>12463632.181413166</v>
      </c>
      <c r="P53" s="303">
        <v>-1484604.6245392542</v>
      </c>
      <c r="Q53" s="277">
        <v>-0.10643672352233782</v>
      </c>
    </row>
    <row r="54" spans="1:17">
      <c r="A54" s="310" t="s">
        <v>59</v>
      </c>
      <c r="B54" s="310" t="s">
        <v>241</v>
      </c>
      <c r="C54" s="223" t="s">
        <v>259</v>
      </c>
      <c r="D54" s="273">
        <v>98586.997674047947</v>
      </c>
      <c r="E54" s="273">
        <v>3784.2893950939178</v>
      </c>
      <c r="F54" s="274">
        <v>3.9917524127673271E-2</v>
      </c>
      <c r="G54" s="282">
        <v>1.7866556840039162E-2</v>
      </c>
      <c r="H54" s="282">
        <v>8.976041683567311E-4</v>
      </c>
      <c r="I54" s="283">
        <v>20.048146635628314</v>
      </c>
      <c r="J54" s="283">
        <v>0.89224567713685232</v>
      </c>
      <c r="K54" s="274">
        <v>4.6578110790520461E-2</v>
      </c>
      <c r="L54" s="275">
        <v>1976486.5857356607</v>
      </c>
      <c r="M54" s="275">
        <v>160455.29534725891</v>
      </c>
      <c r="N54" s="274">
        <v>8.8354917779495806E-2</v>
      </c>
      <c r="O54" s="273">
        <v>188243.64767181873</v>
      </c>
      <c r="P54" s="273">
        <v>5472.1448532342911</v>
      </c>
      <c r="Q54" s="274">
        <v>2.9939814297340647E-2</v>
      </c>
    </row>
    <row r="55" spans="1:17">
      <c r="A55" s="310" t="s">
        <v>59</v>
      </c>
      <c r="B55" s="310" t="s">
        <v>241</v>
      </c>
      <c r="C55" s="223" t="s">
        <v>170</v>
      </c>
      <c r="D55" s="303">
        <v>4303510.7381359534</v>
      </c>
      <c r="E55" s="303">
        <v>1621109.9031793242</v>
      </c>
      <c r="F55" s="277">
        <v>0.60435035735646692</v>
      </c>
      <c r="G55" s="284">
        <v>19.196769462708904</v>
      </c>
      <c r="H55" s="284">
        <v>5.5621543408994629</v>
      </c>
      <c r="I55" s="285">
        <v>35.212025122553996</v>
      </c>
      <c r="J55" s="285">
        <v>1.5141853020820335</v>
      </c>
      <c r="K55" s="277">
        <v>4.4934194896437914E-2</v>
      </c>
      <c r="L55" s="278">
        <v>151535328.22642407</v>
      </c>
      <c r="M55" s="278">
        <v>61144214.555755332</v>
      </c>
      <c r="N55" s="277">
        <v>0.67644054899609218</v>
      </c>
      <c r="O55" s="303">
        <v>31398948.624418333</v>
      </c>
      <c r="P55" s="303">
        <v>9583723.739820648</v>
      </c>
      <c r="Q55" s="277">
        <v>0.43931354320289834</v>
      </c>
    </row>
    <row r="56" spans="1:17">
      <c r="A56" s="310" t="s">
        <v>60</v>
      </c>
      <c r="B56" s="310" t="s">
        <v>253</v>
      </c>
      <c r="C56" s="223" t="s">
        <v>255</v>
      </c>
      <c r="D56" s="281"/>
      <c r="E56" s="281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</row>
    <row r="57" spans="1:17">
      <c r="A57" s="310" t="s">
        <v>60</v>
      </c>
      <c r="B57" s="310" t="s">
        <v>233</v>
      </c>
      <c r="C57" s="223" t="s">
        <v>256</v>
      </c>
      <c r="D57" s="280"/>
      <c r="E57" s="303">
        <v>-4.7404050827026367</v>
      </c>
      <c r="F57" s="277">
        <v>-1</v>
      </c>
      <c r="G57" s="280"/>
      <c r="H57" s="284">
        <v>-2.8830322537757978E-4</v>
      </c>
      <c r="I57" s="280"/>
      <c r="J57" s="285">
        <v>-8.49</v>
      </c>
      <c r="K57" s="277">
        <v>-1</v>
      </c>
      <c r="L57" s="280"/>
      <c r="M57" s="278">
        <v>-40.246039152145386</v>
      </c>
      <c r="N57" s="277">
        <v>-1</v>
      </c>
      <c r="O57" s="280"/>
      <c r="P57" s="303">
        <v>-4.7404050827026367</v>
      </c>
      <c r="Q57" s="277">
        <v>-1</v>
      </c>
    </row>
    <row r="58" spans="1:17">
      <c r="A58" s="310" t="s">
        <v>60</v>
      </c>
      <c r="B58" s="310" t="s">
        <v>233</v>
      </c>
      <c r="C58" s="223" t="s">
        <v>257</v>
      </c>
      <c r="D58" s="273">
        <v>90.190337170624701</v>
      </c>
      <c r="E58" s="273">
        <v>-23.805844730424923</v>
      </c>
      <c r="F58" s="274">
        <v>-0.20883019355059407</v>
      </c>
      <c r="G58" s="282">
        <v>6.863371005950772E-3</v>
      </c>
      <c r="H58" s="282">
        <v>-6.9679302919534516E-5</v>
      </c>
      <c r="I58" s="283">
        <v>14.581162753110723</v>
      </c>
      <c r="J58" s="283">
        <v>0.30393128495658317</v>
      </c>
      <c r="K58" s="274">
        <v>2.1287830601788061E-2</v>
      </c>
      <c r="L58" s="275">
        <v>1315.0799850428104</v>
      </c>
      <c r="M58" s="275">
        <v>-312.46989044427869</v>
      </c>
      <c r="N58" s="274">
        <v>-0.19198790473364968</v>
      </c>
      <c r="O58" s="273">
        <v>824.4089320898056</v>
      </c>
      <c r="P58" s="273">
        <v>-179.01316237449646</v>
      </c>
      <c r="Q58" s="274">
        <v>-0.17840265164787544</v>
      </c>
    </row>
    <row r="59" spans="1:17">
      <c r="A59" s="310" t="s">
        <v>60</v>
      </c>
      <c r="B59" s="310" t="s">
        <v>233</v>
      </c>
      <c r="C59" s="223" t="s">
        <v>258</v>
      </c>
      <c r="D59" s="303">
        <v>1094.382237136364</v>
      </c>
      <c r="E59" s="303">
        <v>211.69897681474686</v>
      </c>
      <c r="F59" s="277">
        <v>0.23983572174871831</v>
      </c>
      <c r="G59" s="284">
        <v>1.6813100118894662</v>
      </c>
      <c r="H59" s="284">
        <v>0.62522226284919435</v>
      </c>
      <c r="I59" s="285">
        <v>12.288939743663173</v>
      </c>
      <c r="J59" s="285">
        <v>-0.27039106867373697</v>
      </c>
      <c r="K59" s="277">
        <v>-2.1529098382227056E-2</v>
      </c>
      <c r="L59" s="278">
        <v>13448.797368704079</v>
      </c>
      <c r="M59" s="278">
        <v>2362.8862998127915</v>
      </c>
      <c r="N59" s="277">
        <v>0.21314317651739073</v>
      </c>
      <c r="O59" s="303">
        <v>2188.764474272728</v>
      </c>
      <c r="P59" s="303">
        <v>423.39795362949371</v>
      </c>
      <c r="Q59" s="277">
        <v>0.23983572174871831</v>
      </c>
    </row>
    <row r="60" spans="1:17">
      <c r="A60" s="310" t="s">
        <v>60</v>
      </c>
      <c r="B60" s="310" t="s">
        <v>233</v>
      </c>
      <c r="C60" s="223" t="s">
        <v>259</v>
      </c>
      <c r="D60" s="281"/>
      <c r="E60" s="281"/>
      <c r="F60" s="281"/>
      <c r="G60" s="281"/>
      <c r="H60" s="281"/>
      <c r="I60" s="281"/>
      <c r="J60" s="281"/>
      <c r="K60" s="281"/>
      <c r="L60" s="281"/>
      <c r="M60" s="281"/>
      <c r="N60" s="281"/>
      <c r="O60" s="281"/>
      <c r="P60" s="281"/>
      <c r="Q60" s="281"/>
    </row>
    <row r="61" spans="1:17">
      <c r="A61" s="310" t="s">
        <v>60</v>
      </c>
      <c r="B61" s="310" t="s">
        <v>233</v>
      </c>
      <c r="C61" s="223" t="s">
        <v>170</v>
      </c>
      <c r="D61" s="303">
        <v>49427.176883887827</v>
      </c>
      <c r="E61" s="303">
        <v>14876.087764464079</v>
      </c>
      <c r="F61" s="277">
        <v>0.43055336730618771</v>
      </c>
      <c r="G61" s="284">
        <v>3.1472792024800347</v>
      </c>
      <c r="H61" s="284">
        <v>0.99476535280937917</v>
      </c>
      <c r="I61" s="285">
        <v>46.060215207728916</v>
      </c>
      <c r="J61" s="285">
        <v>5.507662695276629</v>
      </c>
      <c r="K61" s="277">
        <v>0.13581543833980403</v>
      </c>
      <c r="L61" s="278">
        <v>2276626.4043823574</v>
      </c>
      <c r="M61" s="278">
        <v>875491.54850450694</v>
      </c>
      <c r="N61" s="277">
        <v>0.62484459995536035</v>
      </c>
      <c r="O61" s="303">
        <v>452486.15148317814</v>
      </c>
      <c r="P61" s="303">
        <v>136649.42583481793</v>
      </c>
      <c r="Q61" s="277">
        <v>0.43265844259973063</v>
      </c>
    </row>
    <row r="62" spans="1:17">
      <c r="A62" s="310" t="s">
        <v>60</v>
      </c>
      <c r="B62" s="310" t="s">
        <v>254</v>
      </c>
      <c r="C62" s="223" t="s">
        <v>255</v>
      </c>
      <c r="D62" s="281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81"/>
      <c r="P62" s="281"/>
      <c r="Q62" s="281"/>
    </row>
    <row r="63" spans="1:17">
      <c r="A63" s="310" t="s">
        <v>60</v>
      </c>
      <c r="B63" s="310" t="s">
        <v>240</v>
      </c>
      <c r="C63" s="223" t="s">
        <v>256</v>
      </c>
      <c r="D63" s="280"/>
      <c r="E63" s="303">
        <v>-23.007578134536743</v>
      </c>
      <c r="F63" s="277">
        <v>-1</v>
      </c>
      <c r="G63" s="280"/>
      <c r="H63" s="284">
        <v>-1.0061093712813384E-4</v>
      </c>
      <c r="I63" s="280"/>
      <c r="J63" s="285">
        <v>-10.054455789096911</v>
      </c>
      <c r="K63" s="277">
        <v>-1</v>
      </c>
      <c r="L63" s="280"/>
      <c r="M63" s="278">
        <v>-231.32867716789247</v>
      </c>
      <c r="N63" s="277">
        <v>-1</v>
      </c>
      <c r="O63" s="280"/>
      <c r="P63" s="303">
        <v>-36.539441108703613</v>
      </c>
      <c r="Q63" s="277">
        <v>-1</v>
      </c>
    </row>
    <row r="64" spans="1:17">
      <c r="A64" s="310" t="s">
        <v>60</v>
      </c>
      <c r="B64" s="310" t="s">
        <v>240</v>
      </c>
      <c r="C64" s="223" t="s">
        <v>257</v>
      </c>
      <c r="D64" s="273">
        <v>1184.8851000010461</v>
      </c>
      <c r="E64" s="273">
        <v>-264.86197240986189</v>
      </c>
      <c r="F64" s="274">
        <v>-0.18269529730410169</v>
      </c>
      <c r="G64" s="282">
        <v>6.4563875390908189E-3</v>
      </c>
      <c r="H64" s="282">
        <v>1.1671933494035794E-4</v>
      </c>
      <c r="I64" s="283">
        <v>14.555944729160009</v>
      </c>
      <c r="J64" s="283">
        <v>-0.23085329318567283</v>
      </c>
      <c r="K64" s="274">
        <v>-1.5612121896627607E-2</v>
      </c>
      <c r="L64" s="275">
        <v>17247.122026020457</v>
      </c>
      <c r="M64" s="275">
        <v>-4189.9951172065994</v>
      </c>
      <c r="N64" s="274">
        <v>-0.19545515794927706</v>
      </c>
      <c r="O64" s="273">
        <v>10830.759597815781</v>
      </c>
      <c r="P64" s="273">
        <v>-2343.9021982453014</v>
      </c>
      <c r="Q64" s="274">
        <v>-0.1779098571582364</v>
      </c>
    </row>
    <row r="65" spans="1:17">
      <c r="A65" s="310" t="s">
        <v>60</v>
      </c>
      <c r="B65" s="310" t="s">
        <v>240</v>
      </c>
      <c r="C65" s="223" t="s">
        <v>258</v>
      </c>
      <c r="D65" s="303">
        <v>11215.812271456829</v>
      </c>
      <c r="E65" s="303">
        <v>-1346.7917527839818</v>
      </c>
      <c r="F65" s="277">
        <v>-0.10720641597754824</v>
      </c>
      <c r="G65" s="284">
        <v>1.1995387153078252</v>
      </c>
      <c r="H65" s="284">
        <v>0.10800033717988966</v>
      </c>
      <c r="I65" s="285">
        <v>12.343062547644973</v>
      </c>
      <c r="J65" s="285">
        <v>-0.21713125344936657</v>
      </c>
      <c r="K65" s="277">
        <v>-1.7287253436364051E-2</v>
      </c>
      <c r="L65" s="278">
        <v>138437.47238923569</v>
      </c>
      <c r="M65" s="278">
        <v>-19351.268801636557</v>
      </c>
      <c r="N65" s="277">
        <v>-0.12264036493090413</v>
      </c>
      <c r="O65" s="303">
        <v>22431.624542913658</v>
      </c>
      <c r="P65" s="303">
        <v>-2764.38988595314</v>
      </c>
      <c r="Q65" s="277">
        <v>-0.10971536366426306</v>
      </c>
    </row>
    <row r="66" spans="1:17">
      <c r="A66" s="310" t="s">
        <v>60</v>
      </c>
      <c r="B66" s="310" t="s">
        <v>240</v>
      </c>
      <c r="C66" s="223" t="s">
        <v>259</v>
      </c>
      <c r="D66" s="281"/>
      <c r="E66" s="281"/>
      <c r="F66" s="281"/>
      <c r="G66" s="281"/>
      <c r="H66" s="281"/>
      <c r="I66" s="281"/>
      <c r="J66" s="281"/>
      <c r="K66" s="281"/>
      <c r="L66" s="281"/>
      <c r="M66" s="281"/>
      <c r="N66" s="281"/>
      <c r="O66" s="281"/>
      <c r="P66" s="281"/>
      <c r="Q66" s="281"/>
    </row>
    <row r="67" spans="1:17">
      <c r="A67" s="310" t="s">
        <v>60</v>
      </c>
      <c r="B67" s="310" t="s">
        <v>240</v>
      </c>
      <c r="C67" s="223" t="s">
        <v>170</v>
      </c>
      <c r="D67" s="303">
        <v>551104.81594632857</v>
      </c>
      <c r="E67" s="303">
        <v>142773.14026094321</v>
      </c>
      <c r="F67" s="277">
        <v>0.34964992618145108</v>
      </c>
      <c r="G67" s="284">
        <v>4.4786138816782275</v>
      </c>
      <c r="H67" s="284">
        <v>1.3422923100767181</v>
      </c>
      <c r="I67" s="285">
        <v>42.860447870634204</v>
      </c>
      <c r="J67" s="285">
        <v>4.4153547310677936</v>
      </c>
      <c r="K67" s="277">
        <v>0.11484832966950619</v>
      </c>
      <c r="L67" s="278">
        <v>23620599.235123072</v>
      </c>
      <c r="M67" s="278">
        <v>7922249.9315632079</v>
      </c>
      <c r="N67" s="277">
        <v>0.50465496584196312</v>
      </c>
      <c r="O67" s="303">
        <v>5038434.5317289215</v>
      </c>
      <c r="P67" s="303">
        <v>1305796.1693837317</v>
      </c>
      <c r="Q67" s="277">
        <v>0.34983195333268485</v>
      </c>
    </row>
    <row r="68" spans="1:17">
      <c r="A68" s="310" t="s">
        <v>60</v>
      </c>
      <c r="B68" s="310" t="s">
        <v>136</v>
      </c>
      <c r="C68" s="223" t="s">
        <v>255</v>
      </c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</row>
    <row r="69" spans="1:17">
      <c r="A69" s="310" t="s">
        <v>60</v>
      </c>
      <c r="B69" s="310" t="s">
        <v>241</v>
      </c>
      <c r="C69" s="223" t="s">
        <v>256</v>
      </c>
      <c r="D69" s="280"/>
      <c r="E69" s="303">
        <v>-9.475715160369873</v>
      </c>
      <c r="F69" s="277">
        <v>-1</v>
      </c>
      <c r="G69" s="280"/>
      <c r="H69" s="284">
        <v>-1.4093091591495436E-4</v>
      </c>
      <c r="I69" s="280"/>
      <c r="J69" s="285">
        <v>-8.49</v>
      </c>
      <c r="K69" s="277">
        <v>-1</v>
      </c>
      <c r="L69" s="280"/>
      <c r="M69" s="278">
        <v>-80.448821711540219</v>
      </c>
      <c r="N69" s="277">
        <v>-1</v>
      </c>
      <c r="O69" s="280"/>
      <c r="P69" s="303">
        <v>-9.475715160369873</v>
      </c>
      <c r="Q69" s="277">
        <v>-1</v>
      </c>
    </row>
    <row r="70" spans="1:17">
      <c r="A70" s="310" t="s">
        <v>60</v>
      </c>
      <c r="B70" s="310" t="s">
        <v>241</v>
      </c>
      <c r="C70" s="223" t="s">
        <v>257</v>
      </c>
      <c r="D70" s="273">
        <v>351.76263255114571</v>
      </c>
      <c r="E70" s="273">
        <v>-74.624630498401245</v>
      </c>
      <c r="F70" s="274">
        <v>-0.17501608740533539</v>
      </c>
      <c r="G70" s="282">
        <v>6.4899900185874538E-3</v>
      </c>
      <c r="H70" s="282">
        <v>1.483950572528786E-4</v>
      </c>
      <c r="I70" s="283">
        <v>14.582919378185444</v>
      </c>
      <c r="J70" s="283">
        <v>0.203278504726919</v>
      </c>
      <c r="K70" s="274">
        <v>1.4136549481018255E-2</v>
      </c>
      <c r="L70" s="275">
        <v>5129.7261107516288</v>
      </c>
      <c r="M70" s="275">
        <v>-1001.5696049177486</v>
      </c>
      <c r="N70" s="274">
        <v>-0.16335366150389688</v>
      </c>
      <c r="O70" s="273">
        <v>3215.380553483963</v>
      </c>
      <c r="P70" s="273">
        <v>-604.98682428314532</v>
      </c>
      <c r="Q70" s="274">
        <v>-0.15835828454716369</v>
      </c>
    </row>
    <row r="71" spans="1:17">
      <c r="A71" s="310" t="s">
        <v>60</v>
      </c>
      <c r="B71" s="310" t="s">
        <v>241</v>
      </c>
      <c r="C71" s="223" t="s">
        <v>258</v>
      </c>
      <c r="D71" s="303">
        <v>3861.0969133973122</v>
      </c>
      <c r="E71" s="303">
        <v>-285.64811844862834</v>
      </c>
      <c r="F71" s="277">
        <v>-6.8884900386911641E-2</v>
      </c>
      <c r="G71" s="284">
        <v>1.4071815918798061</v>
      </c>
      <c r="H71" s="284">
        <v>0.1977312074490154</v>
      </c>
      <c r="I71" s="285">
        <v>12.287100516796775</v>
      </c>
      <c r="J71" s="285">
        <v>-0.28413928034886382</v>
      </c>
      <c r="K71" s="277">
        <v>-2.2602327609197226E-2</v>
      </c>
      <c r="L71" s="278">
        <v>47441.685880006546</v>
      </c>
      <c r="M71" s="278">
        <v>-4688.0402929511038</v>
      </c>
      <c r="N71" s="277">
        <v>-8.9930268910237046E-2</v>
      </c>
      <c r="O71" s="303">
        <v>7722.1938267946243</v>
      </c>
      <c r="P71" s="303">
        <v>-571.29623689725668</v>
      </c>
      <c r="Q71" s="277">
        <v>-6.8884900386911641E-2</v>
      </c>
    </row>
    <row r="72" spans="1:17">
      <c r="A72" s="310" t="s">
        <v>60</v>
      </c>
      <c r="B72" s="310" t="s">
        <v>241</v>
      </c>
      <c r="C72" s="223" t="s">
        <v>259</v>
      </c>
      <c r="D72" s="281"/>
      <c r="E72" s="281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</row>
    <row r="73" spans="1:17">
      <c r="A73" s="310" t="s">
        <v>60</v>
      </c>
      <c r="B73" s="310" t="s">
        <v>241</v>
      </c>
      <c r="C73" s="223" t="s">
        <v>170</v>
      </c>
      <c r="D73" s="303">
        <v>186922.1889852364</v>
      </c>
      <c r="E73" s="303">
        <v>61292.753608006708</v>
      </c>
      <c r="F73" s="277">
        <v>0.48788529076774001</v>
      </c>
      <c r="G73" s="284">
        <v>4.3659892934247786</v>
      </c>
      <c r="H73" s="284">
        <v>1.6297114192450572</v>
      </c>
      <c r="I73" s="285">
        <v>44.631442625122631</v>
      </c>
      <c r="J73" s="285">
        <v>4.5133354978529923</v>
      </c>
      <c r="K73" s="277">
        <v>0.11250120758526827</v>
      </c>
      <c r="L73" s="278">
        <v>8342606.9530569073</v>
      </c>
      <c r="M73" s="278">
        <v>3302591.8062548088</v>
      </c>
      <c r="N73" s="277">
        <v>0.65527418272746885</v>
      </c>
      <c r="O73" s="303">
        <v>1709438.9455410298</v>
      </c>
      <c r="P73" s="303">
        <v>561046.35033018352</v>
      </c>
      <c r="Q73" s="277">
        <v>0.48854925804112725</v>
      </c>
    </row>
    <row r="74" spans="1:17">
      <c r="A74" s="310" t="s">
        <v>61</v>
      </c>
      <c r="B74" s="310" t="s">
        <v>253</v>
      </c>
      <c r="C74" s="223" t="s">
        <v>255</v>
      </c>
      <c r="D74" s="281"/>
      <c r="E74" s="281"/>
      <c r="F74" s="281"/>
      <c r="G74" s="281"/>
      <c r="H74" s="281"/>
      <c r="I74" s="281"/>
      <c r="J74" s="281"/>
      <c r="K74" s="281"/>
      <c r="L74" s="281"/>
      <c r="M74" s="281"/>
      <c r="N74" s="281"/>
      <c r="O74" s="281"/>
      <c r="P74" s="281"/>
      <c r="Q74" s="281"/>
    </row>
    <row r="75" spans="1:17">
      <c r="A75" s="310" t="s">
        <v>61</v>
      </c>
      <c r="B75" s="310" t="s">
        <v>233</v>
      </c>
      <c r="C75" s="223" t="s">
        <v>256</v>
      </c>
      <c r="D75" s="303">
        <v>84.540288925170898</v>
      </c>
      <c r="E75" s="303">
        <v>-30.474205017089844</v>
      </c>
      <c r="F75" s="277">
        <v>-0.26495969310084017</v>
      </c>
      <c r="G75" s="284">
        <v>7.490619591116926E-4</v>
      </c>
      <c r="H75" s="284">
        <v>-1.3999415635519089E-4</v>
      </c>
      <c r="I75" s="285">
        <v>20.98</v>
      </c>
      <c r="J75" s="285">
        <v>1.0000000000000036</v>
      </c>
      <c r="K75" s="277">
        <v>5.0050050050050233E-2</v>
      </c>
      <c r="L75" s="278">
        <v>1773.6552616500855</v>
      </c>
      <c r="M75" s="278">
        <v>-524.33432731628386</v>
      </c>
      <c r="N75" s="277">
        <v>-0.22817088895173293</v>
      </c>
      <c r="O75" s="303">
        <v>169.0805778503418</v>
      </c>
      <c r="P75" s="303">
        <v>-60.948410034179688</v>
      </c>
      <c r="Q75" s="277">
        <v>-0.26495969310084017</v>
      </c>
    </row>
    <row r="76" spans="1:17">
      <c r="A76" s="310" t="s">
        <v>61</v>
      </c>
      <c r="B76" s="310" t="s">
        <v>233</v>
      </c>
      <c r="C76" s="223" t="s">
        <v>257</v>
      </c>
      <c r="D76" s="273">
        <v>15399.56802223896</v>
      </c>
      <c r="E76" s="273">
        <v>-42120.237948599155</v>
      </c>
      <c r="F76" s="274">
        <v>-0.73227364448958032</v>
      </c>
      <c r="G76" s="282">
        <v>0.13644654801715028</v>
      </c>
      <c r="H76" s="282">
        <v>-0.30817859013730281</v>
      </c>
      <c r="I76" s="283">
        <v>19.076053106344059</v>
      </c>
      <c r="J76" s="283">
        <v>4.3115751383709302</v>
      </c>
      <c r="K76" s="274">
        <v>0.29202354107768191</v>
      </c>
      <c r="L76" s="275">
        <v>293762.97740698815</v>
      </c>
      <c r="M76" s="275">
        <v>-555486.93057154049</v>
      </c>
      <c r="N76" s="274">
        <v>-0.65409124611360536</v>
      </c>
      <c r="O76" s="273">
        <v>136983.23810780048</v>
      </c>
      <c r="P76" s="273">
        <v>-170540.88867356069</v>
      </c>
      <c r="Q76" s="274">
        <v>-0.5545610045575684</v>
      </c>
    </row>
    <row r="77" spans="1:17">
      <c r="A77" s="310" t="s">
        <v>61</v>
      </c>
      <c r="B77" s="310" t="s">
        <v>233</v>
      </c>
      <c r="C77" s="223" t="s">
        <v>258</v>
      </c>
      <c r="D77" s="303">
        <v>500.16307729482651</v>
      </c>
      <c r="E77" s="303">
        <v>-1740.0780281499028</v>
      </c>
      <c r="F77" s="277">
        <v>-0.77673694314454833</v>
      </c>
      <c r="G77" s="284">
        <v>0.38272660561906913</v>
      </c>
      <c r="H77" s="284">
        <v>-0.92298331185522853</v>
      </c>
      <c r="I77" s="285">
        <v>15.476579098514117</v>
      </c>
      <c r="J77" s="285">
        <v>-0.64219365537678819</v>
      </c>
      <c r="K77" s="277">
        <v>-3.9841349287697433E-2</v>
      </c>
      <c r="L77" s="278">
        <v>7740.813427909613</v>
      </c>
      <c r="M77" s="278">
        <v>-28369.123864679335</v>
      </c>
      <c r="N77" s="277">
        <v>-0.78563204457576541</v>
      </c>
      <c r="O77" s="303">
        <v>1015.2014616727829</v>
      </c>
      <c r="P77" s="303">
        <v>-4662.5523691177368</v>
      </c>
      <c r="Q77" s="277">
        <v>-0.82119664009254245</v>
      </c>
    </row>
    <row r="78" spans="1:17">
      <c r="A78" s="310" t="s">
        <v>61</v>
      </c>
      <c r="B78" s="310" t="s">
        <v>233</v>
      </c>
      <c r="C78" s="223" t="s">
        <v>259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61</v>
      </c>
      <c r="B79" s="310" t="s">
        <v>233</v>
      </c>
      <c r="C79" s="223" t="s">
        <v>170</v>
      </c>
      <c r="D79" s="303">
        <v>978147.87495617359</v>
      </c>
      <c r="E79" s="303">
        <v>139136.16435003432</v>
      </c>
      <c r="F79" s="277">
        <v>0.16583339969059094</v>
      </c>
      <c r="G79" s="284">
        <v>67.631419369323453</v>
      </c>
      <c r="H79" s="284">
        <v>2.7390155825982561</v>
      </c>
      <c r="I79" s="285">
        <v>47.033089222452517</v>
      </c>
      <c r="J79" s="285">
        <v>2.9562370721446527</v>
      </c>
      <c r="K79" s="277">
        <v>6.7070058952111544E-2</v>
      </c>
      <c r="L79" s="278">
        <v>46005316.275566041</v>
      </c>
      <c r="M79" s="278">
        <v>9024321.1548023522</v>
      </c>
      <c r="N79" s="277">
        <v>0.24402591453617953</v>
      </c>
      <c r="O79" s="303">
        <v>8903082.1701593399</v>
      </c>
      <c r="P79" s="303">
        <v>1236878.1394925229</v>
      </c>
      <c r="Q79" s="277">
        <v>0.1613416672116588</v>
      </c>
    </row>
    <row r="80" spans="1:17">
      <c r="A80" s="310" t="s">
        <v>61</v>
      </c>
      <c r="B80" s="310" t="s">
        <v>254</v>
      </c>
      <c r="C80" s="223" t="s">
        <v>255</v>
      </c>
      <c r="D80" s="281"/>
      <c r="E80" s="281"/>
      <c r="F80" s="281"/>
      <c r="G80" s="281"/>
      <c r="H80" s="281"/>
      <c r="I80" s="281"/>
      <c r="J80" s="281"/>
      <c r="K80" s="281"/>
      <c r="L80" s="281"/>
      <c r="M80" s="281"/>
      <c r="N80" s="281"/>
      <c r="O80" s="281"/>
      <c r="P80" s="281"/>
      <c r="Q80" s="281"/>
    </row>
    <row r="81" spans="1:17">
      <c r="A81" s="310" t="s">
        <v>61</v>
      </c>
      <c r="B81" s="310" t="s">
        <v>240</v>
      </c>
      <c r="C81" s="223" t="s">
        <v>256</v>
      </c>
      <c r="D81" s="303">
        <v>3113.6628589630127</v>
      </c>
      <c r="E81" s="303">
        <v>2740.6128368377686</v>
      </c>
      <c r="F81" s="277">
        <v>7.3465022766240775</v>
      </c>
      <c r="G81" s="284">
        <v>1.95094290764062E-3</v>
      </c>
      <c r="H81" s="284">
        <v>1.7458374815706148E-3</v>
      </c>
      <c r="I81" s="285">
        <v>15.45905150645974</v>
      </c>
      <c r="J81" s="285">
        <v>-3.5567596518742199</v>
      </c>
      <c r="K81" s="277">
        <v>-0.1870422261905676</v>
      </c>
      <c r="L81" s="278">
        <v>48134.274510459902</v>
      </c>
      <c r="M81" s="278">
        <v>41040.425737113954</v>
      </c>
      <c r="N81" s="277">
        <v>5.7853539098996691</v>
      </c>
      <c r="O81" s="303">
        <v>6227.3257179260254</v>
      </c>
      <c r="P81" s="303">
        <v>5481.2256736755371</v>
      </c>
      <c r="Q81" s="277">
        <v>7.3465022766240775</v>
      </c>
    </row>
    <row r="82" spans="1:17">
      <c r="A82" s="310" t="s">
        <v>61</v>
      </c>
      <c r="B82" s="310" t="s">
        <v>240</v>
      </c>
      <c r="C82" s="223" t="s">
        <v>257</v>
      </c>
      <c r="D82" s="273">
        <v>395642.35262526752</v>
      </c>
      <c r="E82" s="273">
        <v>-292799.17989294749</v>
      </c>
      <c r="F82" s="274">
        <v>-0.42530725713472339</v>
      </c>
      <c r="G82" s="282">
        <v>0.24789955649648709</v>
      </c>
      <c r="H82" s="282">
        <v>-0.13061025579895258</v>
      </c>
      <c r="I82" s="283">
        <v>17.656361993486907</v>
      </c>
      <c r="J82" s="283">
        <v>2.4955848583720517</v>
      </c>
      <c r="K82" s="274">
        <v>0.1646079772910761</v>
      </c>
      <c r="L82" s="275">
        <v>6985604.5979065178</v>
      </c>
      <c r="M82" s="275">
        <v>-3451704.0471590674</v>
      </c>
      <c r="N82" s="274">
        <v>-0.33070824716780978</v>
      </c>
      <c r="O82" s="273">
        <v>2911131.0456769904</v>
      </c>
      <c r="P82" s="273">
        <v>-1038177.1712853326</v>
      </c>
      <c r="Q82" s="274">
        <v>-0.26287570233853869</v>
      </c>
    </row>
    <row r="83" spans="1:17">
      <c r="A83" s="310" t="s">
        <v>61</v>
      </c>
      <c r="B83" s="310" t="s">
        <v>240</v>
      </c>
      <c r="C83" s="223" t="s">
        <v>258</v>
      </c>
      <c r="D83" s="303">
        <v>21267.357822358608</v>
      </c>
      <c r="E83" s="303">
        <v>-6573.1376834511757</v>
      </c>
      <c r="F83" s="277">
        <v>-0.23609988127113207</v>
      </c>
      <c r="G83" s="284">
        <v>1.2221149430872615</v>
      </c>
      <c r="H83" s="284">
        <v>0.1115688584871688</v>
      </c>
      <c r="I83" s="285">
        <v>14.980333726207203</v>
      </c>
      <c r="J83" s="285">
        <v>-0.81467894760476334</v>
      </c>
      <c r="K83" s="277">
        <v>-5.1578239563903359E-2</v>
      </c>
      <c r="L83" s="278">
        <v>318592.11765359523</v>
      </c>
      <c r="M83" s="278">
        <v>-121148.86170587537</v>
      </c>
      <c r="N83" s="277">
        <v>-0.27550050459782383</v>
      </c>
      <c r="O83" s="303">
        <v>46637.38464653492</v>
      </c>
      <c r="P83" s="303">
        <v>-29416.248109817505</v>
      </c>
      <c r="Q83" s="277">
        <v>-0.38678294571485139</v>
      </c>
    </row>
    <row r="84" spans="1:17">
      <c r="A84" s="310" t="s">
        <v>61</v>
      </c>
      <c r="B84" s="310" t="s">
        <v>240</v>
      </c>
      <c r="C84" s="223" t="s">
        <v>259</v>
      </c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</row>
    <row r="85" spans="1:17">
      <c r="A85" s="310" t="s">
        <v>61</v>
      </c>
      <c r="B85" s="310" t="s">
        <v>240</v>
      </c>
      <c r="C85" s="223" t="s">
        <v>170</v>
      </c>
      <c r="D85" s="303">
        <v>11357132.423298273</v>
      </c>
      <c r="E85" s="303">
        <v>1310634.6774681862</v>
      </c>
      <c r="F85" s="277">
        <v>0.13045687269597805</v>
      </c>
      <c r="G85" s="284">
        <v>66.635701062236507</v>
      </c>
      <c r="H85" s="284">
        <v>4.3878243544845716</v>
      </c>
      <c r="I85" s="285">
        <v>45.214088880748726</v>
      </c>
      <c r="J85" s="285">
        <v>3.8356674815401774</v>
      </c>
      <c r="K85" s="277">
        <v>9.2697288872734596E-2</v>
      </c>
      <c r="L85" s="278">
        <v>513502394.81744128</v>
      </c>
      <c r="M85" s="278">
        <v>97794177.504285157</v>
      </c>
      <c r="N85" s="277">
        <v>0.23524715998244525</v>
      </c>
      <c r="O85" s="303">
        <v>103636758.13234864</v>
      </c>
      <c r="P85" s="303">
        <v>11687200.209071726</v>
      </c>
      <c r="Q85" s="277">
        <v>0.12710447415988202</v>
      </c>
    </row>
    <row r="86" spans="1:17">
      <c r="A86" s="310" t="s">
        <v>61</v>
      </c>
      <c r="B86" s="310" t="s">
        <v>136</v>
      </c>
      <c r="C86" s="223" t="s">
        <v>255</v>
      </c>
      <c r="D86" s="281"/>
      <c r="E86" s="281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</row>
    <row r="87" spans="1:17">
      <c r="A87" s="310" t="s">
        <v>61</v>
      </c>
      <c r="B87" s="310" t="s">
        <v>241</v>
      </c>
      <c r="C87" s="223" t="s">
        <v>256</v>
      </c>
      <c r="D87" s="303">
        <v>307.81124687194824</v>
      </c>
      <c r="E87" s="303">
        <v>12.189697265625</v>
      </c>
      <c r="F87" s="277">
        <v>4.1234129520861786E-2</v>
      </c>
      <c r="G87" s="284">
        <v>6.7174053790873089E-4</v>
      </c>
      <c r="H87" s="284">
        <v>1.1172055833995667E-4</v>
      </c>
      <c r="I87" s="285">
        <v>20.309579684859393</v>
      </c>
      <c r="J87" s="285">
        <v>0.94913448936263478</v>
      </c>
      <c r="K87" s="277">
        <v>4.9024414458372245E-2</v>
      </c>
      <c r="L87" s="278">
        <v>6251.51704624176</v>
      </c>
      <c r="M87" s="278">
        <v>528.15223648071242</v>
      </c>
      <c r="N87" s="277">
        <v>9.2280023034695027E-2</v>
      </c>
      <c r="O87" s="303">
        <v>615.62249374389648</v>
      </c>
      <c r="P87" s="303">
        <v>24.37939453125</v>
      </c>
      <c r="Q87" s="277">
        <v>4.1234129520861786E-2</v>
      </c>
    </row>
    <row r="88" spans="1:17">
      <c r="A88" s="310" t="s">
        <v>61</v>
      </c>
      <c r="B88" s="310" t="s">
        <v>241</v>
      </c>
      <c r="C88" s="223" t="s">
        <v>257</v>
      </c>
      <c r="D88" s="273">
        <v>62089.762348896489</v>
      </c>
      <c r="E88" s="273">
        <v>-160047.98168156925</v>
      </c>
      <c r="F88" s="274">
        <v>-0.72048981311171956</v>
      </c>
      <c r="G88" s="282">
        <v>0.13549930609333427</v>
      </c>
      <c r="H88" s="282">
        <v>-0.28531431537323182</v>
      </c>
      <c r="I88" s="283">
        <v>19.014191385000679</v>
      </c>
      <c r="J88" s="283">
        <v>4.3150297306467849</v>
      </c>
      <c r="K88" s="274">
        <v>0.29355617906063863</v>
      </c>
      <c r="L88" s="275">
        <v>1180586.6243511271</v>
      </c>
      <c r="M88" s="275">
        <v>-2084651.9846861754</v>
      </c>
      <c r="N88" s="274">
        <v>-0.63843787064027091</v>
      </c>
      <c r="O88" s="273">
        <v>549256.68654942513</v>
      </c>
      <c r="P88" s="273">
        <v>-634255.89299319545</v>
      </c>
      <c r="Q88" s="274">
        <v>-0.53590971820367939</v>
      </c>
    </row>
    <row r="89" spans="1:17">
      <c r="A89" s="310" t="s">
        <v>61</v>
      </c>
      <c r="B89" s="310" t="s">
        <v>241</v>
      </c>
      <c r="C89" s="223" t="s">
        <v>258</v>
      </c>
      <c r="D89" s="303">
        <v>2908.6818426772952</v>
      </c>
      <c r="E89" s="303">
        <v>-4929.5611450225115</v>
      </c>
      <c r="F89" s="277">
        <v>-0.62891149875785235</v>
      </c>
      <c r="G89" s="284">
        <v>0.64403166641261278</v>
      </c>
      <c r="H89" s="284">
        <v>-0.48223532879489139</v>
      </c>
      <c r="I89" s="285">
        <v>15.185877864888012</v>
      </c>
      <c r="J89" s="285">
        <v>-1.1176509753374066</v>
      </c>
      <c r="K89" s="277">
        <v>-6.855270330064038E-2</v>
      </c>
      <c r="L89" s="278">
        <v>44170.887210714813</v>
      </c>
      <c r="M89" s="278">
        <v>-83620.133395943645</v>
      </c>
      <c r="N89" s="277">
        <v>-0.65435061868178468</v>
      </c>
      <c r="O89" s="303">
        <v>6284.682742357254</v>
      </c>
      <c r="P89" s="303">
        <v>-15527.353972673416</v>
      </c>
      <c r="Q89" s="277">
        <v>-0.71187088924958208</v>
      </c>
    </row>
    <row r="90" spans="1:17">
      <c r="A90" s="310" t="s">
        <v>61</v>
      </c>
      <c r="B90" s="310" t="s">
        <v>241</v>
      </c>
      <c r="C90" s="223" t="s">
        <v>259</v>
      </c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</row>
    <row r="91" spans="1:17">
      <c r="A91" s="310" t="s">
        <v>61</v>
      </c>
      <c r="B91" s="310" t="s">
        <v>241</v>
      </c>
      <c r="C91" s="223" t="s">
        <v>170</v>
      </c>
      <c r="D91" s="303">
        <v>3588848.060775219</v>
      </c>
      <c r="E91" s="303">
        <v>481155.59696839564</v>
      </c>
      <c r="F91" s="277">
        <v>0.1548272882764582</v>
      </c>
      <c r="G91" s="284">
        <v>68.124672987051241</v>
      </c>
      <c r="H91" s="284">
        <v>4.5524737494686178</v>
      </c>
      <c r="I91" s="285">
        <v>46.606990605902247</v>
      </c>
      <c r="J91" s="285">
        <v>3.062888487122585</v>
      </c>
      <c r="K91" s="277">
        <v>7.0339916041158301E-2</v>
      </c>
      <c r="L91" s="278">
        <v>167265407.85456112</v>
      </c>
      <c r="M91" s="278">
        <v>31943729.856794834</v>
      </c>
      <c r="N91" s="277">
        <v>0.23605774277586269</v>
      </c>
      <c r="O91" s="303">
        <v>32681706.222163137</v>
      </c>
      <c r="P91" s="303">
        <v>4271270.3962445669</v>
      </c>
      <c r="Q91" s="277">
        <v>0.15034160061521926</v>
      </c>
    </row>
    <row r="92" spans="1:17">
      <c r="A92" s="310" t="s">
        <v>167</v>
      </c>
      <c r="B92" s="310" t="s">
        <v>253</v>
      </c>
      <c r="C92" s="223" t="s">
        <v>255</v>
      </c>
      <c r="D92" s="273">
        <v>0</v>
      </c>
      <c r="E92" s="273">
        <v>0</v>
      </c>
      <c r="F92" s="281"/>
      <c r="G92" s="282">
        <v>0</v>
      </c>
      <c r="H92" s="282">
        <v>0</v>
      </c>
      <c r="I92" s="281"/>
      <c r="J92" s="281"/>
      <c r="K92" s="281"/>
      <c r="L92" s="275">
        <v>0</v>
      </c>
      <c r="M92" s="275">
        <v>0</v>
      </c>
      <c r="N92" s="281"/>
      <c r="O92" s="273">
        <v>0</v>
      </c>
      <c r="P92" s="273">
        <v>0</v>
      </c>
      <c r="Q92" s="281"/>
    </row>
    <row r="93" spans="1:17">
      <c r="A93" s="310" t="s">
        <v>167</v>
      </c>
      <c r="B93" s="310" t="s">
        <v>233</v>
      </c>
      <c r="C93" s="223" t="s">
        <v>256</v>
      </c>
      <c r="D93" s="303">
        <v>175030.09037411213</v>
      </c>
      <c r="E93" s="303">
        <v>32820.790167083906</v>
      </c>
      <c r="F93" s="277">
        <v>0.2307921501568703</v>
      </c>
      <c r="G93" s="284">
        <v>0.1462289145584155</v>
      </c>
      <c r="H93" s="284">
        <v>2.4692926408053095E-2</v>
      </c>
      <c r="I93" s="285">
        <v>11.762925034594593</v>
      </c>
      <c r="J93" s="285">
        <v>0.94092519231263694</v>
      </c>
      <c r="K93" s="277">
        <v>8.6945592868741983E-2</v>
      </c>
      <c r="L93" s="278">
        <v>2058865.8318689975</v>
      </c>
      <c r="M93" s="278">
        <v>519876.80745751085</v>
      </c>
      <c r="N93" s="277">
        <v>0.33780410335045308</v>
      </c>
      <c r="O93" s="303">
        <v>350060.18074822426</v>
      </c>
      <c r="P93" s="303">
        <v>65641.580334167811</v>
      </c>
      <c r="Q93" s="277">
        <v>0.2307921501568703</v>
      </c>
    </row>
    <row r="94" spans="1:17">
      <c r="A94" s="310" t="s">
        <v>167</v>
      </c>
      <c r="B94" s="310" t="s">
        <v>233</v>
      </c>
      <c r="C94" s="223" t="s">
        <v>257</v>
      </c>
      <c r="D94" s="273">
        <v>3307.3402174588336</v>
      </c>
      <c r="E94" s="273">
        <v>619.97826693062234</v>
      </c>
      <c r="F94" s="274">
        <v>0.23070143819248584</v>
      </c>
      <c r="G94" s="282">
        <v>2.7631178675659898E-3</v>
      </c>
      <c r="H94" s="282">
        <v>4.6642426384491771E-4</v>
      </c>
      <c r="I94" s="283">
        <v>13.156995947857189</v>
      </c>
      <c r="J94" s="283">
        <v>0.83259831738275203</v>
      </c>
      <c r="K94" s="274">
        <v>6.7556917777790049E-2</v>
      </c>
      <c r="L94" s="275">
        <v>43514.661839290988</v>
      </c>
      <c r="M94" s="275">
        <v>10394.54458397394</v>
      </c>
      <c r="N94" s="274">
        <v>0.3138438340614636</v>
      </c>
      <c r="O94" s="273">
        <v>30231.629044413567</v>
      </c>
      <c r="P94" s="273">
        <v>5667.0773942470551</v>
      </c>
      <c r="Q94" s="274">
        <v>0.23070143819248745</v>
      </c>
    </row>
    <row r="95" spans="1:17">
      <c r="A95" s="310" t="s">
        <v>167</v>
      </c>
      <c r="B95" s="310" t="s">
        <v>233</v>
      </c>
      <c r="C95" s="223" t="s">
        <v>258</v>
      </c>
      <c r="D95" s="303">
        <v>818347.07826414076</v>
      </c>
      <c r="E95" s="303">
        <v>52261.879857167834</v>
      </c>
      <c r="F95" s="277">
        <v>6.8219409493674069E-2</v>
      </c>
      <c r="G95" s="284">
        <v>6.9444580045328701</v>
      </c>
      <c r="H95" s="284">
        <v>0.99125088772507031</v>
      </c>
      <c r="I95" s="285">
        <v>12.537790613014769</v>
      </c>
      <c r="J95" s="285">
        <v>0.5715662335464291</v>
      </c>
      <c r="K95" s="277">
        <v>4.7764960393616135E-2</v>
      </c>
      <c r="L95" s="278">
        <v>10260264.316048207</v>
      </c>
      <c r="M95" s="278">
        <v>1093116.9381208476</v>
      </c>
      <c r="N95" s="277">
        <v>0.11924286727983152</v>
      </c>
      <c r="O95" s="303">
        <v>1722434.4066463113</v>
      </c>
      <c r="P95" s="303">
        <v>114757.45420653932</v>
      </c>
      <c r="Q95" s="277">
        <v>7.1380916441195583E-2</v>
      </c>
    </row>
    <row r="96" spans="1:17">
      <c r="A96" s="310" t="s">
        <v>167</v>
      </c>
      <c r="B96" s="310" t="s">
        <v>233</v>
      </c>
      <c r="C96" s="223" t="s">
        <v>259</v>
      </c>
      <c r="D96" s="273">
        <v>0</v>
      </c>
      <c r="E96" s="273">
        <v>0</v>
      </c>
      <c r="F96" s="281"/>
      <c r="G96" s="282">
        <v>0</v>
      </c>
      <c r="H96" s="282">
        <v>0</v>
      </c>
      <c r="I96" s="281"/>
      <c r="J96" s="281"/>
      <c r="K96" s="281"/>
      <c r="L96" s="275">
        <v>0</v>
      </c>
      <c r="M96" s="275">
        <v>0</v>
      </c>
      <c r="N96" s="281"/>
      <c r="O96" s="273">
        <v>0</v>
      </c>
      <c r="P96" s="273">
        <v>0</v>
      </c>
      <c r="Q96" s="281"/>
    </row>
    <row r="97" spans="1:17">
      <c r="A97" s="310" t="s">
        <v>167</v>
      </c>
      <c r="B97" s="310" t="s">
        <v>233</v>
      </c>
      <c r="C97" s="223" t="s">
        <v>170</v>
      </c>
      <c r="D97" s="303">
        <v>1732556.8277216332</v>
      </c>
      <c r="E97" s="303">
        <v>586217.23305213475</v>
      </c>
      <c r="F97" s="277">
        <v>0.51138182418024847</v>
      </c>
      <c r="G97" s="284">
        <v>7.5031251673020591</v>
      </c>
      <c r="H97" s="284">
        <v>2.1821132360547209</v>
      </c>
      <c r="I97" s="285">
        <v>32.512966031651594</v>
      </c>
      <c r="J97" s="285">
        <v>5.2617535288328128</v>
      </c>
      <c r="K97" s="277">
        <v>0.19308328127743135</v>
      </c>
      <c r="L97" s="278">
        <v>56330561.287619501</v>
      </c>
      <c r="M97" s="278">
        <v>25091417.392885849</v>
      </c>
      <c r="N97" s="277">
        <v>0.8032043860560405</v>
      </c>
      <c r="O97" s="303">
        <v>9284709.0459487438</v>
      </c>
      <c r="P97" s="303">
        <v>4178651.62887091</v>
      </c>
      <c r="Q97" s="277">
        <v>0.81837145326546823</v>
      </c>
    </row>
    <row r="98" spans="1:17">
      <c r="A98" s="310" t="s">
        <v>167</v>
      </c>
      <c r="B98" s="310" t="s">
        <v>254</v>
      </c>
      <c r="C98" s="223" t="s">
        <v>255</v>
      </c>
      <c r="D98" s="273">
        <v>0.5</v>
      </c>
      <c r="E98" s="273">
        <v>0.5</v>
      </c>
      <c r="F98" s="281"/>
      <c r="G98" s="282">
        <v>3.21643764553419E-8</v>
      </c>
      <c r="H98" s="282">
        <v>3.21643764553419E-8</v>
      </c>
      <c r="I98" s="283">
        <v>7.9799999999995634</v>
      </c>
      <c r="J98" s="283">
        <v>7.9799999999995634</v>
      </c>
      <c r="K98" s="281"/>
      <c r="L98" s="275">
        <v>3.9899999999997817</v>
      </c>
      <c r="M98" s="275">
        <v>3.9899999999997817</v>
      </c>
      <c r="N98" s="281"/>
      <c r="O98" s="273">
        <v>1</v>
      </c>
      <c r="P98" s="273">
        <v>1</v>
      </c>
      <c r="Q98" s="281"/>
    </row>
    <row r="99" spans="1:17">
      <c r="A99" s="310" t="s">
        <v>167</v>
      </c>
      <c r="B99" s="310" t="s">
        <v>240</v>
      </c>
      <c r="C99" s="223" t="s">
        <v>256</v>
      </c>
      <c r="D99" s="303">
        <v>1908729.0284446562</v>
      </c>
      <c r="E99" s="303">
        <v>223948.3707552962</v>
      </c>
      <c r="F99" s="277">
        <v>0.13292434818336324</v>
      </c>
      <c r="G99" s="284">
        <v>0.12278615804426582</v>
      </c>
      <c r="H99" s="284">
        <v>1.1161702643013097E-2</v>
      </c>
      <c r="I99" s="285">
        <v>11.41652652929511</v>
      </c>
      <c r="J99" s="285">
        <v>0.59249413121098726</v>
      </c>
      <c r="K99" s="277">
        <v>5.473876180524552E-2</v>
      </c>
      <c r="L99" s="278">
        <v>21791055.590474099</v>
      </c>
      <c r="M99" s="278">
        <v>3554935.1679789908</v>
      </c>
      <c r="N99" s="277">
        <v>0.19493922422193549</v>
      </c>
      <c r="O99" s="303">
        <v>3817464.0568893123</v>
      </c>
      <c r="P99" s="303">
        <v>447902.74151059054</v>
      </c>
      <c r="Q99" s="277">
        <v>0.13292612883058591</v>
      </c>
    </row>
    <row r="100" spans="1:17">
      <c r="A100" s="310" t="s">
        <v>167</v>
      </c>
      <c r="B100" s="310" t="s">
        <v>240</v>
      </c>
      <c r="C100" s="223" t="s">
        <v>257</v>
      </c>
      <c r="D100" s="273">
        <v>40054.054056444089</v>
      </c>
      <c r="E100" s="273">
        <v>9686.0517235125881</v>
      </c>
      <c r="F100" s="274">
        <v>0.31895584099744662</v>
      </c>
      <c r="G100" s="282">
        <v>2.5766273464681638E-3</v>
      </c>
      <c r="H100" s="282">
        <v>5.6460773633891168E-4</v>
      </c>
      <c r="I100" s="283">
        <v>13.01871161440868</v>
      </c>
      <c r="J100" s="283">
        <v>0.50359559361715789</v>
      </c>
      <c r="K100" s="274">
        <v>4.0238987219976874E-2</v>
      </c>
      <c r="L100" s="275">
        <v>521452.17874878179</v>
      </c>
      <c r="M100" s="275">
        <v>141393.10623247642</v>
      </c>
      <c r="N100" s="274">
        <v>0.37202928822705672</v>
      </c>
      <c r="O100" s="273">
        <v>366124.80855981633</v>
      </c>
      <c r="P100" s="273">
        <v>88537.949940699618</v>
      </c>
      <c r="Q100" s="274">
        <v>0.31895584099744639</v>
      </c>
    </row>
    <row r="101" spans="1:17">
      <c r="A101" s="310" t="s">
        <v>167</v>
      </c>
      <c r="B101" s="310" t="s">
        <v>240</v>
      </c>
      <c r="C101" s="223" t="s">
        <v>258</v>
      </c>
      <c r="D101" s="303">
        <v>10405198.776899472</v>
      </c>
      <c r="E101" s="303">
        <v>349222.159013981</v>
      </c>
      <c r="F101" s="277">
        <v>3.4727821303090232E-2</v>
      </c>
      <c r="G101" s="284">
        <v>6.6320662542312965</v>
      </c>
      <c r="H101" s="284">
        <v>0.56835304438803202</v>
      </c>
      <c r="I101" s="285">
        <v>12.208008325229308</v>
      </c>
      <c r="J101" s="285">
        <v>5.5698834705401268E-2</v>
      </c>
      <c r="K101" s="277">
        <v>4.5833950121854572E-3</v>
      </c>
      <c r="L101" s="278">
        <v>127026753.29405457</v>
      </c>
      <c r="M101" s="278">
        <v>4823413.2040382177</v>
      </c>
      <c r="N101" s="277">
        <v>3.947038763822034E-2</v>
      </c>
      <c r="O101" s="303">
        <v>21900063.696414992</v>
      </c>
      <c r="P101" s="303">
        <v>900147.32991682366</v>
      </c>
      <c r="Q101" s="277">
        <v>4.2864329276704034E-2</v>
      </c>
    </row>
    <row r="102" spans="1:17">
      <c r="A102" s="310" t="s">
        <v>167</v>
      </c>
      <c r="B102" s="310" t="s">
        <v>240</v>
      </c>
      <c r="C102" s="223" t="s">
        <v>259</v>
      </c>
      <c r="D102" s="273">
        <v>0</v>
      </c>
      <c r="E102" s="273">
        <v>0</v>
      </c>
      <c r="F102" s="281"/>
      <c r="G102" s="282">
        <v>0</v>
      </c>
      <c r="H102" s="282">
        <v>0</v>
      </c>
      <c r="I102" s="281"/>
      <c r="J102" s="281"/>
      <c r="K102" s="281"/>
      <c r="L102" s="275">
        <v>0</v>
      </c>
      <c r="M102" s="275">
        <v>0</v>
      </c>
      <c r="N102" s="281"/>
      <c r="O102" s="273">
        <v>0</v>
      </c>
      <c r="P102" s="273">
        <v>0</v>
      </c>
      <c r="Q102" s="281"/>
    </row>
    <row r="103" spans="1:17">
      <c r="A103" s="310" t="s">
        <v>167</v>
      </c>
      <c r="B103" s="310" t="s">
        <v>240</v>
      </c>
      <c r="C103" s="223" t="s">
        <v>170</v>
      </c>
      <c r="D103" s="303">
        <v>17993404.892290577</v>
      </c>
      <c r="E103" s="303">
        <v>6257892.4446605276</v>
      </c>
      <c r="F103" s="277">
        <v>0.53324407200678225</v>
      </c>
      <c r="G103" s="284">
        <v>6.3889319329498866</v>
      </c>
      <c r="H103" s="284">
        <v>1.7488757372844459</v>
      </c>
      <c r="I103" s="285">
        <v>30.170049289846457</v>
      </c>
      <c r="J103" s="285">
        <v>2.914907907418911</v>
      </c>
      <c r="K103" s="277">
        <v>0.10694891897710962</v>
      </c>
      <c r="L103" s="278">
        <v>542861912.49257112</v>
      </c>
      <c r="M103" s="278">
        <v>223008861.53717577</v>
      </c>
      <c r="N103" s="277">
        <v>0.69722286803596933</v>
      </c>
      <c r="O103" s="303">
        <v>87662969.075247839</v>
      </c>
      <c r="P103" s="303">
        <v>36327505.061729342</v>
      </c>
      <c r="Q103" s="277">
        <v>0.70764929780634667</v>
      </c>
    </row>
    <row r="104" spans="1:17">
      <c r="A104" s="310" t="s">
        <v>167</v>
      </c>
      <c r="B104" s="310" t="s">
        <v>136</v>
      </c>
      <c r="C104" s="223" t="s">
        <v>255</v>
      </c>
      <c r="D104" s="273">
        <v>0</v>
      </c>
      <c r="E104" s="273">
        <v>0</v>
      </c>
      <c r="F104" s="281"/>
      <c r="G104" s="282">
        <v>0</v>
      </c>
      <c r="H104" s="282">
        <v>0</v>
      </c>
      <c r="I104" s="281"/>
      <c r="J104" s="281"/>
      <c r="K104" s="281"/>
      <c r="L104" s="275">
        <v>0</v>
      </c>
      <c r="M104" s="275">
        <v>0</v>
      </c>
      <c r="N104" s="281"/>
      <c r="O104" s="273">
        <v>0</v>
      </c>
      <c r="P104" s="273">
        <v>0</v>
      </c>
      <c r="Q104" s="281"/>
    </row>
    <row r="105" spans="1:17">
      <c r="A105" s="310" t="s">
        <v>167</v>
      </c>
      <c r="B105" s="310" t="s">
        <v>241</v>
      </c>
      <c r="C105" s="223" t="s">
        <v>256</v>
      </c>
      <c r="D105" s="303">
        <v>678219.18029421568</v>
      </c>
      <c r="E105" s="303">
        <v>107628.03070133016</v>
      </c>
      <c r="F105" s="277">
        <v>0.18862548214798341</v>
      </c>
      <c r="G105" s="284">
        <v>0.13898181742935925</v>
      </c>
      <c r="H105" s="284">
        <v>1.875516769324051E-2</v>
      </c>
      <c r="I105" s="285">
        <v>11.327262135393655</v>
      </c>
      <c r="J105" s="285">
        <v>0.50912961063327877</v>
      </c>
      <c r="K105" s="277">
        <v>4.7062615425350979E-2</v>
      </c>
      <c r="L105" s="278">
        <v>7682366.4404443922</v>
      </c>
      <c r="M105" s="278">
        <v>1509635.7666931842</v>
      </c>
      <c r="N105" s="277">
        <v>0.24456530609908642</v>
      </c>
      <c r="O105" s="303">
        <v>1356438.3605884314</v>
      </c>
      <c r="P105" s="303">
        <v>215256.06140266033</v>
      </c>
      <c r="Q105" s="277">
        <v>0.18862548214798341</v>
      </c>
    </row>
    <row r="106" spans="1:17">
      <c r="A106" s="310" t="s">
        <v>167</v>
      </c>
      <c r="B106" s="310" t="s">
        <v>241</v>
      </c>
      <c r="C106" s="223" t="s">
        <v>257</v>
      </c>
      <c r="D106" s="273">
        <v>12572.764983235713</v>
      </c>
      <c r="E106" s="273">
        <v>2348.7429234294395</v>
      </c>
      <c r="F106" s="274">
        <v>0.22972788103255951</v>
      </c>
      <c r="G106" s="282">
        <v>2.5764321892581691E-3</v>
      </c>
      <c r="H106" s="282">
        <v>4.2217529278210358E-4</v>
      </c>
      <c r="I106" s="283">
        <v>13.160640020082562</v>
      </c>
      <c r="J106" s="283">
        <v>0.79872602545173699</v>
      </c>
      <c r="K106" s="274">
        <v>6.4611841321550151E-2</v>
      </c>
      <c r="L106" s="275">
        <v>165465.63400146458</v>
      </c>
      <c r="M106" s="275">
        <v>39077.152618931141</v>
      </c>
      <c r="N106" s="274">
        <v>0.30918286375052134</v>
      </c>
      <c r="O106" s="273">
        <v>114924.72562372684</v>
      </c>
      <c r="P106" s="273">
        <v>21469.313742499566</v>
      </c>
      <c r="Q106" s="274">
        <v>0.22972788103256098</v>
      </c>
    </row>
    <row r="107" spans="1:17">
      <c r="A107" s="310" t="s">
        <v>167</v>
      </c>
      <c r="B107" s="310" t="s">
        <v>241</v>
      </c>
      <c r="C107" s="223" t="s">
        <v>258</v>
      </c>
      <c r="D107" s="303">
        <v>3263706.9311109846</v>
      </c>
      <c r="E107" s="303">
        <v>220320.20221783128</v>
      </c>
      <c r="F107" s="277">
        <v>7.2393100793325518E-2</v>
      </c>
      <c r="G107" s="284">
        <v>6.8086110166020388</v>
      </c>
      <c r="H107" s="284">
        <v>0.96081795301211681</v>
      </c>
      <c r="I107" s="285">
        <v>12.422160586802708</v>
      </c>
      <c r="J107" s="285">
        <v>0.33541076684038806</v>
      </c>
      <c r="K107" s="277">
        <v>2.7750286208987961E-2</v>
      </c>
      <c r="L107" s="278">
        <v>40542291.606521696</v>
      </c>
      <c r="M107" s="278">
        <v>3757637.6089966595</v>
      </c>
      <c r="N107" s="277">
        <v>0.10215231626888438</v>
      </c>
      <c r="O107" s="303">
        <v>6869088.4266895168</v>
      </c>
      <c r="P107" s="303">
        <v>506766.09791085869</v>
      </c>
      <c r="Q107" s="277">
        <v>7.9651119783511498E-2</v>
      </c>
    </row>
    <row r="108" spans="1:17">
      <c r="A108" s="310" t="s">
        <v>167</v>
      </c>
      <c r="B108" s="310" t="s">
        <v>241</v>
      </c>
      <c r="C108" s="223" t="s">
        <v>259</v>
      </c>
      <c r="D108" s="273">
        <v>0</v>
      </c>
      <c r="E108" s="273">
        <v>0</v>
      </c>
      <c r="F108" s="281"/>
      <c r="G108" s="282">
        <v>0</v>
      </c>
      <c r="H108" s="282">
        <v>0</v>
      </c>
      <c r="I108" s="281"/>
      <c r="J108" s="281"/>
      <c r="K108" s="281"/>
      <c r="L108" s="275">
        <v>0</v>
      </c>
      <c r="M108" s="275">
        <v>0</v>
      </c>
      <c r="N108" s="281"/>
      <c r="O108" s="273">
        <v>0</v>
      </c>
      <c r="P108" s="273">
        <v>0</v>
      </c>
      <c r="Q108" s="281"/>
    </row>
    <row r="109" spans="1:17">
      <c r="A109" s="310" t="s">
        <v>167</v>
      </c>
      <c r="B109" s="310" t="s">
        <v>241</v>
      </c>
      <c r="C109" s="223" t="s">
        <v>170</v>
      </c>
      <c r="D109" s="303">
        <v>6281088.2010319214</v>
      </c>
      <c r="E109" s="303">
        <v>2136813.7699501622</v>
      </c>
      <c r="F109" s="277">
        <v>0.51560624313974313</v>
      </c>
      <c r="G109" s="284">
        <v>6.7044131328556995</v>
      </c>
      <c r="H109" s="284">
        <v>1.9284012474474261</v>
      </c>
      <c r="I109" s="285">
        <v>31.574867240233758</v>
      </c>
      <c r="J109" s="285">
        <v>4.4249640651481101</v>
      </c>
      <c r="K109" s="277">
        <v>0.16298268309143429</v>
      </c>
      <c r="L109" s="278">
        <v>198324526.07178161</v>
      </c>
      <c r="M109" s="278">
        <v>85807876.536928684</v>
      </c>
      <c r="N109" s="277">
        <v>0.76262381515678723</v>
      </c>
      <c r="O109" s="303">
        <v>32986300.436660301</v>
      </c>
      <c r="P109" s="303">
        <v>15739053.621047724</v>
      </c>
      <c r="Q109" s="277">
        <v>0.91255455373899996</v>
      </c>
    </row>
  </sheetData>
  <mergeCells count="24">
    <mergeCell ref="B2:B7"/>
    <mergeCell ref="B8:B13"/>
    <mergeCell ref="B14:B19"/>
    <mergeCell ref="A2:A19"/>
    <mergeCell ref="B20:B25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topLeftCell="B1" zoomScaleNormal="70" workbookViewId="0">
      <selection activeCell="L17" sqref="L17"/>
    </sheetView>
  </sheetViews>
  <sheetFormatPr defaultRowHeight="12.5"/>
  <cols>
    <col min="1" max="1" width="27.54296875" style="229" customWidth="1"/>
    <col min="2" max="2" width="41.81640625" style="229" customWidth="1"/>
    <col min="3" max="3" width="32.453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260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223</v>
      </c>
      <c r="D9" s="273">
        <v>2731752.5250164694</v>
      </c>
      <c r="E9" s="273">
        <v>1643991.1369044727</v>
      </c>
      <c r="F9" s="274">
        <v>1.5113527239258893</v>
      </c>
      <c r="G9" s="282">
        <v>1.0280891978659141</v>
      </c>
      <c r="H9" s="282">
        <v>0.62130966614811656</v>
      </c>
      <c r="I9" s="283">
        <v>8.6317452750041479</v>
      </c>
      <c r="J9" s="283">
        <v>-0.93265446849905231</v>
      </c>
      <c r="K9" s="274">
        <v>-9.7513120897375238E-2</v>
      </c>
      <c r="L9" s="275">
        <v>23579791.950291559</v>
      </c>
      <c r="M9" s="275">
        <v>13176007.208840493</v>
      </c>
      <c r="N9" s="274">
        <v>1.2664628821417514</v>
      </c>
      <c r="O9" s="273">
        <v>2934010.0518801212</v>
      </c>
      <c r="P9" s="273">
        <v>1291435.3723571212</v>
      </c>
      <c r="Q9" s="274">
        <v>0.78622627540572532</v>
      </c>
    </row>
    <row r="10" spans="1:17">
      <c r="A10" s="311" t="s">
        <v>206</v>
      </c>
      <c r="B10" s="311" t="s">
        <v>233</v>
      </c>
      <c r="C10" s="230" t="s">
        <v>224</v>
      </c>
      <c r="D10" s="273">
        <v>251018245.80409473</v>
      </c>
      <c r="E10" s="273">
        <v>-5044095.5997096896</v>
      </c>
      <c r="F10" s="277">
        <v>-1.9698701386766073E-2</v>
      </c>
      <c r="G10" s="284">
        <v>94.470177885855435</v>
      </c>
      <c r="H10" s="284">
        <v>-1.2869619291477363</v>
      </c>
      <c r="I10" s="285">
        <v>4.8844579013622837</v>
      </c>
      <c r="J10" s="285">
        <v>0.17838843786056469</v>
      </c>
      <c r="K10" s="277">
        <v>3.7906035863701087E-2</v>
      </c>
      <c r="L10" s="278">
        <v>1226088054.1039104</v>
      </c>
      <c r="M10" s="278">
        <v>21040888.470714569</v>
      </c>
      <c r="N10" s="277">
        <v>1.7460634795699939E-2</v>
      </c>
      <c r="O10" s="273">
        <v>349508933.24485695</v>
      </c>
      <c r="P10" s="273">
        <v>-6784537.7998615503</v>
      </c>
      <c r="Q10" s="277">
        <v>-1.9041993051312527E-2</v>
      </c>
    </row>
    <row r="11" spans="1:17">
      <c r="A11" s="311" t="s">
        <v>206</v>
      </c>
      <c r="B11" s="311" t="s">
        <v>233</v>
      </c>
      <c r="C11" s="230" t="s">
        <v>225</v>
      </c>
      <c r="D11" s="273">
        <v>2381990.9026756505</v>
      </c>
      <c r="E11" s="273">
        <v>-56172.721170486882</v>
      </c>
      <c r="F11" s="274">
        <v>-2.303894645178732E-2</v>
      </c>
      <c r="G11" s="282">
        <v>0.89645716221711924</v>
      </c>
      <c r="H11" s="282">
        <v>-1.531914093051967E-2</v>
      </c>
      <c r="I11" s="283">
        <v>11.92606017803786</v>
      </c>
      <c r="J11" s="283">
        <v>0.66470616860846299</v>
      </c>
      <c r="K11" s="274">
        <v>5.9025421636855466E-2</v>
      </c>
      <c r="L11" s="275">
        <v>28407766.848848533</v>
      </c>
      <c r="M11" s="275">
        <v>950743.14780392498</v>
      </c>
      <c r="N11" s="274">
        <v>3.4626591656682505E-2</v>
      </c>
      <c r="O11" s="273">
        <v>3985373.2592337728</v>
      </c>
      <c r="P11" s="273">
        <v>-101994.23216374777</v>
      </c>
      <c r="Q11" s="274">
        <v>-2.4953526292512226E-2</v>
      </c>
    </row>
    <row r="12" spans="1:17">
      <c r="A12" s="311" t="s">
        <v>206</v>
      </c>
      <c r="B12" s="311" t="s">
        <v>233</v>
      </c>
      <c r="C12" s="230" t="s">
        <v>226</v>
      </c>
      <c r="D12" s="273">
        <v>97320.171712525218</v>
      </c>
      <c r="E12" s="273">
        <v>76811.982100920388</v>
      </c>
      <c r="F12" s="277">
        <v>3.7454296822697275</v>
      </c>
      <c r="G12" s="284">
        <v>3.6626237682895475E-2</v>
      </c>
      <c r="H12" s="284">
        <v>2.8956989759811921E-2</v>
      </c>
      <c r="I12" s="285">
        <v>13.918896535036669</v>
      </c>
      <c r="J12" s="285">
        <v>5.1554287589068775</v>
      </c>
      <c r="K12" s="277">
        <v>0.58828638281176726</v>
      </c>
      <c r="L12" s="278">
        <v>1354589.400838641</v>
      </c>
      <c r="M12" s="278">
        <v>1174866.5420305822</v>
      </c>
      <c r="N12" s="277">
        <v>6.5371013449397788</v>
      </c>
      <c r="O12" s="273">
        <v>211685.81295847893</v>
      </c>
      <c r="P12" s="273">
        <v>168358.6239336908</v>
      </c>
      <c r="Q12" s="277">
        <v>3.8857499810885581</v>
      </c>
    </row>
    <row r="13" spans="1:17">
      <c r="A13" s="311" t="s">
        <v>206</v>
      </c>
      <c r="B13" s="311" t="s">
        <v>233</v>
      </c>
      <c r="C13" s="230" t="s">
        <v>227</v>
      </c>
      <c r="D13" s="273">
        <v>9370587.0587263126</v>
      </c>
      <c r="E13" s="273">
        <v>1686775.0035379101</v>
      </c>
      <c r="F13" s="274">
        <v>0.21952319908696041</v>
      </c>
      <c r="G13" s="282">
        <v>3.5266003214110948</v>
      </c>
      <c r="H13" s="282">
        <v>0.65315996603851456</v>
      </c>
      <c r="I13" s="283">
        <v>13.147360066710705</v>
      </c>
      <c r="J13" s="283">
        <v>0.80715021701603007</v>
      </c>
      <c r="K13" s="274">
        <v>6.5408143528126531E-2</v>
      </c>
      <c r="L13" s="275">
        <v>123198482.09753445</v>
      </c>
      <c r="M13" s="275">
        <v>28378628.890895844</v>
      </c>
      <c r="N13" s="274">
        <v>0.29928994752872046</v>
      </c>
      <c r="O13" s="273">
        <v>25814451.280878603</v>
      </c>
      <c r="P13" s="273">
        <v>4497123.324210953</v>
      </c>
      <c r="Q13" s="274">
        <v>0.21096092968839181</v>
      </c>
    </row>
    <row r="14" spans="1:17">
      <c r="A14" s="311" t="s">
        <v>206</v>
      </c>
      <c r="B14" s="311" t="s">
        <v>233</v>
      </c>
      <c r="C14" s="230" t="s">
        <v>228</v>
      </c>
      <c r="D14" s="273">
        <v>111729.59969569424</v>
      </c>
      <c r="E14" s="273">
        <v>-3776.6490550737799</v>
      </c>
      <c r="F14" s="277">
        <v>-3.2696491280076033E-2</v>
      </c>
      <c r="G14" s="284">
        <v>4.2049194968103283E-2</v>
      </c>
      <c r="H14" s="284">
        <v>-1.1455518677525936E-3</v>
      </c>
      <c r="I14" s="285">
        <v>11.939925236342077</v>
      </c>
      <c r="J14" s="285">
        <v>-1.9053237753786316</v>
      </c>
      <c r="K14" s="277">
        <v>-0.13761571018084817</v>
      </c>
      <c r="L14" s="278">
        <v>1334043.0670530177</v>
      </c>
      <c r="M14" s="278">
        <v>-265169.70931111951</v>
      </c>
      <c r="N14" s="277">
        <v>-0.1658126505929946</v>
      </c>
      <c r="O14" s="273">
        <v>375523.09166014194</v>
      </c>
      <c r="P14" s="273">
        <v>-131221.4143250747</v>
      </c>
      <c r="Q14" s="277">
        <v>-0.25894985101013179</v>
      </c>
    </row>
    <row r="15" spans="1:17">
      <c r="A15" s="311" t="s">
        <v>206</v>
      </c>
      <c r="B15" s="311" t="s">
        <v>254</v>
      </c>
      <c r="C15" s="230" t="s">
        <v>223</v>
      </c>
      <c r="D15" s="273">
        <v>23877603.334320642</v>
      </c>
      <c r="E15" s="273">
        <v>10480378.058755357</v>
      </c>
      <c r="F15" s="274">
        <v>0.78227975145496276</v>
      </c>
      <c r="G15" s="282">
        <v>0.6797559099355317</v>
      </c>
      <c r="H15" s="282">
        <v>0.29946490958609984</v>
      </c>
      <c r="I15" s="283">
        <v>9.4010284957432688</v>
      </c>
      <c r="J15" s="283">
        <v>-0.38580379798982634</v>
      </c>
      <c r="K15" s="274">
        <v>-3.9420701858442195E-2</v>
      </c>
      <c r="L15" s="275">
        <v>224474029.35600284</v>
      </c>
      <c r="M15" s="275">
        <v>93357632.382683247</v>
      </c>
      <c r="N15" s="274">
        <v>0.71202103274451833</v>
      </c>
      <c r="O15" s="273">
        <v>28989436.971086308</v>
      </c>
      <c r="P15" s="273">
        <v>8299484.799694702</v>
      </c>
      <c r="Q15" s="274">
        <v>0.40113600703101476</v>
      </c>
    </row>
    <row r="16" spans="1:17">
      <c r="A16" s="311" t="s">
        <v>206</v>
      </c>
      <c r="B16" s="311" t="s">
        <v>240</v>
      </c>
      <c r="C16" s="230" t="s">
        <v>224</v>
      </c>
      <c r="D16" s="273">
        <v>3342768986.4370799</v>
      </c>
      <c r="E16" s="273">
        <v>-41698091.321194649</v>
      </c>
      <c r="F16" s="277">
        <v>-1.2320430473448029E-2</v>
      </c>
      <c r="G16" s="284">
        <v>95.163109222681214</v>
      </c>
      <c r="H16" s="284">
        <v>-0.90770724689592441</v>
      </c>
      <c r="I16" s="285">
        <v>4.8647189743618346</v>
      </c>
      <c r="J16" s="285">
        <v>0.12000468456634472</v>
      </c>
      <c r="K16" s="277">
        <v>2.5292288900185231E-2</v>
      </c>
      <c r="L16" s="278">
        <v>16261631715.228741</v>
      </c>
      <c r="M16" s="278">
        <v>203302408.04667282</v>
      </c>
      <c r="N16" s="277">
        <v>1.2660246539828154E-2</v>
      </c>
      <c r="O16" s="273">
        <v>4677057103.8313637</v>
      </c>
      <c r="P16" s="273">
        <v>-71983376.036649704</v>
      </c>
      <c r="Q16" s="277">
        <v>-1.5157456825604966E-2</v>
      </c>
    </row>
    <row r="17" spans="1:17">
      <c r="A17" s="311" t="s">
        <v>206</v>
      </c>
      <c r="B17" s="311" t="s">
        <v>240</v>
      </c>
      <c r="C17" s="230" t="s">
        <v>225</v>
      </c>
      <c r="D17" s="273">
        <v>32075375.187267635</v>
      </c>
      <c r="E17" s="273">
        <v>444558.32080304623</v>
      </c>
      <c r="F17" s="274">
        <v>1.4054595007135995E-2</v>
      </c>
      <c r="G17" s="282">
        <v>0.91313292802738633</v>
      </c>
      <c r="H17" s="282">
        <v>1.5266784807670297E-2</v>
      </c>
      <c r="I17" s="283">
        <v>11.564049318549811</v>
      </c>
      <c r="J17" s="283">
        <v>0.27258380530966875</v>
      </c>
      <c r="K17" s="274">
        <v>2.4140693251025965E-2</v>
      </c>
      <c r="L17" s="275">
        <v>370921220.5765518</v>
      </c>
      <c r="M17" s="275">
        <v>13762942.773252249</v>
      </c>
      <c r="N17" s="274">
        <v>3.8534575924996525E-2</v>
      </c>
      <c r="O17" s="273">
        <v>53957864.155825451</v>
      </c>
      <c r="P17" s="273">
        <v>1044645.5937280655</v>
      </c>
      <c r="Q17" s="274">
        <v>1.9742620504214846E-2</v>
      </c>
    </row>
    <row r="18" spans="1:17">
      <c r="A18" s="311" t="s">
        <v>206</v>
      </c>
      <c r="B18" s="311" t="s">
        <v>240</v>
      </c>
      <c r="C18" s="230" t="s">
        <v>226</v>
      </c>
      <c r="D18" s="273">
        <v>609429.89129419334</v>
      </c>
      <c r="E18" s="273">
        <v>356066.80711605458</v>
      </c>
      <c r="F18" s="277">
        <v>1.4053618279516409</v>
      </c>
      <c r="G18" s="284">
        <v>1.7349461941314349E-2</v>
      </c>
      <c r="H18" s="284">
        <v>1.0157547290938641E-2</v>
      </c>
      <c r="I18" s="285">
        <v>12.946728153030193</v>
      </c>
      <c r="J18" s="285">
        <v>3.771079329030238</v>
      </c>
      <c r="K18" s="277">
        <v>0.41098775698199674</v>
      </c>
      <c r="L18" s="278">
        <v>7890123.1309166634</v>
      </c>
      <c r="M18" s="278">
        <v>5565352.4455325231</v>
      </c>
      <c r="N18" s="277">
        <v>2.3939360903516014</v>
      </c>
      <c r="O18" s="273">
        <v>1322304.7053715128</v>
      </c>
      <c r="P18" s="273">
        <v>787384.65829280065</v>
      </c>
      <c r="Q18" s="277">
        <v>1.4719670025321354</v>
      </c>
    </row>
    <row r="19" spans="1:17">
      <c r="A19" s="311" t="s">
        <v>206</v>
      </c>
      <c r="B19" s="311" t="s">
        <v>240</v>
      </c>
      <c r="C19" s="230" t="s">
        <v>227</v>
      </c>
      <c r="D19" s="273">
        <v>111873368.21552987</v>
      </c>
      <c r="E19" s="273">
        <v>20202945.047263756</v>
      </c>
      <c r="F19" s="274">
        <v>0.22038673269981679</v>
      </c>
      <c r="G19" s="282">
        <v>3.1848499258547536</v>
      </c>
      <c r="H19" s="282">
        <v>0.58271133282100251</v>
      </c>
      <c r="I19" s="283">
        <v>12.63973431997379</v>
      </c>
      <c r="J19" s="283">
        <v>0.58039534806883353</v>
      </c>
      <c r="K19" s="274">
        <v>4.8128288741281749E-2</v>
      </c>
      <c r="L19" s="275">
        <v>1414049651.7248979</v>
      </c>
      <c r="M19" s="275">
        <v>308564945.04080725</v>
      </c>
      <c r="N19" s="274">
        <v>0.27912185774722298</v>
      </c>
      <c r="O19" s="273">
        <v>307624804.27437472</v>
      </c>
      <c r="P19" s="273">
        <v>47980908.703231871</v>
      </c>
      <c r="Q19" s="274">
        <v>0.18479505785293929</v>
      </c>
    </row>
    <row r="20" spans="1:17">
      <c r="A20" s="311" t="s">
        <v>206</v>
      </c>
      <c r="B20" s="311" t="s">
        <v>240</v>
      </c>
      <c r="C20" s="230" t="s">
        <v>228</v>
      </c>
      <c r="D20" s="273">
        <v>1468387.0045721715</v>
      </c>
      <c r="E20" s="273">
        <v>-512.03783681010827</v>
      </c>
      <c r="F20" s="277">
        <v>-3.4858613289744588E-4</v>
      </c>
      <c r="G20" s="284">
        <v>4.1802551556578374E-2</v>
      </c>
      <c r="H20" s="284">
        <v>1.0667239054978905E-4</v>
      </c>
      <c r="I20" s="285">
        <v>13.013095274531857</v>
      </c>
      <c r="J20" s="285">
        <v>-0.93815276868256881</v>
      </c>
      <c r="K20" s="277">
        <v>-6.7245078417114468E-2</v>
      </c>
      <c r="L20" s="278">
        <v>19108259.990382113</v>
      </c>
      <c r="M20" s="278">
        <v>-1384714.9007057361</v>
      </c>
      <c r="N20" s="277">
        <v>-6.7570223848170144E-2</v>
      </c>
      <c r="O20" s="273">
        <v>5881268.2374357507</v>
      </c>
      <c r="P20" s="273">
        <v>-804187.47958013043</v>
      </c>
      <c r="Q20" s="277">
        <v>-0.12028910423163904</v>
      </c>
    </row>
    <row r="21" spans="1:17">
      <c r="A21" s="311" t="s">
        <v>206</v>
      </c>
      <c r="B21" s="311" t="s">
        <v>136</v>
      </c>
      <c r="C21" s="230" t="s">
        <v>223</v>
      </c>
      <c r="D21" s="273">
        <v>10453917.764848981</v>
      </c>
      <c r="E21" s="273">
        <v>5999312.760435232</v>
      </c>
      <c r="F21" s="274">
        <v>1.3467664932111696</v>
      </c>
      <c r="G21" s="282">
        <v>0.95816906361697862</v>
      </c>
      <c r="H21" s="282">
        <v>0.5505334364495551</v>
      </c>
      <c r="I21" s="283">
        <v>9.1532387868634295</v>
      </c>
      <c r="J21" s="283">
        <v>-0.45227847679899824</v>
      </c>
      <c r="K21" s="274">
        <v>-4.7085280717776963E-2</v>
      </c>
      <c r="L21" s="275">
        <v>95687205.55989635</v>
      </c>
      <c r="M21" s="275">
        <v>52898420.287203036</v>
      </c>
      <c r="N21" s="274">
        <v>1.2362683340992489</v>
      </c>
      <c r="O21" s="273">
        <v>11495194.947695885</v>
      </c>
      <c r="P21" s="273">
        <v>4788821.450456473</v>
      </c>
      <c r="Q21" s="274">
        <v>0.71407019791363047</v>
      </c>
    </row>
    <row r="22" spans="1:17">
      <c r="A22" s="311" t="s">
        <v>206</v>
      </c>
      <c r="B22" s="311" t="s">
        <v>241</v>
      </c>
      <c r="C22" s="230" t="s">
        <v>224</v>
      </c>
      <c r="D22" s="273">
        <v>1033030292.4073</v>
      </c>
      <c r="E22" s="273">
        <v>-14621932.092054248</v>
      </c>
      <c r="F22" s="277">
        <v>-1.3956856817673145E-2</v>
      </c>
      <c r="G22" s="284">
        <v>94.68389652844904</v>
      </c>
      <c r="H22" s="284">
        <v>-1.1855175192605003</v>
      </c>
      <c r="I22" s="285">
        <v>4.8325178799085204</v>
      </c>
      <c r="J22" s="285">
        <v>0.14172923553264383</v>
      </c>
      <c r="K22" s="277">
        <v>3.0214372524026038E-2</v>
      </c>
      <c r="L22" s="278">
        <v>4992137358.5454044</v>
      </c>
      <c r="M22" s="278">
        <v>77822200.608707428</v>
      </c>
      <c r="N22" s="277">
        <v>1.5835818035199338E-2</v>
      </c>
      <c r="O22" s="273">
        <v>1427590169.2453713</v>
      </c>
      <c r="P22" s="273">
        <v>-23983216.658348083</v>
      </c>
      <c r="Q22" s="277">
        <v>-1.6522221260908989E-2</v>
      </c>
    </row>
    <row r="23" spans="1:17">
      <c r="A23" s="311" t="s">
        <v>206</v>
      </c>
      <c r="B23" s="311" t="s">
        <v>241</v>
      </c>
      <c r="C23" s="230" t="s">
        <v>225</v>
      </c>
      <c r="D23" s="273">
        <v>9441458.1721424442</v>
      </c>
      <c r="E23" s="273">
        <v>-405060.16913258471</v>
      </c>
      <c r="F23" s="274">
        <v>-4.1137400560626321E-2</v>
      </c>
      <c r="G23" s="282">
        <v>0.86537060454017101</v>
      </c>
      <c r="H23" s="282">
        <v>-3.567262499066437E-2</v>
      </c>
      <c r="I23" s="283">
        <v>11.877959437007283</v>
      </c>
      <c r="J23" s="283">
        <v>0.60388042755996807</v>
      </c>
      <c r="K23" s="274">
        <v>5.3563615001627693E-2</v>
      </c>
      <c r="L23" s="275">
        <v>112145257.19490887</v>
      </c>
      <c r="M23" s="275">
        <v>1134831.4474020749</v>
      </c>
      <c r="N23" s="274">
        <v>1.0222746555204184E-2</v>
      </c>
      <c r="O23" s="273">
        <v>15831617.0997566</v>
      </c>
      <c r="P23" s="273">
        <v>-674759.70333026163</v>
      </c>
      <c r="Q23" s="274">
        <v>-4.0878728953047686E-2</v>
      </c>
    </row>
    <row r="24" spans="1:17">
      <c r="A24" s="311" t="s">
        <v>206</v>
      </c>
      <c r="B24" s="311" t="s">
        <v>241</v>
      </c>
      <c r="C24" s="230" t="s">
        <v>226</v>
      </c>
      <c r="D24" s="273">
        <v>408603.58570310689</v>
      </c>
      <c r="E24" s="273">
        <v>322811.23202118254</v>
      </c>
      <c r="F24" s="277">
        <v>3.7627039959529158</v>
      </c>
      <c r="G24" s="284">
        <v>3.7451156964342321E-2</v>
      </c>
      <c r="H24" s="284">
        <v>2.9600400305862081E-2</v>
      </c>
      <c r="I24" s="285">
        <v>13.87392695997754</v>
      </c>
      <c r="J24" s="285">
        <v>4.7674980014904929</v>
      </c>
      <c r="K24" s="277">
        <v>0.52353101564002869</v>
      </c>
      <c r="L24" s="278">
        <v>5668936.3036298277</v>
      </c>
      <c r="M24" s="278">
        <v>4887674.329643989</v>
      </c>
      <c r="N24" s="277">
        <v>6.2561272561469687</v>
      </c>
      <c r="O24" s="273">
        <v>888201.16139256954</v>
      </c>
      <c r="P24" s="273">
        <v>706776.38050871575</v>
      </c>
      <c r="Q24" s="277">
        <v>3.8956992372568253</v>
      </c>
    </row>
    <row r="25" spans="1:17">
      <c r="A25" s="311" t="s">
        <v>206</v>
      </c>
      <c r="B25" s="311" t="s">
        <v>241</v>
      </c>
      <c r="C25" s="230" t="s">
        <v>227</v>
      </c>
      <c r="D25" s="273">
        <v>37244202.731831476</v>
      </c>
      <c r="E25" s="273">
        <v>6947113.6081740931</v>
      </c>
      <c r="F25" s="274">
        <v>0.22929970532216781</v>
      </c>
      <c r="G25" s="282">
        <v>3.4136716644848613</v>
      </c>
      <c r="H25" s="282">
        <v>0.6412209277680252</v>
      </c>
      <c r="I25" s="283">
        <v>13.098725167369761</v>
      </c>
      <c r="J25" s="283">
        <v>0.78894749494643435</v>
      </c>
      <c r="K25" s="274">
        <v>6.4091124628014556E-2</v>
      </c>
      <c r="L25" s="275">
        <v>487851575.66206253</v>
      </c>
      <c r="M25" s="275">
        <v>114901144.42824525</v>
      </c>
      <c r="N25" s="274">
        <v>0.30808690594115229</v>
      </c>
      <c r="O25" s="273">
        <v>101734018.26594603</v>
      </c>
      <c r="P25" s="273">
        <v>17526700.034942627</v>
      </c>
      <c r="Q25" s="274">
        <v>0.20813749212226612</v>
      </c>
    </row>
    <row r="26" spans="1:17">
      <c r="A26" s="311" t="s">
        <v>206</v>
      </c>
      <c r="B26" s="311" t="s">
        <v>241</v>
      </c>
      <c r="C26" s="230" t="s">
        <v>228</v>
      </c>
      <c r="D26" s="273">
        <v>452133.79746908433</v>
      </c>
      <c r="E26" s="273">
        <v>-2528.4339430775726</v>
      </c>
      <c r="F26" s="277">
        <v>-5.5611259708649259E-3</v>
      </c>
      <c r="G26" s="284">
        <v>4.1440981945279308E-2</v>
      </c>
      <c r="H26" s="284">
        <v>-1.6462027251557682E-4</v>
      </c>
      <c r="I26" s="285">
        <v>12.110819961237588</v>
      </c>
      <c r="J26" s="285">
        <v>-1.565699548844492</v>
      </c>
      <c r="K26" s="277">
        <v>-0.1144808478275695</v>
      </c>
      <c r="L26" s="278">
        <v>5475711.0195387397</v>
      </c>
      <c r="M26" s="278">
        <v>-742485.85886714607</v>
      </c>
      <c r="N26" s="277">
        <v>-0.11940533138241384</v>
      </c>
      <c r="O26" s="273">
        <v>1576258.9472985542</v>
      </c>
      <c r="P26" s="273">
        <v>-412340.6691327896</v>
      </c>
      <c r="Q26" s="277">
        <v>-0.20735228234266614</v>
      </c>
    </row>
    <row r="27" spans="1:17">
      <c r="A27" s="311" t="s">
        <v>211</v>
      </c>
      <c r="B27" s="311" t="s">
        <v>253</v>
      </c>
      <c r="C27" s="230" t="s">
        <v>223</v>
      </c>
      <c r="D27" s="273">
        <v>2727085.1203499758</v>
      </c>
      <c r="E27" s="273">
        <v>1646496.8680161985</v>
      </c>
      <c r="F27" s="274">
        <v>1.5237042087587129</v>
      </c>
      <c r="G27" s="282">
        <v>1.0718601019236289</v>
      </c>
      <c r="H27" s="282">
        <v>0.64721974202125288</v>
      </c>
      <c r="I27" s="283">
        <v>8.6324221864459609</v>
      </c>
      <c r="J27" s="283">
        <v>-0.94870042967181689</v>
      </c>
      <c r="K27" s="274">
        <v>-9.9017669190024984E-2</v>
      </c>
      <c r="L27" s="275">
        <v>23541350.097235784</v>
      </c>
      <c r="M27" s="275">
        <v>13188101.554089446</v>
      </c>
      <c r="N27" s="274">
        <v>1.2738129002823686</v>
      </c>
      <c r="O27" s="273">
        <v>2923827.7000281811</v>
      </c>
      <c r="P27" s="273">
        <v>1295770.9499621303</v>
      </c>
      <c r="Q27" s="274">
        <v>0.79590035784045021</v>
      </c>
    </row>
    <row r="28" spans="1:17">
      <c r="A28" s="311" t="s">
        <v>211</v>
      </c>
      <c r="B28" s="311" t="s">
        <v>233</v>
      </c>
      <c r="C28" s="230" t="s">
        <v>224</v>
      </c>
      <c r="D28" s="273">
        <v>240075495.27633071</v>
      </c>
      <c r="E28" s="273">
        <v>-3401112.9118026495</v>
      </c>
      <c r="F28" s="277">
        <v>-1.3968951420477419E-2</v>
      </c>
      <c r="G28" s="284">
        <v>94.359850712408218</v>
      </c>
      <c r="H28" s="284">
        <v>-1.3195112513410976</v>
      </c>
      <c r="I28" s="285">
        <v>4.6893527093840088</v>
      </c>
      <c r="J28" s="285">
        <v>0.1887885108340237</v>
      </c>
      <c r="K28" s="277">
        <v>4.1947743106264E-2</v>
      </c>
      <c r="L28" s="278">
        <v>1125798674.2307692</v>
      </c>
      <c r="M28" s="278">
        <v>30016568.23487401</v>
      </c>
      <c r="N28" s="277">
        <v>2.7392825700136458E-2</v>
      </c>
      <c r="O28" s="273">
        <v>318391324.90497303</v>
      </c>
      <c r="P28" s="273">
        <v>-2904167.8010132909</v>
      </c>
      <c r="Q28" s="277">
        <v>-9.0389310368286443E-3</v>
      </c>
    </row>
    <row r="29" spans="1:17">
      <c r="A29" s="311" t="s">
        <v>211</v>
      </c>
      <c r="B29" s="311" t="s">
        <v>233</v>
      </c>
      <c r="C29" s="230" t="s">
        <v>225</v>
      </c>
      <c r="D29" s="273">
        <v>2381549.0086215953</v>
      </c>
      <c r="E29" s="273">
        <v>-54503.88583403267</v>
      </c>
      <c r="F29" s="274">
        <v>-2.2373851552271968E-2</v>
      </c>
      <c r="G29" s="282">
        <v>0.93604975659493361</v>
      </c>
      <c r="H29" s="282">
        <v>-2.1249543678542038E-2</v>
      </c>
      <c r="I29" s="283">
        <v>11.925383649153227</v>
      </c>
      <c r="J29" s="283">
        <v>0.66820507755996417</v>
      </c>
      <c r="K29" s="274">
        <v>5.9358130752774498E-2</v>
      </c>
      <c r="L29" s="275">
        <v>28400885.60707305</v>
      </c>
      <c r="M29" s="275">
        <v>977803.16433940828</v>
      </c>
      <c r="N29" s="274">
        <v>3.5656209194619516E-2</v>
      </c>
      <c r="O29" s="273">
        <v>3984474.5958185792</v>
      </c>
      <c r="P29" s="273">
        <v>-97539.72655650042</v>
      </c>
      <c r="Q29" s="274">
        <v>-2.3894998609350272E-2</v>
      </c>
    </row>
    <row r="30" spans="1:17">
      <c r="A30" s="311" t="s">
        <v>211</v>
      </c>
      <c r="B30" s="311" t="s">
        <v>233</v>
      </c>
      <c r="C30" s="230" t="s">
        <v>226</v>
      </c>
      <c r="D30" s="273">
        <v>97320.171712525218</v>
      </c>
      <c r="E30" s="273">
        <v>76811.982100920388</v>
      </c>
      <c r="F30" s="277">
        <v>3.7454296822697275</v>
      </c>
      <c r="G30" s="284">
        <v>3.8250954615463358E-2</v>
      </c>
      <c r="H30" s="284">
        <v>3.01918210844354E-2</v>
      </c>
      <c r="I30" s="285">
        <v>13.918896535036669</v>
      </c>
      <c r="J30" s="285">
        <v>5.1554287589068775</v>
      </c>
      <c r="K30" s="277">
        <v>0.58828638281176726</v>
      </c>
      <c r="L30" s="278">
        <v>1354589.400838641</v>
      </c>
      <c r="M30" s="278">
        <v>1174866.5420305822</v>
      </c>
      <c r="N30" s="277">
        <v>6.5371013449397788</v>
      </c>
      <c r="O30" s="273">
        <v>211685.81295847893</v>
      </c>
      <c r="P30" s="273">
        <v>168358.6239336908</v>
      </c>
      <c r="Q30" s="277">
        <v>3.8857499810885581</v>
      </c>
    </row>
    <row r="31" spans="1:17">
      <c r="A31" s="311" t="s">
        <v>211</v>
      </c>
      <c r="B31" s="311" t="s">
        <v>233</v>
      </c>
      <c r="C31" s="230" t="s">
        <v>227</v>
      </c>
      <c r="D31" s="273">
        <v>9054225.8574200347</v>
      </c>
      <c r="E31" s="273">
        <v>1673858.00563855</v>
      </c>
      <c r="F31" s="274">
        <v>0.22679872321465813</v>
      </c>
      <c r="G31" s="282">
        <v>3.5586947315851791</v>
      </c>
      <c r="H31" s="282">
        <v>0.65842068730992187</v>
      </c>
      <c r="I31" s="283">
        <v>12.682917298320476</v>
      </c>
      <c r="J31" s="283">
        <v>0.88811681584923363</v>
      </c>
      <c r="K31" s="274">
        <v>7.5297315725611644E-2</v>
      </c>
      <c r="L31" s="275">
        <v>114833997.7499731</v>
      </c>
      <c r="M31" s="275">
        <v>27784031.450965598</v>
      </c>
      <c r="N31" s="274">
        <v>0.31917337400832946</v>
      </c>
      <c r="O31" s="273">
        <v>22992361.624222338</v>
      </c>
      <c r="P31" s="273">
        <v>4390277.5671779476</v>
      </c>
      <c r="Q31" s="274">
        <v>0.2360099843498665</v>
      </c>
    </row>
    <row r="32" spans="1:17">
      <c r="A32" s="311" t="s">
        <v>211</v>
      </c>
      <c r="B32" s="311" t="s">
        <v>233</v>
      </c>
      <c r="C32" s="230" t="s">
        <v>228</v>
      </c>
      <c r="D32" s="273">
        <v>89796.271787554666</v>
      </c>
      <c r="E32" s="273">
        <v>12525.52781834318</v>
      </c>
      <c r="F32" s="277">
        <v>0.16209922636870139</v>
      </c>
      <c r="G32" s="284">
        <v>3.5293742873056436E-2</v>
      </c>
      <c r="H32" s="284">
        <v>4.9285446042942917E-3</v>
      </c>
      <c r="I32" s="285">
        <v>8.6033162243825885</v>
      </c>
      <c r="J32" s="285">
        <v>-6.299288208563425E-2</v>
      </c>
      <c r="K32" s="277">
        <v>-7.2687093561685468E-3</v>
      </c>
      <c r="L32" s="278">
        <v>772545.72195893759</v>
      </c>
      <c r="M32" s="278">
        <v>102893.56983498554</v>
      </c>
      <c r="N32" s="277">
        <v>0.15365226484919894</v>
      </c>
      <c r="O32" s="273">
        <v>175095.31445455551</v>
      </c>
      <c r="P32" s="273">
        <v>14428.733216315333</v>
      </c>
      <c r="Q32" s="277">
        <v>8.9805441213192116E-2</v>
      </c>
    </row>
    <row r="33" spans="1:17">
      <c r="A33" s="311" t="s">
        <v>211</v>
      </c>
      <c r="B33" s="311" t="s">
        <v>254</v>
      </c>
      <c r="C33" s="230" t="s">
        <v>223</v>
      </c>
      <c r="D33" s="273">
        <v>23802696.885939002</v>
      </c>
      <c r="E33" s="273">
        <v>10483128.237334382</v>
      </c>
      <c r="F33" s="274">
        <v>0.7870471269677799</v>
      </c>
      <c r="G33" s="282">
        <v>0.70987659769096856</v>
      </c>
      <c r="H33" s="282">
        <v>0.31120716226445222</v>
      </c>
      <c r="I33" s="283">
        <v>9.4075594911451095</v>
      </c>
      <c r="J33" s="283">
        <v>-0.38897858612922498</v>
      </c>
      <c r="K33" s="274">
        <v>-3.9705718801988213E-2</v>
      </c>
      <c r="L33" s="275">
        <v>223925287.00416562</v>
      </c>
      <c r="M33" s="275">
        <v>93439625.565241009</v>
      </c>
      <c r="N33" s="274">
        <v>0.71609113625849652</v>
      </c>
      <c r="O33" s="273">
        <v>28836020.570228145</v>
      </c>
      <c r="P33" s="273">
        <v>8335938.6444189996</v>
      </c>
      <c r="Q33" s="274">
        <v>0.40662952833979843</v>
      </c>
    </row>
    <row r="34" spans="1:17">
      <c r="A34" s="311" t="s">
        <v>211</v>
      </c>
      <c r="B34" s="311" t="s">
        <v>240</v>
      </c>
      <c r="C34" s="230" t="s">
        <v>224</v>
      </c>
      <c r="D34" s="273">
        <v>3187695190.1979256</v>
      </c>
      <c r="E34" s="273">
        <v>-19795436.850894451</v>
      </c>
      <c r="F34" s="277">
        <v>-6.1716273413113714E-3</v>
      </c>
      <c r="G34" s="284">
        <v>95.067807943658536</v>
      </c>
      <c r="H34" s="284">
        <v>-0.93593745956499674</v>
      </c>
      <c r="I34" s="285">
        <v>4.6699689383075524</v>
      </c>
      <c r="J34" s="285">
        <v>0.13167868904624136</v>
      </c>
      <c r="K34" s="277">
        <v>2.901504351064246E-2</v>
      </c>
      <c r="L34" s="278">
        <v>14886437523.016699</v>
      </c>
      <c r="M34" s="278">
        <v>329914085.68399048</v>
      </c>
      <c r="N34" s="277">
        <v>2.2664346133491536E-2</v>
      </c>
      <c r="O34" s="273">
        <v>4245988371.123271</v>
      </c>
      <c r="P34" s="273">
        <v>-21403846.44797039</v>
      </c>
      <c r="Q34" s="277">
        <v>-5.0156735909670496E-3</v>
      </c>
    </row>
    <row r="35" spans="1:17">
      <c r="A35" s="311" t="s">
        <v>211</v>
      </c>
      <c r="B35" s="311" t="s">
        <v>240</v>
      </c>
      <c r="C35" s="230" t="s">
        <v>225</v>
      </c>
      <c r="D35" s="273">
        <v>32056695.162272487</v>
      </c>
      <c r="E35" s="273">
        <v>449247.16328907013</v>
      </c>
      <c r="F35" s="274">
        <v>1.4213332354561467E-2</v>
      </c>
      <c r="G35" s="282">
        <v>0.95603862890231495</v>
      </c>
      <c r="H35" s="282">
        <v>9.9927184480160802E-3</v>
      </c>
      <c r="I35" s="283">
        <v>11.562016663872146</v>
      </c>
      <c r="J35" s="283">
        <v>0.27406490644629145</v>
      </c>
      <c r="K35" s="274">
        <v>2.4279418652369416E-2</v>
      </c>
      <c r="L35" s="275">
        <v>370640043.65486413</v>
      </c>
      <c r="M35" s="275">
        <v>13856695.466992974</v>
      </c>
      <c r="N35" s="274">
        <v>3.8837842453612673E-2</v>
      </c>
      <c r="O35" s="273">
        <v>53916580.204539254</v>
      </c>
      <c r="P35" s="273">
        <v>1069887.8699551821</v>
      </c>
      <c r="Q35" s="274">
        <v>2.0245124580011289E-2</v>
      </c>
    </row>
    <row r="36" spans="1:17">
      <c r="A36" s="311" t="s">
        <v>211</v>
      </c>
      <c r="B36" s="311" t="s">
        <v>240</v>
      </c>
      <c r="C36" s="230" t="s">
        <v>226</v>
      </c>
      <c r="D36" s="273">
        <v>609429.89129419334</v>
      </c>
      <c r="E36" s="273">
        <v>356066.80711605458</v>
      </c>
      <c r="F36" s="277">
        <v>1.4053618279516409</v>
      </c>
      <c r="G36" s="284">
        <v>1.8175252150467915E-2</v>
      </c>
      <c r="H36" s="284">
        <v>1.0591814548845484E-2</v>
      </c>
      <c r="I36" s="285">
        <v>12.946728153030193</v>
      </c>
      <c r="J36" s="285">
        <v>3.771079329030238</v>
      </c>
      <c r="K36" s="277">
        <v>0.41098775698199674</v>
      </c>
      <c r="L36" s="278">
        <v>7890123.1309166634</v>
      </c>
      <c r="M36" s="278">
        <v>5565352.4455325231</v>
      </c>
      <c r="N36" s="277">
        <v>2.3939360903516014</v>
      </c>
      <c r="O36" s="273">
        <v>1322304.7053715128</v>
      </c>
      <c r="P36" s="273">
        <v>787384.65829280065</v>
      </c>
      <c r="Q36" s="277">
        <v>1.4719670025321354</v>
      </c>
    </row>
    <row r="37" spans="1:17">
      <c r="A37" s="311" t="s">
        <v>211</v>
      </c>
      <c r="B37" s="311" t="s">
        <v>240</v>
      </c>
      <c r="C37" s="230" t="s">
        <v>227</v>
      </c>
      <c r="D37" s="273">
        <v>107849042.0143594</v>
      </c>
      <c r="E37" s="273">
        <v>20469470.258357778</v>
      </c>
      <c r="F37" s="274">
        <v>0.23425921925454896</v>
      </c>
      <c r="G37" s="282">
        <v>3.2164217095336736</v>
      </c>
      <c r="H37" s="282">
        <v>0.60105439105633129</v>
      </c>
      <c r="I37" s="283">
        <v>12.145649299295387</v>
      </c>
      <c r="J37" s="283">
        <v>0.69118885256524898</v>
      </c>
      <c r="K37" s="274">
        <v>6.034233177369433E-2</v>
      </c>
      <c r="L37" s="275">
        <v>1309896641.571383</v>
      </c>
      <c r="M37" s="275">
        <v>309010793.04004455</v>
      </c>
      <c r="N37" s="274">
        <v>0.30873729855754795</v>
      </c>
      <c r="O37" s="273">
        <v>271623988.79893053</v>
      </c>
      <c r="P37" s="273">
        <v>50385045.013753712</v>
      </c>
      <c r="Q37" s="274">
        <v>0.22774039756164099</v>
      </c>
    </row>
    <row r="38" spans="1:17">
      <c r="A38" s="311" t="s">
        <v>211</v>
      </c>
      <c r="B38" s="311" t="s">
        <v>240</v>
      </c>
      <c r="C38" s="230" t="s">
        <v>228</v>
      </c>
      <c r="D38" s="273">
        <v>1062249.8322413189</v>
      </c>
      <c r="E38" s="273">
        <v>107106.58475174452</v>
      </c>
      <c r="F38" s="277">
        <v>0.11213667168066706</v>
      </c>
      <c r="G38" s="284">
        <v>3.1679868059602947E-2</v>
      </c>
      <c r="H38" s="284">
        <v>3.0913732461459176E-3</v>
      </c>
      <c r="I38" s="285">
        <v>8.6294354851920314</v>
      </c>
      <c r="J38" s="285">
        <v>-0.10222948314869029</v>
      </c>
      <c r="K38" s="277">
        <v>-1.1707902618727818E-2</v>
      </c>
      <c r="L38" s="278">
        <v>9166616.3964825198</v>
      </c>
      <c r="M38" s="278">
        <v>826625.56263061054</v>
      </c>
      <c r="N38" s="277">
        <v>9.9115883829913654E-2</v>
      </c>
      <c r="O38" s="273">
        <v>2186332.3823629366</v>
      </c>
      <c r="P38" s="273">
        <v>185419.00990625541</v>
      </c>
      <c r="Q38" s="277">
        <v>9.266718512586164E-2</v>
      </c>
    </row>
    <row r="39" spans="1:17">
      <c r="A39" s="311" t="s">
        <v>211</v>
      </c>
      <c r="B39" s="311" t="s">
        <v>136</v>
      </c>
      <c r="C39" s="230" t="s">
        <v>223</v>
      </c>
      <c r="D39" s="273">
        <v>10435923.098037843</v>
      </c>
      <c r="E39" s="273">
        <v>6009093.5569837308</v>
      </c>
      <c r="F39" s="274">
        <v>1.357426009123643</v>
      </c>
      <c r="G39" s="282">
        <v>0.99845450698762195</v>
      </c>
      <c r="H39" s="282">
        <v>0.57279913516140524</v>
      </c>
      <c r="I39" s="283">
        <v>9.1552826716586608</v>
      </c>
      <c r="J39" s="283">
        <v>-0.46609035902584672</v>
      </c>
      <c r="K39" s="274">
        <v>-4.8443227129785965E-2</v>
      </c>
      <c r="L39" s="275">
        <v>95543825.902228236</v>
      </c>
      <c r="M39" s="275">
        <v>52951647.544492729</v>
      </c>
      <c r="N39" s="274">
        <v>1.2432246855220017</v>
      </c>
      <c r="O39" s="273">
        <v>11456557.976747427</v>
      </c>
      <c r="P39" s="273">
        <v>4806224.9451393811</v>
      </c>
      <c r="Q39" s="274">
        <v>0.72270440026027372</v>
      </c>
    </row>
    <row r="40" spans="1:17">
      <c r="A40" s="311" t="s">
        <v>211</v>
      </c>
      <c r="B40" s="311" t="s">
        <v>241</v>
      </c>
      <c r="C40" s="230" t="s">
        <v>224</v>
      </c>
      <c r="D40" s="273">
        <v>988529758.33865154</v>
      </c>
      <c r="E40" s="273">
        <v>-7720087.9341945648</v>
      </c>
      <c r="F40" s="277">
        <v>-7.7491484320693586E-3</v>
      </c>
      <c r="G40" s="284">
        <v>94.577353937208201</v>
      </c>
      <c r="H40" s="284">
        <v>-1.2156046157210909</v>
      </c>
      <c r="I40" s="285">
        <v>4.6476443750164309</v>
      </c>
      <c r="J40" s="285">
        <v>0.15271454592430889</v>
      </c>
      <c r="K40" s="277">
        <v>3.3974845377097669E-2</v>
      </c>
      <c r="L40" s="278">
        <v>4594334770.8789854</v>
      </c>
      <c r="M40" s="278">
        <v>116261619.63872814</v>
      </c>
      <c r="N40" s="277">
        <v>2.596242082524446E-2</v>
      </c>
      <c r="O40" s="273">
        <v>1305433476.6605587</v>
      </c>
      <c r="P40" s="273">
        <v>-7305259.2423737049</v>
      </c>
      <c r="Q40" s="277">
        <v>-5.5648995817503448E-3</v>
      </c>
    </row>
    <row r="41" spans="1:17">
      <c r="A41" s="311" t="s">
        <v>211</v>
      </c>
      <c r="B41" s="311" t="s">
        <v>241</v>
      </c>
      <c r="C41" s="230" t="s">
        <v>225</v>
      </c>
      <c r="D41" s="273">
        <v>9439062.4417954739</v>
      </c>
      <c r="E41" s="273">
        <v>-400450.06849346496</v>
      </c>
      <c r="F41" s="274">
        <v>-4.0698161425652343E-2</v>
      </c>
      <c r="G41" s="282">
        <v>0.90308009633764585</v>
      </c>
      <c r="H41" s="282">
        <v>-4.302395336977749E-2</v>
      </c>
      <c r="I41" s="283">
        <v>11.877103008441921</v>
      </c>
      <c r="J41" s="283">
        <v>0.60663454856002907</v>
      </c>
      <c r="K41" s="274">
        <v>5.3825140518283854E-2</v>
      </c>
      <c r="L41" s="275">
        <v>112108716.92432016</v>
      </c>
      <c r="M41" s="275">
        <v>1212801.5164953768</v>
      </c>
      <c r="N41" s="274">
        <v>1.0936394835059921E-2</v>
      </c>
      <c r="O41" s="273">
        <v>15826375.228050472</v>
      </c>
      <c r="P41" s="273">
        <v>-660149.61330686323</v>
      </c>
      <c r="Q41" s="274">
        <v>-4.0041768635852376E-2</v>
      </c>
    </row>
    <row r="42" spans="1:17">
      <c r="A42" s="311" t="s">
        <v>211</v>
      </c>
      <c r="B42" s="311" t="s">
        <v>241</v>
      </c>
      <c r="C42" s="230" t="s">
        <v>226</v>
      </c>
      <c r="D42" s="273">
        <v>408603.58570310689</v>
      </c>
      <c r="E42" s="273">
        <v>322811.23202118254</v>
      </c>
      <c r="F42" s="277">
        <v>3.7627039959529158</v>
      </c>
      <c r="G42" s="284">
        <v>3.9093052706882903E-2</v>
      </c>
      <c r="H42" s="284">
        <v>3.0843813410980362E-2</v>
      </c>
      <c r="I42" s="285">
        <v>13.87392695997754</v>
      </c>
      <c r="J42" s="285">
        <v>4.7674980014904929</v>
      </c>
      <c r="K42" s="277">
        <v>0.52353101564002869</v>
      </c>
      <c r="L42" s="278">
        <v>5668936.3036298277</v>
      </c>
      <c r="M42" s="278">
        <v>4887674.329643989</v>
      </c>
      <c r="N42" s="277">
        <v>6.2561272561469687</v>
      </c>
      <c r="O42" s="273">
        <v>888201.16139256954</v>
      </c>
      <c r="P42" s="273">
        <v>706776.38050871575</v>
      </c>
      <c r="Q42" s="277">
        <v>3.8956992372568253</v>
      </c>
    </row>
    <row r="43" spans="1:17">
      <c r="A43" s="311" t="s">
        <v>211</v>
      </c>
      <c r="B43" s="311" t="s">
        <v>241</v>
      </c>
      <c r="C43" s="230" t="s">
        <v>227</v>
      </c>
      <c r="D43" s="273">
        <v>36038127.654356636</v>
      </c>
      <c r="E43" s="273">
        <v>6942666.1445403248</v>
      </c>
      <c r="F43" s="274">
        <v>0.23861680771751939</v>
      </c>
      <c r="G43" s="282">
        <v>3.4479394531618426</v>
      </c>
      <c r="H43" s="282">
        <v>0.6503075650211434</v>
      </c>
      <c r="I43" s="283">
        <v>12.655579074741944</v>
      </c>
      <c r="J43" s="283">
        <v>0.88179788271092718</v>
      </c>
      <c r="K43" s="274">
        <v>7.4895045892968068E-2</v>
      </c>
      <c r="L43" s="275">
        <v>456083374.23535484</v>
      </c>
      <c r="M43" s="275">
        <v>113519776.73761719</v>
      </c>
      <c r="N43" s="274">
        <v>0.33138307037532466</v>
      </c>
      <c r="O43" s="273">
        <v>90977490.69494763</v>
      </c>
      <c r="P43" s="273">
        <v>17514325.132561654</v>
      </c>
      <c r="Q43" s="274">
        <v>0.23840961655386653</v>
      </c>
    </row>
    <row r="44" spans="1:17">
      <c r="A44" s="311" t="s">
        <v>211</v>
      </c>
      <c r="B44" s="311" t="s">
        <v>241</v>
      </c>
      <c r="C44" s="230" t="s">
        <v>228</v>
      </c>
      <c r="D44" s="273">
        <v>356195.8371971703</v>
      </c>
      <c r="E44" s="273">
        <v>50425.552455379104</v>
      </c>
      <c r="F44" s="277">
        <v>0.16491318800962343</v>
      </c>
      <c r="G44" s="284">
        <v>3.4078953598902256E-2</v>
      </c>
      <c r="H44" s="284">
        <v>4.6780554983208988E-3</v>
      </c>
      <c r="I44" s="285">
        <v>8.579640819881865</v>
      </c>
      <c r="J44" s="285">
        <v>-0.12257975626650186</v>
      </c>
      <c r="K44" s="277">
        <v>-1.4086031857486666E-2</v>
      </c>
      <c r="L44" s="278">
        <v>3056032.3446888374</v>
      </c>
      <c r="M44" s="278">
        <v>395151.88123407681</v>
      </c>
      <c r="N44" s="277">
        <v>0.14850418373211338</v>
      </c>
      <c r="O44" s="273">
        <v>700394.84217607975</v>
      </c>
      <c r="P44" s="273">
        <v>63506.914275923162</v>
      </c>
      <c r="Q44" s="277">
        <v>9.9714426186892635E-2</v>
      </c>
    </row>
    <row r="45" spans="1:17">
      <c r="A45" s="311" t="s">
        <v>212</v>
      </c>
      <c r="B45" s="311" t="s">
        <v>253</v>
      </c>
      <c r="C45" s="230" t="s">
        <v>223</v>
      </c>
      <c r="D45" s="273">
        <v>552684.79874126008</v>
      </c>
      <c r="E45" s="273">
        <v>51368.418105158489</v>
      </c>
      <c r="F45" s="274">
        <v>0.10246706489019773</v>
      </c>
      <c r="G45" s="282">
        <v>0.41425850430076833</v>
      </c>
      <c r="H45" s="282">
        <v>4.5147172358972532E-2</v>
      </c>
      <c r="I45" s="283">
        <v>11.592963865810457</v>
      </c>
      <c r="J45" s="283">
        <v>0.54665592394771956</v>
      </c>
      <c r="K45" s="274">
        <v>4.9487659299812803E-2</v>
      </c>
      <c r="L45" s="275">
        <v>6407254.9009901527</v>
      </c>
      <c r="M45" s="275">
        <v>869559.78418370057</v>
      </c>
      <c r="N45" s="274">
        <v>0.15702557938674841</v>
      </c>
      <c r="O45" s="273">
        <v>1215896.5217199326</v>
      </c>
      <c r="P45" s="273">
        <v>133680.74728787551</v>
      </c>
      <c r="Q45" s="274">
        <v>0.12352504042738675</v>
      </c>
    </row>
    <row r="46" spans="1:17">
      <c r="A46" s="311" t="s">
        <v>212</v>
      </c>
      <c r="B46" s="311" t="s">
        <v>233</v>
      </c>
      <c r="C46" s="230" t="s">
        <v>224</v>
      </c>
      <c r="D46" s="273">
        <v>126293613.48044688</v>
      </c>
      <c r="E46" s="273">
        <v>-3278395.2487824559</v>
      </c>
      <c r="F46" s="277">
        <v>-2.5301724353393493E-2</v>
      </c>
      <c r="G46" s="284">
        <v>94.661918587780974</v>
      </c>
      <c r="H46" s="284">
        <v>-0.73990463557865382</v>
      </c>
      <c r="I46" s="285">
        <v>5.0401122979018771</v>
      </c>
      <c r="J46" s="285">
        <v>0.21069627979507732</v>
      </c>
      <c r="K46" s="277">
        <v>4.3627693080306069E-2</v>
      </c>
      <c r="L46" s="278">
        <v>636533994.44926655</v>
      </c>
      <c r="M46" s="278">
        <v>10776859.994052291</v>
      </c>
      <c r="N46" s="277">
        <v>1.7222112862420102E-2</v>
      </c>
      <c r="O46" s="273">
        <v>182320392.25971079</v>
      </c>
      <c r="P46" s="273">
        <v>-3598801.2222704589</v>
      </c>
      <c r="Q46" s="277">
        <v>-1.9356803108223703E-2</v>
      </c>
    </row>
    <row r="47" spans="1:17">
      <c r="A47" s="311" t="s">
        <v>212</v>
      </c>
      <c r="B47" s="311" t="s">
        <v>233</v>
      </c>
      <c r="C47" s="230" t="s">
        <v>225</v>
      </c>
      <c r="D47" s="273">
        <v>1058168.6489447474</v>
      </c>
      <c r="E47" s="273">
        <v>-117021.32160391076</v>
      </c>
      <c r="F47" s="274">
        <v>-9.9576514892547374E-2</v>
      </c>
      <c r="G47" s="282">
        <v>0.79313808305958555</v>
      </c>
      <c r="H47" s="282">
        <v>-7.2135728188020165E-2</v>
      </c>
      <c r="I47" s="283">
        <v>13.2699556212884</v>
      </c>
      <c r="J47" s="283">
        <v>1.0671401542722929</v>
      </c>
      <c r="K47" s="274">
        <v>8.7450323014122852E-2</v>
      </c>
      <c r="L47" s="275">
        <v>14041851.011335501</v>
      </c>
      <c r="M47" s="275">
        <v>-298775.33795786649</v>
      </c>
      <c r="N47" s="274">
        <v>-2.0834190270398376E-2</v>
      </c>
      <c r="O47" s="273">
        <v>2167016.3274350166</v>
      </c>
      <c r="P47" s="273">
        <v>-216869.09345940081</v>
      </c>
      <c r="Q47" s="274">
        <v>-9.097295178642982E-2</v>
      </c>
    </row>
    <row r="48" spans="1:17">
      <c r="A48" s="311" t="s">
        <v>212</v>
      </c>
      <c r="B48" s="311" t="s">
        <v>233</v>
      </c>
      <c r="C48" s="230" t="s">
        <v>226</v>
      </c>
      <c r="D48" s="273">
        <v>76199.005258341538</v>
      </c>
      <c r="E48" s="273">
        <v>58897.055317996812</v>
      </c>
      <c r="F48" s="277">
        <v>3.404070380567946</v>
      </c>
      <c r="G48" s="284">
        <v>5.7114083867366577E-2</v>
      </c>
      <c r="H48" s="284">
        <v>4.4374931439178374E-2</v>
      </c>
      <c r="I48" s="285">
        <v>13.9131031465856</v>
      </c>
      <c r="J48" s="285">
        <v>5.1742895620120759</v>
      </c>
      <c r="K48" s="277">
        <v>0.59210435283184881</v>
      </c>
      <c r="L48" s="278">
        <v>1060164.6198265243</v>
      </c>
      <c r="M48" s="278">
        <v>908966.10464822873</v>
      </c>
      <c r="N48" s="277">
        <v>6.0117396230800439</v>
      </c>
      <c r="O48" s="273">
        <v>165900.27411234379</v>
      </c>
      <c r="P48" s="273">
        <v>129471.19502736928</v>
      </c>
      <c r="Q48" s="277">
        <v>3.5540617078286458</v>
      </c>
    </row>
    <row r="49" spans="1:17">
      <c r="A49" s="311" t="s">
        <v>212</v>
      </c>
      <c r="B49" s="311" t="s">
        <v>233</v>
      </c>
      <c r="C49" s="230" t="s">
        <v>227</v>
      </c>
      <c r="D49" s="273">
        <v>5352735.4985167263</v>
      </c>
      <c r="E49" s="273">
        <v>870163.57162045036</v>
      </c>
      <c r="F49" s="274">
        <v>0.19412149672363427</v>
      </c>
      <c r="G49" s="282">
        <v>4.0120810389273114</v>
      </c>
      <c r="H49" s="282">
        <v>0.71163413878379922</v>
      </c>
      <c r="I49" s="283">
        <v>12.997519562491815</v>
      </c>
      <c r="J49" s="283">
        <v>0.80353837271117357</v>
      </c>
      <c r="K49" s="274">
        <v>6.5896310663870097E-2</v>
      </c>
      <c r="L49" s="275">
        <v>69572284.354815528</v>
      </c>
      <c r="M49" s="275">
        <v>14911886.596403569</v>
      </c>
      <c r="N49" s="274">
        <v>0.27280969784214026</v>
      </c>
      <c r="O49" s="273">
        <v>13733605.585365415</v>
      </c>
      <c r="P49" s="273">
        <v>2310323.8948401194</v>
      </c>
      <c r="Q49" s="274">
        <v>0.20224695122036163</v>
      </c>
    </row>
    <row r="50" spans="1:17">
      <c r="A50" s="311" t="s">
        <v>212</v>
      </c>
      <c r="B50" s="311" t="s">
        <v>233</v>
      </c>
      <c r="C50" s="230" t="s">
        <v>228</v>
      </c>
      <c r="D50" s="273">
        <v>82036.755448723517</v>
      </c>
      <c r="E50" s="273">
        <v>13305.712939248289</v>
      </c>
      <c r="F50" s="277">
        <v>0.19359102457108765</v>
      </c>
      <c r="G50" s="284">
        <v>6.1489702063953371E-2</v>
      </c>
      <c r="H50" s="284">
        <v>1.0884121184608679E-2</v>
      </c>
      <c r="I50" s="285">
        <v>8.7062496437645489</v>
      </c>
      <c r="J50" s="285">
        <v>-7.4547881658080684E-2</v>
      </c>
      <c r="K50" s="277">
        <v>-8.4898759414786321E-3</v>
      </c>
      <c r="L50" s="278">
        <v>714232.4729010486</v>
      </c>
      <c r="M50" s="278">
        <v>110719.10491413099</v>
      </c>
      <c r="N50" s="277">
        <v>0.18345758484761693</v>
      </c>
      <c r="O50" s="273">
        <v>161264.05856597424</v>
      </c>
      <c r="P50" s="273">
        <v>17084.492846876208</v>
      </c>
      <c r="Q50" s="277">
        <v>0.11849455060893692</v>
      </c>
    </row>
    <row r="51" spans="1:17">
      <c r="A51" s="311" t="s">
        <v>212</v>
      </c>
      <c r="B51" s="311" t="s">
        <v>254</v>
      </c>
      <c r="C51" s="230" t="s">
        <v>223</v>
      </c>
      <c r="D51" s="273">
        <v>7003424.3569829985</v>
      </c>
      <c r="E51" s="273">
        <v>678989.64512293693</v>
      </c>
      <c r="F51" s="274">
        <v>0.1073597366496082</v>
      </c>
      <c r="G51" s="282">
        <v>0.39340475988976453</v>
      </c>
      <c r="H51" s="282">
        <v>4.3758311667757566E-2</v>
      </c>
      <c r="I51" s="283">
        <v>11.446981496544462</v>
      </c>
      <c r="J51" s="283">
        <v>0.32656443821117165</v>
      </c>
      <c r="K51" s="274">
        <v>2.9366204207822814E-2</v>
      </c>
      <c r="L51" s="275">
        <v>80168069.026833177</v>
      </c>
      <c r="M51" s="275">
        <v>9837717.3727493584</v>
      </c>
      <c r="N51" s="274">
        <v>0.13987868880758139</v>
      </c>
      <c r="O51" s="273">
        <v>15295758.162039988</v>
      </c>
      <c r="P51" s="273">
        <v>1489977.6314491332</v>
      </c>
      <c r="Q51" s="274">
        <v>0.10792418640493669</v>
      </c>
    </row>
    <row r="52" spans="1:17">
      <c r="A52" s="311" t="s">
        <v>212</v>
      </c>
      <c r="B52" s="311" t="s">
        <v>240</v>
      </c>
      <c r="C52" s="230" t="s">
        <v>224</v>
      </c>
      <c r="D52" s="273">
        <v>1691127222.9734106</v>
      </c>
      <c r="E52" s="273">
        <v>-41058968.159111977</v>
      </c>
      <c r="F52" s="277">
        <v>-2.3703553560987092E-2</v>
      </c>
      <c r="G52" s="284">
        <v>94.996028397671168</v>
      </c>
      <c r="H52" s="284">
        <v>-0.76790576911322717</v>
      </c>
      <c r="I52" s="285">
        <v>5.0015833151378901</v>
      </c>
      <c r="J52" s="285">
        <v>0.12340958551251635</v>
      </c>
      <c r="K52" s="277">
        <v>2.529831702447255E-2</v>
      </c>
      <c r="L52" s="278">
        <v>8458313702.1992855</v>
      </c>
      <c r="M52" s="278">
        <v>8408529.7967767715</v>
      </c>
      <c r="N52" s="277">
        <v>9.9510345089305033E-4</v>
      </c>
      <c r="O52" s="273">
        <v>2451811809.7624097</v>
      </c>
      <c r="P52" s="273">
        <v>-50377794.102393627</v>
      </c>
      <c r="Q52" s="277">
        <v>-2.013348389929431E-2</v>
      </c>
    </row>
    <row r="53" spans="1:17">
      <c r="A53" s="311" t="s">
        <v>212</v>
      </c>
      <c r="B53" s="311" t="s">
        <v>240</v>
      </c>
      <c r="C53" s="230" t="s">
        <v>225</v>
      </c>
      <c r="D53" s="273">
        <v>14972392.799767999</v>
      </c>
      <c r="E53" s="273">
        <v>-286253.14210626855</v>
      </c>
      <c r="F53" s="274">
        <v>-1.8760061882077277E-2</v>
      </c>
      <c r="G53" s="282">
        <v>0.84104722120614284</v>
      </c>
      <c r="H53" s="282">
        <v>-2.5272010657216848E-3</v>
      </c>
      <c r="I53" s="283">
        <v>12.652519908897835</v>
      </c>
      <c r="J53" s="283">
        <v>0.51196056758384501</v>
      </c>
      <c r="K53" s="274">
        <v>4.2169438259871378E-2</v>
      </c>
      <c r="L53" s="275">
        <v>189438497.98290321</v>
      </c>
      <c r="M53" s="275">
        <v>4190001.4574787617</v>
      </c>
      <c r="N53" s="274">
        <v>2.2618275106506488E-2</v>
      </c>
      <c r="O53" s="273">
        <v>30537036.299799331</v>
      </c>
      <c r="P53" s="273">
        <v>-411372.91790151596</v>
      </c>
      <c r="Q53" s="274">
        <v>-1.3292215280203561E-2</v>
      </c>
    </row>
    <row r="54" spans="1:17">
      <c r="A54" s="311" t="s">
        <v>212</v>
      </c>
      <c r="B54" s="311" t="s">
        <v>240</v>
      </c>
      <c r="C54" s="230" t="s">
        <v>226</v>
      </c>
      <c r="D54" s="273">
        <v>494953.73646958842</v>
      </c>
      <c r="E54" s="273">
        <v>275189.18615843984</v>
      </c>
      <c r="F54" s="277">
        <v>1.252200073982904</v>
      </c>
      <c r="G54" s="284">
        <v>2.7803135427344333E-2</v>
      </c>
      <c r="H54" s="284">
        <v>1.565344965111146E-2</v>
      </c>
      <c r="I54" s="285">
        <v>12.916872707661513</v>
      </c>
      <c r="J54" s="285">
        <v>3.6818513496614589</v>
      </c>
      <c r="K54" s="277">
        <v>0.39868357710639929</v>
      </c>
      <c r="L54" s="278">
        <v>6393254.4101591157</v>
      </c>
      <c r="M54" s="278">
        <v>4363724.0943043809</v>
      </c>
      <c r="N54" s="277">
        <v>2.1501152558377052</v>
      </c>
      <c r="O54" s="273">
        <v>1074584.7087896008</v>
      </c>
      <c r="P54" s="273">
        <v>611893.83477877732</v>
      </c>
      <c r="Q54" s="277">
        <v>1.3224679135652535</v>
      </c>
    </row>
    <row r="55" spans="1:17">
      <c r="A55" s="311" t="s">
        <v>212</v>
      </c>
      <c r="B55" s="311" t="s">
        <v>240</v>
      </c>
      <c r="C55" s="230" t="s">
        <v>227</v>
      </c>
      <c r="D55" s="273">
        <v>65652080.348348722</v>
      </c>
      <c r="E55" s="273">
        <v>11693209.523146011</v>
      </c>
      <c r="F55" s="274">
        <v>0.21670597149865548</v>
      </c>
      <c r="G55" s="282">
        <v>3.687887466072671</v>
      </c>
      <c r="H55" s="282">
        <v>0.70477065110701842</v>
      </c>
      <c r="I55" s="283">
        <v>12.493894748117302</v>
      </c>
      <c r="J55" s="283">
        <v>0.58971441447968509</v>
      </c>
      <c r="K55" s="274">
        <v>4.9538430866452043E-2</v>
      </c>
      <c r="L55" s="275">
        <v>820250181.8672092</v>
      </c>
      <c r="M55" s="275">
        <v>177914052.96453846</v>
      </c>
      <c r="N55" s="274">
        <v>0.27697967615254082</v>
      </c>
      <c r="O55" s="273">
        <v>167640820.36908501</v>
      </c>
      <c r="P55" s="273">
        <v>29278367.178332388</v>
      </c>
      <c r="Q55" s="274">
        <v>0.2116063028888909</v>
      </c>
    </row>
    <row r="56" spans="1:17">
      <c r="A56" s="311" t="s">
        <v>212</v>
      </c>
      <c r="B56" s="311" t="s">
        <v>240</v>
      </c>
      <c r="C56" s="230" t="s">
        <v>228</v>
      </c>
      <c r="D56" s="273">
        <v>958268.70019270666</v>
      </c>
      <c r="E56" s="273">
        <v>97665.430769178085</v>
      </c>
      <c r="F56" s="277">
        <v>0.1134848474775129</v>
      </c>
      <c r="G56" s="284">
        <v>5.3829019732796926E-2</v>
      </c>
      <c r="H56" s="284">
        <v>6.2505577529617662E-3</v>
      </c>
      <c r="I56" s="285">
        <v>8.7101421109160668</v>
      </c>
      <c r="J56" s="285">
        <v>-0.10608811171098864</v>
      </c>
      <c r="K56" s="277">
        <v>-1.2033273749897216E-2</v>
      </c>
      <c r="L56" s="278">
        <v>8346656.5591212977</v>
      </c>
      <c r="M56" s="278">
        <v>759380.00553792994</v>
      </c>
      <c r="N56" s="277">
        <v>0.10008597949145337</v>
      </c>
      <c r="O56" s="273">
        <v>1957280.7145114606</v>
      </c>
      <c r="P56" s="273">
        <v>146199.45724118152</v>
      </c>
      <c r="Q56" s="277">
        <v>8.0724957344839463E-2</v>
      </c>
    </row>
    <row r="57" spans="1:17">
      <c r="A57" s="311" t="s">
        <v>212</v>
      </c>
      <c r="B57" s="311" t="s">
        <v>136</v>
      </c>
      <c r="C57" s="230" t="s">
        <v>223</v>
      </c>
      <c r="D57" s="273">
        <v>2328532.9869152661</v>
      </c>
      <c r="E57" s="273">
        <v>282792.01455218252</v>
      </c>
      <c r="F57" s="274">
        <v>0.1382345166727158</v>
      </c>
      <c r="G57" s="282">
        <v>0.42199141820077268</v>
      </c>
      <c r="H57" s="282">
        <v>5.5819582303367199E-2</v>
      </c>
      <c r="I57" s="283">
        <v>11.481203687199477</v>
      </c>
      <c r="J57" s="283">
        <v>0.44148848471698976</v>
      </c>
      <c r="K57" s="274">
        <v>3.9990930619089954E-2</v>
      </c>
      <c r="L57" s="275">
        <v>26734361.515137166</v>
      </c>
      <c r="M57" s="275">
        <v>4149963.8021991253</v>
      </c>
      <c r="N57" s="274">
        <v>0.18375357425722777</v>
      </c>
      <c r="O57" s="273">
        <v>5087826.2112964727</v>
      </c>
      <c r="P57" s="273">
        <v>669575.03822914138</v>
      </c>
      <c r="Q57" s="274">
        <v>0.15154752683838363</v>
      </c>
    </row>
    <row r="58" spans="1:17">
      <c r="A58" s="311" t="s">
        <v>212</v>
      </c>
      <c r="B58" s="311" t="s">
        <v>241</v>
      </c>
      <c r="C58" s="230" t="s">
        <v>224</v>
      </c>
      <c r="D58" s="273">
        <v>523256294.74551135</v>
      </c>
      <c r="E58" s="273">
        <v>-10339574.404548645</v>
      </c>
      <c r="F58" s="277">
        <v>-1.9377163509564029E-2</v>
      </c>
      <c r="G58" s="284">
        <v>94.827802372968904</v>
      </c>
      <c r="H58" s="284">
        <v>-0.68173753141702775</v>
      </c>
      <c r="I58" s="285">
        <v>5.001818254188362</v>
      </c>
      <c r="J58" s="285">
        <v>0.17020497738379259</v>
      </c>
      <c r="K58" s="277">
        <v>3.5227359399997174E-2</v>
      </c>
      <c r="L58" s="278">
        <v>2617232886.6770644</v>
      </c>
      <c r="M58" s="278">
        <v>39104000.843560696</v>
      </c>
      <c r="N58" s="277">
        <v>1.5167589587329127E-2</v>
      </c>
      <c r="O58" s="273">
        <v>752164864.96345782</v>
      </c>
      <c r="P58" s="273">
        <v>-11804716.380025029</v>
      </c>
      <c r="Q58" s="277">
        <v>-1.5451814664224958E-2</v>
      </c>
    </row>
    <row r="59" spans="1:17">
      <c r="A59" s="311" t="s">
        <v>212</v>
      </c>
      <c r="B59" s="311" t="s">
        <v>241</v>
      </c>
      <c r="C59" s="230" t="s">
        <v>225</v>
      </c>
      <c r="D59" s="273">
        <v>4200313.9603634179</v>
      </c>
      <c r="E59" s="273">
        <v>-620947.97070895415</v>
      </c>
      <c r="F59" s="274">
        <v>-0.12879366016333393</v>
      </c>
      <c r="G59" s="282">
        <v>0.76120735887464697</v>
      </c>
      <c r="H59" s="282">
        <v>-0.10176129477839779</v>
      </c>
      <c r="I59" s="283">
        <v>13.258626960664412</v>
      </c>
      <c r="J59" s="283">
        <v>1.1263248693890926</v>
      </c>
      <c r="K59" s="274">
        <v>9.2836863186836122E-2</v>
      </c>
      <c r="L59" s="275">
        <v>55690395.918129519</v>
      </c>
      <c r="M59" s="275">
        <v>-2802610.2908059061</v>
      </c>
      <c r="N59" s="274">
        <v>-4.7913596384413178E-2</v>
      </c>
      <c r="O59" s="273">
        <v>8608398.4387435932</v>
      </c>
      <c r="P59" s="273">
        <v>-1177019.1270050667</v>
      </c>
      <c r="Q59" s="274">
        <v>-0.12028297403729808</v>
      </c>
    </row>
    <row r="60" spans="1:17">
      <c r="A60" s="311" t="s">
        <v>212</v>
      </c>
      <c r="B60" s="311" t="s">
        <v>241</v>
      </c>
      <c r="C60" s="230" t="s">
        <v>226</v>
      </c>
      <c r="D60" s="273">
        <v>322469.98571180226</v>
      </c>
      <c r="E60" s="273">
        <v>251330.89170113808</v>
      </c>
      <c r="F60" s="277">
        <v>3.5329504149077589</v>
      </c>
      <c r="G60" s="284">
        <v>5.8440042448347836E-2</v>
      </c>
      <c r="H60" s="284">
        <v>4.5706693989342753E-2</v>
      </c>
      <c r="I60" s="285">
        <v>13.97129656378476</v>
      </c>
      <c r="J60" s="285">
        <v>4.8083536078573168</v>
      </c>
      <c r="K60" s="277">
        <v>0.5247608362274947</v>
      </c>
      <c r="L60" s="278">
        <v>4505323.8032990238</v>
      </c>
      <c r="M60" s="278">
        <v>3853480.3429429485</v>
      </c>
      <c r="N60" s="277">
        <v>5.9116652652125232</v>
      </c>
      <c r="O60" s="273">
        <v>701478.39703738689</v>
      </c>
      <c r="P60" s="273">
        <v>551628.72609334672</v>
      </c>
      <c r="Q60" s="277">
        <v>3.6812141302555608</v>
      </c>
    </row>
    <row r="61" spans="1:17">
      <c r="A61" s="311" t="s">
        <v>212</v>
      </c>
      <c r="B61" s="311" t="s">
        <v>241</v>
      </c>
      <c r="C61" s="230" t="s">
        <v>227</v>
      </c>
      <c r="D61" s="273">
        <v>21362900.790193956</v>
      </c>
      <c r="E61" s="273">
        <v>3488701.0619187504</v>
      </c>
      <c r="F61" s="274">
        <v>0.19518082571271553</v>
      </c>
      <c r="G61" s="282">
        <v>3.871519472558111</v>
      </c>
      <c r="H61" s="282">
        <v>0.67217575401337193</v>
      </c>
      <c r="I61" s="283">
        <v>12.9838560665765</v>
      </c>
      <c r="J61" s="283">
        <v>0.79675115289453657</v>
      </c>
      <c r="K61" s="274">
        <v>6.5376572905354799E-2</v>
      </c>
      <c r="L61" s="275">
        <v>277372829.02443171</v>
      </c>
      <c r="M61" s="275">
        <v>59538081.68783614</v>
      </c>
      <c r="N61" s="274">
        <v>0.27331765210000508</v>
      </c>
      <c r="O61" s="273">
        <v>54530474.414555669</v>
      </c>
      <c r="P61" s="273">
        <v>8873114.136872232</v>
      </c>
      <c r="Q61" s="274">
        <v>0.1943413741597598</v>
      </c>
    </row>
    <row r="62" spans="1:17">
      <c r="A62" s="311" t="s">
        <v>212</v>
      </c>
      <c r="B62" s="311" t="s">
        <v>241</v>
      </c>
      <c r="C62" s="230" t="s">
        <v>228</v>
      </c>
      <c r="D62" s="273">
        <v>325776.859494131</v>
      </c>
      <c r="E62" s="273">
        <v>50667.007064339763</v>
      </c>
      <c r="F62" s="277">
        <v>0.1841700928441671</v>
      </c>
      <c r="G62" s="284">
        <v>5.9039334949273284E-2</v>
      </c>
      <c r="H62" s="284">
        <v>9.796795889542409E-3</v>
      </c>
      <c r="I62" s="285">
        <v>8.6834304944453979</v>
      </c>
      <c r="J62" s="285">
        <v>-0.12142976304430775</v>
      </c>
      <c r="K62" s="277">
        <v>-1.3791219791480003E-2</v>
      </c>
      <c r="L62" s="278">
        <v>2828860.7161159907</v>
      </c>
      <c r="M62" s="278">
        <v>406556.91001306381</v>
      </c>
      <c r="N62" s="277">
        <v>0.1678389428232557</v>
      </c>
      <c r="O62" s="273">
        <v>646858.7772231102</v>
      </c>
      <c r="P62" s="273">
        <v>70315.485019722371</v>
      </c>
      <c r="Q62" s="277">
        <v>0.12196045981386094</v>
      </c>
    </row>
    <row r="63" spans="1:17" ht="14.5" customHeight="1">
      <c r="A63" s="315" t="s">
        <v>213</v>
      </c>
      <c r="B63" s="315" t="s">
        <v>253</v>
      </c>
      <c r="C63" s="230" t="s">
        <v>223</v>
      </c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1"/>
      <c r="O63" s="281"/>
      <c r="P63" s="281"/>
      <c r="Q63" s="281"/>
    </row>
    <row r="64" spans="1:17">
      <c r="A64" s="316"/>
      <c r="B64" s="316"/>
      <c r="C64" s="230" t="s">
        <v>224</v>
      </c>
      <c r="D64" s="273">
        <v>1184520.7149569893</v>
      </c>
      <c r="E64" s="273">
        <v>-334219.47692825831</v>
      </c>
      <c r="F64" s="277">
        <v>-0.22006362820581174</v>
      </c>
      <c r="G64" s="284">
        <v>90.140533742585717</v>
      </c>
      <c r="H64" s="284">
        <v>-2.226613830685892</v>
      </c>
      <c r="I64" s="285">
        <v>7.0513650442870981</v>
      </c>
      <c r="J64" s="285">
        <v>0.3620491671258943</v>
      </c>
      <c r="K64" s="277">
        <v>5.4123496897793361E-2</v>
      </c>
      <c r="L64" s="278">
        <v>8352487.9636816755</v>
      </c>
      <c r="M64" s="278">
        <v>-1806844.9151791651</v>
      </c>
      <c r="N64" s="277">
        <v>-0.17785074440653287</v>
      </c>
      <c r="O64" s="273">
        <v>1967427.4303699732</v>
      </c>
      <c r="P64" s="273">
        <v>-492416.94096429134</v>
      </c>
      <c r="Q64" s="277">
        <v>-0.2001821524575538</v>
      </c>
    </row>
    <row r="65" spans="1:17">
      <c r="A65" s="316"/>
      <c r="B65" s="316"/>
      <c r="C65" s="230" t="s">
        <v>225</v>
      </c>
      <c r="D65" s="281"/>
      <c r="E65" s="273">
        <v>-4.6251830458641052</v>
      </c>
      <c r="F65" s="274">
        <v>-1</v>
      </c>
      <c r="G65" s="281"/>
      <c r="H65" s="282">
        <v>-2.8129562069494703E-4</v>
      </c>
      <c r="I65" s="281"/>
      <c r="J65" s="283">
        <v>-13.58</v>
      </c>
      <c r="K65" s="274">
        <v>-1</v>
      </c>
      <c r="L65" s="281"/>
      <c r="M65" s="275">
        <v>-62.80998576283455</v>
      </c>
      <c r="N65" s="274">
        <v>-1</v>
      </c>
      <c r="O65" s="281"/>
      <c r="P65" s="273">
        <v>-9.2503660917282104</v>
      </c>
      <c r="Q65" s="274">
        <v>-1</v>
      </c>
    </row>
    <row r="66" spans="1:17">
      <c r="A66" s="316"/>
      <c r="B66" s="316"/>
      <c r="C66" s="230" t="s">
        <v>226</v>
      </c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</row>
    <row r="67" spans="1:17">
      <c r="A67" s="316"/>
      <c r="B67" s="316"/>
      <c r="C67" s="230" t="s">
        <v>227</v>
      </c>
      <c r="D67" s="273">
        <v>129525.3976060492</v>
      </c>
      <c r="E67" s="273">
        <v>4083.3839352259238</v>
      </c>
      <c r="F67" s="274">
        <v>3.2551964176382508E-2</v>
      </c>
      <c r="G67" s="282">
        <v>9.8567195372804051</v>
      </c>
      <c r="H67" s="282">
        <v>2.2275535676629019</v>
      </c>
      <c r="I67" s="283">
        <v>15.153700334719222</v>
      </c>
      <c r="J67" s="283">
        <v>4.1350674537286025E-2</v>
      </c>
      <c r="K67" s="274">
        <v>2.7362174292616392E-3</v>
      </c>
      <c r="L67" s="275">
        <v>1962789.0610574281</v>
      </c>
      <c r="M67" s="275">
        <v>67065.48838662426</v>
      </c>
      <c r="N67" s="274">
        <v>3.5377250857380312E-2</v>
      </c>
      <c r="O67" s="273">
        <v>449122.60996580124</v>
      </c>
      <c r="P67" s="273">
        <v>-17669.109639921517</v>
      </c>
      <c r="Q67" s="274">
        <v>-3.7852234514454949E-2</v>
      </c>
    </row>
    <row r="68" spans="1:17">
      <c r="A68" s="316"/>
      <c r="B68" s="317"/>
      <c r="C68" s="230" t="s">
        <v>228</v>
      </c>
      <c r="D68" s="273">
        <v>36.094160547924048</v>
      </c>
      <c r="E68" s="273">
        <v>-19.894962759041789</v>
      </c>
      <c r="F68" s="277">
        <v>-0.35533620789105258</v>
      </c>
      <c r="G68" s="284">
        <v>2.7467201338885767E-3</v>
      </c>
      <c r="H68" s="284">
        <v>-6.5844135628904347E-4</v>
      </c>
      <c r="I68" s="285">
        <v>24.744526428823661</v>
      </c>
      <c r="J68" s="285">
        <v>2.9268635466223287</v>
      </c>
      <c r="K68" s="277">
        <v>0.13415110327926277</v>
      </c>
      <c r="L68" s="278">
        <v>893.13290960431095</v>
      </c>
      <c r="M68" s="278">
        <v>-328.41890777707113</v>
      </c>
      <c r="N68" s="277">
        <v>-0.26885384893544395</v>
      </c>
      <c r="O68" s="273">
        <v>329.92834138870239</v>
      </c>
      <c r="P68" s="273">
        <v>-181.85523545742035</v>
      </c>
      <c r="Q68" s="277">
        <v>-0.35533620789105258</v>
      </c>
    </row>
    <row r="69" spans="1:17">
      <c r="A69" s="316"/>
      <c r="B69" s="312" t="s">
        <v>254</v>
      </c>
      <c r="C69" s="230" t="s">
        <v>223</v>
      </c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</row>
    <row r="70" spans="1:17">
      <c r="A70" s="316"/>
      <c r="B70" s="313" t="s">
        <v>240</v>
      </c>
      <c r="C70" s="230" t="s">
        <v>224</v>
      </c>
      <c r="D70" s="273">
        <v>16667753.522240289</v>
      </c>
      <c r="E70" s="273">
        <v>-4734346.7094331309</v>
      </c>
      <c r="F70" s="277">
        <v>-0.22120944478274479</v>
      </c>
      <c r="G70" s="284">
        <v>90.821866310526048</v>
      </c>
      <c r="H70" s="284">
        <v>-2.7683998282036981</v>
      </c>
      <c r="I70" s="285">
        <v>7.0460428713443477</v>
      </c>
      <c r="J70" s="285">
        <v>0.53534179371224244</v>
      </c>
      <c r="K70" s="277">
        <v>8.2224907476007539E-2</v>
      </c>
      <c r="L70" s="278">
        <v>117441705.88670583</v>
      </c>
      <c r="M70" s="278">
        <v>-21900971.15524064</v>
      </c>
      <c r="N70" s="277">
        <v>-0.15717346343681748</v>
      </c>
      <c r="O70" s="273">
        <v>27470561.240801159</v>
      </c>
      <c r="P70" s="273">
        <v>-6828228.657500308</v>
      </c>
      <c r="Q70" s="277">
        <v>-0.19908074534834982</v>
      </c>
    </row>
    <row r="71" spans="1:17">
      <c r="A71" s="316"/>
      <c r="B71" s="313" t="s">
        <v>240</v>
      </c>
      <c r="C71" s="230" t="s">
        <v>225</v>
      </c>
      <c r="D71" s="273">
        <v>12.035707473754883</v>
      </c>
      <c r="E71" s="273">
        <v>-263.87744688260557</v>
      </c>
      <c r="F71" s="274">
        <v>-0.95637863840949766</v>
      </c>
      <c r="G71" s="282">
        <v>6.5582048215159983E-5</v>
      </c>
      <c r="H71" s="282">
        <v>-1.1409717604233265E-3</v>
      </c>
      <c r="I71" s="283">
        <v>13.063366193610733</v>
      </c>
      <c r="J71" s="283">
        <v>1.0319229729485375</v>
      </c>
      <c r="K71" s="274">
        <v>8.576884368920637E-2</v>
      </c>
      <c r="L71" s="275">
        <v>157.22685412883757</v>
      </c>
      <c r="M71" s="275">
        <v>-3162.4065963435173</v>
      </c>
      <c r="N71" s="274">
        <v>-0.9526372846657315</v>
      </c>
      <c r="O71" s="273">
        <v>24.071414947509766</v>
      </c>
      <c r="P71" s="273">
        <v>-528.14599323272705</v>
      </c>
      <c r="Q71" s="274">
        <v>-0.95640953256646855</v>
      </c>
    </row>
    <row r="72" spans="1:17">
      <c r="A72" s="316"/>
      <c r="B72" s="313"/>
      <c r="C72" s="230" t="s">
        <v>226</v>
      </c>
      <c r="D72" s="280"/>
      <c r="E72" s="280"/>
      <c r="F72" s="280"/>
      <c r="G72" s="280"/>
      <c r="H72" s="280"/>
      <c r="I72" s="280"/>
      <c r="J72" s="280"/>
      <c r="K72" s="280"/>
      <c r="L72" s="280"/>
      <c r="M72" s="280"/>
      <c r="N72" s="280"/>
      <c r="O72" s="280"/>
      <c r="P72" s="280"/>
      <c r="Q72" s="280"/>
    </row>
    <row r="73" spans="1:17">
      <c r="A73" s="316"/>
      <c r="B73" s="313" t="s">
        <v>240</v>
      </c>
      <c r="C73" s="230" t="s">
        <v>227</v>
      </c>
      <c r="D73" s="273">
        <v>1683873.795467302</v>
      </c>
      <c r="E73" s="273">
        <v>218527.45676314225</v>
      </c>
      <c r="F73" s="274">
        <v>0.1491302438141629</v>
      </c>
      <c r="G73" s="282">
        <v>9.1753553069804425</v>
      </c>
      <c r="H73" s="282">
        <v>2.7674723263290399</v>
      </c>
      <c r="I73" s="283">
        <v>14.799823430354371</v>
      </c>
      <c r="J73" s="283">
        <v>0.46046565891032643</v>
      </c>
      <c r="K73" s="274">
        <v>3.2112014097822127E-2</v>
      </c>
      <c r="L73" s="275">
        <v>24921034.851916719</v>
      </c>
      <c r="M73" s="275">
        <v>3908909.4421621487</v>
      </c>
      <c r="N73" s="274">
        <v>0.18603113040375702</v>
      </c>
      <c r="O73" s="273">
        <v>5814435.2852906268</v>
      </c>
      <c r="P73" s="273">
        <v>303800.04127435293</v>
      </c>
      <c r="Q73" s="274">
        <v>5.512976777119015E-2</v>
      </c>
    </row>
    <row r="74" spans="1:17">
      <c r="A74" s="316"/>
      <c r="B74" s="314" t="s">
        <v>240</v>
      </c>
      <c r="C74" s="230" t="s">
        <v>228</v>
      </c>
      <c r="D74" s="273">
        <v>497.85685987336643</v>
      </c>
      <c r="E74" s="273">
        <v>350.51304370548741</v>
      </c>
      <c r="F74" s="277">
        <v>2.3788785496509983</v>
      </c>
      <c r="G74" s="284">
        <v>2.7128004448148169E-3</v>
      </c>
      <c r="H74" s="284">
        <v>2.0684736348394184E-3</v>
      </c>
      <c r="I74" s="285">
        <v>22.56092520447551</v>
      </c>
      <c r="J74" s="285">
        <v>-0.29914370341692376</v>
      </c>
      <c r="K74" s="277">
        <v>-1.3085861841546963E-2</v>
      </c>
      <c r="L74" s="278">
        <v>11232.111378138065</v>
      </c>
      <c r="M74" s="278">
        <v>7863.8215873885147</v>
      </c>
      <c r="N74" s="277">
        <v>2.3346630117708989</v>
      </c>
      <c r="O74" s="273">
        <v>4550.7939659357071</v>
      </c>
      <c r="P74" s="273">
        <v>3203.9583519697189</v>
      </c>
      <c r="Q74" s="277">
        <v>2.3788785496509961</v>
      </c>
    </row>
    <row r="75" spans="1:17" ht="14.5" customHeight="1">
      <c r="A75" s="316"/>
      <c r="B75" s="315" t="s">
        <v>136</v>
      </c>
      <c r="C75" s="230" t="s">
        <v>223</v>
      </c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</row>
    <row r="76" spans="1:17">
      <c r="A76" s="316"/>
      <c r="B76" s="316"/>
      <c r="C76" s="230" t="s">
        <v>224</v>
      </c>
      <c r="D76" s="273">
        <v>4887622.9096501423</v>
      </c>
      <c r="E76" s="273">
        <v>-1366073.9605861958</v>
      </c>
      <c r="F76" s="277">
        <v>-0.21844262504756959</v>
      </c>
      <c r="G76" s="284">
        <v>90.176218173590868</v>
      </c>
      <c r="H76" s="284">
        <v>-2.8340942789088928</v>
      </c>
      <c r="I76" s="285">
        <v>7.0923764169380963</v>
      </c>
      <c r="J76" s="285">
        <v>0.52009516409043499</v>
      </c>
      <c r="K76" s="277">
        <v>7.9134648089669982E-2</v>
      </c>
      <c r="L76" s="278">
        <v>34664861.459289029</v>
      </c>
      <c r="M76" s="278">
        <v>-6436193.2419573516</v>
      </c>
      <c r="N76" s="277">
        <v>-0.15659435721882278</v>
      </c>
      <c r="O76" s="273">
        <v>8026880.3952797838</v>
      </c>
      <c r="P76" s="273">
        <v>-1998957.8801387846</v>
      </c>
      <c r="Q76" s="277">
        <v>-0.19938062286919647</v>
      </c>
    </row>
    <row r="77" spans="1:17">
      <c r="A77" s="316"/>
      <c r="B77" s="316"/>
      <c r="C77" s="230" t="s">
        <v>225</v>
      </c>
      <c r="D77" s="273">
        <v>1.8632239699363708</v>
      </c>
      <c r="E77" s="273">
        <v>-15.632555544376373</v>
      </c>
      <c r="F77" s="274">
        <v>-0.89350437524591997</v>
      </c>
      <c r="G77" s="282">
        <v>3.4376320416926991E-5</v>
      </c>
      <c r="H77" s="282">
        <v>-2.2583583136982481E-4</v>
      </c>
      <c r="I77" s="283">
        <v>13.141170645499569</v>
      </c>
      <c r="J77" s="283">
        <v>-0.20760509782427938</v>
      </c>
      <c r="K77" s="274">
        <v>-1.5552369881418478E-2</v>
      </c>
      <c r="L77" s="275">
        <v>24.484944139719008</v>
      </c>
      <c r="M77" s="275">
        <v>-209.06229305148125</v>
      </c>
      <c r="N77" s="274">
        <v>-0.89516063459284811</v>
      </c>
      <c r="O77" s="273">
        <v>3.7264479398727417</v>
      </c>
      <c r="P77" s="273">
        <v>-31.265111088752747</v>
      </c>
      <c r="Q77" s="274">
        <v>-0.89350437524591997</v>
      </c>
    </row>
    <row r="78" spans="1:17">
      <c r="A78" s="316"/>
      <c r="B78" s="316"/>
      <c r="C78" s="230" t="s">
        <v>226</v>
      </c>
      <c r="D78" s="280"/>
      <c r="E78" s="280"/>
      <c r="F78" s="280"/>
      <c r="G78" s="280"/>
      <c r="H78" s="280"/>
      <c r="I78" s="280"/>
      <c r="J78" s="280"/>
      <c r="K78" s="280"/>
      <c r="L78" s="280"/>
      <c r="M78" s="280"/>
      <c r="N78" s="280"/>
      <c r="O78" s="280"/>
      <c r="P78" s="280"/>
      <c r="Q78" s="280"/>
    </row>
    <row r="79" spans="1:17">
      <c r="A79" s="316"/>
      <c r="B79" s="316"/>
      <c r="C79" s="230" t="s">
        <v>227</v>
      </c>
      <c r="D79" s="273">
        <v>532327.28138473188</v>
      </c>
      <c r="E79" s="273">
        <v>62486.643103935581</v>
      </c>
      <c r="F79" s="274">
        <v>0.13299539889223241</v>
      </c>
      <c r="G79" s="282">
        <v>9.8213921068105012</v>
      </c>
      <c r="H79" s="282">
        <v>2.8335214958502233</v>
      </c>
      <c r="I79" s="283">
        <v>15.10713247713853</v>
      </c>
      <c r="J79" s="283">
        <v>0.10132288654503085</v>
      </c>
      <c r="K79" s="274">
        <v>6.7522439181519301E-3</v>
      </c>
      <c r="L79" s="275">
        <v>8041938.7610741435</v>
      </c>
      <c r="M79" s="275">
        <v>991599.60510959942</v>
      </c>
      <c r="N79" s="274">
        <v>0.14064566018369659</v>
      </c>
      <c r="O79" s="273">
        <v>1812919.4720802035</v>
      </c>
      <c r="P79" s="273">
        <v>65070.203487555962</v>
      </c>
      <c r="Q79" s="274">
        <v>3.7228727131573484E-2</v>
      </c>
    </row>
    <row r="80" spans="1:17">
      <c r="A80" s="317"/>
      <c r="B80" s="317"/>
      <c r="C80" s="230" t="s">
        <v>228</v>
      </c>
      <c r="D80" s="273">
        <v>127.66148325524333</v>
      </c>
      <c r="E80" s="273">
        <v>22.992633350801455</v>
      </c>
      <c r="F80" s="277">
        <v>0.21967025883816182</v>
      </c>
      <c r="G80" s="284">
        <v>2.3553432781525845E-3</v>
      </c>
      <c r="H80" s="284">
        <v>7.9861889005667991E-4</v>
      </c>
      <c r="I80" s="285">
        <v>24.888902637517976</v>
      </c>
      <c r="J80" s="285">
        <v>3.0879183863830306</v>
      </c>
      <c r="K80" s="277">
        <v>0.14164123742359364</v>
      </c>
      <c r="L80" s="278">
        <v>3177.3542273008825</v>
      </c>
      <c r="M80" s="278">
        <v>895.4702789497378</v>
      </c>
      <c r="N80" s="277">
        <v>0.39242586354875375</v>
      </c>
      <c r="O80" s="273">
        <v>1166.9239785671234</v>
      </c>
      <c r="P80" s="273">
        <v>210.17032313346863</v>
      </c>
      <c r="Q80" s="277">
        <v>0.21967025883816202</v>
      </c>
    </row>
    <row r="81" spans="1:17">
      <c r="A81" s="311" t="s">
        <v>214</v>
      </c>
      <c r="B81" s="312" t="s">
        <v>253</v>
      </c>
      <c r="C81" s="230" t="s">
        <v>223</v>
      </c>
      <c r="D81" s="273">
        <v>4667.4046664931775</v>
      </c>
      <c r="E81" s="273">
        <v>-2505.7311117262598</v>
      </c>
      <c r="F81" s="274">
        <v>-0.34932157834439442</v>
      </c>
      <c r="G81" s="282">
        <v>4.1355137626096876E-2</v>
      </c>
      <c r="H81" s="282">
        <v>-1.4092832556703017E-2</v>
      </c>
      <c r="I81" s="283">
        <v>8.2362374387072457</v>
      </c>
      <c r="J81" s="283">
        <v>1.1910343549773685</v>
      </c>
      <c r="K81" s="274">
        <v>0.16905607131864397</v>
      </c>
      <c r="L81" s="275">
        <v>38441.853055768013</v>
      </c>
      <c r="M81" s="275">
        <v>-12094.345248956677</v>
      </c>
      <c r="N81" s="274">
        <v>-0.23932044068748168</v>
      </c>
      <c r="O81" s="273">
        <v>10182.351851940155</v>
      </c>
      <c r="P81" s="273">
        <v>-4335.577605009079</v>
      </c>
      <c r="Q81" s="274">
        <v>-0.29863608428912614</v>
      </c>
    </row>
    <row r="82" spans="1:17">
      <c r="A82" s="311" t="s">
        <v>214</v>
      </c>
      <c r="B82" s="313" t="s">
        <v>233</v>
      </c>
      <c r="C82" s="230" t="s">
        <v>224</v>
      </c>
      <c r="D82" s="273">
        <v>10942750.527764374</v>
      </c>
      <c r="E82" s="273">
        <v>-1642982.6879063509</v>
      </c>
      <c r="F82" s="277">
        <v>-0.13054326353117379</v>
      </c>
      <c r="G82" s="284">
        <v>96.95729991711903</v>
      </c>
      <c r="H82" s="284">
        <v>-0.32976973380711172</v>
      </c>
      <c r="I82" s="285">
        <v>9.1649151297640845</v>
      </c>
      <c r="J82" s="285">
        <v>0.4832548907521339</v>
      </c>
      <c r="K82" s="277">
        <v>5.566387965525043E-2</v>
      </c>
      <c r="L82" s="278">
        <v>100289379.87314163</v>
      </c>
      <c r="M82" s="278">
        <v>-8975679.7641589195</v>
      </c>
      <c r="N82" s="277">
        <v>-8.2145928386926276E-2</v>
      </c>
      <c r="O82" s="273">
        <v>31117608.339883924</v>
      </c>
      <c r="P82" s="273">
        <v>-3880369.9988483712</v>
      </c>
      <c r="Q82" s="277">
        <v>-0.11087411853598304</v>
      </c>
    </row>
    <row r="83" spans="1:17">
      <c r="A83" s="311" t="s">
        <v>214</v>
      </c>
      <c r="B83" s="313" t="s">
        <v>233</v>
      </c>
      <c r="C83" s="230" t="s">
        <v>225</v>
      </c>
      <c r="D83" s="273">
        <v>441.89405405521393</v>
      </c>
      <c r="E83" s="273">
        <v>-1668.8353364542127</v>
      </c>
      <c r="F83" s="274">
        <v>-0.79064390914243987</v>
      </c>
      <c r="G83" s="282">
        <v>3.9153642607418805E-3</v>
      </c>
      <c r="H83" s="282">
        <v>-1.2400465235235882E-2</v>
      </c>
      <c r="I83" s="283">
        <v>15.572152900306474</v>
      </c>
      <c r="J83" s="283">
        <v>-0.50819281505250657</v>
      </c>
      <c r="K83" s="274">
        <v>-3.1603351323915341E-2</v>
      </c>
      <c r="L83" s="275">
        <v>6881.2417754840853</v>
      </c>
      <c r="M83" s="275">
        <v>-27060.016535476447</v>
      </c>
      <c r="N83" s="274">
        <v>-0.79726026323361288</v>
      </c>
      <c r="O83" s="273">
        <v>898.66341519355774</v>
      </c>
      <c r="P83" s="273">
        <v>-4454.5056072473526</v>
      </c>
      <c r="Q83" s="274">
        <v>-0.83212496907415234</v>
      </c>
    </row>
    <row r="84" spans="1:17">
      <c r="A84" s="311"/>
      <c r="B84" s="313"/>
      <c r="C84" s="230" t="s">
        <v>226</v>
      </c>
      <c r="D84" s="280"/>
      <c r="E84" s="280"/>
      <c r="F84" s="280"/>
      <c r="G84" s="280"/>
      <c r="H84" s="280"/>
      <c r="I84" s="280"/>
      <c r="J84" s="280"/>
      <c r="K84" s="280"/>
      <c r="L84" s="280"/>
      <c r="M84" s="280"/>
      <c r="N84" s="280"/>
      <c r="O84" s="280"/>
      <c r="P84" s="280"/>
      <c r="Q84" s="280"/>
    </row>
    <row r="85" spans="1:17">
      <c r="A85" s="311" t="s">
        <v>214</v>
      </c>
      <c r="B85" s="313" t="s">
        <v>233</v>
      </c>
      <c r="C85" s="230" t="s">
        <v>227</v>
      </c>
      <c r="D85" s="273">
        <v>316361.20130625169</v>
      </c>
      <c r="E85" s="273">
        <v>12916.997899323585</v>
      </c>
      <c r="F85" s="274">
        <v>4.2567950728000854E-2</v>
      </c>
      <c r="G85" s="282">
        <v>2.8030912154457179</v>
      </c>
      <c r="H85" s="282">
        <v>0.45748314906288412</v>
      </c>
      <c r="I85" s="283">
        <v>26.439665524800159</v>
      </c>
      <c r="J85" s="283">
        <v>0.8340127543913205</v>
      </c>
      <c r="K85" s="274">
        <v>3.2571431076935754E-2</v>
      </c>
      <c r="L85" s="275">
        <v>8364484.3475612653</v>
      </c>
      <c r="M85" s="275">
        <v>594597.43993015401</v>
      </c>
      <c r="N85" s="274">
        <v>7.6525880878160077E-2</v>
      </c>
      <c r="O85" s="273">
        <v>2822089.6566562653</v>
      </c>
      <c r="P85" s="273">
        <v>106845.75703300908</v>
      </c>
      <c r="Q85" s="274">
        <v>3.9350334991207998E-2</v>
      </c>
    </row>
    <row r="86" spans="1:17">
      <c r="A86" s="311" t="s">
        <v>214</v>
      </c>
      <c r="B86" s="314" t="s">
        <v>233</v>
      </c>
      <c r="C86" s="230" t="s">
        <v>228</v>
      </c>
      <c r="D86" s="273">
        <v>21933.327908139647</v>
      </c>
      <c r="E86" s="273">
        <v>-16302.176873416822</v>
      </c>
      <c r="F86" s="277">
        <v>-0.42636227680405692</v>
      </c>
      <c r="G86" s="284">
        <v>0.19433836554843589</v>
      </c>
      <c r="H86" s="284">
        <v>-0.10122011746389967</v>
      </c>
      <c r="I86" s="285">
        <v>25.600189239212689</v>
      </c>
      <c r="J86" s="285">
        <v>1.2887376302732001</v>
      </c>
      <c r="K86" s="277">
        <v>5.3009489149521714E-2</v>
      </c>
      <c r="L86" s="278">
        <v>561497.34509407997</v>
      </c>
      <c r="M86" s="278">
        <v>-368063.27914610459</v>
      </c>
      <c r="N86" s="277">
        <v>-0.39595403414054525</v>
      </c>
      <c r="O86" s="273">
        <v>200427.77720558643</v>
      </c>
      <c r="P86" s="273">
        <v>-145650.14754139003</v>
      </c>
      <c r="Q86" s="277">
        <v>-0.42085939936179795</v>
      </c>
    </row>
    <row r="87" spans="1:17">
      <c r="A87" s="311" t="s">
        <v>214</v>
      </c>
      <c r="B87" s="311" t="s">
        <v>254</v>
      </c>
      <c r="C87" s="230" t="s">
        <v>223</v>
      </c>
      <c r="D87" s="273">
        <v>74906.448381646187</v>
      </c>
      <c r="E87" s="273">
        <v>-2750.178579018524</v>
      </c>
      <c r="F87" s="274">
        <v>-3.5414602547849103E-2</v>
      </c>
      <c r="G87" s="282">
        <v>4.6934498314756948E-2</v>
      </c>
      <c r="H87" s="282">
        <v>4.2383594184586398E-3</v>
      </c>
      <c r="I87" s="283">
        <v>7.3257024420826919</v>
      </c>
      <c r="J87" s="283">
        <v>-0.79640585801741537</v>
      </c>
      <c r="K87" s="274">
        <v>-9.8054080121980081E-2</v>
      </c>
      <c r="L87" s="275">
        <v>548742.35183716659</v>
      </c>
      <c r="M87" s="275">
        <v>-81993.182557826047</v>
      </c>
      <c r="N87" s="274">
        <v>-0.12999613639411431</v>
      </c>
      <c r="O87" s="273">
        <v>153416.40085816383</v>
      </c>
      <c r="P87" s="273">
        <v>-36453.844724297523</v>
      </c>
      <c r="Q87" s="274">
        <v>-0.19199345643899471</v>
      </c>
    </row>
    <row r="88" spans="1:17">
      <c r="A88" s="311" t="s">
        <v>214</v>
      </c>
      <c r="B88" s="311" t="s">
        <v>240</v>
      </c>
      <c r="C88" s="230" t="s">
        <v>224</v>
      </c>
      <c r="D88" s="273">
        <v>155073796.23917264</v>
      </c>
      <c r="E88" s="273">
        <v>-21902654.470255733</v>
      </c>
      <c r="F88" s="277">
        <v>-0.12376027648004399</v>
      </c>
      <c r="G88" s="284">
        <v>97.165344045783982</v>
      </c>
      <c r="H88" s="284">
        <v>-0.13750590533585694</v>
      </c>
      <c r="I88" s="285">
        <v>8.8679984985402438</v>
      </c>
      <c r="J88" s="285">
        <v>0.38209054960482014</v>
      </c>
      <c r="K88" s="277">
        <v>4.5026478239462195E-2</v>
      </c>
      <c r="L88" s="278">
        <v>1375194192.2119186</v>
      </c>
      <c r="M88" s="278">
        <v>-126611677.6375978</v>
      </c>
      <c r="N88" s="277">
        <v>-8.4306287636420355E-2</v>
      </c>
      <c r="O88" s="273">
        <v>431068732.70808971</v>
      </c>
      <c r="P88" s="273">
        <v>-50579529.58868432</v>
      </c>
      <c r="Q88" s="277">
        <v>-0.10501341652826117</v>
      </c>
    </row>
    <row r="89" spans="1:17">
      <c r="A89" s="311" t="s">
        <v>214</v>
      </c>
      <c r="B89" s="311" t="s">
        <v>240</v>
      </c>
      <c r="C89" s="230" t="s">
        <v>225</v>
      </c>
      <c r="D89" s="273">
        <v>18680.024995148182</v>
      </c>
      <c r="E89" s="273">
        <v>-4688.8424860239029</v>
      </c>
      <c r="F89" s="274">
        <v>-0.20064483183883972</v>
      </c>
      <c r="G89" s="282">
        <v>1.1704434272299861E-2</v>
      </c>
      <c r="H89" s="282">
        <v>-1.1439271731529047E-3</v>
      </c>
      <c r="I89" s="283">
        <v>15.052277593884602</v>
      </c>
      <c r="J89" s="283">
        <v>-0.99170124806523852</v>
      </c>
      <c r="K89" s="274">
        <v>-6.1811428314294391E-2</v>
      </c>
      <c r="L89" s="275">
        <v>281176.92168767331</v>
      </c>
      <c r="M89" s="275">
        <v>-93752.693740581279</v>
      </c>
      <c r="N89" s="274">
        <v>-0.25005411651329396</v>
      </c>
      <c r="O89" s="273">
        <v>41283.951286196709</v>
      </c>
      <c r="P89" s="273">
        <v>-25242.276227116585</v>
      </c>
      <c r="Q89" s="274">
        <v>-0.3794334531003592</v>
      </c>
    </row>
    <row r="90" spans="1:17">
      <c r="A90" s="311"/>
      <c r="B90" s="311"/>
      <c r="C90" s="230" t="s">
        <v>226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1" t="s">
        <v>214</v>
      </c>
      <c r="B91" s="311" t="s">
        <v>240</v>
      </c>
      <c r="C91" s="230" t="s">
        <v>227</v>
      </c>
      <c r="D91" s="273">
        <v>4024326.2011704389</v>
      </c>
      <c r="E91" s="273">
        <v>-266525.21109277569</v>
      </c>
      <c r="F91" s="274">
        <v>-6.2114761264174527E-2</v>
      </c>
      <c r="G91" s="282">
        <v>2.5215416748172261</v>
      </c>
      <c r="H91" s="282">
        <v>0.16240253818996297</v>
      </c>
      <c r="I91" s="283">
        <v>25.880856806096681</v>
      </c>
      <c r="J91" s="283">
        <v>1.5036765910441581</v>
      </c>
      <c r="K91" s="274">
        <v>6.1683778754511628E-2</v>
      </c>
      <c r="L91" s="275">
        <v>104153010.15351516</v>
      </c>
      <c r="M91" s="275">
        <v>-445847.99923785031</v>
      </c>
      <c r="N91" s="274">
        <v>-4.2624557008714894E-3</v>
      </c>
      <c r="O91" s="273">
        <v>36000815.475444183</v>
      </c>
      <c r="P91" s="273">
        <v>-2404136.3105216101</v>
      </c>
      <c r="Q91" s="274">
        <v>-6.2599644022991494E-2</v>
      </c>
    </row>
    <row r="92" spans="1:17">
      <c r="A92" s="311" t="s">
        <v>214</v>
      </c>
      <c r="B92" s="311" t="s">
        <v>240</v>
      </c>
      <c r="C92" s="230" t="s">
        <v>228</v>
      </c>
      <c r="D92" s="273">
        <v>406137.17233084922</v>
      </c>
      <c r="E92" s="273">
        <v>-107618.62258855498</v>
      </c>
      <c r="F92" s="277">
        <v>-0.20947427484577127</v>
      </c>
      <c r="G92" s="284">
        <v>0.25447534681130324</v>
      </c>
      <c r="H92" s="284">
        <v>-2.7991065099272461E-2</v>
      </c>
      <c r="I92" s="285">
        <v>24.478536492593889</v>
      </c>
      <c r="J92" s="285">
        <v>0.82335989425993716</v>
      </c>
      <c r="K92" s="277">
        <v>3.4806753221107926E-2</v>
      </c>
      <c r="L92" s="278">
        <v>9941643.5938995853</v>
      </c>
      <c r="M92" s="278">
        <v>-2211340.4633363616</v>
      </c>
      <c r="N92" s="277">
        <v>-0.18195864101539067</v>
      </c>
      <c r="O92" s="273">
        <v>3694935.855072814</v>
      </c>
      <c r="P92" s="273">
        <v>-989606.48948638607</v>
      </c>
      <c r="Q92" s="277">
        <v>-0.21124934234733761</v>
      </c>
    </row>
    <row r="93" spans="1:17">
      <c r="A93" s="311" t="s">
        <v>214</v>
      </c>
      <c r="B93" s="311" t="s">
        <v>136</v>
      </c>
      <c r="C93" s="230" t="s">
        <v>223</v>
      </c>
      <c r="D93" s="273">
        <v>17994.666811138355</v>
      </c>
      <c r="E93" s="273">
        <v>-9780.7965484991946</v>
      </c>
      <c r="F93" s="274">
        <v>-0.35213801555196905</v>
      </c>
      <c r="G93" s="282">
        <v>3.9269998370888175E-2</v>
      </c>
      <c r="H93" s="282">
        <v>-1.3347324161558038E-2</v>
      </c>
      <c r="I93" s="283">
        <v>7.9678973316338846</v>
      </c>
      <c r="J93" s="283">
        <v>0.88945862434246425</v>
      </c>
      <c r="K93" s="274">
        <v>0.12565745938101333</v>
      </c>
      <c r="L93" s="275">
        <v>143379.65766811013</v>
      </c>
      <c r="M93" s="275">
        <v>-53227.257289702888</v>
      </c>
      <c r="N93" s="274">
        <v>-0.27072932455668786</v>
      </c>
      <c r="O93" s="273">
        <v>38636.970948457718</v>
      </c>
      <c r="P93" s="273">
        <v>-17403.494682908058</v>
      </c>
      <c r="Q93" s="274">
        <v>-0.31055228551076391</v>
      </c>
    </row>
    <row r="94" spans="1:17">
      <c r="A94" s="311" t="s">
        <v>214</v>
      </c>
      <c r="B94" s="311" t="s">
        <v>241</v>
      </c>
      <c r="C94" s="230" t="s">
        <v>224</v>
      </c>
      <c r="D94" s="273">
        <v>44500534.068647951</v>
      </c>
      <c r="E94" s="273">
        <v>-6901844.1578655094</v>
      </c>
      <c r="F94" s="277">
        <v>-0.13427091111332126</v>
      </c>
      <c r="G94" s="284">
        <v>97.114101568013893</v>
      </c>
      <c r="H94" s="284">
        <v>-0.26161019093274263</v>
      </c>
      <c r="I94" s="285">
        <v>8.9392767073932973</v>
      </c>
      <c r="J94" s="285">
        <v>0.45247080954058028</v>
      </c>
      <c r="K94" s="277">
        <v>5.3314617417497656E-2</v>
      </c>
      <c r="L94" s="278">
        <v>397802587.66642654</v>
      </c>
      <c r="M94" s="278">
        <v>-38439419.030003965</v>
      </c>
      <c r="N94" s="277">
        <v>-8.8114895952129069E-2</v>
      </c>
      <c r="O94" s="273">
        <v>122156692.5848126</v>
      </c>
      <c r="P94" s="273">
        <v>-16677957.415974304</v>
      </c>
      <c r="Q94" s="277">
        <v>-0.12012820586128733</v>
      </c>
    </row>
    <row r="95" spans="1:17">
      <c r="A95" s="311" t="s">
        <v>214</v>
      </c>
      <c r="B95" s="311" t="s">
        <v>241</v>
      </c>
      <c r="C95" s="230" t="s">
        <v>225</v>
      </c>
      <c r="D95" s="273">
        <v>2395.7303469702601</v>
      </c>
      <c r="E95" s="273">
        <v>-4610.1006391197443</v>
      </c>
      <c r="F95" s="274">
        <v>-0.6580376615240997</v>
      </c>
      <c r="G95" s="282">
        <v>5.2282338878525698E-3</v>
      </c>
      <c r="H95" s="282">
        <v>-8.0434823686827746E-3</v>
      </c>
      <c r="I95" s="283">
        <v>15.252246829409469</v>
      </c>
      <c r="J95" s="283">
        <v>-1.0927577688025956</v>
      </c>
      <c r="K95" s="274">
        <v>-6.6855763926926604E-2</v>
      </c>
      <c r="L95" s="275">
        <v>36540.270588697196</v>
      </c>
      <c r="M95" s="275">
        <v>-77970.069093240498</v>
      </c>
      <c r="N95" s="274">
        <v>-0.68089981489714435</v>
      </c>
      <c r="O95" s="273">
        <v>5241.8717061281204</v>
      </c>
      <c r="P95" s="273">
        <v>-14610.090023398399</v>
      </c>
      <c r="Q95" s="274">
        <v>-0.73595195389019408</v>
      </c>
    </row>
    <row r="96" spans="1:17">
      <c r="A96" s="311"/>
      <c r="B96" s="311"/>
      <c r="C96" s="230" t="s">
        <v>226</v>
      </c>
      <c r="D96" s="280"/>
      <c r="E96" s="280"/>
      <c r="F96" s="280"/>
      <c r="G96" s="280"/>
      <c r="H96" s="280"/>
      <c r="I96" s="280"/>
      <c r="J96" s="280"/>
      <c r="K96" s="280"/>
      <c r="L96" s="280"/>
      <c r="M96" s="280"/>
      <c r="N96" s="280"/>
      <c r="O96" s="280"/>
      <c r="P96" s="280"/>
      <c r="Q96" s="280"/>
    </row>
    <row r="97" spans="1:17">
      <c r="A97" s="311" t="s">
        <v>214</v>
      </c>
      <c r="B97" s="311" t="s">
        <v>241</v>
      </c>
      <c r="C97" s="230" t="s">
        <v>227</v>
      </c>
      <c r="D97" s="273">
        <v>1206075.0774750477</v>
      </c>
      <c r="E97" s="273">
        <v>4447.4636341780424</v>
      </c>
      <c r="F97" s="274">
        <v>3.7011995920784623E-3</v>
      </c>
      <c r="G97" s="282">
        <v>2.6320335255275431</v>
      </c>
      <c r="H97" s="282">
        <v>0.35569246497704743</v>
      </c>
      <c r="I97" s="283">
        <v>26.340152466474596</v>
      </c>
      <c r="J97" s="283">
        <v>1.0520903529954637</v>
      </c>
      <c r="K97" s="274">
        <v>4.1604230022619045E-2</v>
      </c>
      <c r="L97" s="275">
        <v>31768201.426707916</v>
      </c>
      <c r="M97" s="275">
        <v>1381367.6906282865</v>
      </c>
      <c r="N97" s="274">
        <v>4.5459415173885909E-2</v>
      </c>
      <c r="O97" s="273">
        <v>10756527.570998382</v>
      </c>
      <c r="P97" s="273">
        <v>12374.902380906045</v>
      </c>
      <c r="Q97" s="274">
        <v>1.1517802066468969E-3</v>
      </c>
    </row>
    <row r="98" spans="1:17">
      <c r="A98" s="311" t="s">
        <v>214</v>
      </c>
      <c r="B98" s="311" t="s">
        <v>241</v>
      </c>
      <c r="C98" s="230" t="s">
        <v>228</v>
      </c>
      <c r="D98" s="273">
        <v>95937.960271913253</v>
      </c>
      <c r="E98" s="273">
        <v>-52953.986398458001</v>
      </c>
      <c r="F98" s="277">
        <v>-0.355653798493828</v>
      </c>
      <c r="G98" s="284">
        <v>0.20936667419995619</v>
      </c>
      <c r="H98" s="284">
        <v>-7.2691467513109287E-2</v>
      </c>
      <c r="I98" s="285">
        <v>25.221285380592839</v>
      </c>
      <c r="J98" s="285">
        <v>1.3293523747963896</v>
      </c>
      <c r="K98" s="277">
        <v>5.5640218582308679E-2</v>
      </c>
      <c r="L98" s="278">
        <v>2419678.6748499023</v>
      </c>
      <c r="M98" s="278">
        <v>-1137637.7401012257</v>
      </c>
      <c r="N98" s="277">
        <v>-0.31980223499934429</v>
      </c>
      <c r="O98" s="273">
        <v>875864.10512247449</v>
      </c>
      <c r="P98" s="273">
        <v>-475847.58340871218</v>
      </c>
      <c r="Q98" s="277">
        <v>-0.35203334220316129</v>
      </c>
    </row>
    <row r="99" spans="1:17">
      <c r="A99" s="310" t="s">
        <v>167</v>
      </c>
      <c r="B99" s="310" t="s">
        <v>266</v>
      </c>
      <c r="C99" s="223" t="s">
        <v>223</v>
      </c>
      <c r="D99" s="273">
        <v>2174400.3216087162</v>
      </c>
      <c r="E99" s="273">
        <v>1595128.4499110403</v>
      </c>
      <c r="F99" s="274">
        <v>2.7536784156913865</v>
      </c>
      <c r="G99" s="282">
        <v>1.8166030661625026</v>
      </c>
      <c r="H99" s="282">
        <v>1.3215413561899823</v>
      </c>
      <c r="I99" s="283">
        <v>7.8799175229927645</v>
      </c>
      <c r="J99" s="283">
        <v>-0.43319702929322013</v>
      </c>
      <c r="K99" s="274">
        <v>-5.2110075780694889E-2</v>
      </c>
      <c r="L99" s="275">
        <v>17134095.196245626</v>
      </c>
      <c r="M99" s="275">
        <v>12318541.769905737</v>
      </c>
      <c r="N99" s="274">
        <v>2.5580739489933499</v>
      </c>
      <c r="O99" s="273">
        <v>1707931.1783082485</v>
      </c>
      <c r="P99" s="273">
        <v>1162090.2026742548</v>
      </c>
      <c r="Q99" s="274">
        <v>2.1289904103012569</v>
      </c>
    </row>
    <row r="100" spans="1:17">
      <c r="A100" s="310" t="s">
        <v>167</v>
      </c>
      <c r="B100" s="310" t="s">
        <v>266</v>
      </c>
      <c r="C100" s="223" t="s">
        <v>224</v>
      </c>
      <c r="D100" s="273">
        <v>112597361.08092649</v>
      </c>
      <c r="E100" s="273">
        <v>211501.81390729547</v>
      </c>
      <c r="F100" s="277">
        <v>1.8819254956692125E-3</v>
      </c>
      <c r="G100" s="284">
        <v>94.069481754898931</v>
      </c>
      <c r="H100" s="284">
        <v>-1.9785716442814305</v>
      </c>
      <c r="I100" s="285">
        <v>4.2710787109138035</v>
      </c>
      <c r="J100" s="285">
        <v>0.17923262225936654</v>
      </c>
      <c r="K100" s="277">
        <v>4.3802386105462096E-2</v>
      </c>
      <c r="L100" s="278">
        <v>480912191.8178196</v>
      </c>
      <c r="M100" s="278">
        <v>21046553.155999064</v>
      </c>
      <c r="N100" s="277">
        <v>4.5766744428314285E-2</v>
      </c>
      <c r="O100" s="273">
        <v>134103505.21489227</v>
      </c>
      <c r="P100" s="273">
        <v>1187050.3622215092</v>
      </c>
      <c r="Q100" s="277">
        <v>8.9308006562263294E-3</v>
      </c>
    </row>
    <row r="101" spans="1:17">
      <c r="A101" s="310" t="s">
        <v>167</v>
      </c>
      <c r="B101" s="310" t="s">
        <v>266</v>
      </c>
      <c r="C101" s="223" t="s">
        <v>225</v>
      </c>
      <c r="D101" s="273">
        <v>1323380.3596768461</v>
      </c>
      <c r="E101" s="273">
        <v>62522.060952923261</v>
      </c>
      <c r="F101" s="274">
        <v>4.9586905218611782E-2</v>
      </c>
      <c r="G101" s="282">
        <v>1.1056183147128895</v>
      </c>
      <c r="H101" s="282">
        <v>2.8054055343704087E-2</v>
      </c>
      <c r="I101" s="283">
        <v>10.850270287556517</v>
      </c>
      <c r="J101" s="283">
        <v>0.47448634998412587</v>
      </c>
      <c r="K101" s="274">
        <v>4.5730168711969228E-2</v>
      </c>
      <c r="L101" s="275">
        <v>14359034.595737541</v>
      </c>
      <c r="M101" s="275">
        <v>1276641.3122830112</v>
      </c>
      <c r="N101" s="274">
        <v>9.7584691472132681E-2</v>
      </c>
      <c r="O101" s="273">
        <v>1817458.2683835626</v>
      </c>
      <c r="P101" s="273">
        <v>119338.61726899212</v>
      </c>
      <c r="Q101" s="274">
        <v>7.027691905612396E-2</v>
      </c>
    </row>
    <row r="102" spans="1:17">
      <c r="A102" s="310" t="s">
        <v>167</v>
      </c>
      <c r="B102" s="310" t="s">
        <v>266</v>
      </c>
      <c r="C102" s="223" t="s">
        <v>226</v>
      </c>
      <c r="D102" s="273">
        <v>21121.166454183665</v>
      </c>
      <c r="E102" s="273">
        <v>17914.926782923572</v>
      </c>
      <c r="F102" s="277">
        <v>5.5875195305916661</v>
      </c>
      <c r="G102" s="284">
        <v>1.7645681597955126E-2</v>
      </c>
      <c r="H102" s="284">
        <v>1.4905540790524098E-2</v>
      </c>
      <c r="I102" s="285">
        <v>13.939797390015704</v>
      </c>
      <c r="J102" s="285">
        <v>5.0432872864672973</v>
      </c>
      <c r="K102" s="277">
        <v>0.56688378114197424</v>
      </c>
      <c r="L102" s="278">
        <v>294424.7810121167</v>
      </c>
      <c r="M102" s="278">
        <v>265900.43738235359</v>
      </c>
      <c r="N102" s="277">
        <v>9.3218775104400731</v>
      </c>
      <c r="O102" s="273">
        <v>45785.538846135139</v>
      </c>
      <c r="P102" s="273">
        <v>38887.428906321526</v>
      </c>
      <c r="Q102" s="277">
        <v>5.6374034693004997</v>
      </c>
    </row>
    <row r="103" spans="1:17">
      <c r="A103" s="310" t="s">
        <v>167</v>
      </c>
      <c r="B103" s="310" t="s">
        <v>266</v>
      </c>
      <c r="C103" s="223" t="s">
        <v>227</v>
      </c>
      <c r="D103" s="273">
        <v>3571964.9612972843</v>
      </c>
      <c r="E103" s="273">
        <v>799611.05008291174</v>
      </c>
      <c r="F103" s="274">
        <v>0.28842315075590713</v>
      </c>
      <c r="G103" s="282">
        <v>2.9841986484425012</v>
      </c>
      <c r="H103" s="282">
        <v>0.61486857219965341</v>
      </c>
      <c r="I103" s="283">
        <v>12.121878238798484</v>
      </c>
      <c r="J103" s="283">
        <v>1.1226169812169839</v>
      </c>
      <c r="K103" s="274">
        <v>0.10206294358570615</v>
      </c>
      <c r="L103" s="275">
        <v>43298924.334100217</v>
      </c>
      <c r="M103" s="275">
        <v>12805079.366175424</v>
      </c>
      <c r="N103" s="274">
        <v>0.41992341010602485</v>
      </c>
      <c r="O103" s="273">
        <v>8809633.4288911223</v>
      </c>
      <c r="P103" s="273">
        <v>2097622.7819777457</v>
      </c>
      <c r="Q103" s="274">
        <v>0.31251779717339551</v>
      </c>
    </row>
    <row r="104" spans="1:17">
      <c r="A104" s="310" t="s">
        <v>167</v>
      </c>
      <c r="B104" s="310" t="s">
        <v>266</v>
      </c>
      <c r="C104" s="223" t="s">
        <v>228</v>
      </c>
      <c r="D104" s="273">
        <v>7723.422178283141</v>
      </c>
      <c r="E104" s="273">
        <v>-760.2901581461083</v>
      </c>
      <c r="F104" s="277">
        <v>-8.9617625868973122E-2</v>
      </c>
      <c r="G104" s="284">
        <v>6.4525341865091018E-3</v>
      </c>
      <c r="H104" s="284">
        <v>-7.9788024131176739E-4</v>
      </c>
      <c r="I104" s="285">
        <v>7.4345432403966836</v>
      </c>
      <c r="J104" s="285">
        <v>-0.21744090820503903</v>
      </c>
      <c r="K104" s="277">
        <v>-2.8416277919861198E-2</v>
      </c>
      <c r="L104" s="278">
        <v>57420.116148284753</v>
      </c>
      <c r="M104" s="278">
        <v>-7497.116171368747</v>
      </c>
      <c r="N104" s="277">
        <v>-0.11548730442562348</v>
      </c>
      <c r="O104" s="273">
        <v>13501.327547192574</v>
      </c>
      <c r="P104" s="273">
        <v>-2473.9043951034546</v>
      </c>
      <c r="Q104" s="277">
        <v>-0.15485874659218843</v>
      </c>
    </row>
    <row r="105" spans="1:17">
      <c r="A105" s="310" t="s">
        <v>167</v>
      </c>
      <c r="B105" s="310" t="s">
        <v>267</v>
      </c>
      <c r="C105" s="223" t="s">
        <v>223</v>
      </c>
      <c r="D105" s="273">
        <v>16799272.528956</v>
      </c>
      <c r="E105" s="273">
        <v>9804138.5922114328</v>
      </c>
      <c r="F105" s="274">
        <v>1.4015655283898876</v>
      </c>
      <c r="G105" s="282">
        <v>1.0806762515944499</v>
      </c>
      <c r="H105" s="282">
        <v>0.61721650531577321</v>
      </c>
      <c r="I105" s="283">
        <v>8.5573478095284123</v>
      </c>
      <c r="J105" s="283">
        <v>-4.2245897870445859E-2</v>
      </c>
      <c r="K105" s="274">
        <v>-4.9125457908666811E-3</v>
      </c>
      <c r="L105" s="275">
        <v>143757217.97733244</v>
      </c>
      <c r="M105" s="275">
        <v>83601908.192491665</v>
      </c>
      <c r="N105" s="274">
        <v>1.3897677277619052</v>
      </c>
      <c r="O105" s="273">
        <v>13540262.408188142</v>
      </c>
      <c r="P105" s="273">
        <v>6845961.0129698534</v>
      </c>
      <c r="Q105" s="274">
        <v>1.022655032810428</v>
      </c>
    </row>
    <row r="106" spans="1:17">
      <c r="A106" s="310" t="s">
        <v>167</v>
      </c>
      <c r="B106" s="310" t="s">
        <v>267</v>
      </c>
      <c r="C106" s="223" t="s">
        <v>224</v>
      </c>
      <c r="D106" s="273">
        <v>1479900213.7022569</v>
      </c>
      <c r="E106" s="273">
        <v>25997878.017604113</v>
      </c>
      <c r="F106" s="277">
        <v>1.7881447315621465E-2</v>
      </c>
      <c r="G106" s="284">
        <v>95.200135179720732</v>
      </c>
      <c r="H106" s="284">
        <v>-1.1275711520858351</v>
      </c>
      <c r="I106" s="285">
        <v>4.2642619120538097</v>
      </c>
      <c r="J106" s="285">
        <v>0.15994524550269595</v>
      </c>
      <c r="K106" s="277">
        <v>3.8970006092901958E-2</v>
      </c>
      <c r="L106" s="278">
        <v>6310682114.9308281</v>
      </c>
      <c r="M106" s="278">
        <v>343406527.04271507</v>
      </c>
      <c r="N106" s="277">
        <v>5.7548293519363088E-2</v>
      </c>
      <c r="O106" s="273">
        <v>1766706000.1200638</v>
      </c>
      <c r="P106" s="273">
        <v>35802176.311934471</v>
      </c>
      <c r="Q106" s="277">
        <v>2.0684093373349172E-2</v>
      </c>
    </row>
    <row r="107" spans="1:17">
      <c r="A107" s="310" t="s">
        <v>167</v>
      </c>
      <c r="B107" s="310" t="s">
        <v>267</v>
      </c>
      <c r="C107" s="223" t="s">
        <v>225</v>
      </c>
      <c r="D107" s="273">
        <v>17084290.326797023</v>
      </c>
      <c r="E107" s="273">
        <v>735764.18284223415</v>
      </c>
      <c r="F107" s="274">
        <v>4.5004924380556373E-2</v>
      </c>
      <c r="G107" s="282">
        <v>1.0990110910869124</v>
      </c>
      <c r="H107" s="282">
        <v>1.5846158546139355E-2</v>
      </c>
      <c r="I107" s="283">
        <v>10.606316386516154</v>
      </c>
      <c r="J107" s="283">
        <v>0.11414537864681229</v>
      </c>
      <c r="K107" s="274">
        <v>1.0879100098654601E-2</v>
      </c>
      <c r="L107" s="275">
        <v>181201388.44510669</v>
      </c>
      <c r="M107" s="275">
        <v>9669856.4161102772</v>
      </c>
      <c r="N107" s="274">
        <v>5.6373637556479381E-2</v>
      </c>
      <c r="O107" s="273">
        <v>23379519.833324991</v>
      </c>
      <c r="P107" s="273">
        <v>1481788.9338499531</v>
      </c>
      <c r="Q107" s="274">
        <v>6.766860642558524E-2</v>
      </c>
    </row>
    <row r="108" spans="1:17">
      <c r="A108" s="310" t="s">
        <v>167</v>
      </c>
      <c r="B108" s="310" t="s">
        <v>267</v>
      </c>
      <c r="C108" s="223" t="s">
        <v>226</v>
      </c>
      <c r="D108" s="273">
        <v>114476.15482460527</v>
      </c>
      <c r="E108" s="273">
        <v>80877.620957615058</v>
      </c>
      <c r="F108" s="277">
        <v>2.4071770892680369</v>
      </c>
      <c r="G108" s="284">
        <v>7.3641082778772241E-3</v>
      </c>
      <c r="H108" s="284">
        <v>5.138051118408796E-3</v>
      </c>
      <c r="I108" s="285">
        <v>13.075812365037734</v>
      </c>
      <c r="J108" s="285">
        <v>4.2885131722157102</v>
      </c>
      <c r="K108" s="277">
        <v>0.48803541089380642</v>
      </c>
      <c r="L108" s="278">
        <v>1496868.7207575478</v>
      </c>
      <c r="M108" s="278">
        <v>1201628.3512281412</v>
      </c>
      <c r="N108" s="277">
        <v>4.0700001600169271</v>
      </c>
      <c r="O108" s="273">
        <v>247719.99658191204</v>
      </c>
      <c r="P108" s="273">
        <v>175490.8235140235</v>
      </c>
      <c r="Q108" s="277">
        <v>2.4296391064740401</v>
      </c>
    </row>
    <row r="109" spans="1:17">
      <c r="A109" s="310" t="s">
        <v>167</v>
      </c>
      <c r="B109" s="310" t="s">
        <v>267</v>
      </c>
      <c r="C109" s="223" t="s">
        <v>227</v>
      </c>
      <c r="D109" s="273">
        <v>40513087.87054345</v>
      </c>
      <c r="E109" s="273">
        <v>8557733.2784473896</v>
      </c>
      <c r="F109" s="274">
        <v>0.26780279510852578</v>
      </c>
      <c r="G109" s="282">
        <v>2.6061564192730136</v>
      </c>
      <c r="H109" s="282">
        <v>0.48896743255428943</v>
      </c>
      <c r="I109" s="283">
        <v>11.470994912489825</v>
      </c>
      <c r="J109" s="283">
        <v>0.90820822063442108</v>
      </c>
      <c r="K109" s="274">
        <v>8.598187648101506E-2</v>
      </c>
      <c r="L109" s="275">
        <v>464725424.85225713</v>
      </c>
      <c r="M109" s="275">
        <v>127187830.63334441</v>
      </c>
      <c r="N109" s="274">
        <v>0.3768108584398327</v>
      </c>
      <c r="O109" s="273">
        <v>98168733.144555062</v>
      </c>
      <c r="P109" s="273">
        <v>20802877.794146895</v>
      </c>
      <c r="Q109" s="274">
        <v>0.2688896503493145</v>
      </c>
    </row>
    <row r="110" spans="1:17">
      <c r="A110" s="310" t="s">
        <v>167</v>
      </c>
      <c r="B110" s="310" t="s">
        <v>267</v>
      </c>
      <c r="C110" s="223" t="s">
        <v>228</v>
      </c>
      <c r="D110" s="273">
        <v>103483.27518874203</v>
      </c>
      <c r="E110" s="273">
        <v>9090.640938861412</v>
      </c>
      <c r="F110" s="277">
        <v>9.6306677010371808E-2</v>
      </c>
      <c r="G110" s="284">
        <v>6.65695004000489E-3</v>
      </c>
      <c r="H110" s="284">
        <v>4.0300455223844702E-4</v>
      </c>
      <c r="I110" s="285">
        <v>7.8150573076475913</v>
      </c>
      <c r="J110" s="285">
        <v>-0.12354930538611608</v>
      </c>
      <c r="K110" s="277">
        <v>-1.556309707843077E-2</v>
      </c>
      <c r="L110" s="278">
        <v>808727.72598308511</v>
      </c>
      <c r="M110" s="278">
        <v>59381.735505310819</v>
      </c>
      <c r="N110" s="277">
        <v>7.9244749768327599E-2</v>
      </c>
      <c r="O110" s="273">
        <v>224500.87388554029</v>
      </c>
      <c r="P110" s="273">
        <v>36015.594313105568</v>
      </c>
      <c r="Q110" s="277">
        <v>0.19107908264668916</v>
      </c>
    </row>
    <row r="111" spans="1:17">
      <c r="A111" s="310" t="s">
        <v>167</v>
      </c>
      <c r="B111" s="310" t="s">
        <v>268</v>
      </c>
      <c r="C111" s="223" t="s">
        <v>223</v>
      </c>
      <c r="D111" s="273">
        <v>8107390.1111225709</v>
      </c>
      <c r="E111" s="273">
        <v>5726301.5424315426</v>
      </c>
      <c r="F111" s="274">
        <v>2.4049090897863996</v>
      </c>
      <c r="G111" s="282">
        <v>1.6613800449639677</v>
      </c>
      <c r="H111" s="282">
        <v>1.1596717700582924</v>
      </c>
      <c r="I111" s="283">
        <v>8.4872521790571067</v>
      </c>
      <c r="J111" s="283">
        <v>8.4464938011105772E-2</v>
      </c>
      <c r="K111" s="274">
        <v>1.0052014360010304E-2</v>
      </c>
      <c r="L111" s="275">
        <v>68809464.387091085</v>
      </c>
      <c r="M111" s="275">
        <v>48801683.742293626</v>
      </c>
      <c r="N111" s="274">
        <v>2.4391352848514622</v>
      </c>
      <c r="O111" s="273">
        <v>6368731.7654509544</v>
      </c>
      <c r="P111" s="273">
        <v>4136649.9069102388</v>
      </c>
      <c r="Q111" s="274">
        <v>1.8532698032923784</v>
      </c>
    </row>
    <row r="112" spans="1:17">
      <c r="A112" s="310" t="s">
        <v>167</v>
      </c>
      <c r="B112" s="310" t="s">
        <v>268</v>
      </c>
      <c r="C112" s="223" t="s">
        <v>224</v>
      </c>
      <c r="D112" s="273">
        <v>460385840.68349057</v>
      </c>
      <c r="E112" s="273">
        <v>3985560.4309459925</v>
      </c>
      <c r="F112" s="277">
        <v>8.7325985618164435E-3</v>
      </c>
      <c r="G112" s="284">
        <v>94.343042361582491</v>
      </c>
      <c r="H112" s="284">
        <v>-1.8229719071977257</v>
      </c>
      <c r="I112" s="285">
        <v>4.2191502237750695</v>
      </c>
      <c r="J112" s="285">
        <v>0.14631483971933967</v>
      </c>
      <c r="K112" s="277">
        <v>3.5924565056601757E-2</v>
      </c>
      <c r="L112" s="278">
        <v>1942437022.7426229</v>
      </c>
      <c r="M112" s="278">
        <v>83593812.037107706</v>
      </c>
      <c r="N112" s="277">
        <v>4.4970878423565411E-2</v>
      </c>
      <c r="O112" s="273">
        <v>545241731.30182123</v>
      </c>
      <c r="P112" s="273">
        <v>6498415.0177899599</v>
      </c>
      <c r="Q112" s="277">
        <v>1.2062172877823556E-2</v>
      </c>
    </row>
    <row r="113" spans="1:17">
      <c r="A113" s="310" t="s">
        <v>167</v>
      </c>
      <c r="B113" s="310" t="s">
        <v>268</v>
      </c>
      <c r="C113" s="223" t="s">
        <v>225</v>
      </c>
      <c r="D113" s="273">
        <v>5238746.6182080917</v>
      </c>
      <c r="E113" s="273">
        <v>220513.53477104474</v>
      </c>
      <c r="F113" s="274">
        <v>4.3942465625772094E-2</v>
      </c>
      <c r="G113" s="282">
        <v>1.0735327858681609</v>
      </c>
      <c r="H113" s="282">
        <v>1.6163859541386438E-2</v>
      </c>
      <c r="I113" s="283">
        <v>10.769426474102755</v>
      </c>
      <c r="J113" s="283">
        <v>0.32697097624831351</v>
      </c>
      <c r="K113" s="274">
        <v>3.1311694487517291E-2</v>
      </c>
      <c r="L113" s="275">
        <v>56418296.5212465</v>
      </c>
      <c r="M113" s="275">
        <v>4015620.8695942611</v>
      </c>
      <c r="N113" s="274">
        <v>7.6630073171991747E-2</v>
      </c>
      <c r="O113" s="273">
        <v>7217973.0628589392</v>
      </c>
      <c r="P113" s="273">
        <v>516900.77880929224</v>
      </c>
      <c r="Q113" s="274">
        <v>7.7137024777311394E-2</v>
      </c>
    </row>
    <row r="114" spans="1:17">
      <c r="A114" s="310" t="s">
        <v>167</v>
      </c>
      <c r="B114" s="310" t="s">
        <v>268</v>
      </c>
      <c r="C114" s="223" t="s">
        <v>226</v>
      </c>
      <c r="D114" s="273">
        <v>86133.599991304392</v>
      </c>
      <c r="E114" s="273">
        <v>71480.340320044299</v>
      </c>
      <c r="F114" s="277">
        <v>4.8781187205902707</v>
      </c>
      <c r="G114" s="284">
        <v>1.7650642471261024E-2</v>
      </c>
      <c r="H114" s="284">
        <v>1.4563121188735074E-2</v>
      </c>
      <c r="I114" s="285">
        <v>13.5093912299994</v>
      </c>
      <c r="J114" s="285">
        <v>4.6773281578083221</v>
      </c>
      <c r="K114" s="277">
        <v>0.52958500404458275</v>
      </c>
      <c r="L114" s="278">
        <v>1163612.5003308039</v>
      </c>
      <c r="M114" s="278">
        <v>1034193.9867010409</v>
      </c>
      <c r="N114" s="277">
        <v>7.9910822470086069</v>
      </c>
      <c r="O114" s="273">
        <v>186722.76435518265</v>
      </c>
      <c r="P114" s="273">
        <v>155147.65441536903</v>
      </c>
      <c r="Q114" s="277">
        <v>4.9136061508923081</v>
      </c>
    </row>
    <row r="115" spans="1:17">
      <c r="A115" s="310" t="s">
        <v>167</v>
      </c>
      <c r="B115" s="310" t="s">
        <v>268</v>
      </c>
      <c r="C115" s="223" t="s">
        <v>227</v>
      </c>
      <c r="D115" s="273">
        <v>14142899.582777757</v>
      </c>
      <c r="E115" s="273">
        <v>3391478.4395172708</v>
      </c>
      <c r="F115" s="274">
        <v>0.31544466487978795</v>
      </c>
      <c r="G115" s="282">
        <v>2.8981868175457479</v>
      </c>
      <c r="H115" s="282">
        <v>0.63280407391477755</v>
      </c>
      <c r="I115" s="283">
        <v>12.067441011719907</v>
      </c>
      <c r="J115" s="283">
        <v>1.1220497525426048</v>
      </c>
      <c r="K115" s="274">
        <v>0.10251344387545834</v>
      </c>
      <c r="L115" s="275">
        <v>170668606.44984868</v>
      </c>
      <c r="M115" s="275">
        <v>52990095.444671318</v>
      </c>
      <c r="N115" s="274">
        <v>0.45029542770421332</v>
      </c>
      <c r="O115" s="273">
        <v>34634096.80831176</v>
      </c>
      <c r="P115" s="273">
        <v>8576140.7922018915</v>
      </c>
      <c r="Q115" s="274">
        <v>0.32911793952295587</v>
      </c>
    </row>
    <row r="116" spans="1:17">
      <c r="A116" s="310" t="s">
        <v>167</v>
      </c>
      <c r="B116" s="310" t="s">
        <v>268</v>
      </c>
      <c r="C116" s="223" t="s">
        <v>228</v>
      </c>
      <c r="D116" s="273">
        <v>30291.316219784669</v>
      </c>
      <c r="E116" s="273">
        <v>-264.44724231056171</v>
      </c>
      <c r="F116" s="277">
        <v>-8.6545781334710064E-3</v>
      </c>
      <c r="G116" s="284">
        <v>6.2073475697440482E-3</v>
      </c>
      <c r="H116" s="284">
        <v>-2.3091750639344776E-4</v>
      </c>
      <c r="I116" s="285">
        <v>7.394669571976042</v>
      </c>
      <c r="J116" s="285">
        <v>-0.33856130267081319</v>
      </c>
      <c r="K116" s="277">
        <v>-4.3780058834241631E-2</v>
      </c>
      <c r="L116" s="278">
        <v>223994.27434554603</v>
      </c>
      <c r="M116" s="278">
        <v>-12300.499057935085</v>
      </c>
      <c r="N116" s="277">
        <v>-5.2055739027843738E-2</v>
      </c>
      <c r="O116" s="273">
        <v>52369.140974402195</v>
      </c>
      <c r="P116" s="273">
        <v>-7018.7410669329111</v>
      </c>
      <c r="Q116" s="277">
        <v>-0.11818473442187638</v>
      </c>
    </row>
  </sheetData>
  <mergeCells count="24">
    <mergeCell ref="B69:B74"/>
    <mergeCell ref="B63:B68"/>
    <mergeCell ref="A63:A80"/>
    <mergeCell ref="A81:A98"/>
    <mergeCell ref="B81:B86"/>
    <mergeCell ref="B87:B92"/>
    <mergeCell ref="B93:B98"/>
    <mergeCell ref="B75:B80"/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topLeftCell="C1" zoomScale="80" zoomScaleNormal="80" workbookViewId="0">
      <selection activeCell="L17" sqref="L17"/>
    </sheetView>
  </sheetViews>
  <sheetFormatPr defaultRowHeight="12.5"/>
  <cols>
    <col min="1" max="1" width="27.54296875" style="229" customWidth="1"/>
    <col min="2" max="2" width="34.1796875" style="229" customWidth="1"/>
    <col min="3" max="3" width="26.453125" style="229" customWidth="1"/>
    <col min="4" max="4" width="13.7265625" style="229" customWidth="1"/>
    <col min="5" max="5" width="11.63281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7265625" style="229" customWidth="1"/>
    <col min="16" max="16" width="11.63281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205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207</v>
      </c>
      <c r="D9" s="273">
        <v>12600873.940506572</v>
      </c>
      <c r="E9" s="273">
        <v>-325282.60427672789</v>
      </c>
      <c r="F9" s="274">
        <v>-2.5164680866255212E-2</v>
      </c>
      <c r="G9" s="282">
        <v>4.7423118541189213</v>
      </c>
      <c r="H9" s="282">
        <v>-9.1557010563118268E-2</v>
      </c>
      <c r="I9" s="283">
        <v>8.5408133446906369</v>
      </c>
      <c r="J9" s="283">
        <v>0.24250184303155997</v>
      </c>
      <c r="K9" s="274">
        <v>2.9223034467081251E-2</v>
      </c>
      <c r="L9" s="275">
        <v>107621712.30584303</v>
      </c>
      <c r="M9" s="275">
        <v>356438.77802202106</v>
      </c>
      <c r="N9" s="274">
        <v>3.3229652645184633E-3</v>
      </c>
      <c r="O9" s="273">
        <v>40067105.942499816</v>
      </c>
      <c r="P9" s="273">
        <v>-1733925.9033427462</v>
      </c>
      <c r="Q9" s="274">
        <v>-4.1480456983389001E-2</v>
      </c>
    </row>
    <row r="10" spans="1:17">
      <c r="A10" s="311" t="s">
        <v>206</v>
      </c>
      <c r="B10" s="311" t="s">
        <v>195</v>
      </c>
      <c r="C10" s="230" t="s">
        <v>208</v>
      </c>
      <c r="D10" s="273">
        <v>206824177.11372572</v>
      </c>
      <c r="E10" s="273">
        <v>-3767697.8349183202</v>
      </c>
      <c r="F10" s="277">
        <v>-1.7890993353077506E-2</v>
      </c>
      <c r="G10" s="284">
        <v>77.837835016495873</v>
      </c>
      <c r="H10" s="284">
        <v>-0.91515733219223705</v>
      </c>
      <c r="I10" s="285">
        <v>4.0204347498246849</v>
      </c>
      <c r="J10" s="285">
        <v>0.17898403266242591</v>
      </c>
      <c r="K10" s="277">
        <v>4.659282282674819E-2</v>
      </c>
      <c r="L10" s="278">
        <v>831523108.77191818</v>
      </c>
      <c r="M10" s="278">
        <v>22544799.721904755</v>
      </c>
      <c r="N10" s="277">
        <v>2.786823759017619E-2</v>
      </c>
      <c r="O10" s="273">
        <v>257073154.83935446</v>
      </c>
      <c r="P10" s="273">
        <v>-5000132.6947097182</v>
      </c>
      <c r="Q10" s="277">
        <v>-1.9079139052124123E-2</v>
      </c>
    </row>
    <row r="11" spans="1:17">
      <c r="A11" s="311" t="s">
        <v>206</v>
      </c>
      <c r="B11" s="311" t="s">
        <v>195</v>
      </c>
      <c r="C11" s="230" t="s">
        <v>209</v>
      </c>
      <c r="D11" s="273">
        <v>3087986.8971612868</v>
      </c>
      <c r="E11" s="273">
        <v>263.87763543846086</v>
      </c>
      <c r="F11" s="274">
        <v>8.5460267572504611E-5</v>
      </c>
      <c r="G11" s="282">
        <v>1.1621572390068018</v>
      </c>
      <c r="H11" s="282">
        <v>7.4715352450240857E-3</v>
      </c>
      <c r="I11" s="283">
        <v>15.437658225930898</v>
      </c>
      <c r="J11" s="283">
        <v>0.82139008253513879</v>
      </c>
      <c r="K11" s="274">
        <v>5.6196976853238503E-2</v>
      </c>
      <c r="L11" s="275">
        <v>47671286.324528769</v>
      </c>
      <c r="M11" s="275">
        <v>2540298.7186033502</v>
      </c>
      <c r="N11" s="274">
        <v>5.6287239729489652E-2</v>
      </c>
      <c r="O11" s="273">
        <v>10520391.828323066</v>
      </c>
      <c r="P11" s="273">
        <v>472902.88672314398</v>
      </c>
      <c r="Q11" s="274">
        <v>4.7066773546290741E-2</v>
      </c>
    </row>
    <row r="12" spans="1:17">
      <c r="A12" s="311" t="s">
        <v>206</v>
      </c>
      <c r="B12" s="311" t="s">
        <v>195</v>
      </c>
      <c r="C12" s="230" t="s">
        <v>210</v>
      </c>
      <c r="D12" s="273">
        <v>41527703.29828196</v>
      </c>
      <c r="E12" s="273">
        <v>2308186.3765141666</v>
      </c>
      <c r="F12" s="277">
        <v>5.8853003751126433E-2</v>
      </c>
      <c r="G12" s="284">
        <v>15.628861978588988</v>
      </c>
      <c r="H12" s="284">
        <v>0.96232122618608962</v>
      </c>
      <c r="I12" s="285">
        <v>9.6315805557201131</v>
      </c>
      <c r="J12" s="285">
        <v>0.35705630280323852</v>
      </c>
      <c r="K12" s="277">
        <v>3.8498611148808294E-2</v>
      </c>
      <c r="L12" s="278">
        <v>399977419.61144656</v>
      </c>
      <c r="M12" s="278">
        <v>36235058.732827425</v>
      </c>
      <c r="N12" s="277">
        <v>9.9617373806288864E-2</v>
      </c>
      <c r="O12" s="273">
        <v>69207408.276335239</v>
      </c>
      <c r="P12" s="273">
        <v>4586795.1639755294</v>
      </c>
      <c r="Q12" s="277">
        <v>7.0980372098918276E-2</v>
      </c>
    </row>
    <row r="13" spans="1:17">
      <c r="A13" s="311" t="s">
        <v>206</v>
      </c>
      <c r="B13" s="311" t="s">
        <v>254</v>
      </c>
      <c r="C13" s="230" t="s">
        <v>207</v>
      </c>
      <c r="D13" s="273">
        <v>165798051.629798</v>
      </c>
      <c r="E13" s="273">
        <v>-2196857.8842208982</v>
      </c>
      <c r="F13" s="274">
        <v>-1.3076931262834331E-2</v>
      </c>
      <c r="G13" s="282">
        <v>4.7199965538064808</v>
      </c>
      <c r="H13" s="282">
        <v>-4.8673889409818649E-2</v>
      </c>
      <c r="I13" s="283">
        <v>8.4001211625676095</v>
      </c>
      <c r="J13" s="283">
        <v>4.3839156891500863E-2</v>
      </c>
      <c r="K13" s="274">
        <v>5.2462514862139133E-3</v>
      </c>
      <c r="L13" s="275">
        <v>1392723722.2079432</v>
      </c>
      <c r="M13" s="275">
        <v>-11089117.209239006</v>
      </c>
      <c r="N13" s="274">
        <v>-7.8992846466932505E-3</v>
      </c>
      <c r="O13" s="273">
        <v>527853231.05642813</v>
      </c>
      <c r="P13" s="273">
        <v>-23124747.728030622</v>
      </c>
      <c r="Q13" s="274">
        <v>-4.1970366545405924E-2</v>
      </c>
    </row>
    <row r="14" spans="1:17">
      <c r="A14" s="311" t="s">
        <v>206</v>
      </c>
      <c r="B14" s="311" t="s">
        <v>199</v>
      </c>
      <c r="C14" s="230" t="s">
        <v>208</v>
      </c>
      <c r="D14" s="273">
        <v>2738574388.4409966</v>
      </c>
      <c r="E14" s="273">
        <v>-40406306.107823372</v>
      </c>
      <c r="F14" s="277">
        <v>-1.453997366267545E-2</v>
      </c>
      <c r="G14" s="284">
        <v>77.962687430405623</v>
      </c>
      <c r="H14" s="284">
        <v>-0.92091171375655279</v>
      </c>
      <c r="I14" s="285">
        <v>3.9750831301767593</v>
      </c>
      <c r="J14" s="285">
        <v>0.12344950766135199</v>
      </c>
      <c r="K14" s="277">
        <v>3.2051207295446277E-2</v>
      </c>
      <c r="L14" s="278">
        <v>10886060852.225941</v>
      </c>
      <c r="M14" s="278">
        <v>182445372.78048706</v>
      </c>
      <c r="N14" s="277">
        <v>1.7045209922838093E-2</v>
      </c>
      <c r="O14" s="273">
        <v>3411036349.8976679</v>
      </c>
      <c r="P14" s="273">
        <v>-51628991.003261089</v>
      </c>
      <c r="Q14" s="277">
        <v>-1.4910187939163671E-2</v>
      </c>
    </row>
    <row r="15" spans="1:17">
      <c r="A15" s="311" t="s">
        <v>206</v>
      </c>
      <c r="B15" s="311" t="s">
        <v>199</v>
      </c>
      <c r="C15" s="230" t="s">
        <v>209</v>
      </c>
      <c r="D15" s="273">
        <v>39750055.38551347</v>
      </c>
      <c r="E15" s="273">
        <v>1002186.5259474218</v>
      </c>
      <c r="F15" s="274">
        <v>2.5864300552364512E-2</v>
      </c>
      <c r="G15" s="282">
        <v>1.1316183911024944</v>
      </c>
      <c r="H15" s="282">
        <v>3.1729010509002897E-2</v>
      </c>
      <c r="I15" s="283">
        <v>15.033263714242725</v>
      </c>
      <c r="J15" s="283">
        <v>0.53979231289668128</v>
      </c>
      <c r="K15" s="274">
        <v>3.7243825026387359E-2</v>
      </c>
      <c r="L15" s="275">
        <v>597573065.26617825</v>
      </c>
      <c r="M15" s="275">
        <v>35981936.086950779</v>
      </c>
      <c r="N15" s="274">
        <v>6.4071411062953998E-2</v>
      </c>
      <c r="O15" s="273">
        <v>133221984.13586491</v>
      </c>
      <c r="P15" s="273">
        <v>4218137.677610144</v>
      </c>
      <c r="Q15" s="274">
        <v>3.2697766721049827E-2</v>
      </c>
    </row>
    <row r="16" spans="1:17">
      <c r="A16" s="311" t="s">
        <v>206</v>
      </c>
      <c r="B16" s="311" t="s">
        <v>199</v>
      </c>
      <c r="C16" s="230" t="s">
        <v>210</v>
      </c>
      <c r="D16" s="273">
        <v>529259450.08078158</v>
      </c>
      <c r="E16" s="273">
        <v>32787530.399643838</v>
      </c>
      <c r="F16" s="277">
        <v>6.6041057106919238E-2</v>
      </c>
      <c r="G16" s="284">
        <v>15.067141959114744</v>
      </c>
      <c r="H16" s="284">
        <v>0.97438774341195433</v>
      </c>
      <c r="I16" s="285">
        <v>9.4066866279197274</v>
      </c>
      <c r="J16" s="285">
        <v>0.20080217800438405</v>
      </c>
      <c r="K16" s="277">
        <v>2.1812372194855281E-2</v>
      </c>
      <c r="L16" s="278">
        <v>4978577791.7750368</v>
      </c>
      <c r="M16" s="278">
        <v>408114666.56283188</v>
      </c>
      <c r="N16" s="277">
        <v>8.9293941419532466E-2</v>
      </c>
      <c r="O16" s="273">
        <v>877273496.097224</v>
      </c>
      <c r="P16" s="273">
        <v>57390309.999083757</v>
      </c>
      <c r="Q16" s="277">
        <v>6.9998154581272412E-2</v>
      </c>
    </row>
    <row r="17" spans="1:17">
      <c r="A17" s="311" t="s">
        <v>206</v>
      </c>
      <c r="B17" s="311" t="s">
        <v>136</v>
      </c>
      <c r="C17" s="230" t="s">
        <v>207</v>
      </c>
      <c r="D17" s="273">
        <v>50581304.050944299</v>
      </c>
      <c r="E17" s="273">
        <v>-1314346.8896392956</v>
      </c>
      <c r="F17" s="274">
        <v>-2.5326725184430552E-2</v>
      </c>
      <c r="G17" s="282">
        <v>4.6361031174343754</v>
      </c>
      <c r="H17" s="282">
        <v>-0.11280642616511027</v>
      </c>
      <c r="I17" s="283">
        <v>8.358137485578343</v>
      </c>
      <c r="J17" s="283">
        <v>0.1481547408317816</v>
      </c>
      <c r="K17" s="274">
        <v>1.8045682364750824E-2</v>
      </c>
      <c r="L17" s="275">
        <v>422765493.45763326</v>
      </c>
      <c r="M17" s="275">
        <v>-3296905.2919487357</v>
      </c>
      <c r="N17" s="274">
        <v>-7.7380808576973025E-3</v>
      </c>
      <c r="O17" s="273">
        <v>157285861.86346069</v>
      </c>
      <c r="P17" s="273">
        <v>-8663117.8933019638</v>
      </c>
      <c r="Q17" s="274">
        <v>-5.2203501979944708E-2</v>
      </c>
    </row>
    <row r="18" spans="1:17">
      <c r="A18" s="311" t="s">
        <v>206</v>
      </c>
      <c r="B18" s="311" t="s">
        <v>200</v>
      </c>
      <c r="C18" s="230" t="s">
        <v>208</v>
      </c>
      <c r="D18" s="273">
        <v>852054955.82336962</v>
      </c>
      <c r="E18" s="273">
        <v>-11290327.609655857</v>
      </c>
      <c r="F18" s="277">
        <v>-1.3077418532664876E-2</v>
      </c>
      <c r="G18" s="284">
        <v>78.096338381066047</v>
      </c>
      <c r="H18" s="284">
        <v>-0.90736581393122151</v>
      </c>
      <c r="I18" s="285">
        <v>3.9860177792249223</v>
      </c>
      <c r="J18" s="285">
        <v>0.14955436766310459</v>
      </c>
      <c r="K18" s="277">
        <v>3.8982352135145545E-2</v>
      </c>
      <c r="L18" s="278">
        <v>3396306202.7886572</v>
      </c>
      <c r="M18" s="278">
        <v>84113611.353387833</v>
      </c>
      <c r="N18" s="277">
        <v>2.53951450682217E-2</v>
      </c>
      <c r="O18" s="273">
        <v>1054964201.5094807</v>
      </c>
      <c r="P18" s="273">
        <v>-15714403.185387373</v>
      </c>
      <c r="Q18" s="277">
        <v>-1.4677049785510385E-2</v>
      </c>
    </row>
    <row r="19" spans="1:17">
      <c r="A19" s="311" t="s">
        <v>206</v>
      </c>
      <c r="B19" s="311" t="s">
        <v>200</v>
      </c>
      <c r="C19" s="230" t="s">
        <v>209</v>
      </c>
      <c r="D19" s="273">
        <v>12189303.376685126</v>
      </c>
      <c r="E19" s="273">
        <v>-210835.40666429698</v>
      </c>
      <c r="F19" s="274">
        <v>-1.7002665078829696E-2</v>
      </c>
      <c r="G19" s="282">
        <v>1.1172283602472339</v>
      </c>
      <c r="H19" s="282">
        <v>-1.7493650998511745E-2</v>
      </c>
      <c r="I19" s="283">
        <v>15.387317049924363</v>
      </c>
      <c r="J19" s="283">
        <v>0.87162612870413092</v>
      </c>
      <c r="K19" s="274">
        <v>6.0047167815478635E-2</v>
      </c>
      <c r="L19" s="275">
        <v>187560675.67476764</v>
      </c>
      <c r="M19" s="275">
        <v>7564093.7154315412</v>
      </c>
      <c r="N19" s="274">
        <v>4.2023540853350104E-2</v>
      </c>
      <c r="O19" s="273">
        <v>41200675.247876719</v>
      </c>
      <c r="P19" s="273">
        <v>1114064.1515887305</v>
      </c>
      <c r="Q19" s="274">
        <v>2.779142763933698E-2</v>
      </c>
    </row>
    <row r="20" spans="1:17">
      <c r="A20" s="311" t="s">
        <v>206</v>
      </c>
      <c r="B20" s="311" t="s">
        <v>200</v>
      </c>
      <c r="C20" s="230" t="s">
        <v>210</v>
      </c>
      <c r="D20" s="273">
        <v>168909260.89487562</v>
      </c>
      <c r="E20" s="273">
        <v>10810952.404839635</v>
      </c>
      <c r="F20" s="277">
        <v>6.8381202228491811E-2</v>
      </c>
      <c r="G20" s="284">
        <v>15.481624400382572</v>
      </c>
      <c r="H20" s="284">
        <v>1.0142354687962296</v>
      </c>
      <c r="I20" s="285">
        <v>9.5822034089463166</v>
      </c>
      <c r="J20" s="285">
        <v>0.31425939946246295</v>
      </c>
      <c r="K20" s="277">
        <v>3.3908210833048028E-2</v>
      </c>
      <c r="L20" s="278">
        <v>1618522895.54948</v>
      </c>
      <c r="M20" s="278">
        <v>153276624.46972084</v>
      </c>
      <c r="N20" s="277">
        <v>0.10460809728372097</v>
      </c>
      <c r="O20" s="273">
        <v>280382662.58030605</v>
      </c>
      <c r="P20" s="273">
        <v>19510745.767580807</v>
      </c>
      <c r="Q20" s="277">
        <v>7.4790517913766785E-2</v>
      </c>
    </row>
    <row r="21" spans="1:17">
      <c r="A21" s="311" t="s">
        <v>211</v>
      </c>
      <c r="B21" s="311" t="s">
        <v>253</v>
      </c>
      <c r="C21" s="230" t="s">
        <v>207</v>
      </c>
      <c r="D21" s="273">
        <v>10227384.299577009</v>
      </c>
      <c r="E21" s="273">
        <v>-59001.122210405767</v>
      </c>
      <c r="F21" s="274">
        <v>-5.7358459547351311E-3</v>
      </c>
      <c r="G21" s="282">
        <v>4.0197957503981048</v>
      </c>
      <c r="H21" s="282">
        <v>-2.2460306123551099E-2</v>
      </c>
      <c r="I21" s="283">
        <v>6.6776238492049753</v>
      </c>
      <c r="J21" s="283">
        <v>0.36570287791251044</v>
      </c>
      <c r="K21" s="274">
        <v>5.793844371242611E-2</v>
      </c>
      <c r="L21" s="275">
        <v>68294625.313839957</v>
      </c>
      <c r="M21" s="275">
        <v>3367773.4512628913</v>
      </c>
      <c r="N21" s="274">
        <v>5.187027176969948E-2</v>
      </c>
      <c r="O21" s="273">
        <v>24419718.914192021</v>
      </c>
      <c r="P21" s="273">
        <v>-90111.147358432412</v>
      </c>
      <c r="Q21" s="274">
        <v>-3.6765308911624549E-3</v>
      </c>
    </row>
    <row r="22" spans="1:17">
      <c r="A22" s="311" t="s">
        <v>211</v>
      </c>
      <c r="B22" s="311" t="s">
        <v>195</v>
      </c>
      <c r="C22" s="230" t="s">
        <v>208</v>
      </c>
      <c r="D22" s="273">
        <v>198358337.91611868</v>
      </c>
      <c r="E22" s="273">
        <v>-2387091.2680785954</v>
      </c>
      <c r="F22" s="277">
        <v>-1.1891136340087129E-2</v>
      </c>
      <c r="G22" s="284">
        <v>77.96323873780932</v>
      </c>
      <c r="H22" s="284">
        <v>-0.92398876390493001</v>
      </c>
      <c r="I22" s="285">
        <v>3.8973878007678109</v>
      </c>
      <c r="J22" s="285">
        <v>0.18926466598206471</v>
      </c>
      <c r="K22" s="277">
        <v>5.104055585602886E-2</v>
      </c>
      <c r="L22" s="278">
        <v>773079366.37486005</v>
      </c>
      <c r="M22" s="278">
        <v>28690596.214444399</v>
      </c>
      <c r="N22" s="277">
        <v>3.8542489307383805E-2</v>
      </c>
      <c r="O22" s="273">
        <v>242125926.01804179</v>
      </c>
      <c r="P22" s="273">
        <v>-2709790.103523016</v>
      </c>
      <c r="Q22" s="277">
        <v>-1.1067789236181385E-2</v>
      </c>
    </row>
    <row r="23" spans="1:17">
      <c r="A23" s="311" t="s">
        <v>211</v>
      </c>
      <c r="B23" s="311" t="s">
        <v>195</v>
      </c>
      <c r="C23" s="230" t="s">
        <v>209</v>
      </c>
      <c r="D23" s="273">
        <v>2773166.084420905</v>
      </c>
      <c r="E23" s="273">
        <v>12673.260765677784</v>
      </c>
      <c r="F23" s="274">
        <v>4.5909413917247033E-3</v>
      </c>
      <c r="G23" s="282">
        <v>1.0899718749948952</v>
      </c>
      <c r="H23" s="282">
        <v>5.1769370403020876E-3</v>
      </c>
      <c r="I23" s="283">
        <v>13.940596790729355</v>
      </c>
      <c r="J23" s="283">
        <v>0.86705774070541608</v>
      </c>
      <c r="K23" s="274">
        <v>6.6321578066027079E-2</v>
      </c>
      <c r="L23" s="275">
        <v>38659590.216637559</v>
      </c>
      <c r="M23" s="275">
        <v>2570179.4892700985</v>
      </c>
      <c r="N23" s="274">
        <v>7.1216997935659568E-2</v>
      </c>
      <c r="O23" s="273">
        <v>7596775.7578086257</v>
      </c>
      <c r="P23" s="273">
        <v>593534.25664198771</v>
      </c>
      <c r="Q23" s="274">
        <v>8.4751362143246606E-2</v>
      </c>
    </row>
    <row r="24" spans="1:17">
      <c r="A24" s="311" t="s">
        <v>211</v>
      </c>
      <c r="B24" s="311" t="s">
        <v>195</v>
      </c>
      <c r="C24" s="230" t="s">
        <v>210</v>
      </c>
      <c r="D24" s="273">
        <v>41423994.210613832</v>
      </c>
      <c r="E24" s="273">
        <v>2299527.5619291738</v>
      </c>
      <c r="F24" s="277">
        <v>5.8774668612804781E-2</v>
      </c>
      <c r="G24" s="284">
        <v>16.281386424408442</v>
      </c>
      <c r="H24" s="284">
        <v>0.90658703823650555</v>
      </c>
      <c r="I24" s="285">
        <v>9.6102480740069822</v>
      </c>
      <c r="J24" s="285">
        <v>0.35254428015133499</v>
      </c>
      <c r="K24" s="277">
        <v>3.8081179523730191E-2</v>
      </c>
      <c r="L24" s="278">
        <v>398094860.58022797</v>
      </c>
      <c r="M24" s="278">
        <v>35892137.254121244</v>
      </c>
      <c r="N24" s="277">
        <v>9.9094056843426898E-2</v>
      </c>
      <c r="O24" s="273">
        <v>68697548.321276546</v>
      </c>
      <c r="P24" s="273">
        <v>4480346.5940716192</v>
      </c>
      <c r="Q24" s="277">
        <v>6.9768636339904058E-2</v>
      </c>
    </row>
    <row r="25" spans="1:17">
      <c r="A25" s="311" t="s">
        <v>211</v>
      </c>
      <c r="B25" s="311" t="s">
        <v>254</v>
      </c>
      <c r="C25" s="230" t="s">
        <v>207</v>
      </c>
      <c r="D25" s="273">
        <v>133483402.87681052</v>
      </c>
      <c r="E25" s="273">
        <v>1188042.9396187961</v>
      </c>
      <c r="F25" s="274">
        <v>8.9802313564347914E-3</v>
      </c>
      <c r="G25" s="282">
        <v>3.9809246967463947</v>
      </c>
      <c r="H25" s="282">
        <v>2.1178112818293293E-2</v>
      </c>
      <c r="I25" s="283">
        <v>6.5123404219254528</v>
      </c>
      <c r="J25" s="283">
        <v>0.18334182645188069</v>
      </c>
      <c r="K25" s="274">
        <v>2.8968536441610949E-2</v>
      </c>
      <c r="L25" s="275">
        <v>869289360.2108134</v>
      </c>
      <c r="M25" s="275">
        <v>31992212.980656266</v>
      </c>
      <c r="N25" s="274">
        <v>3.820891195734865E-2</v>
      </c>
      <c r="O25" s="273">
        <v>316463204.89195204</v>
      </c>
      <c r="P25" s="273">
        <v>-227170.39471065998</v>
      </c>
      <c r="Q25" s="274">
        <v>-7.1732648807223531E-4</v>
      </c>
    </row>
    <row r="26" spans="1:17">
      <c r="A26" s="311" t="s">
        <v>211</v>
      </c>
      <c r="B26" s="311" t="s">
        <v>199</v>
      </c>
      <c r="C26" s="230" t="s">
        <v>208</v>
      </c>
      <c r="D26" s="273">
        <v>2617532653.3326373</v>
      </c>
      <c r="E26" s="273">
        <v>-21920129.128918648</v>
      </c>
      <c r="F26" s="277">
        <v>-8.3048006293470859E-3</v>
      </c>
      <c r="G26" s="284">
        <v>78.063640569671691</v>
      </c>
      <c r="H26" s="284">
        <v>-0.93810328403286292</v>
      </c>
      <c r="I26" s="285">
        <v>3.8481393334568734</v>
      </c>
      <c r="J26" s="285">
        <v>0.13404886963183937</v>
      </c>
      <c r="K26" s="277">
        <v>3.6091977548060671E-2</v>
      </c>
      <c r="L26" s="278">
        <v>10072630359.897057</v>
      </c>
      <c r="M26" s="278">
        <v>269463950.84013939</v>
      </c>
      <c r="N26" s="277">
        <v>2.7487440240858089E-2</v>
      </c>
      <c r="O26" s="273">
        <v>3199496984.6465302</v>
      </c>
      <c r="P26" s="273">
        <v>-23277945.171634674</v>
      </c>
      <c r="Q26" s="277">
        <v>-7.2229509284869797E-3</v>
      </c>
    </row>
    <row r="27" spans="1:17">
      <c r="A27" s="311" t="s">
        <v>211</v>
      </c>
      <c r="B27" s="311" t="s">
        <v>199</v>
      </c>
      <c r="C27" s="230" t="s">
        <v>209</v>
      </c>
      <c r="D27" s="273">
        <v>35545197.212352902</v>
      </c>
      <c r="E27" s="273">
        <v>1352516.4751052186</v>
      </c>
      <c r="F27" s="274">
        <v>3.955573081556777E-2</v>
      </c>
      <c r="G27" s="282">
        <v>1.0600775106397848</v>
      </c>
      <c r="H27" s="282">
        <v>3.6652722280312133E-2</v>
      </c>
      <c r="I27" s="283">
        <v>13.501045110997193</v>
      </c>
      <c r="J27" s="283">
        <v>0.52583733223593931</v>
      </c>
      <c r="K27" s="274">
        <v>4.05263130426834E-2</v>
      </c>
      <c r="L27" s="275">
        <v>479897311.0432682</v>
      </c>
      <c r="M27" s="275">
        <v>36240173.964631975</v>
      </c>
      <c r="N27" s="274">
        <v>8.1685091787914971E-2</v>
      </c>
      <c r="O27" s="273">
        <v>94053027.017359465</v>
      </c>
      <c r="P27" s="273">
        <v>7059926.5862397105</v>
      </c>
      <c r="Q27" s="274">
        <v>8.1155017481296554E-2</v>
      </c>
    </row>
    <row r="28" spans="1:17">
      <c r="A28" s="311" t="s">
        <v>211</v>
      </c>
      <c r="B28" s="311" t="s">
        <v>199</v>
      </c>
      <c r="C28" s="230" t="s">
        <v>210</v>
      </c>
      <c r="D28" s="273">
        <v>528000725.18172735</v>
      </c>
      <c r="E28" s="273">
        <v>32765937.274829805</v>
      </c>
      <c r="F28" s="277">
        <v>6.6162430578260767E-2</v>
      </c>
      <c r="G28" s="284">
        <v>15.746760132537077</v>
      </c>
      <c r="H28" s="284">
        <v>0.92383466797280178</v>
      </c>
      <c r="I28" s="285">
        <v>9.3885165292255053</v>
      </c>
      <c r="J28" s="285">
        <v>0.19923543603191618</v>
      </c>
      <c r="K28" s="277">
        <v>2.1681286491441416E-2</v>
      </c>
      <c r="L28" s="278">
        <v>4957143535.8117008</v>
      </c>
      <c r="M28" s="278">
        <v>406291862.60711002</v>
      </c>
      <c r="N28" s="277">
        <v>8.9278203682039564E-2</v>
      </c>
      <c r="O28" s="273">
        <v>871559542.84360647</v>
      </c>
      <c r="P28" s="273">
        <v>57056208.124664545</v>
      </c>
      <c r="Q28" s="277">
        <v>7.0050306355532291E-2</v>
      </c>
    </row>
    <row r="29" spans="1:17">
      <c r="A29" s="311" t="s">
        <v>211</v>
      </c>
      <c r="B29" s="311" t="s">
        <v>136</v>
      </c>
      <c r="C29" s="230" t="s">
        <v>207</v>
      </c>
      <c r="D29" s="273">
        <v>41318950.652671888</v>
      </c>
      <c r="E29" s="273">
        <v>-161296.3422967419</v>
      </c>
      <c r="F29" s="274">
        <v>-3.8885096879077512E-3</v>
      </c>
      <c r="G29" s="282">
        <v>3.9531809611471882</v>
      </c>
      <c r="H29" s="282">
        <v>-3.5292006773412155E-2</v>
      </c>
      <c r="I29" s="283">
        <v>6.5725447984494521</v>
      </c>
      <c r="J29" s="283">
        <v>0.2805792998549439</v>
      </c>
      <c r="K29" s="274">
        <v>4.4593267384829015E-2</v>
      </c>
      <c r="L29" s="275">
        <v>271570654.18960822</v>
      </c>
      <c r="M29" s="275">
        <v>10578371.224087059</v>
      </c>
      <c r="N29" s="274">
        <v>4.0531356344679866E-2</v>
      </c>
      <c r="O29" s="273">
        <v>97197291.796999589</v>
      </c>
      <c r="P29" s="273">
        <v>-1157839.2939879</v>
      </c>
      <c r="Q29" s="274">
        <v>-1.1772027357848701E-2</v>
      </c>
    </row>
    <row r="30" spans="1:17">
      <c r="A30" s="311" t="s">
        <v>211</v>
      </c>
      <c r="B30" s="311" t="s">
        <v>200</v>
      </c>
      <c r="C30" s="230" t="s">
        <v>208</v>
      </c>
      <c r="D30" s="273">
        <v>817245636.3636055</v>
      </c>
      <c r="E30" s="273">
        <v>-5529921.4502774477</v>
      </c>
      <c r="F30" s="277">
        <v>-6.7210570340354601E-3</v>
      </c>
      <c r="G30" s="284">
        <v>78.189785539587731</v>
      </c>
      <c r="H30" s="284">
        <v>-0.9230044928465162</v>
      </c>
      <c r="I30" s="285">
        <v>3.8662068098154339</v>
      </c>
      <c r="J30" s="285">
        <v>0.15947426834018863</v>
      </c>
      <c r="K30" s="277">
        <v>4.3022868943417038E-2</v>
      </c>
      <c r="L30" s="278">
        <v>3159640644.6009192</v>
      </c>
      <c r="M30" s="278">
        <v>109831710.12175226</v>
      </c>
      <c r="N30" s="277">
        <v>3.6012652753444979E-2</v>
      </c>
      <c r="O30" s="273">
        <v>994967320.67743802</v>
      </c>
      <c r="P30" s="273">
        <v>-6257344.3721169233</v>
      </c>
      <c r="Q30" s="277">
        <v>-6.2496905944753375E-3</v>
      </c>
    </row>
    <row r="31" spans="1:17">
      <c r="A31" s="311" t="s">
        <v>211</v>
      </c>
      <c r="B31" s="311" t="s">
        <v>200</v>
      </c>
      <c r="C31" s="230" t="s">
        <v>209</v>
      </c>
      <c r="D31" s="273">
        <v>10973509.76950069</v>
      </c>
      <c r="E31" s="273">
        <v>-135830.52965727448</v>
      </c>
      <c r="F31" s="274">
        <v>-1.2226696275346774E-2</v>
      </c>
      <c r="G31" s="282">
        <v>1.0498879863239607</v>
      </c>
      <c r="H31" s="282">
        <v>-1.8314512084426804E-2</v>
      </c>
      <c r="I31" s="283">
        <v>13.938027088443247</v>
      </c>
      <c r="J31" s="283">
        <v>0.85655845281781495</v>
      </c>
      <c r="K31" s="274">
        <v>6.5478768223707351E-2</v>
      </c>
      <c r="L31" s="275">
        <v>152949076.42259723</v>
      </c>
      <c r="M31" s="275">
        <v>7622589.7366726696</v>
      </c>
      <c r="N31" s="274">
        <v>5.2451482936805544E-2</v>
      </c>
      <c r="O31" s="273">
        <v>29905638.147601359</v>
      </c>
      <c r="P31" s="273">
        <v>1740517.2621464282</v>
      </c>
      <c r="Q31" s="274">
        <v>6.1796903667658977E-2</v>
      </c>
    </row>
    <row r="32" spans="1:17">
      <c r="A32" s="311" t="s">
        <v>211</v>
      </c>
      <c r="B32" s="311" t="s">
        <v>200</v>
      </c>
      <c r="C32" s="230" t="s">
        <v>210</v>
      </c>
      <c r="D32" s="273">
        <v>168517952.32630438</v>
      </c>
      <c r="E32" s="273">
        <v>10779843.425574601</v>
      </c>
      <c r="F32" s="277">
        <v>6.8340133533353956E-2</v>
      </c>
      <c r="G32" s="284">
        <v>16.122915762014333</v>
      </c>
      <c r="H32" s="284">
        <v>0.95583675600485307</v>
      </c>
      <c r="I32" s="285">
        <v>9.5629902351488081</v>
      </c>
      <c r="J32" s="285">
        <v>0.31001557060579898</v>
      </c>
      <c r="K32" s="277">
        <v>3.3504422290678584E-2</v>
      </c>
      <c r="L32" s="278">
        <v>1611535532.5437212</v>
      </c>
      <c r="M32" s="278">
        <v>151988807.25234246</v>
      </c>
      <c r="N32" s="277">
        <v>0.10413425251733545</v>
      </c>
      <c r="O32" s="273">
        <v>278498641.91459846</v>
      </c>
      <c r="P32" s="273">
        <v>19115423.516352803</v>
      </c>
      <c r="Q32" s="277">
        <v>7.3695683299772372E-2</v>
      </c>
    </row>
    <row r="33" spans="1:17">
      <c r="A33" s="311" t="s">
        <v>212</v>
      </c>
      <c r="B33" s="311" t="s">
        <v>253</v>
      </c>
      <c r="C33" s="230" t="s">
        <v>207</v>
      </c>
      <c r="D33" s="273">
        <v>5586121.3600662164</v>
      </c>
      <c r="E33" s="273">
        <v>-105318.62540559471</v>
      </c>
      <c r="F33" s="274">
        <v>-1.8504741449340605E-2</v>
      </c>
      <c r="G33" s="282">
        <v>4.1870127145417513</v>
      </c>
      <c r="H33" s="282">
        <v>-3.5046410625092506E-3</v>
      </c>
      <c r="I33" s="283">
        <v>7.0801823041241869</v>
      </c>
      <c r="J33" s="283">
        <v>0.26558031529100035</v>
      </c>
      <c r="K33" s="274">
        <v>3.8972241625585193E-2</v>
      </c>
      <c r="L33" s="275">
        <v>39550757.602230959</v>
      </c>
      <c r="M33" s="275">
        <v>765859.35791002959</v>
      </c>
      <c r="N33" s="274">
        <v>1.9746328921261779E-2</v>
      </c>
      <c r="O33" s="273">
        <v>13971213.252953172</v>
      </c>
      <c r="P33" s="273">
        <v>-175365.77475574799</v>
      </c>
      <c r="Q33" s="274">
        <v>-1.239633797063296E-2</v>
      </c>
    </row>
    <row r="34" spans="1:17">
      <c r="A34" s="311" t="s">
        <v>212</v>
      </c>
      <c r="B34" s="311" t="s">
        <v>195</v>
      </c>
      <c r="C34" s="230" t="s">
        <v>208</v>
      </c>
      <c r="D34" s="273">
        <v>102878261.08067857</v>
      </c>
      <c r="E34" s="273">
        <v>-3130796.1922810972</v>
      </c>
      <c r="F34" s="277">
        <v>-2.9533289634108343E-2</v>
      </c>
      <c r="G34" s="284">
        <v>77.111211774611519</v>
      </c>
      <c r="H34" s="284">
        <v>-0.94158250724846937</v>
      </c>
      <c r="I34" s="285">
        <v>4.1511700975403842</v>
      </c>
      <c r="J34" s="285">
        <v>0.1696988395585497</v>
      </c>
      <c r="K34" s="277">
        <v>4.2622143565232778E-2</v>
      </c>
      <c r="L34" s="278">
        <v>427065161.0850656</v>
      </c>
      <c r="M34" s="278">
        <v>4993146.4670265317</v>
      </c>
      <c r="N34" s="277">
        <v>1.1830081820385937E-2</v>
      </c>
      <c r="O34" s="273">
        <v>135346321.93106174</v>
      </c>
      <c r="P34" s="273">
        <v>-3529970.6835107803</v>
      </c>
      <c r="Q34" s="277">
        <v>-2.5418094168942227E-2</v>
      </c>
    </row>
    <row r="35" spans="1:17">
      <c r="A35" s="311" t="s">
        <v>212</v>
      </c>
      <c r="B35" s="311" t="s">
        <v>195</v>
      </c>
      <c r="C35" s="230" t="s">
        <v>209</v>
      </c>
      <c r="D35" s="273">
        <v>1526796.0691060671</v>
      </c>
      <c r="E35" s="273">
        <v>4196.1940438968595</v>
      </c>
      <c r="F35" s="274">
        <v>2.7559400947182676E-3</v>
      </c>
      <c r="G35" s="282">
        <v>1.1443923505778779</v>
      </c>
      <c r="H35" s="282">
        <v>2.332611455044642E-2</v>
      </c>
      <c r="I35" s="283">
        <v>14.132782889651256</v>
      </c>
      <c r="J35" s="283">
        <v>0.83074604646268924</v>
      </c>
      <c r="K35" s="274">
        <v>6.2452544392709343E-2</v>
      </c>
      <c r="L35" s="275">
        <v>21577877.361449022</v>
      </c>
      <c r="M35" s="275">
        <v>1324197.7259377241</v>
      </c>
      <c r="N35" s="274">
        <v>6.5380599958536623E-2</v>
      </c>
      <c r="O35" s="273">
        <v>4338389.0902018547</v>
      </c>
      <c r="P35" s="273">
        <v>146702.25804049056</v>
      </c>
      <c r="Q35" s="274">
        <v>3.4998382253868504E-2</v>
      </c>
    </row>
    <row r="36" spans="1:17">
      <c r="A36" s="311" t="s">
        <v>212</v>
      </c>
      <c r="B36" s="311" t="s">
        <v>195</v>
      </c>
      <c r="C36" s="230" t="s">
        <v>210</v>
      </c>
      <c r="D36" s="273">
        <v>22290470.544804804</v>
      </c>
      <c r="E36" s="273">
        <v>787057.41623826325</v>
      </c>
      <c r="F36" s="277">
        <v>3.6601511189527612E-2</v>
      </c>
      <c r="G36" s="284">
        <v>16.70756461744859</v>
      </c>
      <c r="H36" s="284">
        <v>0.87494121282586867</v>
      </c>
      <c r="I36" s="285">
        <v>10.254945682450318</v>
      </c>
      <c r="J36" s="285">
        <v>0.49835174577130026</v>
      </c>
      <c r="K36" s="277">
        <v>5.1078455145887817E-2</v>
      </c>
      <c r="L36" s="278">
        <v>228587564.67323199</v>
      </c>
      <c r="M36" s="278">
        <v>18787494.525155693</v>
      </c>
      <c r="N36" s="277">
        <v>8.9549514982981332E-2</v>
      </c>
      <c r="O36" s="273">
        <v>42081167.854769707</v>
      </c>
      <c r="P36" s="273">
        <v>2064571.5324710682</v>
      </c>
      <c r="Q36" s="277">
        <v>5.1592882009323146E-2</v>
      </c>
    </row>
    <row r="37" spans="1:17">
      <c r="A37" s="311" t="s">
        <v>212</v>
      </c>
      <c r="B37" s="311" t="s">
        <v>254</v>
      </c>
      <c r="C37" s="230" t="s">
        <v>207</v>
      </c>
      <c r="D37" s="273">
        <v>73509566.456427783</v>
      </c>
      <c r="E37" s="273">
        <v>-650954.74485951662</v>
      </c>
      <c r="F37" s="274">
        <v>-8.7776452257217578E-3</v>
      </c>
      <c r="G37" s="282">
        <v>4.1292676078605712</v>
      </c>
      <c r="H37" s="282">
        <v>2.9302311721598251E-2</v>
      </c>
      <c r="I37" s="283">
        <v>6.8947136025268838</v>
      </c>
      <c r="J37" s="283">
        <v>0.10105208853362413</v>
      </c>
      <c r="K37" s="274">
        <v>1.4874466195509133E-2</v>
      </c>
      <c r="L37" s="275">
        <v>506827407.7629866</v>
      </c>
      <c r="M37" s="275">
        <v>3005929.0201199055</v>
      </c>
      <c r="N37" s="274">
        <v>5.9662581826012808E-3</v>
      </c>
      <c r="O37" s="273">
        <v>182528546.00221345</v>
      </c>
      <c r="P37" s="273">
        <v>-2964012.7613663971</v>
      </c>
      <c r="Q37" s="274">
        <v>-1.5979146447293282E-2</v>
      </c>
    </row>
    <row r="38" spans="1:17">
      <c r="A38" s="311" t="s">
        <v>212</v>
      </c>
      <c r="B38" s="311" t="s">
        <v>199</v>
      </c>
      <c r="C38" s="230" t="s">
        <v>208</v>
      </c>
      <c r="D38" s="273">
        <v>1373866867.7764392</v>
      </c>
      <c r="E38" s="273">
        <v>-38033245.408624411</v>
      </c>
      <c r="F38" s="277">
        <v>-2.693763181506257E-2</v>
      </c>
      <c r="G38" s="284">
        <v>77.174498886274563</v>
      </c>
      <c r="H38" s="284">
        <v>-0.88241565403163236</v>
      </c>
      <c r="I38" s="285">
        <v>4.0907885458356814</v>
      </c>
      <c r="J38" s="285">
        <v>0.10065649815581779</v>
      </c>
      <c r="K38" s="277">
        <v>2.5226357662610784E-2</v>
      </c>
      <c r="L38" s="278">
        <v>5620198846.203002</v>
      </c>
      <c r="M38" s="278">
        <v>-13469043.539546967</v>
      </c>
      <c r="N38" s="277">
        <v>-2.3908124872022733E-3</v>
      </c>
      <c r="O38" s="273">
        <v>1807776616.4470484</v>
      </c>
      <c r="P38" s="273">
        <v>-42677817.724102497</v>
      </c>
      <c r="Q38" s="277">
        <v>-2.3063425359737971E-2</v>
      </c>
    </row>
    <row r="39" spans="1:17">
      <c r="A39" s="311" t="s">
        <v>212</v>
      </c>
      <c r="B39" s="311" t="s">
        <v>199</v>
      </c>
      <c r="C39" s="230" t="s">
        <v>209</v>
      </c>
      <c r="D39" s="273">
        <v>19996022.637494385</v>
      </c>
      <c r="E39" s="273">
        <v>1004463.2163462602</v>
      </c>
      <c r="F39" s="274">
        <v>5.2889980968478884E-2</v>
      </c>
      <c r="G39" s="282">
        <v>1.123240586815246</v>
      </c>
      <c r="H39" s="282">
        <v>7.3291998469606323E-2</v>
      </c>
      <c r="I39" s="283">
        <v>13.706956822871694</v>
      </c>
      <c r="J39" s="283">
        <v>0.62958773098621279</v>
      </c>
      <c r="K39" s="274">
        <v>4.8143302109357189E-2</v>
      </c>
      <c r="L39" s="275">
        <v>274084618.92130053</v>
      </c>
      <c r="M39" s="275">
        <v>25724986.740471512</v>
      </c>
      <c r="N39" s="274">
        <v>0.10357958141015976</v>
      </c>
      <c r="O39" s="273">
        <v>55838829.252699301</v>
      </c>
      <c r="P39" s="273">
        <v>3172870.2741511315</v>
      </c>
      <c r="Q39" s="274">
        <v>6.0245181815515803E-2</v>
      </c>
    </row>
    <row r="40" spans="1:17">
      <c r="A40" s="311" t="s">
        <v>212</v>
      </c>
      <c r="B40" s="311" t="s">
        <v>199</v>
      </c>
      <c r="C40" s="230" t="s">
        <v>210</v>
      </c>
      <c r="D40" s="273">
        <v>286714989.70543551</v>
      </c>
      <c r="E40" s="273">
        <v>10531236.172912061</v>
      </c>
      <c r="F40" s="277">
        <v>3.8131266007549215E-2</v>
      </c>
      <c r="G40" s="284">
        <v>16.10569857435485</v>
      </c>
      <c r="H40" s="284">
        <v>0.83687647738865323</v>
      </c>
      <c r="I40" s="285">
        <v>9.9865889816581763</v>
      </c>
      <c r="J40" s="285">
        <v>0.31527369768332925</v>
      </c>
      <c r="K40" s="277">
        <v>3.2598843944807665E-2</v>
      </c>
      <c r="L40" s="278">
        <v>2863304757.0685396</v>
      </c>
      <c r="M40" s="278">
        <v>192244600.34390354</v>
      </c>
      <c r="N40" s="277">
        <v>7.1973145142354936E-2</v>
      </c>
      <c r="O40" s="273">
        <v>538511098.43363011</v>
      </c>
      <c r="P40" s="273">
        <v>25982981.674523592</v>
      </c>
      <c r="Q40" s="277">
        <v>5.0695719561344298E-2</v>
      </c>
    </row>
    <row r="41" spans="1:17">
      <c r="A41" s="311" t="s">
        <v>212</v>
      </c>
      <c r="B41" s="311" t="s">
        <v>136</v>
      </c>
      <c r="C41" s="230" t="s">
        <v>207</v>
      </c>
      <c r="D41" s="273">
        <v>22813216.228887793</v>
      </c>
      <c r="E41" s="273">
        <v>-308038.2987636365</v>
      </c>
      <c r="F41" s="274">
        <v>-1.3322732916384096E-2</v>
      </c>
      <c r="G41" s="282">
        <v>4.1343547736906352</v>
      </c>
      <c r="H41" s="282">
        <v>-4.1712337645725128E-3</v>
      </c>
      <c r="I41" s="283">
        <v>6.9816681301681633</v>
      </c>
      <c r="J41" s="283">
        <v>0.16090359075377858</v>
      </c>
      <c r="K41" s="274">
        <v>2.359025734197143E-2</v>
      </c>
      <c r="L41" s="275">
        <v>159274304.69186103</v>
      </c>
      <c r="M41" s="275">
        <v>1569671.7028818727</v>
      </c>
      <c r="N41" s="274">
        <v>9.953237727591463E-3</v>
      </c>
      <c r="O41" s="273">
        <v>56236450.564587593</v>
      </c>
      <c r="P41" s="273">
        <v>-1155729.0937812254</v>
      </c>
      <c r="Q41" s="274">
        <v>-2.0137396778808332E-2</v>
      </c>
    </row>
    <row r="42" spans="1:17">
      <c r="A42" s="311" t="s">
        <v>212</v>
      </c>
      <c r="B42" s="311" t="s">
        <v>200</v>
      </c>
      <c r="C42" s="230" t="s">
        <v>208</v>
      </c>
      <c r="D42" s="273">
        <v>427185546.95416862</v>
      </c>
      <c r="E42" s="273">
        <v>-9892739.8296464086</v>
      </c>
      <c r="F42" s="277">
        <v>-2.2633793827739366E-2</v>
      </c>
      <c r="G42" s="284">
        <v>77.417256189646707</v>
      </c>
      <c r="H42" s="284">
        <v>-0.81638182448060093</v>
      </c>
      <c r="I42" s="285">
        <v>4.1276272720522647</v>
      </c>
      <c r="J42" s="285">
        <v>0.13994638975083795</v>
      </c>
      <c r="K42" s="277">
        <v>3.5094681315138265E-2</v>
      </c>
      <c r="L42" s="278">
        <v>1763262713.8345895</v>
      </c>
      <c r="M42" s="278">
        <v>20333985.557709932</v>
      </c>
      <c r="N42" s="277">
        <v>1.1666561706061741E-2</v>
      </c>
      <c r="O42" s="273">
        <v>560280717.21681905</v>
      </c>
      <c r="P42" s="273">
        <v>-10543559.407975912</v>
      </c>
      <c r="Q42" s="277">
        <v>-1.8470762088673806E-2</v>
      </c>
    </row>
    <row r="43" spans="1:17">
      <c r="A43" s="311" t="s">
        <v>212</v>
      </c>
      <c r="B43" s="311" t="s">
        <v>200</v>
      </c>
      <c r="C43" s="230" t="s">
        <v>209</v>
      </c>
      <c r="D43" s="273">
        <v>6123632.3546677865</v>
      </c>
      <c r="E43" s="273">
        <v>-40278.422233268619</v>
      </c>
      <c r="F43" s="274">
        <v>-6.5345563378707517E-3</v>
      </c>
      <c r="G43" s="282">
        <v>1.1097632356541021</v>
      </c>
      <c r="H43" s="282">
        <v>6.4708071515378052E-3</v>
      </c>
      <c r="I43" s="283">
        <v>14.140221906570902</v>
      </c>
      <c r="J43" s="283">
        <v>0.91798324387503882</v>
      </c>
      <c r="K43" s="274">
        <v>6.9427217833010479E-2</v>
      </c>
      <c r="L43" s="275">
        <v>86589520.36925979</v>
      </c>
      <c r="M43" s="275">
        <v>5088820.981510967</v>
      </c>
      <c r="N43" s="274">
        <v>6.2438985428828336E-2</v>
      </c>
      <c r="O43" s="273">
        <v>17253087.195796415</v>
      </c>
      <c r="P43" s="273">
        <v>332680.92939298227</v>
      </c>
      <c r="Q43" s="274">
        <v>1.9661521369823246E-2</v>
      </c>
    </row>
    <row r="44" spans="1:17">
      <c r="A44" s="311" t="s">
        <v>212</v>
      </c>
      <c r="B44" s="311" t="s">
        <v>200</v>
      </c>
      <c r="C44" s="230" t="s">
        <v>210</v>
      </c>
      <c r="D44" s="273">
        <v>90614368.93624346</v>
      </c>
      <c r="E44" s="273">
        <v>3272596.5409163684</v>
      </c>
      <c r="F44" s="277">
        <v>3.7468858842294991E-2</v>
      </c>
      <c r="G44" s="284">
        <v>16.42170683071577</v>
      </c>
      <c r="H44" s="284">
        <v>0.78820406541357713</v>
      </c>
      <c r="I44" s="285">
        <v>10.200069617635664</v>
      </c>
      <c r="J44" s="285">
        <v>0.44901726380470741</v>
      </c>
      <c r="K44" s="277">
        <v>4.6048082556781597E-2</v>
      </c>
      <c r="L44" s="278">
        <v>924272871.50780582</v>
      </c>
      <c r="M44" s="278">
        <v>72598676.204583883</v>
      </c>
      <c r="N44" s="277">
        <v>8.5242310504354948E-2</v>
      </c>
      <c r="O44" s="273">
        <v>170602671.45688629</v>
      </c>
      <c r="P44" s="273">
        <v>8022152.3118105233</v>
      </c>
      <c r="Q44" s="277">
        <v>4.9342641750652193E-2</v>
      </c>
    </row>
    <row r="45" spans="1:17">
      <c r="A45" s="311" t="s">
        <v>213</v>
      </c>
      <c r="B45" s="311" t="s">
        <v>253</v>
      </c>
      <c r="C45" s="230" t="s">
        <v>207</v>
      </c>
      <c r="D45" s="273">
        <v>41598.502013670099</v>
      </c>
      <c r="E45" s="273">
        <v>-7676.6403024961546</v>
      </c>
      <c r="F45" s="274">
        <v>-0.15579133700396422</v>
      </c>
      <c r="G45" s="282">
        <v>3.1655935831737683</v>
      </c>
      <c r="H45" s="282">
        <v>0.16876478630000946</v>
      </c>
      <c r="I45" s="283">
        <v>14.339032264060071</v>
      </c>
      <c r="J45" s="283">
        <v>6.7202116269733381E-3</v>
      </c>
      <c r="K45" s="274">
        <v>4.688853830692651E-4</v>
      </c>
      <c r="L45" s="275">
        <v>596482.26251058339</v>
      </c>
      <c r="M45" s="275">
        <v>-109744.45359276235</v>
      </c>
      <c r="N45" s="274">
        <v>-0.15539549990162491</v>
      </c>
      <c r="O45" s="273">
        <v>225729.93185698986</v>
      </c>
      <c r="P45" s="273">
        <v>-48212.120363156835</v>
      </c>
      <c r="Q45" s="274">
        <v>-0.17599386429511146</v>
      </c>
    </row>
    <row r="46" spans="1:17">
      <c r="A46" s="311" t="s">
        <v>213</v>
      </c>
      <c r="B46" s="311" t="s">
        <v>195</v>
      </c>
      <c r="C46" s="230" t="s">
        <v>208</v>
      </c>
      <c r="D46" s="273">
        <v>1018840.7852197061</v>
      </c>
      <c r="E46" s="273">
        <v>-310533.95823887736</v>
      </c>
      <c r="F46" s="277">
        <v>-0.23359399579908749</v>
      </c>
      <c r="G46" s="284">
        <v>77.53249987000369</v>
      </c>
      <c r="H46" s="284">
        <v>-3.317769165674008</v>
      </c>
      <c r="I46" s="285">
        <v>6.1099355167809977</v>
      </c>
      <c r="J46" s="285">
        <v>0.30320285998529961</v>
      </c>
      <c r="K46" s="277">
        <v>5.2215742984216294E-2</v>
      </c>
      <c r="L46" s="278">
        <v>6225051.4995589228</v>
      </c>
      <c r="M46" s="278">
        <v>-1494272.2364014369</v>
      </c>
      <c r="N46" s="277">
        <v>-0.19357553686217238</v>
      </c>
      <c r="O46" s="273">
        <v>1449383.7592102289</v>
      </c>
      <c r="P46" s="273">
        <v>-409328.07795086387</v>
      </c>
      <c r="Q46" s="277">
        <v>-0.22022137577605999</v>
      </c>
    </row>
    <row r="47" spans="1:17">
      <c r="A47" s="311" t="s">
        <v>213</v>
      </c>
      <c r="B47" s="311" t="s">
        <v>195</v>
      </c>
      <c r="C47" s="230" t="s">
        <v>209</v>
      </c>
      <c r="D47" s="273">
        <v>45798.655557261722</v>
      </c>
      <c r="E47" s="273">
        <v>-2974.1825753727026</v>
      </c>
      <c r="F47" s="274">
        <v>-6.0980305621842527E-2</v>
      </c>
      <c r="G47" s="282">
        <v>3.4852199750464585</v>
      </c>
      <c r="H47" s="282">
        <v>0.51894044847900789</v>
      </c>
      <c r="I47" s="283">
        <v>18.6024984202162</v>
      </c>
      <c r="J47" s="283">
        <v>0.30869406718677794</v>
      </c>
      <c r="K47" s="274">
        <v>1.6874241203725278E-2</v>
      </c>
      <c r="L47" s="275">
        <v>851969.41765198705</v>
      </c>
      <c r="M47" s="275">
        <v>-40271.34088839998</v>
      </c>
      <c r="N47" s="274">
        <v>-4.5135060803857131E-2</v>
      </c>
      <c r="O47" s="273">
        <v>232171.56113219261</v>
      </c>
      <c r="P47" s="273">
        <v>-30341.907352669921</v>
      </c>
      <c r="Q47" s="274">
        <v>-0.11558228813094039</v>
      </c>
    </row>
    <row r="48" spans="1:17">
      <c r="A48" s="311" t="s">
        <v>213</v>
      </c>
      <c r="B48" s="311" t="s">
        <v>195</v>
      </c>
      <c r="C48" s="230" t="s">
        <v>210</v>
      </c>
      <c r="D48" s="273">
        <v>207646.17495927439</v>
      </c>
      <c r="E48" s="273">
        <v>-8944.2655424100521</v>
      </c>
      <c r="F48" s="277">
        <v>-4.1295753966299781E-2</v>
      </c>
      <c r="G48" s="284">
        <v>15.801612250499959</v>
      </c>
      <c r="H48" s="284">
        <v>2.6289568564623078</v>
      </c>
      <c r="I48" s="285">
        <v>12.71017293166169</v>
      </c>
      <c r="J48" s="285">
        <v>8.3696116122469633E-2</v>
      </c>
      <c r="K48" s="277">
        <v>6.6286199503780858E-3</v>
      </c>
      <c r="L48" s="278">
        <v>2639218.7923304569</v>
      </c>
      <c r="M48" s="278">
        <v>-95555.383131488692</v>
      </c>
      <c r="N48" s="277">
        <v>-3.4940867874528582E-2</v>
      </c>
      <c r="O48" s="273">
        <v>508386.13785469532</v>
      </c>
      <c r="P48" s="273">
        <v>-22137.757117325906</v>
      </c>
      <c r="Q48" s="277">
        <v>-4.1728105608689704E-2</v>
      </c>
    </row>
    <row r="49" spans="1:17">
      <c r="A49" s="311" t="s">
        <v>213</v>
      </c>
      <c r="B49" s="311" t="s">
        <v>254</v>
      </c>
      <c r="C49" s="230" t="s">
        <v>207</v>
      </c>
      <c r="D49" s="273">
        <v>554525.35117918078</v>
      </c>
      <c r="E49" s="273">
        <v>-110589.84971333516</v>
      </c>
      <c r="F49" s="274">
        <v>-0.16627172189860492</v>
      </c>
      <c r="G49" s="282">
        <v>3.0215845970719561</v>
      </c>
      <c r="H49" s="282">
        <v>0.11307057318552038</v>
      </c>
      <c r="I49" s="283">
        <v>14.160421370055662</v>
      </c>
      <c r="J49" s="283">
        <v>-0.19100101779566714</v>
      </c>
      <c r="K49" s="274">
        <v>-1.3308856267609546E-2</v>
      </c>
      <c r="L49" s="275">
        <v>7852312.6330752922</v>
      </c>
      <c r="M49" s="275">
        <v>-1693036.5515137957</v>
      </c>
      <c r="N49" s="274">
        <v>-0.17736769171809802</v>
      </c>
      <c r="O49" s="273">
        <v>3007478.4145249226</v>
      </c>
      <c r="P49" s="273">
        <v>-694330.30473370757</v>
      </c>
      <c r="Q49" s="274">
        <v>-0.18756514919894693</v>
      </c>
    </row>
    <row r="50" spans="1:17">
      <c r="A50" s="311" t="s">
        <v>213</v>
      </c>
      <c r="B50" s="311" t="s">
        <v>199</v>
      </c>
      <c r="C50" s="230" t="s">
        <v>208</v>
      </c>
      <c r="D50" s="273">
        <v>14382243.975166066</v>
      </c>
      <c r="E50" s="273">
        <v>-4548856.3767578658</v>
      </c>
      <c r="F50" s="277">
        <v>-0.24028483776409618</v>
      </c>
      <c r="G50" s="284">
        <v>78.36822387701919</v>
      </c>
      <c r="H50" s="284">
        <v>-4.4164888874545625</v>
      </c>
      <c r="I50" s="285">
        <v>6.0958238347224691</v>
      </c>
      <c r="J50" s="285">
        <v>0.41879191849040875</v>
      </c>
      <c r="K50" s="277">
        <v>7.3769519824783344E-2</v>
      </c>
      <c r="L50" s="278">
        <v>87671625.620610937</v>
      </c>
      <c r="M50" s="278">
        <v>-19800835.286653206</v>
      </c>
      <c r="N50" s="277">
        <v>-0.18424101504234611</v>
      </c>
      <c r="O50" s="273">
        <v>20217505.783761077</v>
      </c>
      <c r="P50" s="273">
        <v>-6043651.7913507</v>
      </c>
      <c r="Q50" s="277">
        <v>-0.23013653431173917</v>
      </c>
    </row>
    <row r="51" spans="1:17">
      <c r="A51" s="311" t="s">
        <v>213</v>
      </c>
      <c r="B51" s="311" t="s">
        <v>199</v>
      </c>
      <c r="C51" s="230" t="s">
        <v>209</v>
      </c>
      <c r="D51" s="273">
        <v>628657.60396768956</v>
      </c>
      <c r="E51" s="273">
        <v>26146.684992805822</v>
      </c>
      <c r="F51" s="274">
        <v>4.3396201080126436E-2</v>
      </c>
      <c r="G51" s="282">
        <v>3.4255280285051275</v>
      </c>
      <c r="H51" s="282">
        <v>0.79077925862045495</v>
      </c>
      <c r="I51" s="283">
        <v>18.158868764741158</v>
      </c>
      <c r="J51" s="283">
        <v>0.91428594080212378</v>
      </c>
      <c r="K51" s="274">
        <v>5.3018733484982108E-2</v>
      </c>
      <c r="L51" s="275">
        <v>11415710.928405896</v>
      </c>
      <c r="M51" s="275">
        <v>1025661.4838158935</v>
      </c>
      <c r="N51" s="274">
        <v>9.871574618443664E-2</v>
      </c>
      <c r="O51" s="273">
        <v>3176994.3707670867</v>
      </c>
      <c r="P51" s="273">
        <v>-53638.209943696391</v>
      </c>
      <c r="Q51" s="274">
        <v>-1.6603005325939991E-2</v>
      </c>
    </row>
    <row r="52" spans="1:17">
      <c r="A52" s="311" t="s">
        <v>213</v>
      </c>
      <c r="B52" s="311" t="s">
        <v>199</v>
      </c>
      <c r="C52" s="230" t="s">
        <v>210</v>
      </c>
      <c r="D52" s="273">
        <v>2759676.3350339206</v>
      </c>
      <c r="E52" s="273">
        <v>133242.62405707082</v>
      </c>
      <c r="F52" s="277">
        <v>5.07313866328322E-2</v>
      </c>
      <c r="G52" s="284">
        <v>15.037356703549655</v>
      </c>
      <c r="H52" s="284">
        <v>3.5520993061341599</v>
      </c>
      <c r="I52" s="285">
        <v>12.648557692857786</v>
      </c>
      <c r="J52" s="285">
        <v>0.40564319496481893</v>
      </c>
      <c r="K52" s="277">
        <v>3.3132894543585277E-2</v>
      </c>
      <c r="L52" s="278">
        <v>34905925.337290876</v>
      </c>
      <c r="M52" s="278">
        <v>2750721.9794175737</v>
      </c>
      <c r="N52" s="277">
        <v>8.5545158859772874E-2</v>
      </c>
      <c r="O52" s="273">
        <v>6773148.9019753048</v>
      </c>
      <c r="P52" s="273">
        <v>327553.52802425716</v>
      </c>
      <c r="Q52" s="277">
        <v>5.0818195840840075E-2</v>
      </c>
    </row>
    <row r="53" spans="1:17">
      <c r="A53" s="311" t="s">
        <v>213</v>
      </c>
      <c r="B53" s="311" t="s">
        <v>136</v>
      </c>
      <c r="C53" s="230" t="s">
        <v>207</v>
      </c>
      <c r="D53" s="273">
        <v>165154.43105270326</v>
      </c>
      <c r="E53" s="273">
        <v>-32122.654424994835</v>
      </c>
      <c r="F53" s="274">
        <v>-0.1628301348188067</v>
      </c>
      <c r="G53" s="282">
        <v>3.0470849086043534</v>
      </c>
      <c r="H53" s="282">
        <v>0.11301187296875215</v>
      </c>
      <c r="I53" s="283">
        <v>14.220261640510552</v>
      </c>
      <c r="J53" s="283">
        <v>-4.3286469168480224E-2</v>
      </c>
      <c r="K53" s="274">
        <v>-3.0347616761012409E-3</v>
      </c>
      <c r="L53" s="275">
        <v>2348539.2206591009</v>
      </c>
      <c r="M53" s="275">
        <v>-465331.9789893087</v>
      </c>
      <c r="N53" s="274">
        <v>-0.16537074584204545</v>
      </c>
      <c r="O53" s="273">
        <v>882970.20494704891</v>
      </c>
      <c r="P53" s="273">
        <v>-201777.80130437308</v>
      </c>
      <c r="Q53" s="274">
        <v>-0.18601352585257039</v>
      </c>
    </row>
    <row r="54" spans="1:17">
      <c r="A54" s="311" t="s">
        <v>213</v>
      </c>
      <c r="B54" s="311" t="s">
        <v>200</v>
      </c>
      <c r="C54" s="230" t="s">
        <v>208</v>
      </c>
      <c r="D54" s="273">
        <v>4216638.2981673181</v>
      </c>
      <c r="E54" s="273">
        <v>-1310362.509123588</v>
      </c>
      <c r="F54" s="277">
        <v>-0.23708382806730044</v>
      </c>
      <c r="G54" s="284">
        <v>77.796610369410217</v>
      </c>
      <c r="H54" s="284">
        <v>-4.4056585729790072</v>
      </c>
      <c r="I54" s="285">
        <v>6.1731981876671558</v>
      </c>
      <c r="J54" s="285">
        <v>0.41541684823242608</v>
      </c>
      <c r="K54" s="277">
        <v>7.2148771157261357E-2</v>
      </c>
      <c r="L54" s="278">
        <v>26030143.900294408</v>
      </c>
      <c r="M54" s="278">
        <v>-5793118.2109658569</v>
      </c>
      <c r="N54" s="277">
        <v>-0.18204036376635424</v>
      </c>
      <c r="O54" s="273">
        <v>5941290.1302838456</v>
      </c>
      <c r="P54" s="273">
        <v>-1753061.9978263732</v>
      </c>
      <c r="Q54" s="277">
        <v>-0.22783750582739917</v>
      </c>
    </row>
    <row r="55" spans="1:17">
      <c r="A55" s="311" t="s">
        <v>213</v>
      </c>
      <c r="B55" s="311" t="s">
        <v>200</v>
      </c>
      <c r="C55" s="230" t="s">
        <v>209</v>
      </c>
      <c r="D55" s="273">
        <v>187701.77740043186</v>
      </c>
      <c r="E55" s="273">
        <v>3564.0542021936562</v>
      </c>
      <c r="F55" s="274">
        <v>1.9355372382641452E-2</v>
      </c>
      <c r="G55" s="282">
        <v>3.4630814903933995</v>
      </c>
      <c r="H55" s="282">
        <v>0.72442825466136629</v>
      </c>
      <c r="I55" s="283">
        <v>18.447171351867201</v>
      </c>
      <c r="J55" s="283">
        <v>0.4031924803250746</v>
      </c>
      <c r="K55" s="274">
        <v>2.2344987388616677E-2</v>
      </c>
      <c r="L55" s="275">
        <v>3462566.8507558014</v>
      </c>
      <c r="M55" s="275">
        <v>139989.66391291888</v>
      </c>
      <c r="N55" s="274">
        <v>4.2132855323050375E-2</v>
      </c>
      <c r="O55" s="273">
        <v>940851.22298231558</v>
      </c>
      <c r="P55" s="273">
        <v>-48153.671019617235</v>
      </c>
      <c r="Q55" s="274">
        <v>-4.8689011866025332E-2</v>
      </c>
    </row>
    <row r="56" spans="1:17">
      <c r="A56" s="311" t="s">
        <v>213</v>
      </c>
      <c r="B56" s="311" t="s">
        <v>200</v>
      </c>
      <c r="C56" s="230" t="s">
        <v>210</v>
      </c>
      <c r="D56" s="273">
        <v>847925.61879306543</v>
      </c>
      <c r="E56" s="273">
        <v>35149.435877256095</v>
      </c>
      <c r="F56" s="277">
        <v>4.3246144038274578E-2</v>
      </c>
      <c r="G56" s="284">
        <v>15.644154021025688</v>
      </c>
      <c r="H56" s="284">
        <v>3.5558535652198486</v>
      </c>
      <c r="I56" s="285">
        <v>12.758074272377378</v>
      </c>
      <c r="J56" s="285">
        <v>0.27132678378051445</v>
      </c>
      <c r="K56" s="277">
        <v>2.1729179998898451E-2</v>
      </c>
      <c r="L56" s="278">
        <v>10817898.022013476</v>
      </c>
      <c r="M56" s="278">
        <v>668967.06119814888</v>
      </c>
      <c r="N56" s="277">
        <v>6.5915027285238972E-2</v>
      </c>
      <c r="O56" s="273">
        <v>2063676.7964164179</v>
      </c>
      <c r="P56" s="273">
        <v>68748.682838852052</v>
      </c>
      <c r="Q56" s="277">
        <v>3.4461734420877417E-2</v>
      </c>
    </row>
    <row r="57" spans="1:17">
      <c r="A57" s="311" t="s">
        <v>214</v>
      </c>
      <c r="B57" s="311" t="s">
        <v>253</v>
      </c>
      <c r="C57" s="230" t="s">
        <v>207</v>
      </c>
      <c r="D57" s="273">
        <v>2373489.6409295071</v>
      </c>
      <c r="E57" s="273">
        <v>-266281.48206639849</v>
      </c>
      <c r="F57" s="274">
        <v>-0.10087294301643571</v>
      </c>
      <c r="G57" s="282">
        <v>21.030100830855073</v>
      </c>
      <c r="H57" s="282">
        <v>0.62480598592378911</v>
      </c>
      <c r="I57" s="283">
        <v>16.569310568636734</v>
      </c>
      <c r="J57" s="283">
        <v>0.53063914882302399</v>
      </c>
      <c r="K57" s="274">
        <v>3.3084981600626083E-2</v>
      </c>
      <c r="L57" s="275">
        <v>39327086.992003091</v>
      </c>
      <c r="M57" s="275">
        <v>-3011334.6732408851</v>
      </c>
      <c r="N57" s="274">
        <v>-7.1125340879509433E-2</v>
      </c>
      <c r="O57" s="273">
        <v>15647387.028307796</v>
      </c>
      <c r="P57" s="273">
        <v>-1643814.7559843175</v>
      </c>
      <c r="Q57" s="274">
        <v>-9.5066541729772192E-2</v>
      </c>
    </row>
    <row r="58" spans="1:17">
      <c r="A58" s="311" t="s">
        <v>214</v>
      </c>
      <c r="B58" s="311" t="s">
        <v>195</v>
      </c>
      <c r="C58" s="230" t="s">
        <v>208</v>
      </c>
      <c r="D58" s="273">
        <v>8465839.1976071782</v>
      </c>
      <c r="E58" s="273">
        <v>-1380606.5668395143</v>
      </c>
      <c r="F58" s="277">
        <v>-0.1402136973957217</v>
      </c>
      <c r="G58" s="284">
        <v>75.010840103671597</v>
      </c>
      <c r="H58" s="284">
        <v>-1.1016786097438569</v>
      </c>
      <c r="I58" s="285">
        <v>6.9034789148342046</v>
      </c>
      <c r="J58" s="285">
        <v>0.34379835245136103</v>
      </c>
      <c r="K58" s="277">
        <v>5.2410837567747996E-2</v>
      </c>
      <c r="L58" s="278">
        <v>58443742.397058077</v>
      </c>
      <c r="M58" s="278">
        <v>-6145796.4925397709</v>
      </c>
      <c r="N58" s="277">
        <v>-9.5151577146954242E-2</v>
      </c>
      <c r="O58" s="273">
        <v>14947228.821312666</v>
      </c>
      <c r="P58" s="273">
        <v>-2290342.5911867544</v>
      </c>
      <c r="Q58" s="277">
        <v>-0.13286921552800449</v>
      </c>
    </row>
    <row r="59" spans="1:17">
      <c r="A59" s="311" t="s">
        <v>214</v>
      </c>
      <c r="B59" s="311" t="s">
        <v>195</v>
      </c>
      <c r="C59" s="230" t="s">
        <v>209</v>
      </c>
      <c r="D59" s="273">
        <v>314820.81274038448</v>
      </c>
      <c r="E59" s="273">
        <v>-12409.383130243281</v>
      </c>
      <c r="F59" s="274">
        <v>-3.792248785973712E-2</v>
      </c>
      <c r="G59" s="282">
        <v>2.7894427350393753</v>
      </c>
      <c r="H59" s="282">
        <v>0.25997017177915049</v>
      </c>
      <c r="I59" s="283">
        <v>28.624842269633191</v>
      </c>
      <c r="J59" s="283">
        <v>0.99421101171405013</v>
      </c>
      <c r="K59" s="274">
        <v>3.598220404136087E-2</v>
      </c>
      <c r="L59" s="275">
        <v>9011696.1078912336</v>
      </c>
      <c r="M59" s="275">
        <v>-29880.770666737109</v>
      </c>
      <c r="N59" s="274">
        <v>-3.3048185143013187E-3</v>
      </c>
      <c r="O59" s="273">
        <v>2923616.0705144405</v>
      </c>
      <c r="P59" s="273">
        <v>-120631.36991884606</v>
      </c>
      <c r="Q59" s="274">
        <v>-3.9626006847090146E-2</v>
      </c>
    </row>
    <row r="60" spans="1:17">
      <c r="A60" s="311" t="s">
        <v>214</v>
      </c>
      <c r="B60" s="311" t="s">
        <v>195</v>
      </c>
      <c r="C60" s="230" t="s">
        <v>210</v>
      </c>
      <c r="D60" s="273">
        <v>103709.08766812085</v>
      </c>
      <c r="E60" s="273">
        <v>8658.8145850194996</v>
      </c>
      <c r="F60" s="277">
        <v>9.1097208920685568E-2</v>
      </c>
      <c r="G60" s="284">
        <v>0.91890545175602312</v>
      </c>
      <c r="H60" s="284">
        <v>0.18417173546673893</v>
      </c>
      <c r="I60" s="285">
        <v>18.152305391434794</v>
      </c>
      <c r="J60" s="285">
        <v>1.9541662112731224</v>
      </c>
      <c r="K60" s="277">
        <v>0.12064140143124873</v>
      </c>
      <c r="L60" s="278">
        <v>1882559.0312188137</v>
      </c>
      <c r="M60" s="278">
        <v>342921.47870636359</v>
      </c>
      <c r="N60" s="277">
        <v>0.22272870530260114</v>
      </c>
      <c r="O60" s="273">
        <v>509859.95505869389</v>
      </c>
      <c r="P60" s="273">
        <v>106448.56990390818</v>
      </c>
      <c r="Q60" s="277">
        <v>0.26387101063859347</v>
      </c>
    </row>
    <row r="61" spans="1:17">
      <c r="A61" s="311" t="s">
        <v>214</v>
      </c>
      <c r="B61" s="311" t="s">
        <v>254</v>
      </c>
      <c r="C61" s="230" t="s">
        <v>207</v>
      </c>
      <c r="D61" s="273">
        <v>32314648.75298702</v>
      </c>
      <c r="E61" s="273">
        <v>-3384900.8238388002</v>
      </c>
      <c r="F61" s="274">
        <v>-9.4816345415071876E-2</v>
      </c>
      <c r="G61" s="282">
        <v>20.24754690960161</v>
      </c>
      <c r="H61" s="282">
        <v>0.6196930235512923</v>
      </c>
      <c r="I61" s="283">
        <v>16.198052035108258</v>
      </c>
      <c r="J61" s="283">
        <v>0.32906492175893476</v>
      </c>
      <c r="K61" s="274">
        <v>2.0736353203168113E-2</v>
      </c>
      <c r="L61" s="275">
        <v>523434361.99712992</v>
      </c>
      <c r="M61" s="275">
        <v>-43081330.189894319</v>
      </c>
      <c r="N61" s="274">
        <v>-7.6046137439864325E-2</v>
      </c>
      <c r="O61" s="273">
        <v>211390026.16447625</v>
      </c>
      <c r="P61" s="273">
        <v>-22897577.333319962</v>
      </c>
      <c r="Q61" s="274">
        <v>-9.7732773699805861E-2</v>
      </c>
    </row>
    <row r="62" spans="1:17">
      <c r="A62" s="311" t="s">
        <v>214</v>
      </c>
      <c r="B62" s="311" t="s">
        <v>199</v>
      </c>
      <c r="C62" s="230" t="s">
        <v>208</v>
      </c>
      <c r="D62" s="273">
        <v>121041735.10835858</v>
      </c>
      <c r="E62" s="273">
        <v>-18486176.978898451</v>
      </c>
      <c r="F62" s="277">
        <v>-0.13249088804065018</v>
      </c>
      <c r="G62" s="284">
        <v>75.841709695189607</v>
      </c>
      <c r="H62" s="284">
        <v>-0.87168035979654235</v>
      </c>
      <c r="I62" s="285">
        <v>6.7202481160789072</v>
      </c>
      <c r="J62" s="285">
        <v>0.26670733761865151</v>
      </c>
      <c r="K62" s="277">
        <v>4.1327287883394292E-2</v>
      </c>
      <c r="L62" s="278">
        <v>813430492.32886887</v>
      </c>
      <c r="M62" s="278">
        <v>-87018578.059661984</v>
      </c>
      <c r="N62" s="277">
        <v>-9.6639089229238376E-2</v>
      </c>
      <c r="O62" s="273">
        <v>211539365.25113845</v>
      </c>
      <c r="P62" s="273">
        <v>-28351045.831627876</v>
      </c>
      <c r="Q62" s="277">
        <v>-0.11818332255825881</v>
      </c>
    </row>
    <row r="63" spans="1:17">
      <c r="A63" s="311" t="s">
        <v>214</v>
      </c>
      <c r="B63" s="311" t="s">
        <v>199</v>
      </c>
      <c r="C63" s="230" t="s">
        <v>209</v>
      </c>
      <c r="D63" s="273">
        <v>4204858.1731607402</v>
      </c>
      <c r="E63" s="273">
        <v>-350329.94915738143</v>
      </c>
      <c r="F63" s="274">
        <v>-7.690789924590416E-2</v>
      </c>
      <c r="G63" s="282">
        <v>2.6346584720783648</v>
      </c>
      <c r="H63" s="282">
        <v>0.13018522386766174</v>
      </c>
      <c r="I63" s="283">
        <v>27.98566547952187</v>
      </c>
      <c r="J63" s="283">
        <v>2.095627805166675</v>
      </c>
      <c r="K63" s="274">
        <v>8.0943405008732483E-2</v>
      </c>
      <c r="L63" s="275">
        <v>117675754.22290993</v>
      </c>
      <c r="M63" s="275">
        <v>-258237.87768153846</v>
      </c>
      <c r="N63" s="274">
        <v>-2.1896814742035967E-3</v>
      </c>
      <c r="O63" s="273">
        <v>39168957.118505456</v>
      </c>
      <c r="P63" s="273">
        <v>-2841788.9086296633</v>
      </c>
      <c r="Q63" s="274">
        <v>-6.7644333352093439E-2</v>
      </c>
    </row>
    <row r="64" spans="1:17">
      <c r="A64" s="311" t="s">
        <v>214</v>
      </c>
      <c r="B64" s="311" t="s">
        <v>199</v>
      </c>
      <c r="C64" s="230" t="s">
        <v>210</v>
      </c>
      <c r="D64" s="273">
        <v>1258724.8990542148</v>
      </c>
      <c r="E64" s="273">
        <v>21593.124813472386</v>
      </c>
      <c r="F64" s="277">
        <v>1.745418334819232E-2</v>
      </c>
      <c r="G64" s="284">
        <v>0.78868539264341997</v>
      </c>
      <c r="H64" s="284">
        <v>0.10850197323271193</v>
      </c>
      <c r="I64" s="285">
        <v>17.028546888553386</v>
      </c>
      <c r="J64" s="285">
        <v>1.1761919365933551</v>
      </c>
      <c r="K64" s="277">
        <v>7.4196669211468003E-2</v>
      </c>
      <c r="L64" s="278">
        <v>21434255.963334326</v>
      </c>
      <c r="M64" s="278">
        <v>1822803.955721993</v>
      </c>
      <c r="N64" s="277">
        <v>9.2945894827902484E-2</v>
      </c>
      <c r="O64" s="273">
        <v>5713953.2536179312</v>
      </c>
      <c r="P64" s="273">
        <v>334101.87441950664</v>
      </c>
      <c r="Q64" s="277">
        <v>6.2102435712505955E-2</v>
      </c>
    </row>
    <row r="65" spans="1:17">
      <c r="A65" s="311" t="s">
        <v>214</v>
      </c>
      <c r="B65" s="311" t="s">
        <v>136</v>
      </c>
      <c r="C65" s="230" t="s">
        <v>207</v>
      </c>
      <c r="D65" s="273">
        <v>9262353.3982726503</v>
      </c>
      <c r="E65" s="273">
        <v>-1153050.5473420583</v>
      </c>
      <c r="F65" s="274">
        <v>-0.11070627249436039</v>
      </c>
      <c r="G65" s="282">
        <v>20.213355805822097</v>
      </c>
      <c r="H65" s="282">
        <v>0.48260778494465839</v>
      </c>
      <c r="I65" s="283">
        <v>16.323587836350729</v>
      </c>
      <c r="J65" s="283">
        <v>0.47493552809705442</v>
      </c>
      <c r="K65" s="274">
        <v>2.9966934655366064E-2</v>
      </c>
      <c r="L65" s="275">
        <v>151194839.26802528</v>
      </c>
      <c r="M65" s="275">
        <v>-13875276.516035706</v>
      </c>
      <c r="N65" s="274">
        <v>-8.4056865472771955E-2</v>
      </c>
      <c r="O65" s="273">
        <v>60088570.066461116</v>
      </c>
      <c r="P65" s="273">
        <v>-7505278.5993140936</v>
      </c>
      <c r="Q65" s="274">
        <v>-0.1110349350933503</v>
      </c>
    </row>
    <row r="66" spans="1:17">
      <c r="A66" s="311" t="s">
        <v>214</v>
      </c>
      <c r="B66" s="311" t="s">
        <v>200</v>
      </c>
      <c r="C66" s="230" t="s">
        <v>208</v>
      </c>
      <c r="D66" s="273">
        <v>34809319.459764816</v>
      </c>
      <c r="E66" s="273">
        <v>-5760406.159376964</v>
      </c>
      <c r="F66" s="277">
        <v>-0.14198780177746789</v>
      </c>
      <c r="G66" s="284">
        <v>75.964836294193987</v>
      </c>
      <c r="H66" s="284">
        <v>-0.88969931932409452</v>
      </c>
      <c r="I66" s="285">
        <v>6.7989136777378372</v>
      </c>
      <c r="J66" s="285">
        <v>0.33143939853543269</v>
      </c>
      <c r="K66" s="277">
        <v>5.1247115060240669E-2</v>
      </c>
      <c r="L66" s="278">
        <v>236665558.18774086</v>
      </c>
      <c r="M66" s="278">
        <v>-25718098.768357426</v>
      </c>
      <c r="N66" s="277">
        <v>-9.8017151932067725E-2</v>
      </c>
      <c r="O66" s="273">
        <v>59996880.832042851</v>
      </c>
      <c r="P66" s="273">
        <v>-9457058.813269563</v>
      </c>
      <c r="Q66" s="277">
        <v>-0.13616302921857132</v>
      </c>
    </row>
    <row r="67" spans="1:17">
      <c r="A67" s="311" t="s">
        <v>214</v>
      </c>
      <c r="B67" s="311" t="s">
        <v>200</v>
      </c>
      <c r="C67" s="230" t="s">
        <v>209</v>
      </c>
      <c r="D67" s="273">
        <v>1215793.607184421</v>
      </c>
      <c r="E67" s="273">
        <v>-75004.877007195959</v>
      </c>
      <c r="F67" s="274">
        <v>-5.8107348223428501E-2</v>
      </c>
      <c r="G67" s="282">
        <v>2.6532424009049023</v>
      </c>
      <c r="H67" s="282">
        <v>0.20797769774967367</v>
      </c>
      <c r="I67" s="283">
        <v>28.468318181344237</v>
      </c>
      <c r="J67" s="283">
        <v>1.6089007757495892</v>
      </c>
      <c r="K67" s="274">
        <v>5.9900806910818005E-2</v>
      </c>
      <c r="L67" s="275">
        <v>34611599.252170347</v>
      </c>
      <c r="M67" s="275">
        <v>-58496.021241158247</v>
      </c>
      <c r="N67" s="274">
        <v>-1.687218358641744E-3</v>
      </c>
      <c r="O67" s="273">
        <v>11295037.100275367</v>
      </c>
      <c r="P67" s="273">
        <v>-626453.11055768095</v>
      </c>
      <c r="Q67" s="274">
        <v>-5.2548221697017672E-2</v>
      </c>
    </row>
    <row r="68" spans="1:17">
      <c r="A68" s="311" t="s">
        <v>214</v>
      </c>
      <c r="B68" s="311" t="s">
        <v>200</v>
      </c>
      <c r="C68" s="230" t="s">
        <v>210</v>
      </c>
      <c r="D68" s="273">
        <v>391308.56857134885</v>
      </c>
      <c r="E68" s="273">
        <v>31108.979265013128</v>
      </c>
      <c r="F68" s="277">
        <v>8.6365948736704834E-2</v>
      </c>
      <c r="G68" s="284">
        <v>0.85395784270925068</v>
      </c>
      <c r="H68" s="284">
        <v>0.17160242270471238</v>
      </c>
      <c r="I68" s="285">
        <v>17.856401742671355</v>
      </c>
      <c r="J68" s="285">
        <v>2.0331027784600231</v>
      </c>
      <c r="K68" s="277">
        <v>0.12848792044304</v>
      </c>
      <c r="L68" s="278">
        <v>6987363.0057596676</v>
      </c>
      <c r="M68" s="278">
        <v>1287817.2173793782</v>
      </c>
      <c r="N68" s="277">
        <v>0.2259508503300143</v>
      </c>
      <c r="O68" s="273">
        <v>1884020.665707625</v>
      </c>
      <c r="P68" s="273">
        <v>395322.25122810341</v>
      </c>
      <c r="Q68" s="277">
        <v>0.26554891667988773</v>
      </c>
    </row>
    <row r="69" spans="1:17" customFormat="1" ht="14.5">
      <c r="A69" s="310" t="s">
        <v>167</v>
      </c>
      <c r="B69" s="311" t="s">
        <v>253</v>
      </c>
      <c r="C69" s="223" t="s">
        <v>207</v>
      </c>
      <c r="D69" s="273">
        <v>4599664.4374971781</v>
      </c>
      <c r="E69" s="273">
        <v>53994.143497755751</v>
      </c>
      <c r="F69" s="274">
        <v>1.1878147777024546E-2</v>
      </c>
      <c r="G69" s="282">
        <v>3.8427903258835197</v>
      </c>
      <c r="H69" s="282">
        <v>-4.2064814973607589E-2</v>
      </c>
      <c r="I69" s="283">
        <v>6.1194432401713046</v>
      </c>
      <c r="J69" s="283">
        <v>0.52384891479103501</v>
      </c>
      <c r="K69" s="274">
        <v>9.3618101014754124E-2</v>
      </c>
      <c r="L69" s="275">
        <v>28147385.449098453</v>
      </c>
      <c r="M69" s="275">
        <v>2711658.5469456241</v>
      </c>
      <c r="N69" s="274">
        <v>0.10660825843023636</v>
      </c>
      <c r="O69" s="273">
        <v>10222775.729381859</v>
      </c>
      <c r="P69" s="273">
        <v>133466.74776046723</v>
      </c>
      <c r="Q69" s="274">
        <v>1.3228532103000238E-2</v>
      </c>
    </row>
    <row r="70" spans="1:17" customFormat="1" ht="14.5">
      <c r="A70" s="310" t="s">
        <v>167</v>
      </c>
      <c r="B70" s="311" t="s">
        <v>195</v>
      </c>
      <c r="C70" s="223" t="s">
        <v>208</v>
      </c>
      <c r="D70" s="273">
        <v>94461236.050220266</v>
      </c>
      <c r="E70" s="273">
        <v>1054238.8824411631</v>
      </c>
      <c r="F70" s="277">
        <v>1.1286508660026002E-2</v>
      </c>
      <c r="G70" s="284">
        <v>78.917653450020552</v>
      </c>
      <c r="H70" s="284">
        <v>-0.91054122091479428</v>
      </c>
      <c r="I70" s="285">
        <v>3.5971279648467354</v>
      </c>
      <c r="J70" s="285">
        <v>0.22909943009647771</v>
      </c>
      <c r="K70" s="277">
        <v>6.8021819807255773E-2</v>
      </c>
      <c r="L70" s="278">
        <v>339789153.79023588</v>
      </c>
      <c r="M70" s="278">
        <v>25191721.983819366</v>
      </c>
      <c r="N70" s="277">
        <v>8.0076057325607061E-2</v>
      </c>
      <c r="O70" s="273">
        <v>105330220.32776982</v>
      </c>
      <c r="P70" s="273">
        <v>1229508.6579387486</v>
      </c>
      <c r="Q70" s="277">
        <v>1.1810761311971575E-2</v>
      </c>
    </row>
    <row r="71" spans="1:17" customFormat="1" ht="14.5">
      <c r="A71" s="310" t="s">
        <v>167</v>
      </c>
      <c r="B71" s="311" t="s">
        <v>195</v>
      </c>
      <c r="C71" s="223" t="s">
        <v>209</v>
      </c>
      <c r="D71" s="273">
        <v>1200571.359757575</v>
      </c>
      <c r="E71" s="273">
        <v>11451.249297159258</v>
      </c>
      <c r="F71" s="274">
        <v>9.6300190337588742E-3</v>
      </c>
      <c r="G71" s="282">
        <v>1.0030175177995388</v>
      </c>
      <c r="H71" s="282">
        <v>-1.3237308318593266E-2</v>
      </c>
      <c r="I71" s="283">
        <v>13.518349663791522</v>
      </c>
      <c r="J71" s="283">
        <v>0.95150279789351089</v>
      </c>
      <c r="K71" s="274">
        <v>7.5715317298530455E-2</v>
      </c>
      <c r="L71" s="275">
        <v>16229743.437536543</v>
      </c>
      <c r="M71" s="275">
        <v>1286253.1042207722</v>
      </c>
      <c r="N71" s="274">
        <v>8.6074476279021275E-2</v>
      </c>
      <c r="O71" s="273">
        <v>3026215.1064745784</v>
      </c>
      <c r="P71" s="273">
        <v>477173.90595416585</v>
      </c>
      <c r="Q71" s="274">
        <v>0.18719740813006316</v>
      </c>
    </row>
    <row r="72" spans="1:17" customFormat="1" ht="14.5">
      <c r="A72" s="310" t="s">
        <v>167</v>
      </c>
      <c r="B72" s="311" t="s">
        <v>195</v>
      </c>
      <c r="C72" s="223" t="s">
        <v>210</v>
      </c>
      <c r="D72" s="273">
        <v>18925877.490849726</v>
      </c>
      <c r="E72" s="273">
        <v>1521414.411233265</v>
      </c>
      <c r="F72" s="277">
        <v>8.7415187947687725E-2</v>
      </c>
      <c r="G72" s="284">
        <v>15.811627113013417</v>
      </c>
      <c r="H72" s="284">
        <v>0.93729318739618073</v>
      </c>
      <c r="I72" s="285">
        <v>8.8169268344541845</v>
      </c>
      <c r="J72" s="285">
        <v>0.21753032805723826</v>
      </c>
      <c r="K72" s="277">
        <v>2.5295999305930492E-2</v>
      </c>
      <c r="L72" s="278">
        <v>166868077.11466539</v>
      </c>
      <c r="M72" s="278">
        <v>17200198.112096965</v>
      </c>
      <c r="N72" s="277">
        <v>0.11492244178727085</v>
      </c>
      <c r="O72" s="273">
        <v>26107994.328652143</v>
      </c>
      <c r="P72" s="273">
        <v>2437912.8187178746</v>
      </c>
      <c r="Q72" s="277">
        <v>0.10299553965180429</v>
      </c>
    </row>
    <row r="73" spans="1:17" customFormat="1" ht="14.5">
      <c r="A73" s="310" t="s">
        <v>167</v>
      </c>
      <c r="B73" s="311" t="s">
        <v>254</v>
      </c>
      <c r="C73" s="223" t="s">
        <v>207</v>
      </c>
      <c r="D73" s="273">
        <v>59419311.069203973</v>
      </c>
      <c r="E73" s="273">
        <v>1949587.5341907293</v>
      </c>
      <c r="F73" s="274">
        <v>3.3923732606838612E-2</v>
      </c>
      <c r="G73" s="282">
        <v>3.8223701798938858</v>
      </c>
      <c r="H73" s="282">
        <v>1.4737083930828732E-2</v>
      </c>
      <c r="I73" s="283">
        <v>5.9679190726689475</v>
      </c>
      <c r="J73" s="283">
        <v>0.3313803984338195</v>
      </c>
      <c r="K73" s="274">
        <v>5.8791470720954017E-2</v>
      </c>
      <c r="L73" s="275">
        <v>354609639.81475151</v>
      </c>
      <c r="M73" s="275">
        <v>30679320.512048602</v>
      </c>
      <c r="N73" s="274">
        <v>9.4709629460092995E-2</v>
      </c>
      <c r="O73" s="273">
        <v>130927180.47521356</v>
      </c>
      <c r="P73" s="273">
        <v>3431172.6713894606</v>
      </c>
      <c r="Q73" s="274">
        <v>2.6912000857853891E-2</v>
      </c>
    </row>
    <row r="74" spans="1:17" customFormat="1" ht="14.5">
      <c r="A74" s="310" t="s">
        <v>167</v>
      </c>
      <c r="B74" s="311" t="s">
        <v>199</v>
      </c>
      <c r="C74" s="223" t="s">
        <v>208</v>
      </c>
      <c r="D74" s="273">
        <v>1229283541.5810313</v>
      </c>
      <c r="E74" s="273">
        <v>20661972.65645647</v>
      </c>
      <c r="F74" s="277">
        <v>1.7095485624041434E-2</v>
      </c>
      <c r="G74" s="284">
        <v>79.078277203536558</v>
      </c>
      <c r="H74" s="284">
        <v>-0.99845195504830997</v>
      </c>
      <c r="I74" s="285">
        <v>3.5506534826454783</v>
      </c>
      <c r="J74" s="285">
        <v>0.18977844711100467</v>
      </c>
      <c r="K74" s="277">
        <v>5.6466975149174078E-2</v>
      </c>
      <c r="L74" s="278">
        <v>4364759888.0734568</v>
      </c>
      <c r="M74" s="278">
        <v>302733829.66634512</v>
      </c>
      <c r="N74" s="277">
        <v>7.4527791135111418E-2</v>
      </c>
      <c r="O74" s="273">
        <v>1371502862.415719</v>
      </c>
      <c r="P74" s="273">
        <v>25443524.343818426</v>
      </c>
      <c r="Q74" s="277">
        <v>1.890223084835458E-2</v>
      </c>
    </row>
    <row r="75" spans="1:17" customFormat="1" ht="14.5">
      <c r="A75" s="310" t="s">
        <v>167</v>
      </c>
      <c r="B75" s="311" t="s">
        <v>199</v>
      </c>
      <c r="C75" s="223" t="s">
        <v>209</v>
      </c>
      <c r="D75" s="273">
        <v>14920516.970890678</v>
      </c>
      <c r="E75" s="273">
        <v>321906.5737657547</v>
      </c>
      <c r="F75" s="274">
        <v>2.2050494191498633E-2</v>
      </c>
      <c r="G75" s="282">
        <v>0.95981824952009209</v>
      </c>
      <c r="H75" s="282">
        <v>-7.4067288513031126E-3</v>
      </c>
      <c r="I75" s="283">
        <v>13.028836840762432</v>
      </c>
      <c r="J75" s="283">
        <v>0.36273709406099108</v>
      </c>
      <c r="K75" s="274">
        <v>2.8638420770013009E-2</v>
      </c>
      <c r="L75" s="275">
        <v>194396981.19356155</v>
      </c>
      <c r="M75" s="275">
        <v>9489525.7403445244</v>
      </c>
      <c r="N75" s="274">
        <v>5.1320406292354424E-2</v>
      </c>
      <c r="O75" s="273">
        <v>35037203.39389313</v>
      </c>
      <c r="P75" s="273">
        <v>3940694.522032313</v>
      </c>
      <c r="Q75" s="274">
        <v>0.12672466025915344</v>
      </c>
    </row>
    <row r="76" spans="1:17" customFormat="1" ht="14.5">
      <c r="A76" s="310" t="s">
        <v>167</v>
      </c>
      <c r="B76" s="311" t="s">
        <v>199</v>
      </c>
      <c r="C76" s="223" t="s">
        <v>210</v>
      </c>
      <c r="D76" s="273">
        <v>238526059.14125773</v>
      </c>
      <c r="E76" s="273">
        <v>22101458.477861196</v>
      </c>
      <c r="F76" s="277">
        <v>0.10212082364996676</v>
      </c>
      <c r="G76" s="284">
        <v>15.344083921257141</v>
      </c>
      <c r="H76" s="284">
        <v>1.0049602648769689</v>
      </c>
      <c r="I76" s="285">
        <v>8.6318990085127325</v>
      </c>
      <c r="J76" s="285">
        <v>9.4808920516230799E-2</v>
      </c>
      <c r="K76" s="277">
        <v>1.1105531221878052E-2</v>
      </c>
      <c r="L76" s="278">
        <v>2058932853.4058721</v>
      </c>
      <c r="M76" s="278">
        <v>211296540.28378844</v>
      </c>
      <c r="N76" s="277">
        <v>0.11436046086729347</v>
      </c>
      <c r="O76" s="273">
        <v>326275295.50800025</v>
      </c>
      <c r="P76" s="273">
        <v>30745672.922116101</v>
      </c>
      <c r="Q76" s="277">
        <v>0.1040358413247764</v>
      </c>
    </row>
    <row r="77" spans="1:17" customFormat="1" ht="14.5">
      <c r="A77" s="310" t="s">
        <v>167</v>
      </c>
      <c r="B77" s="311" t="s">
        <v>136</v>
      </c>
      <c r="C77" s="223" t="s">
        <v>207</v>
      </c>
      <c r="D77" s="273">
        <v>18340579.992731173</v>
      </c>
      <c r="E77" s="273">
        <v>178864.61089144647</v>
      </c>
      <c r="F77" s="274">
        <v>9.8484425689380033E-3</v>
      </c>
      <c r="G77" s="282">
        <v>3.7583825615084301</v>
      </c>
      <c r="H77" s="282">
        <v>-6.8389366828454978E-2</v>
      </c>
      <c r="I77" s="283">
        <v>5.9947837157092714</v>
      </c>
      <c r="J77" s="283">
        <v>0.46260921211810757</v>
      </c>
      <c r="K77" s="274">
        <v>8.3621587102469155E-2</v>
      </c>
      <c r="L77" s="275">
        <v>109947810.27708811</v>
      </c>
      <c r="M77" s="275">
        <v>9474031.5001949072</v>
      </c>
      <c r="N77" s="274">
        <v>9.4293572069509238E-2</v>
      </c>
      <c r="O77" s="273">
        <v>40077871.027464919</v>
      </c>
      <c r="P77" s="273">
        <v>199667.60109774023</v>
      </c>
      <c r="Q77" s="274">
        <v>5.0069357178142452E-3</v>
      </c>
    </row>
    <row r="78" spans="1:17" customFormat="1" ht="14.5">
      <c r="A78" s="310" t="s">
        <v>167</v>
      </c>
      <c r="B78" s="311" t="s">
        <v>200</v>
      </c>
      <c r="C78" s="223" t="s">
        <v>208</v>
      </c>
      <c r="D78" s="273">
        <v>385843451.11126918</v>
      </c>
      <c r="E78" s="273">
        <v>5673180.8884913921</v>
      </c>
      <c r="F78" s="277">
        <v>1.4922736817813077E-2</v>
      </c>
      <c r="G78" s="284">
        <v>79.06769026407855</v>
      </c>
      <c r="H78" s="284">
        <v>-1.0362474692196741</v>
      </c>
      <c r="I78" s="285">
        <v>3.5515641976539665</v>
      </c>
      <c r="J78" s="285">
        <v>0.19765400540286215</v>
      </c>
      <c r="K78" s="277">
        <v>5.8932408464461343E-2</v>
      </c>
      <c r="L78" s="278">
        <v>1370347786.8660321</v>
      </c>
      <c r="M78" s="278">
        <v>95290842.775001287</v>
      </c>
      <c r="N78" s="277">
        <v>7.4734578103829483E-2</v>
      </c>
      <c r="O78" s="273">
        <v>428745313.33033496</v>
      </c>
      <c r="P78" s="273">
        <v>6039277.0336847901</v>
      </c>
      <c r="Q78" s="277">
        <v>1.4287179541118489E-2</v>
      </c>
    </row>
    <row r="79" spans="1:17" customFormat="1" ht="14.5">
      <c r="A79" s="310" t="s">
        <v>167</v>
      </c>
      <c r="B79" s="311" t="s">
        <v>200</v>
      </c>
      <c r="C79" s="223" t="s">
        <v>209</v>
      </c>
      <c r="D79" s="273">
        <v>4662175.6374324933</v>
      </c>
      <c r="E79" s="273">
        <v>-99116.161626020446</v>
      </c>
      <c r="F79" s="274">
        <v>-2.0817073560922991E-2</v>
      </c>
      <c r="G79" s="282">
        <v>0.95538088879196992</v>
      </c>
      <c r="H79" s="282">
        <v>-4.784911543310888E-2</v>
      </c>
      <c r="I79" s="283">
        <v>13.490909415248815</v>
      </c>
      <c r="J79" s="283">
        <v>0.78359957901978383</v>
      </c>
      <c r="K79" s="274">
        <v>6.1665261107092167E-2</v>
      </c>
      <c r="L79" s="275">
        <v>62896989.202581666</v>
      </c>
      <c r="M79" s="275">
        <v>2393779.0912487954</v>
      </c>
      <c r="N79" s="274">
        <v>3.9564497269549276E-2</v>
      </c>
      <c r="O79" s="273">
        <v>11711699.728822619</v>
      </c>
      <c r="P79" s="273">
        <v>1455990.0037730448</v>
      </c>
      <c r="Q79" s="274">
        <v>0.14196872208822262</v>
      </c>
    </row>
    <row r="80" spans="1:17" customFormat="1" ht="14.5">
      <c r="A80" s="310" t="s">
        <v>167</v>
      </c>
      <c r="B80" s="311" t="s">
        <v>200</v>
      </c>
      <c r="C80" s="223" t="s">
        <v>210</v>
      </c>
      <c r="D80" s="273">
        <v>77055657.771267846</v>
      </c>
      <c r="E80" s="273">
        <v>7472097.4487810433</v>
      </c>
      <c r="F80" s="277">
        <v>0.10738308609320096</v>
      </c>
      <c r="G80" s="284">
        <v>15.790375252465958</v>
      </c>
      <c r="H80" s="284">
        <v>1.1287417163470046</v>
      </c>
      <c r="I80" s="285">
        <v>8.7786514654363188</v>
      </c>
      <c r="J80" s="285">
        <v>0.18863974058096389</v>
      </c>
      <c r="K80" s="277">
        <v>2.1960358917221427E-2</v>
      </c>
      <c r="L80" s="278">
        <v>676444763.01389992</v>
      </c>
      <c r="M80" s="278">
        <v>78721163.986558437</v>
      </c>
      <c r="N80" s="277">
        <v>0.13170161612266795</v>
      </c>
      <c r="O80" s="273">
        <v>105832293.66129579</v>
      </c>
      <c r="P80" s="273">
        <v>11024522.521703392</v>
      </c>
      <c r="Q80" s="277">
        <v>0.11628289948374784</v>
      </c>
    </row>
  </sheetData>
  <mergeCells count="24">
    <mergeCell ref="A57:A68"/>
    <mergeCell ref="B57:B60"/>
    <mergeCell ref="B61:B64"/>
    <mergeCell ref="B65:B68"/>
    <mergeCell ref="A69:A80"/>
    <mergeCell ref="B69:B72"/>
    <mergeCell ref="B73:B76"/>
    <mergeCell ref="B77:B80"/>
    <mergeCell ref="A33:A44"/>
    <mergeCell ref="B33:B36"/>
    <mergeCell ref="B37:B40"/>
    <mergeCell ref="B41:B44"/>
    <mergeCell ref="A45:A56"/>
    <mergeCell ref="B45:B48"/>
    <mergeCell ref="B49:B52"/>
    <mergeCell ref="B53:B56"/>
    <mergeCell ref="A9:A20"/>
    <mergeCell ref="B9:B12"/>
    <mergeCell ref="B13:B16"/>
    <mergeCell ref="B17:B20"/>
    <mergeCell ref="A21:A32"/>
    <mergeCell ref="B21:B24"/>
    <mergeCell ref="B25:B28"/>
    <mergeCell ref="B29:B32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217"/>
  <sheetViews>
    <sheetView zoomScale="55" zoomScaleNormal="55" workbookViewId="0">
      <selection activeCell="L17" sqref="L17"/>
    </sheetView>
  </sheetViews>
  <sheetFormatPr defaultRowHeight="14.5"/>
  <cols>
    <col min="1" max="1" width="27.54296875" customWidth="1"/>
    <col min="2" max="2" width="41.81640625" customWidth="1"/>
    <col min="3" max="3" width="30.36328125" customWidth="1"/>
    <col min="4" max="4" width="12.08984375" customWidth="1"/>
    <col min="5" max="5" width="11.6328125" customWidth="1"/>
    <col min="6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4.81640625" customWidth="1"/>
    <col min="13" max="13" width="13.1796875" customWidth="1"/>
    <col min="14" max="14" width="12" customWidth="1"/>
    <col min="15" max="15" width="12.08984375" customWidth="1"/>
    <col min="16" max="16" width="11.632812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66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242</v>
      </c>
      <c r="D2" s="273">
        <v>28287701.094305191</v>
      </c>
      <c r="E2" s="273">
        <v>-2512627.3568914905</v>
      </c>
      <c r="F2" s="274">
        <v>-8.1577940341537744E-2</v>
      </c>
      <c r="G2" s="282">
        <v>100.00000000000003</v>
      </c>
      <c r="H2" s="282">
        <v>5.6843418860808015E-14</v>
      </c>
      <c r="I2" s="283">
        <v>8.7377627896542815</v>
      </c>
      <c r="J2" s="283">
        <v>0.38922331801516741</v>
      </c>
      <c r="K2" s="274">
        <v>4.6621725792565377E-2</v>
      </c>
      <c r="L2" s="275">
        <v>247171222.02668262</v>
      </c>
      <c r="M2" s="275">
        <v>-9966535.7875820994</v>
      </c>
      <c r="N2" s="274">
        <v>-3.8759518914297721E-2</v>
      </c>
      <c r="O2" s="273">
        <v>61620811.169639111</v>
      </c>
      <c r="P2" s="273">
        <v>-4131066.2090487257</v>
      </c>
      <c r="Q2" s="274">
        <v>-6.2828110371001042E-2</v>
      </c>
    </row>
    <row r="3" spans="1:17">
      <c r="A3" s="310" t="s">
        <v>57</v>
      </c>
      <c r="B3" s="310" t="s">
        <v>233</v>
      </c>
      <c r="C3" s="223" t="s">
        <v>243</v>
      </c>
      <c r="D3" s="273">
        <v>234968.72129727839</v>
      </c>
      <c r="E3" s="273">
        <v>-24677.125649598747</v>
      </c>
      <c r="F3" s="277">
        <v>-9.5041480307781021E-2</v>
      </c>
      <c r="G3" s="284">
        <v>0.83063915485370343</v>
      </c>
      <c r="H3" s="284">
        <v>-1.2357852007075953E-2</v>
      </c>
      <c r="I3" s="285">
        <v>15.990547102372741</v>
      </c>
      <c r="J3" s="285">
        <v>1.2967617998822831</v>
      </c>
      <c r="K3" s="277">
        <v>8.825239876497272E-2</v>
      </c>
      <c r="L3" s="278">
        <v>3757278.4054884231</v>
      </c>
      <c r="M3" s="278">
        <v>-57901.924232286867</v>
      </c>
      <c r="N3" s="277">
        <v>-1.5176720162143836E-2</v>
      </c>
      <c r="O3" s="273">
        <v>664251.14642572403</v>
      </c>
      <c r="P3" s="273">
        <v>-41052.467149494216</v>
      </c>
      <c r="Q3" s="277">
        <v>-5.8205383269479181E-2</v>
      </c>
    </row>
    <row r="4" spans="1:17">
      <c r="A4" s="310" t="s">
        <v>57</v>
      </c>
      <c r="B4" s="310" t="s">
        <v>233</v>
      </c>
      <c r="C4" s="223" t="s">
        <v>244</v>
      </c>
      <c r="D4" s="273">
        <v>17906622.157281995</v>
      </c>
      <c r="E4" s="273">
        <v>-2099696.339146357</v>
      </c>
      <c r="F4" s="274">
        <v>-0.10495166012283606</v>
      </c>
      <c r="G4" s="282">
        <v>63.301793587202873</v>
      </c>
      <c r="H4" s="282">
        <v>-1.6530932677489787</v>
      </c>
      <c r="I4" s="283">
        <v>7.0280252838332187</v>
      </c>
      <c r="J4" s="283">
        <v>0.28651484887476997</v>
      </c>
      <c r="K4" s="274">
        <v>4.2500097216943034E-2</v>
      </c>
      <c r="L4" s="275">
        <v>125848193.26942599</v>
      </c>
      <c r="M4" s="275">
        <v>-9024611.6393479705</v>
      </c>
      <c r="N4" s="274">
        <v>-6.691201866419319E-2</v>
      </c>
      <c r="O4" s="273">
        <v>31610155.286510408</v>
      </c>
      <c r="P4" s="273">
        <v>-3873048.4906931743</v>
      </c>
      <c r="Q4" s="274">
        <v>-0.10915160071260081</v>
      </c>
    </row>
    <row r="5" spans="1:17">
      <c r="A5" s="310" t="s">
        <v>57</v>
      </c>
      <c r="B5" s="310" t="s">
        <v>233</v>
      </c>
      <c r="C5" s="223" t="s">
        <v>245</v>
      </c>
      <c r="D5" s="273">
        <v>101425.70837905539</v>
      </c>
      <c r="E5" s="273">
        <v>-53059.815912933918</v>
      </c>
      <c r="F5" s="277">
        <v>-0.34346140944990328</v>
      </c>
      <c r="G5" s="284">
        <v>0.3585505518491009</v>
      </c>
      <c r="H5" s="284">
        <v>-0.14302047696889553</v>
      </c>
      <c r="I5" s="285">
        <v>11.960928359984056</v>
      </c>
      <c r="J5" s="285">
        <v>1.5128633604234967</v>
      </c>
      <c r="K5" s="277">
        <v>0.14479842540098353</v>
      </c>
      <c r="L5" s="278">
        <v>1213145.6317825161</v>
      </c>
      <c r="M5" s="278">
        <v>-400929.16751137981</v>
      </c>
      <c r="N5" s="277">
        <v>-0.24839565532326816</v>
      </c>
      <c r="O5" s="273">
        <v>243447.53057461977</v>
      </c>
      <c r="P5" s="273">
        <v>-112083.58582045918</v>
      </c>
      <c r="Q5" s="277">
        <v>-0.31525675433682115</v>
      </c>
    </row>
    <row r="6" spans="1:17">
      <c r="A6" s="310" t="s">
        <v>57</v>
      </c>
      <c r="B6" s="310" t="s">
        <v>233</v>
      </c>
      <c r="C6" s="223" t="s">
        <v>246</v>
      </c>
      <c r="D6" s="273">
        <v>2330699.3529550815</v>
      </c>
      <c r="E6" s="273">
        <v>18909.967964484356</v>
      </c>
      <c r="F6" s="274">
        <v>8.1797970382848136E-3</v>
      </c>
      <c r="G6" s="282">
        <v>8.2392674653377629</v>
      </c>
      <c r="H6" s="282">
        <v>0.73353781491003556</v>
      </c>
      <c r="I6" s="283">
        <v>15.812872407600436</v>
      </c>
      <c r="J6" s="283">
        <v>-9.8630992579648691E-2</v>
      </c>
      <c r="K6" s="274">
        <v>-6.1987224022170273E-3</v>
      </c>
      <c r="L6" s="275">
        <v>36855051.488755599</v>
      </c>
      <c r="M6" s="275">
        <v>71006.828977487981</v>
      </c>
      <c r="N6" s="274">
        <v>1.9303703449210718E-3</v>
      </c>
      <c r="O6" s="273">
        <v>11552580.468822002</v>
      </c>
      <c r="P6" s="273">
        <v>56583.106764348224</v>
      </c>
      <c r="Q6" s="274">
        <v>4.9219832766402519E-3</v>
      </c>
    </row>
    <row r="7" spans="1:17">
      <c r="A7" s="310"/>
      <c r="B7" s="310"/>
      <c r="C7" s="223"/>
    </row>
    <row r="8" spans="1:17">
      <c r="A8" s="310" t="s">
        <v>57</v>
      </c>
      <c r="B8" s="310" t="s">
        <v>233</v>
      </c>
      <c r="C8" s="223" t="s">
        <v>247</v>
      </c>
      <c r="D8" s="273">
        <v>149794.51075315211</v>
      </c>
      <c r="E8" s="273">
        <v>15898.236616551265</v>
      </c>
      <c r="F8" s="277">
        <v>0.11873546683107776</v>
      </c>
      <c r="G8" s="284">
        <v>0.52953935794842089</v>
      </c>
      <c r="H8" s="284">
        <v>9.4815831058893296E-2</v>
      </c>
      <c r="I8" s="285">
        <v>24.862751310614158</v>
      </c>
      <c r="J8" s="285">
        <v>-0.32697057377913552</v>
      </c>
      <c r="K8" s="277">
        <v>-1.2980316943543371E-2</v>
      </c>
      <c r="L8" s="278">
        <v>3724303.6685507391</v>
      </c>
      <c r="M8" s="278">
        <v>351493.76169328112</v>
      </c>
      <c r="N8" s="277">
        <v>0.10421392589562742</v>
      </c>
      <c r="O8" s="273">
        <v>563322.39050221443</v>
      </c>
      <c r="P8" s="273">
        <v>50679.881243682175</v>
      </c>
      <c r="Q8" s="277">
        <v>9.8860083446813143E-2</v>
      </c>
    </row>
    <row r="9" spans="1:17">
      <c r="A9" s="310" t="s">
        <v>57</v>
      </c>
      <c r="B9" s="310" t="s">
        <v>233</v>
      </c>
      <c r="C9" s="223" t="s">
        <v>248</v>
      </c>
      <c r="D9" s="273">
        <v>108161.5592596152</v>
      </c>
      <c r="E9" s="273">
        <v>6328.0220823899581</v>
      </c>
      <c r="F9" s="274">
        <v>6.2140845322666456E-2</v>
      </c>
      <c r="G9" s="282">
        <v>0.3823624935056672</v>
      </c>
      <c r="H9" s="282">
        <v>5.1737651830419784E-2</v>
      </c>
      <c r="I9" s="283">
        <v>8.5536268778692151</v>
      </c>
      <c r="J9" s="283">
        <v>0.78130162416729032</v>
      </c>
      <c r="K9" s="274">
        <v>0.10052353686500186</v>
      </c>
      <c r="L9" s="275">
        <v>925173.62043528853</v>
      </c>
      <c r="M9" s="275">
        <v>133690.24775894696</v>
      </c>
      <c r="N9" s="274">
        <v>0.16891099974328386</v>
      </c>
      <c r="O9" s="273">
        <v>232535.65654778481</v>
      </c>
      <c r="P9" s="273">
        <v>23319.775714498013</v>
      </c>
      <c r="Q9" s="274">
        <v>0.11146274184166892</v>
      </c>
    </row>
    <row r="10" spans="1:17">
      <c r="A10" s="310" t="s">
        <v>57</v>
      </c>
      <c r="B10" s="310" t="s">
        <v>233</v>
      </c>
      <c r="C10" s="223" t="s">
        <v>249</v>
      </c>
      <c r="D10" s="273">
        <v>5135862.6300075185</v>
      </c>
      <c r="E10" s="273">
        <v>18996.128198715858</v>
      </c>
      <c r="F10" s="277">
        <v>3.7124533524571656E-3</v>
      </c>
      <c r="G10" s="284">
        <v>18.15581482880367</v>
      </c>
      <c r="H10" s="284">
        <v>1.542789062158004</v>
      </c>
      <c r="I10" s="285">
        <v>10.269107408355172</v>
      </c>
      <c r="J10" s="285">
        <v>7.1158907975069852E-2</v>
      </c>
      <c r="K10" s="277">
        <v>6.9777669471872295E-3</v>
      </c>
      <c r="L10" s="278">
        <v>52740724.982104689</v>
      </c>
      <c r="M10" s="278">
        <v>559183.91333843023</v>
      </c>
      <c r="N10" s="277">
        <v>1.0716124933940191E-2</v>
      </c>
      <c r="O10" s="273">
        <v>11807752.545391202</v>
      </c>
      <c r="P10" s="273">
        <v>106116.33414158039</v>
      </c>
      <c r="Q10" s="277">
        <v>9.0685039447357934E-3</v>
      </c>
    </row>
    <row r="11" spans="1:17">
      <c r="A11" s="310" t="s">
        <v>57</v>
      </c>
      <c r="B11" s="310" t="s">
        <v>233</v>
      </c>
      <c r="C11" s="223" t="s">
        <v>250</v>
      </c>
      <c r="D11" s="273">
        <v>304548.46248151665</v>
      </c>
      <c r="E11" s="273">
        <v>-37116.030005052104</v>
      </c>
      <c r="F11" s="274">
        <v>-0.1086329742225443</v>
      </c>
      <c r="G11" s="282">
        <v>1.0766108616116128</v>
      </c>
      <c r="H11" s="282">
        <v>-3.267760921732088E-2</v>
      </c>
      <c r="I11" s="283">
        <v>13.763166574707492</v>
      </c>
      <c r="J11" s="283">
        <v>-0.57828073056582063</v>
      </c>
      <c r="K11" s="274">
        <v>-4.032234113172025E-2</v>
      </c>
      <c r="L11" s="275">
        <v>4191551.2192041688</v>
      </c>
      <c r="M11" s="275">
        <v>-708412.09587490652</v>
      </c>
      <c r="N11" s="274">
        <v>-0.1445749795095097</v>
      </c>
      <c r="O11" s="273">
        <v>814900.38237893581</v>
      </c>
      <c r="P11" s="273">
        <v>-100994.32560691691</v>
      </c>
      <c r="Q11" s="274">
        <v>-0.11026848908103629</v>
      </c>
    </row>
    <row r="12" spans="1:17">
      <c r="A12" s="310" t="s">
        <v>57</v>
      </c>
      <c r="B12" s="310" t="s">
        <v>233</v>
      </c>
      <c r="C12" s="223" t="s">
        <v>251</v>
      </c>
      <c r="D12" s="273">
        <v>116750.26702196576</v>
      </c>
      <c r="E12" s="273">
        <v>-30108.335994877765</v>
      </c>
      <c r="F12" s="277">
        <v>-0.20501581369001975</v>
      </c>
      <c r="G12" s="284">
        <v>0.41272447921004674</v>
      </c>
      <c r="H12" s="284">
        <v>-6.4084082262087838E-2</v>
      </c>
      <c r="I12" s="285">
        <v>10.967191369219675</v>
      </c>
      <c r="J12" s="285">
        <v>0.53994438507460529</v>
      </c>
      <c r="K12" s="277">
        <v>5.1782065380786162E-2</v>
      </c>
      <c r="L12" s="278">
        <v>1280422.5208373952</v>
      </c>
      <c r="M12" s="278">
        <v>-250908.40456574433</v>
      </c>
      <c r="N12" s="277">
        <v>-0.16384989057782529</v>
      </c>
      <c r="O12" s="273">
        <v>277966.4300969243</v>
      </c>
      <c r="P12" s="273">
        <v>-51936.337237104541</v>
      </c>
      <c r="Q12" s="277">
        <v>-0.15742922575886925</v>
      </c>
    </row>
    <row r="13" spans="1:17">
      <c r="A13" s="310" t="s">
        <v>57</v>
      </c>
      <c r="B13" s="310" t="s">
        <v>233</v>
      </c>
      <c r="C13" s="223" t="s">
        <v>252</v>
      </c>
      <c r="D13" s="273">
        <v>1898867.724867611</v>
      </c>
      <c r="E13" s="273">
        <v>-328102.06504473626</v>
      </c>
      <c r="F13" s="274">
        <v>-0.14733117015370481</v>
      </c>
      <c r="G13" s="282">
        <v>6.7126972196757508</v>
      </c>
      <c r="H13" s="282">
        <v>-0.51764707175281188</v>
      </c>
      <c r="I13" s="283">
        <v>8.7606824857995953</v>
      </c>
      <c r="J13" s="283">
        <v>1.0037184685213543</v>
      </c>
      <c r="K13" s="274">
        <v>0.12939578761557005</v>
      </c>
      <c r="L13" s="275">
        <v>16635377.220097803</v>
      </c>
      <c r="M13" s="275">
        <v>-639147.3078179583</v>
      </c>
      <c r="N13" s="274">
        <v>-3.6999415340497013E-2</v>
      </c>
      <c r="O13" s="273">
        <v>3853899.3323892951</v>
      </c>
      <c r="P13" s="273">
        <v>-188650.10040568281</v>
      </c>
      <c r="Q13" s="274">
        <v>-4.6666120858107119E-2</v>
      </c>
    </row>
    <row r="14" spans="1:17">
      <c r="A14" s="310" t="s">
        <v>57</v>
      </c>
      <c r="B14" s="310" t="s">
        <v>254</v>
      </c>
      <c r="C14" s="223" t="s">
        <v>242</v>
      </c>
      <c r="D14" s="273">
        <v>375409554.81917787</v>
      </c>
      <c r="E14" s="273">
        <v>-24437066.297852576</v>
      </c>
      <c r="F14" s="277">
        <v>-6.111610054271318E-2</v>
      </c>
      <c r="G14" s="284">
        <v>100</v>
      </c>
      <c r="H14" s="284">
        <v>5.6843418860808015E-14</v>
      </c>
      <c r="I14" s="285">
        <v>8.549271554010069</v>
      </c>
      <c r="J14" s="285">
        <v>0.14286818563870618</v>
      </c>
      <c r="K14" s="277">
        <v>1.6995161828213E-2</v>
      </c>
      <c r="L14" s="278">
        <v>3209478228.1191812</v>
      </c>
      <c r="M14" s="278">
        <v>-151793754.47093153</v>
      </c>
      <c r="N14" s="277">
        <v>-4.5159616733532831E-2</v>
      </c>
      <c r="O14" s="273">
        <v>809694178.60423279</v>
      </c>
      <c r="P14" s="273">
        <v>-42007239.994310141</v>
      </c>
      <c r="Q14" s="277">
        <v>-4.9321556917719105E-2</v>
      </c>
    </row>
    <row r="15" spans="1:17">
      <c r="A15" s="310" t="s">
        <v>57</v>
      </c>
      <c r="B15" s="310" t="s">
        <v>240</v>
      </c>
      <c r="C15" s="223" t="s">
        <v>243</v>
      </c>
      <c r="D15" s="273">
        <v>3283583.0713876504</v>
      </c>
      <c r="E15" s="273">
        <v>279050.03603907954</v>
      </c>
      <c r="F15" s="274">
        <v>9.2876341433438606E-2</v>
      </c>
      <c r="G15" s="282">
        <v>0.87466688826533512</v>
      </c>
      <c r="H15" s="282">
        <v>0.12324549899487836</v>
      </c>
      <c r="I15" s="283">
        <v>15.215979359674039</v>
      </c>
      <c r="J15" s="283">
        <v>0.63068570216393738</v>
      </c>
      <c r="K15" s="274">
        <v>4.3241206997515026E-2</v>
      </c>
      <c r="L15" s="275">
        <v>49962932.240009576</v>
      </c>
      <c r="M15" s="275">
        <v>6140935.6157604903</v>
      </c>
      <c r="N15" s="274">
        <v>0.14013363353604882</v>
      </c>
      <c r="O15" s="273">
        <v>9081008.1983715072</v>
      </c>
      <c r="P15" s="273">
        <v>1009956.1542847631</v>
      </c>
      <c r="Q15" s="274">
        <v>0.12513314853727248</v>
      </c>
    </row>
    <row r="16" spans="1:17">
      <c r="A16" s="310" t="s">
        <v>57</v>
      </c>
      <c r="B16" s="310" t="s">
        <v>240</v>
      </c>
      <c r="C16" s="223" t="s">
        <v>244</v>
      </c>
      <c r="D16" s="273">
        <v>238506289.71958756</v>
      </c>
      <c r="E16" s="273">
        <v>-23978167.224484861</v>
      </c>
      <c r="F16" s="277">
        <v>-9.1350807981723237E-2</v>
      </c>
      <c r="G16" s="284">
        <v>63.532290709667208</v>
      </c>
      <c r="H16" s="284">
        <v>-2.1139954114417492</v>
      </c>
      <c r="I16" s="285">
        <v>6.9076094677388484</v>
      </c>
      <c r="J16" s="285">
        <v>7.5995799902369932E-2</v>
      </c>
      <c r="K16" s="277">
        <v>1.1124136052974031E-2</v>
      </c>
      <c r="L16" s="278">
        <v>1647508304.9822879</v>
      </c>
      <c r="M16" s="278">
        <v>-145684098.67147303</v>
      </c>
      <c r="N16" s="277">
        <v>-8.1242870745287007E-2</v>
      </c>
      <c r="O16" s="273">
        <v>422643296.85277283</v>
      </c>
      <c r="P16" s="273">
        <v>-41872938.780936599</v>
      </c>
      <c r="Q16" s="277">
        <v>-9.014311141097589E-2</v>
      </c>
    </row>
    <row r="17" spans="1:17">
      <c r="A17" s="310" t="s">
        <v>57</v>
      </c>
      <c r="B17" s="310" t="s">
        <v>240</v>
      </c>
      <c r="C17" s="223" t="s">
        <v>245</v>
      </c>
      <c r="D17" s="273">
        <v>1594301.1986699251</v>
      </c>
      <c r="E17" s="273">
        <v>-544994.14009500458</v>
      </c>
      <c r="F17" s="274">
        <v>-0.25475404457696044</v>
      </c>
      <c r="G17" s="282">
        <v>0.42468317020802687</v>
      </c>
      <c r="H17" s="282">
        <v>-0.11034581985533592</v>
      </c>
      <c r="I17" s="283">
        <v>11.207590853781419</v>
      </c>
      <c r="J17" s="283">
        <v>0.82906621836315253</v>
      </c>
      <c r="K17" s="274">
        <v>7.9882858834659426E-2</v>
      </c>
      <c r="L17" s="275">
        <v>17868275.532385804</v>
      </c>
      <c r="M17" s="275">
        <v>-4334453.8434214853</v>
      </c>
      <c r="N17" s="274">
        <v>-0.19522166712280098</v>
      </c>
      <c r="O17" s="273">
        <v>3738471.9203607794</v>
      </c>
      <c r="P17" s="273">
        <v>-1037210.4359149467</v>
      </c>
      <c r="Q17" s="274">
        <v>-0.21718580896653397</v>
      </c>
    </row>
    <row r="18" spans="1:17">
      <c r="A18" s="310" t="s">
        <v>57</v>
      </c>
      <c r="B18" s="310" t="s">
        <v>240</v>
      </c>
      <c r="C18" s="223" t="s">
        <v>246</v>
      </c>
      <c r="D18" s="273">
        <v>29674589.115900856</v>
      </c>
      <c r="E18" s="273">
        <v>1526531.4092704728</v>
      </c>
      <c r="F18" s="277">
        <v>5.4232211159311802E-2</v>
      </c>
      <c r="G18" s="284">
        <v>7.9045907955630232</v>
      </c>
      <c r="H18" s="284">
        <v>0.86487701031341313</v>
      </c>
      <c r="I18" s="285">
        <v>15.691239358276118</v>
      </c>
      <c r="J18" s="285">
        <v>-0.85671476338496078</v>
      </c>
      <c r="K18" s="277">
        <v>-5.1771642408866191E-2</v>
      </c>
      <c r="L18" s="278">
        <v>465631080.6760956</v>
      </c>
      <c r="M18" s="278">
        <v>-161686.8670924902</v>
      </c>
      <c r="N18" s="277">
        <v>-3.4712189273634154E-4</v>
      </c>
      <c r="O18" s="273">
        <v>145695471.28087789</v>
      </c>
      <c r="P18" s="273">
        <v>-1050549.3490724862</v>
      </c>
      <c r="Q18" s="277">
        <v>-7.1589631157471575E-3</v>
      </c>
    </row>
    <row r="19" spans="1:17">
      <c r="A19" s="310"/>
      <c r="B19" s="310"/>
      <c r="C19" s="223"/>
    </row>
    <row r="20" spans="1:17">
      <c r="A20" s="310" t="s">
        <v>57</v>
      </c>
      <c r="B20" s="310" t="s">
        <v>240</v>
      </c>
      <c r="C20" s="223" t="s">
        <v>247</v>
      </c>
      <c r="D20" s="273">
        <v>1884983.75078606</v>
      </c>
      <c r="E20" s="273">
        <v>163007.74924404128</v>
      </c>
      <c r="F20" s="274">
        <v>9.4663194549789803E-2</v>
      </c>
      <c r="G20" s="282">
        <v>0.50211395170642192</v>
      </c>
      <c r="H20" s="282">
        <v>7.1454816278085864E-2</v>
      </c>
      <c r="I20" s="283">
        <v>25.036024422416666</v>
      </c>
      <c r="J20" s="283">
        <v>1.1887882403758177</v>
      </c>
      <c r="K20" s="274">
        <v>4.9850147467868165E-2</v>
      </c>
      <c r="L20" s="275">
        <v>47192499.22053837</v>
      </c>
      <c r="M20" s="275">
        <v>6128130.8119595125</v>
      </c>
      <c r="N20" s="274">
        <v>0.14923231622574451</v>
      </c>
      <c r="O20" s="273">
        <v>7117631.8374178018</v>
      </c>
      <c r="P20" s="273">
        <v>608689.92518879101</v>
      </c>
      <c r="Q20" s="274">
        <v>9.3515955956709862E-2</v>
      </c>
    </row>
    <row r="21" spans="1:17">
      <c r="A21" s="310" t="s">
        <v>57</v>
      </c>
      <c r="B21" s="310" t="s">
        <v>240</v>
      </c>
      <c r="C21" s="223" t="s">
        <v>248</v>
      </c>
      <c r="D21" s="273">
        <v>1454222.1417957102</v>
      </c>
      <c r="E21" s="273">
        <v>83000.75568347238</v>
      </c>
      <c r="F21" s="277">
        <v>6.0530528858509625E-2</v>
      </c>
      <c r="G21" s="284">
        <v>0.38736950701645306</v>
      </c>
      <c r="H21" s="284">
        <v>4.443266231296944E-2</v>
      </c>
      <c r="I21" s="285">
        <v>8.1699614254985597</v>
      </c>
      <c r="J21" s="285">
        <v>0.28893575559482976</v>
      </c>
      <c r="K21" s="277">
        <v>3.6662202065681028E-2</v>
      </c>
      <c r="L21" s="278">
        <v>11880938.802576849</v>
      </c>
      <c r="M21" s="278">
        <v>1074307.8595053293</v>
      </c>
      <c r="N21" s="277">
        <v>9.941191340434391E-2</v>
      </c>
      <c r="O21" s="273">
        <v>3050096.4144313801</v>
      </c>
      <c r="P21" s="273">
        <v>128674.01420657849</v>
      </c>
      <c r="Q21" s="277">
        <v>4.4044987878739172E-2</v>
      </c>
    </row>
    <row r="22" spans="1:17">
      <c r="A22" s="310" t="s">
        <v>57</v>
      </c>
      <c r="B22" s="310" t="s">
        <v>240</v>
      </c>
      <c r="C22" s="223" t="s">
        <v>249</v>
      </c>
      <c r="D22" s="273">
        <v>65795763.619726658</v>
      </c>
      <c r="E22" s="273">
        <v>202635.23161684722</v>
      </c>
      <c r="F22" s="274">
        <v>3.0892753036243243E-3</v>
      </c>
      <c r="G22" s="282">
        <v>17.526395579201029</v>
      </c>
      <c r="H22" s="282">
        <v>1.1218231947037651</v>
      </c>
      <c r="I22" s="283">
        <v>10.286863742362019</v>
      </c>
      <c r="J22" s="283">
        <v>-7.8112281800036598E-2</v>
      </c>
      <c r="K22" s="274">
        <v>-7.5361758307927679E-3</v>
      </c>
      <c r="L22" s="275">
        <v>676832055.18078816</v>
      </c>
      <c r="M22" s="275">
        <v>-3039147.9117535353</v>
      </c>
      <c r="N22" s="274">
        <v>-4.4701818490462779E-3</v>
      </c>
      <c r="O22" s="273">
        <v>152394535.0697369</v>
      </c>
      <c r="P22" s="273">
        <v>2515179.4467694759</v>
      </c>
      <c r="Q22" s="274">
        <v>1.6781360156742302E-2</v>
      </c>
    </row>
    <row r="23" spans="1:17">
      <c r="A23" s="310" t="s">
        <v>57</v>
      </c>
      <c r="B23" s="310" t="s">
        <v>240</v>
      </c>
      <c r="C23" s="223" t="s">
        <v>250</v>
      </c>
      <c r="D23" s="273">
        <v>4152032.7991099986</v>
      </c>
      <c r="E23" s="273">
        <v>-500085.78017700603</v>
      </c>
      <c r="F23" s="277">
        <v>-0.10749635282376023</v>
      </c>
      <c r="G23" s="284">
        <v>1.1060008318408125</v>
      </c>
      <c r="H23" s="284">
        <v>-5.7474944518288273E-2</v>
      </c>
      <c r="I23" s="285">
        <v>13.608065078052809</v>
      </c>
      <c r="J23" s="285">
        <v>-0.61389259456371192</v>
      </c>
      <c r="K23" s="277">
        <v>-4.3165125975991564E-2</v>
      </c>
      <c r="L23" s="278">
        <v>56501132.536498621</v>
      </c>
      <c r="M23" s="278">
        <v>-9661100.9861140624</v>
      </c>
      <c r="N23" s="277">
        <v>-0.14602138518815461</v>
      </c>
      <c r="O23" s="273">
        <v>11121150.052574974</v>
      </c>
      <c r="P23" s="273">
        <v>-1378463.4456945136</v>
      </c>
      <c r="Q23" s="277">
        <v>-0.11028048554344144</v>
      </c>
    </row>
    <row r="24" spans="1:17">
      <c r="A24" s="310" t="s">
        <v>57</v>
      </c>
      <c r="B24" s="310" t="s">
        <v>240</v>
      </c>
      <c r="C24" s="223" t="s">
        <v>251</v>
      </c>
      <c r="D24" s="273">
        <v>1691303.989418783</v>
      </c>
      <c r="E24" s="273">
        <v>-336540.11894358136</v>
      </c>
      <c r="F24" s="274">
        <v>-0.16595956146518712</v>
      </c>
      <c r="G24" s="282">
        <v>0.45052236090086389</v>
      </c>
      <c r="H24" s="282">
        <v>-5.6633133547803027E-2</v>
      </c>
      <c r="I24" s="283">
        <v>10.609645879112696</v>
      </c>
      <c r="J24" s="283">
        <v>0.26701021315384565</v>
      </c>
      <c r="K24" s="274">
        <v>2.5816457407725146E-2</v>
      </c>
      <c r="L24" s="275">
        <v>17944136.401663855</v>
      </c>
      <c r="M24" s="275">
        <v>-3029116.3984892592</v>
      </c>
      <c r="N24" s="274">
        <v>-0.14442759200743269</v>
      </c>
      <c r="O24" s="273">
        <v>3924426.789423299</v>
      </c>
      <c r="P24" s="273">
        <v>-694204.73298029788</v>
      </c>
      <c r="Q24" s="274">
        <v>-0.15030528623314479</v>
      </c>
    </row>
    <row r="25" spans="1:17">
      <c r="A25" s="310" t="s">
        <v>57</v>
      </c>
      <c r="B25" s="310" t="s">
        <v>240</v>
      </c>
      <c r="C25" s="223" t="s">
        <v>252</v>
      </c>
      <c r="D25" s="273">
        <v>27372485.412832491</v>
      </c>
      <c r="E25" s="273">
        <v>-1331504.2160018422</v>
      </c>
      <c r="F25" s="277">
        <v>-4.6387426738208254E-2</v>
      </c>
      <c r="G25" s="284">
        <v>7.2913662056409017</v>
      </c>
      <c r="H25" s="284">
        <v>0.11261612676178157</v>
      </c>
      <c r="I25" s="285">
        <v>7.9699329182604011</v>
      </c>
      <c r="J25" s="285">
        <v>0.39661647559495528</v>
      </c>
      <c r="K25" s="277">
        <v>5.2370250021583041E-2</v>
      </c>
      <c r="L25" s="278">
        <v>218156872.54633632</v>
      </c>
      <c r="M25" s="278">
        <v>772475.92018684745</v>
      </c>
      <c r="N25" s="277">
        <v>3.553502147237026E-3</v>
      </c>
      <c r="O25" s="273">
        <v>50928090.18826545</v>
      </c>
      <c r="P25" s="273">
        <v>-236372.79016083479</v>
      </c>
      <c r="Q25" s="277">
        <v>-4.6198626234091895E-3</v>
      </c>
    </row>
    <row r="26" spans="1:17">
      <c r="A26" s="310" t="s">
        <v>57</v>
      </c>
      <c r="B26" s="310" t="s">
        <v>136</v>
      </c>
      <c r="C26" s="223" t="s">
        <v>242</v>
      </c>
      <c r="D26" s="273">
        <v>115755983.31640671</v>
      </c>
      <c r="E26" s="273">
        <v>-9205631.327633366</v>
      </c>
      <c r="F26" s="274">
        <v>-7.3667672699781486E-2</v>
      </c>
      <c r="G26" s="282">
        <v>99.999999999999957</v>
      </c>
      <c r="H26" s="282">
        <v>-4.2632564145606011E-14</v>
      </c>
      <c r="I26" s="283">
        <v>8.5941787378164172</v>
      </c>
      <c r="J26" s="283">
        <v>0.21663070723503175</v>
      </c>
      <c r="K26" s="274">
        <v>2.5858485853407637E-2</v>
      </c>
      <c r="L26" s="275">
        <v>994827610.59289455</v>
      </c>
      <c r="M26" s="275">
        <v>-52044318.066553354</v>
      </c>
      <c r="N26" s="274">
        <v>-4.971412131873449E-2</v>
      </c>
      <c r="O26" s="273">
        <v>249942663.72248796</v>
      </c>
      <c r="P26" s="273">
        <v>-16462709.571521759</v>
      </c>
      <c r="Q26" s="274">
        <v>-6.179571143016406E-2</v>
      </c>
    </row>
    <row r="27" spans="1:17">
      <c r="A27" s="310" t="s">
        <v>57</v>
      </c>
      <c r="B27" s="310" t="s">
        <v>241</v>
      </c>
      <c r="C27" s="223" t="s">
        <v>243</v>
      </c>
      <c r="D27" s="273">
        <v>1026932.4424134661</v>
      </c>
      <c r="E27" s="273">
        <v>31589.703264895477</v>
      </c>
      <c r="F27" s="277">
        <v>3.173751314237519E-2</v>
      </c>
      <c r="G27" s="284">
        <v>0.88715279590036789</v>
      </c>
      <c r="H27" s="284">
        <v>9.0634007323685206E-2</v>
      </c>
      <c r="I27" s="285">
        <v>16.031133703757895</v>
      </c>
      <c r="J27" s="285">
        <v>1.080948497218543</v>
      </c>
      <c r="K27" s="277">
        <v>7.2303351582944E-2</v>
      </c>
      <c r="L27" s="278">
        <v>16462891.289056931</v>
      </c>
      <c r="M27" s="278">
        <v>1582332.9948016144</v>
      </c>
      <c r="N27" s="277">
        <v>0.1063355932964208</v>
      </c>
      <c r="O27" s="273">
        <v>2862119.9978078585</v>
      </c>
      <c r="P27" s="273">
        <v>198453.81806161953</v>
      </c>
      <c r="Q27" s="277">
        <v>7.4504012391119423E-2</v>
      </c>
    </row>
    <row r="28" spans="1:17">
      <c r="A28" s="310" t="s">
        <v>57</v>
      </c>
      <c r="B28" s="310" t="s">
        <v>241</v>
      </c>
      <c r="C28" s="223" t="s">
        <v>244</v>
      </c>
      <c r="D28" s="273">
        <v>73561153.741364151</v>
      </c>
      <c r="E28" s="273">
        <v>-7884368.4392838776</v>
      </c>
      <c r="F28" s="274">
        <v>-9.6805425616845672E-2</v>
      </c>
      <c r="G28" s="282">
        <v>63.548467762821822</v>
      </c>
      <c r="H28" s="282">
        <v>-1.627964546131615</v>
      </c>
      <c r="I28" s="283">
        <v>6.9153976845756056</v>
      </c>
      <c r="J28" s="283">
        <v>0.14619446904208111</v>
      </c>
      <c r="K28" s="274">
        <v>2.1596998108522374E-2</v>
      </c>
      <c r="L28" s="275">
        <v>508704632.25773978</v>
      </c>
      <c r="M28" s="275">
        <v>-42616658.378309846</v>
      </c>
      <c r="N28" s="274">
        <v>-7.7299134102265049E-2</v>
      </c>
      <c r="O28" s="273">
        <v>130072391.83475007</v>
      </c>
      <c r="P28" s="273">
        <v>-14151579.597152397</v>
      </c>
      <c r="Q28" s="274">
        <v>-9.8122243179486146E-2</v>
      </c>
    </row>
    <row r="29" spans="1:17">
      <c r="A29" s="310" t="s">
        <v>57</v>
      </c>
      <c r="B29" s="310" t="s">
        <v>241</v>
      </c>
      <c r="C29" s="223" t="s">
        <v>245</v>
      </c>
      <c r="D29" s="273">
        <v>430541.93603828619</v>
      </c>
      <c r="E29" s="273">
        <v>-195666.9981576975</v>
      </c>
      <c r="F29" s="277">
        <v>-0.31246280190639997</v>
      </c>
      <c r="G29" s="284">
        <v>0.37193924988002153</v>
      </c>
      <c r="H29" s="284">
        <v>-0.12918178315062051</v>
      </c>
      <c r="I29" s="285">
        <v>11.762621245252214</v>
      </c>
      <c r="J29" s="285">
        <v>1.185557819733825</v>
      </c>
      <c r="K29" s="277">
        <v>0.11208761563001783</v>
      </c>
      <c r="L29" s="278">
        <v>5064301.7238159655</v>
      </c>
      <c r="M29" s="278">
        <v>-1559149.8908012258</v>
      </c>
      <c r="N29" s="277">
        <v>-0.23539839671514506</v>
      </c>
      <c r="O29" s="273">
        <v>1040177.7014057636</v>
      </c>
      <c r="P29" s="273">
        <v>-376919.36996598192</v>
      </c>
      <c r="Q29" s="277">
        <v>-0.26597992302752071</v>
      </c>
    </row>
    <row r="30" spans="1:17">
      <c r="A30" s="310" t="s">
        <v>57</v>
      </c>
      <c r="B30" s="310" t="s">
        <v>241</v>
      </c>
      <c r="C30" s="223" t="s">
        <v>246</v>
      </c>
      <c r="D30" s="273">
        <v>9331893.4459052812</v>
      </c>
      <c r="E30" s="273">
        <v>225033.91861147247</v>
      </c>
      <c r="F30" s="274">
        <v>2.4710375507279125E-2</v>
      </c>
      <c r="G30" s="282">
        <v>8.0616942455557883</v>
      </c>
      <c r="H30" s="282">
        <v>0.77396868820348441</v>
      </c>
      <c r="I30" s="283">
        <v>15.545707813864302</v>
      </c>
      <c r="J30" s="283">
        <v>-0.65707028096795561</v>
      </c>
      <c r="K30" s="274">
        <v>-4.0552939571364167E-2</v>
      </c>
      <c r="L30" s="275">
        <v>145070888.8601588</v>
      </c>
      <c r="M30" s="275">
        <v>-2485535.2013917863</v>
      </c>
      <c r="N30" s="274">
        <v>-1.6844642428817527E-2</v>
      </c>
      <c r="O30" s="273">
        <v>44661757.533188827</v>
      </c>
      <c r="P30" s="273">
        <v>-1502881.6709502488</v>
      </c>
      <c r="Q30" s="274">
        <v>-3.2554823277282367E-2</v>
      </c>
    </row>
    <row r="31" spans="1:17">
      <c r="A31" s="310"/>
      <c r="B31" s="310"/>
      <c r="C31" s="223"/>
    </row>
    <row r="32" spans="1:17">
      <c r="A32" s="310" t="s">
        <v>57</v>
      </c>
      <c r="B32" s="310" t="s">
        <v>241</v>
      </c>
      <c r="C32" s="223" t="s">
        <v>247</v>
      </c>
      <c r="D32" s="273">
        <v>600417.48876852391</v>
      </c>
      <c r="E32" s="273">
        <v>60874.317322095158</v>
      </c>
      <c r="F32" s="277">
        <v>0.11282566538447864</v>
      </c>
      <c r="G32" s="284">
        <v>0.51869240065746414</v>
      </c>
      <c r="H32" s="284">
        <v>8.6925275221908072E-2</v>
      </c>
      <c r="I32" s="285">
        <v>24.9170006115171</v>
      </c>
      <c r="J32" s="285">
        <v>0.41139187988017767</v>
      </c>
      <c r="K32" s="277">
        <v>1.6787662138303371E-2</v>
      </c>
      <c r="L32" s="278">
        <v>14960602.934810871</v>
      </c>
      <c r="M32" s="278">
        <v>1738769.08151819</v>
      </c>
      <c r="N32" s="277">
        <v>0.13150740667378588</v>
      </c>
      <c r="O32" s="273">
        <v>2259661.0812477572</v>
      </c>
      <c r="P32" s="273">
        <v>214686.21663327585</v>
      </c>
      <c r="Q32" s="277">
        <v>0.10498232538117211</v>
      </c>
    </row>
    <row r="33" spans="1:17">
      <c r="A33" s="310" t="s">
        <v>57</v>
      </c>
      <c r="B33" s="310" t="s">
        <v>241</v>
      </c>
      <c r="C33" s="223" t="s">
        <v>248</v>
      </c>
      <c r="D33" s="273">
        <v>419380.62283236638</v>
      </c>
      <c r="E33" s="273">
        <v>35463.506942809792</v>
      </c>
      <c r="F33" s="274">
        <v>9.2372820786171358E-2</v>
      </c>
      <c r="G33" s="282">
        <v>0.36229714509532845</v>
      </c>
      <c r="H33" s="282">
        <v>5.5069107923141403E-2</v>
      </c>
      <c r="I33" s="283">
        <v>8.3997752198307847</v>
      </c>
      <c r="J33" s="283">
        <v>0.64900788819767552</v>
      </c>
      <c r="K33" s="274">
        <v>8.3734662702218882E-2</v>
      </c>
      <c r="L33" s="275">
        <v>3522702.963344512</v>
      </c>
      <c r="M33" s="275">
        <v>547050.72345293453</v>
      </c>
      <c r="N33" s="274">
        <v>0.18384229047977299</v>
      </c>
      <c r="O33" s="273">
        <v>884542.84378089546</v>
      </c>
      <c r="P33" s="273">
        <v>95630.769887110917</v>
      </c>
      <c r="Q33" s="274">
        <v>0.12121854012844807</v>
      </c>
    </row>
    <row r="34" spans="1:17">
      <c r="A34" s="310" t="s">
        <v>57</v>
      </c>
      <c r="B34" s="310" t="s">
        <v>241</v>
      </c>
      <c r="C34" s="223" t="s">
        <v>249</v>
      </c>
      <c r="D34" s="273">
        <v>20744083.342066504</v>
      </c>
      <c r="E34" s="273">
        <v>-87488.750137809664</v>
      </c>
      <c r="F34" s="277">
        <v>-4.1998150571914876E-3</v>
      </c>
      <c r="G34" s="284">
        <v>17.920527948317577</v>
      </c>
      <c r="H34" s="284">
        <v>1.2501510877558957</v>
      </c>
      <c r="I34" s="285">
        <v>10.251446268985697</v>
      </c>
      <c r="J34" s="285">
        <v>-4.9652175992193293E-2</v>
      </c>
      <c r="K34" s="277">
        <v>-4.8200855721751007E-3</v>
      </c>
      <c r="L34" s="278">
        <v>212656855.78055602</v>
      </c>
      <c r="M34" s="278">
        <v>-1931219.1048946381</v>
      </c>
      <c r="N34" s="277">
        <v>-8.9996571614035063E-3</v>
      </c>
      <c r="O34" s="273">
        <v>48023645.917812362</v>
      </c>
      <c r="P34" s="273">
        <v>294040.6784209013</v>
      </c>
      <c r="Q34" s="277">
        <v>6.1605512332674438E-3</v>
      </c>
    </row>
    <row r="35" spans="1:17">
      <c r="A35" s="310" t="s">
        <v>57</v>
      </c>
      <c r="B35" s="310" t="s">
        <v>241</v>
      </c>
      <c r="C35" s="223" t="s">
        <v>250</v>
      </c>
      <c r="D35" s="273">
        <v>1243913.1368698757</v>
      </c>
      <c r="E35" s="273">
        <v>-170461.76815701602</v>
      </c>
      <c r="F35" s="274">
        <v>-0.12052092238851976</v>
      </c>
      <c r="G35" s="282">
        <v>1.0745994299661994</v>
      </c>
      <c r="H35" s="282">
        <v>-5.7248065007209359E-2</v>
      </c>
      <c r="I35" s="283">
        <v>13.557955973507797</v>
      </c>
      <c r="J35" s="283">
        <v>-0.65089505938250269</v>
      </c>
      <c r="K35" s="274">
        <v>-4.580912685169454E-2</v>
      </c>
      <c r="L35" s="275">
        <v>16864919.544549752</v>
      </c>
      <c r="M35" s="275">
        <v>-3231722.7856357172</v>
      </c>
      <c r="N35" s="274">
        <v>-0.1608090910182354</v>
      </c>
      <c r="O35" s="273">
        <v>3328186.0414115777</v>
      </c>
      <c r="P35" s="273">
        <v>-468400.66276466986</v>
      </c>
      <c r="Q35" s="274">
        <v>-0.12337415137903446</v>
      </c>
    </row>
    <row r="36" spans="1:17">
      <c r="A36" s="310" t="s">
        <v>57</v>
      </c>
      <c r="B36" s="310" t="s">
        <v>241</v>
      </c>
      <c r="C36" s="223" t="s">
        <v>251</v>
      </c>
      <c r="D36" s="273">
        <v>478975.57859465526</v>
      </c>
      <c r="E36" s="273">
        <v>-126110.36990651337</v>
      </c>
      <c r="F36" s="277">
        <v>-0.20841728388982711</v>
      </c>
      <c r="G36" s="284">
        <v>0.4137804067418494</v>
      </c>
      <c r="H36" s="284">
        <v>-7.0437046933656211E-2</v>
      </c>
      <c r="I36" s="285">
        <v>10.858522689349181</v>
      </c>
      <c r="J36" s="285">
        <v>0.46343916495839821</v>
      </c>
      <c r="K36" s="277">
        <v>4.4582534028802683E-2</v>
      </c>
      <c r="L36" s="278">
        <v>5200967.1878142161</v>
      </c>
      <c r="M36" s="278">
        <v>-1088951.7862906512</v>
      </c>
      <c r="N36" s="277">
        <v>-0.17312652051223321</v>
      </c>
      <c r="O36" s="273">
        <v>1132457.2772342665</v>
      </c>
      <c r="P36" s="273">
        <v>-241855.00424257177</v>
      </c>
      <c r="Q36" s="277">
        <v>-0.17598256779214252</v>
      </c>
    </row>
    <row r="37" spans="1:17">
      <c r="A37" s="310" t="s">
        <v>57</v>
      </c>
      <c r="B37" s="310" t="s">
        <v>241</v>
      </c>
      <c r="C37" s="223" t="s">
        <v>252</v>
      </c>
      <c r="D37" s="273">
        <v>7918691.5815577358</v>
      </c>
      <c r="E37" s="273">
        <v>-1094496.4481304064</v>
      </c>
      <c r="F37" s="274">
        <v>-0.12143277656310873</v>
      </c>
      <c r="G37" s="282">
        <v>6.8408486150671184</v>
      </c>
      <c r="H37" s="282">
        <v>-0.37191672520372876</v>
      </c>
      <c r="I37" s="283">
        <v>8.3749755080120938</v>
      </c>
      <c r="J37" s="283">
        <v>0.68423594486016004</v>
      </c>
      <c r="K37" s="274">
        <v>8.896880972780416E-2</v>
      </c>
      <c r="L37" s="275">
        <v>66318848.051047593</v>
      </c>
      <c r="M37" s="275">
        <v>-2999233.7190024257</v>
      </c>
      <c r="N37" s="274">
        <v>-4.326769642806666E-2</v>
      </c>
      <c r="O37" s="273">
        <v>15677723.493848588</v>
      </c>
      <c r="P37" s="273">
        <v>-523884.74944877997</v>
      </c>
      <c r="Q37" s="274">
        <v>-3.2335354711808435E-2</v>
      </c>
    </row>
    <row r="38" spans="1:17">
      <c r="A38" s="310" t="s">
        <v>58</v>
      </c>
      <c r="B38" s="310" t="s">
        <v>253</v>
      </c>
      <c r="C38" s="223" t="s">
        <v>242</v>
      </c>
      <c r="D38" s="273">
        <v>28157016.927081991</v>
      </c>
      <c r="E38" s="273">
        <v>-2471738.8742125742</v>
      </c>
      <c r="F38" s="277">
        <v>-8.0699943877841185E-2</v>
      </c>
      <c r="G38" s="284">
        <v>99.999999999999972</v>
      </c>
      <c r="H38" s="284">
        <v>4.2632564145606011E-14</v>
      </c>
      <c r="I38" s="285">
        <v>8.6345237695243338</v>
      </c>
      <c r="J38" s="285">
        <v>0.42093633911403217</v>
      </c>
      <c r="K38" s="277">
        <v>5.1248780472652099E-2</v>
      </c>
      <c r="L38" s="278">
        <v>243122431.93578848</v>
      </c>
      <c r="M38" s="278">
        <v>-8449531.7228311598</v>
      </c>
      <c r="N38" s="277">
        <v>-3.3586937113139842E-2</v>
      </c>
      <c r="O38" s="273">
        <v>60549617.514895558</v>
      </c>
      <c r="P38" s="273">
        <v>-3788428.1531667262</v>
      </c>
      <c r="Q38" s="277">
        <v>-5.8883171128825885E-2</v>
      </c>
    </row>
    <row r="39" spans="1:17">
      <c r="A39" s="310" t="s">
        <v>58</v>
      </c>
      <c r="B39" s="310" t="s">
        <v>233</v>
      </c>
      <c r="C39" s="223" t="s">
        <v>243</v>
      </c>
      <c r="D39" s="273">
        <v>232521.91485187883</v>
      </c>
      <c r="E39" s="273">
        <v>-25091.522939300776</v>
      </c>
      <c r="F39" s="274">
        <v>-9.7399899455710315E-2</v>
      </c>
      <c r="G39" s="282">
        <v>0.8258045071111012</v>
      </c>
      <c r="H39" s="282">
        <v>-1.5279079380162819E-2</v>
      </c>
      <c r="I39" s="283">
        <v>15.903500581562353</v>
      </c>
      <c r="J39" s="283">
        <v>1.2822375169118274</v>
      </c>
      <c r="K39" s="274">
        <v>8.7696768141178036E-2</v>
      </c>
      <c r="L39" s="275">
        <v>3697912.4080728469</v>
      </c>
      <c r="M39" s="275">
        <v>-68721.434860973153</v>
      </c>
      <c r="N39" s="274">
        <v>-1.8244787714073698E-2</v>
      </c>
      <c r="O39" s="273">
        <v>645251.00787448883</v>
      </c>
      <c r="P39" s="273">
        <v>-45063.188048837706</v>
      </c>
      <c r="Q39" s="274">
        <v>-6.5279242865002432E-2</v>
      </c>
    </row>
    <row r="40" spans="1:17">
      <c r="A40" s="310" t="s">
        <v>58</v>
      </c>
      <c r="B40" s="310" t="s">
        <v>233</v>
      </c>
      <c r="C40" s="223" t="s">
        <v>244</v>
      </c>
      <c r="D40" s="273">
        <v>17883917.309808195</v>
      </c>
      <c r="E40" s="273">
        <v>-2088286.9896320701</v>
      </c>
      <c r="F40" s="277">
        <v>-0.1045596649384663</v>
      </c>
      <c r="G40" s="284">
        <v>63.514957412292759</v>
      </c>
      <c r="H40" s="284">
        <v>-1.6924066380487801</v>
      </c>
      <c r="I40" s="285">
        <v>7.009223271943763</v>
      </c>
      <c r="J40" s="285">
        <v>0.28825393474179517</v>
      </c>
      <c r="K40" s="277">
        <v>4.2888744209298724E-2</v>
      </c>
      <c r="L40" s="278">
        <v>125352369.4014255</v>
      </c>
      <c r="M40" s="278">
        <v>-8880203.2914458364</v>
      </c>
      <c r="N40" s="277">
        <v>-6.6155353453323448E-2</v>
      </c>
      <c r="O40" s="273">
        <v>31498899.796710312</v>
      </c>
      <c r="P40" s="273">
        <v>-3828643.1340802982</v>
      </c>
      <c r="Q40" s="277">
        <v>-0.1083755850663293</v>
      </c>
    </row>
    <row r="41" spans="1:17">
      <c r="A41" s="310" t="s">
        <v>58</v>
      </c>
      <c r="B41" s="310" t="s">
        <v>233</v>
      </c>
      <c r="C41" s="223" t="s">
        <v>245</v>
      </c>
      <c r="D41" s="273">
        <v>101425.70837905539</v>
      </c>
      <c r="E41" s="273">
        <v>-53059.815912933918</v>
      </c>
      <c r="F41" s="274">
        <v>-0.34346140944990328</v>
      </c>
      <c r="G41" s="282">
        <v>0.36021467984949096</v>
      </c>
      <c r="H41" s="282">
        <v>-0.14416599200744307</v>
      </c>
      <c r="I41" s="283">
        <v>11.960928359984056</v>
      </c>
      <c r="J41" s="283">
        <v>1.5128633604234967</v>
      </c>
      <c r="K41" s="274">
        <v>0.14479842540098353</v>
      </c>
      <c r="L41" s="275">
        <v>1213145.6317825161</v>
      </c>
      <c r="M41" s="275">
        <v>-400929.16751137981</v>
      </c>
      <c r="N41" s="274">
        <v>-0.24839565532326816</v>
      </c>
      <c r="O41" s="273">
        <v>243447.53057461977</v>
      </c>
      <c r="P41" s="273">
        <v>-112083.58582045918</v>
      </c>
      <c r="Q41" s="274">
        <v>-0.31525675433682115</v>
      </c>
    </row>
    <row r="42" spans="1:17">
      <c r="A42" s="310" t="s">
        <v>58</v>
      </c>
      <c r="B42" s="310" t="s">
        <v>233</v>
      </c>
      <c r="C42" s="223" t="s">
        <v>246</v>
      </c>
      <c r="D42" s="273">
        <v>2234318.7975366311</v>
      </c>
      <c r="E42" s="273">
        <v>49747.922723342665</v>
      </c>
      <c r="F42" s="277">
        <v>2.2772400427426981E-2</v>
      </c>
      <c r="G42" s="284">
        <v>7.9352113305284746</v>
      </c>
      <c r="H42" s="284">
        <v>0.80279338647031917</v>
      </c>
      <c r="I42" s="285">
        <v>15.004950982445679</v>
      </c>
      <c r="J42" s="285">
        <v>0.34123214481394903</v>
      </c>
      <c r="K42" s="277">
        <v>2.327050515577533E-2</v>
      </c>
      <c r="L42" s="278">
        <v>33525844.036194123</v>
      </c>
      <c r="M42" s="278">
        <v>1491910.9470528774</v>
      </c>
      <c r="N42" s="277">
        <v>4.657283084475819E-2</v>
      </c>
      <c r="O42" s="273">
        <v>10655432.227245569</v>
      </c>
      <c r="P42" s="273">
        <v>372554.70776627585</v>
      </c>
      <c r="Q42" s="277">
        <v>3.6230588865862653E-2</v>
      </c>
    </row>
    <row r="43" spans="1:17">
      <c r="A43" s="310"/>
      <c r="B43" s="310"/>
      <c r="C43" s="223"/>
    </row>
    <row r="44" spans="1:17">
      <c r="A44" s="310" t="s">
        <v>58</v>
      </c>
      <c r="B44" s="310" t="s">
        <v>233</v>
      </c>
      <c r="C44" s="223" t="s">
        <v>247</v>
      </c>
      <c r="D44" s="273">
        <v>149794.51075315211</v>
      </c>
      <c r="E44" s="273">
        <v>15898.236616551265</v>
      </c>
      <c r="F44" s="274">
        <v>0.11873546683107776</v>
      </c>
      <c r="G44" s="282">
        <v>0.53199709024955932</v>
      </c>
      <c r="H44" s="282">
        <v>9.4838378987310012E-2</v>
      </c>
      <c r="I44" s="283">
        <v>24.862751310614158</v>
      </c>
      <c r="J44" s="283">
        <v>-0.32697057377913552</v>
      </c>
      <c r="K44" s="274">
        <v>-1.2980316943543371E-2</v>
      </c>
      <c r="L44" s="275">
        <v>3724303.6685507391</v>
      </c>
      <c r="M44" s="275">
        <v>351493.76169328112</v>
      </c>
      <c r="N44" s="274">
        <v>0.10421392589562742</v>
      </c>
      <c r="O44" s="273">
        <v>563322.39050221443</v>
      </c>
      <c r="P44" s="273">
        <v>50679.881243682175</v>
      </c>
      <c r="Q44" s="274">
        <v>9.8860083446813143E-2</v>
      </c>
    </row>
    <row r="45" spans="1:17">
      <c r="A45" s="310" t="s">
        <v>58</v>
      </c>
      <c r="B45" s="310" t="s">
        <v>233</v>
      </c>
      <c r="C45" s="223" t="s">
        <v>248</v>
      </c>
      <c r="D45" s="273">
        <v>105979.75457326691</v>
      </c>
      <c r="E45" s="273">
        <v>4758.2383788084553</v>
      </c>
      <c r="F45" s="277">
        <v>4.7008171362176783E-2</v>
      </c>
      <c r="G45" s="284">
        <v>0.3763884322253378</v>
      </c>
      <c r="H45" s="284">
        <v>4.590972505506441E-2</v>
      </c>
      <c r="I45" s="285">
        <v>8.2407390571512966</v>
      </c>
      <c r="J45" s="285">
        <v>0.56724034423890402</v>
      </c>
      <c r="K45" s="277">
        <v>7.3921996400989051E-2</v>
      </c>
      <c r="L45" s="278">
        <v>873351.50277922931</v>
      </c>
      <c r="M45" s="278">
        <v>96628.328542011441</v>
      </c>
      <c r="N45" s="277">
        <v>0.12440510563741765</v>
      </c>
      <c r="O45" s="273">
        <v>215254.0875929594</v>
      </c>
      <c r="P45" s="273">
        <v>11149.226667623967</v>
      </c>
      <c r="Q45" s="277">
        <v>5.4624993334688475E-2</v>
      </c>
    </row>
    <row r="46" spans="1:17">
      <c r="A46" s="310" t="s">
        <v>58</v>
      </c>
      <c r="B46" s="310" t="s">
        <v>233</v>
      </c>
      <c r="C46" s="223" t="s">
        <v>249</v>
      </c>
      <c r="D46" s="273">
        <v>5130795.2128340676</v>
      </c>
      <c r="E46" s="273">
        <v>20179.726857331581</v>
      </c>
      <c r="F46" s="274">
        <v>3.9485903239450722E-3</v>
      </c>
      <c r="G46" s="282">
        <v>18.222083774432662</v>
      </c>
      <c r="H46" s="282">
        <v>1.5364060435705902</v>
      </c>
      <c r="I46" s="283">
        <v>10.265133376460975</v>
      </c>
      <c r="J46" s="283">
        <v>7.1835324355705055E-2</v>
      </c>
      <c r="K46" s="274">
        <v>7.0473093191725684E-3</v>
      </c>
      <c r="L46" s="275">
        <v>52668297.18704918</v>
      </c>
      <c r="M46" s="275">
        <v>574270.30878348649</v>
      </c>
      <c r="N46" s="274">
        <v>1.1023726580505135E-2</v>
      </c>
      <c r="O46" s="273">
        <v>11794054.229866147</v>
      </c>
      <c r="P46" s="273">
        <v>109719.04600867443</v>
      </c>
      <c r="Q46" s="274">
        <v>9.3902686188134261E-3</v>
      </c>
    </row>
    <row r="47" spans="1:17">
      <c r="A47" s="310" t="s">
        <v>58</v>
      </c>
      <c r="B47" s="310" t="s">
        <v>233</v>
      </c>
      <c r="C47" s="223" t="s">
        <v>250</v>
      </c>
      <c r="D47" s="273">
        <v>304548.46248151665</v>
      </c>
      <c r="E47" s="273">
        <v>-37079.691269948496</v>
      </c>
      <c r="F47" s="277">
        <v>-0.10853816016850887</v>
      </c>
      <c r="G47" s="284">
        <v>1.0816076975419782</v>
      </c>
      <c r="H47" s="284">
        <v>-3.377601561892507E-2</v>
      </c>
      <c r="I47" s="285">
        <v>13.763166574707492</v>
      </c>
      <c r="J47" s="285">
        <v>-0.5778234966815905</v>
      </c>
      <c r="K47" s="277">
        <v>-4.0291743722378988E-2</v>
      </c>
      <c r="L47" s="278">
        <v>4191551.2192041688</v>
      </c>
      <c r="M47" s="278">
        <v>-707734.74185257591</v>
      </c>
      <c r="N47" s="277">
        <v>-0.14445671215727976</v>
      </c>
      <c r="O47" s="273">
        <v>814900.38237893581</v>
      </c>
      <c r="P47" s="273">
        <v>-100897.4223133073</v>
      </c>
      <c r="Q47" s="277">
        <v>-0.11017434393961471</v>
      </c>
    </row>
    <row r="48" spans="1:17">
      <c r="A48" s="310" t="s">
        <v>58</v>
      </c>
      <c r="B48" s="310" t="s">
        <v>233</v>
      </c>
      <c r="C48" s="223" t="s">
        <v>251</v>
      </c>
      <c r="D48" s="273">
        <v>115210.76888790811</v>
      </c>
      <c r="E48" s="273">
        <v>-30808.712534280319</v>
      </c>
      <c r="F48" s="274">
        <v>-0.21099042562137721</v>
      </c>
      <c r="G48" s="282">
        <v>0.40917249574508729</v>
      </c>
      <c r="H48" s="282">
        <v>-6.7567344323821443E-2</v>
      </c>
      <c r="I48" s="283">
        <v>10.803280608924876</v>
      </c>
      <c r="J48" s="283">
        <v>0.44110827480675496</v>
      </c>
      <c r="K48" s="274">
        <v>4.2569092713733152E-2</v>
      </c>
      <c r="L48" s="275">
        <v>1244654.2654660631</v>
      </c>
      <c r="M48" s="275">
        <v>-268424.76516921283</v>
      </c>
      <c r="N48" s="274">
        <v>-0.1774030038976305</v>
      </c>
      <c r="O48" s="273">
        <v>266023.45576947927</v>
      </c>
      <c r="P48" s="273">
        <v>-57373.5331637708</v>
      </c>
      <c r="Q48" s="274">
        <v>-0.17740898996314661</v>
      </c>
    </row>
    <row r="49" spans="1:17">
      <c r="A49" s="310" t="s">
        <v>58</v>
      </c>
      <c r="B49" s="310" t="s">
        <v>233</v>
      </c>
      <c r="C49" s="223" t="s">
        <v>252</v>
      </c>
      <c r="D49" s="273">
        <v>1898504.4869759441</v>
      </c>
      <c r="E49" s="273">
        <v>-327996.26650001667</v>
      </c>
      <c r="F49" s="277">
        <v>-0.14731468919916446</v>
      </c>
      <c r="G49" s="284">
        <v>6.7425625800221871</v>
      </c>
      <c r="H49" s="284">
        <v>-0.52675246470402737</v>
      </c>
      <c r="I49" s="285">
        <v>8.7600544161762848</v>
      </c>
      <c r="J49" s="285">
        <v>1.0040164914788603</v>
      </c>
      <c r="K49" s="277">
        <v>0.12944966247286996</v>
      </c>
      <c r="L49" s="278">
        <v>16631002.615264112</v>
      </c>
      <c r="M49" s="278">
        <v>-637821.66806283034</v>
      </c>
      <c r="N49" s="277">
        <v>-3.693486352042203E-2</v>
      </c>
      <c r="O49" s="273">
        <v>3853032.4063808322</v>
      </c>
      <c r="P49" s="273">
        <v>-188470.15142630506</v>
      </c>
      <c r="Q49" s="277">
        <v>-4.6633683569550013E-2</v>
      </c>
    </row>
    <row r="50" spans="1:17">
      <c r="A50" s="310" t="s">
        <v>58</v>
      </c>
      <c r="B50" s="310" t="s">
        <v>254</v>
      </c>
      <c r="C50" s="223" t="s">
        <v>242</v>
      </c>
      <c r="D50" s="273">
        <v>373669345.52522713</v>
      </c>
      <c r="E50" s="273">
        <v>-23670356.167939186</v>
      </c>
      <c r="F50" s="274">
        <v>-5.9572089240198578E-2</v>
      </c>
      <c r="G50" s="282">
        <v>99.999999999999957</v>
      </c>
      <c r="H50" s="282">
        <v>-7.1054273576010019E-14</v>
      </c>
      <c r="I50" s="283">
        <v>8.4440948103127109</v>
      </c>
      <c r="J50" s="283">
        <v>0.1844825635850853</v>
      </c>
      <c r="K50" s="274">
        <v>2.2335499303635643E-2</v>
      </c>
      <c r="L50" s="275">
        <v>3155299381.3225179</v>
      </c>
      <c r="M50" s="275">
        <v>-126572484.8934598</v>
      </c>
      <c r="N50" s="274">
        <v>-3.8567162294303341E-2</v>
      </c>
      <c r="O50" s="273">
        <v>795718945.2003237</v>
      </c>
      <c r="P50" s="273">
        <v>-35223367.91411376</v>
      </c>
      <c r="Q50" s="274">
        <v>-4.2389666957858715E-2</v>
      </c>
    </row>
    <row r="51" spans="1:17">
      <c r="A51" s="310" t="s">
        <v>58</v>
      </c>
      <c r="B51" s="310" t="s">
        <v>240</v>
      </c>
      <c r="C51" s="223" t="s">
        <v>243</v>
      </c>
      <c r="D51" s="273">
        <v>3256179.4670859822</v>
      </c>
      <c r="E51" s="273">
        <v>279754.24169106781</v>
      </c>
      <c r="F51" s="277">
        <v>9.3990011677162089E-2</v>
      </c>
      <c r="G51" s="284">
        <v>0.87140663425551179</v>
      </c>
      <c r="H51" s="284">
        <v>0.12231833205172904</v>
      </c>
      <c r="I51" s="285">
        <v>15.141437858412372</v>
      </c>
      <c r="J51" s="285">
        <v>0.6461324161785722</v>
      </c>
      <c r="K51" s="277">
        <v>4.457528809955176E-2</v>
      </c>
      <c r="L51" s="278">
        <v>49303239.056720711</v>
      </c>
      <c r="M51" s="278">
        <v>6159046.2886518463</v>
      </c>
      <c r="N51" s="277">
        <v>0.1427549316257036</v>
      </c>
      <c r="O51" s="273">
        <v>8874913.8255936299</v>
      </c>
      <c r="P51" s="273">
        <v>1015925.9792491142</v>
      </c>
      <c r="Q51" s="277">
        <v>0.12926931547828466</v>
      </c>
    </row>
    <row r="52" spans="1:17">
      <c r="A52" s="310" t="s">
        <v>58</v>
      </c>
      <c r="B52" s="310" t="s">
        <v>240</v>
      </c>
      <c r="C52" s="223" t="s">
        <v>244</v>
      </c>
      <c r="D52" s="273">
        <v>238136351.87460899</v>
      </c>
      <c r="E52" s="273">
        <v>-23819076.82097587</v>
      </c>
      <c r="F52" s="274">
        <v>-9.0927975570438441E-2</v>
      </c>
      <c r="G52" s="282">
        <v>63.729164494316763</v>
      </c>
      <c r="H52" s="282">
        <v>-2.1981585442131575</v>
      </c>
      <c r="I52" s="283">
        <v>6.8896880122667339</v>
      </c>
      <c r="J52" s="283">
        <v>8.3209732994201424E-2</v>
      </c>
      <c r="K52" s="274">
        <v>1.2225078752928125E-2</v>
      </c>
      <c r="L52" s="275">
        <v>1640685168.7954264</v>
      </c>
      <c r="M52" s="275">
        <v>-142308766.75859666</v>
      </c>
      <c r="N52" s="274">
        <v>-7.9814498479703233E-2</v>
      </c>
      <c r="O52" s="273">
        <v>421029646.45244968</v>
      </c>
      <c r="P52" s="273">
        <v>-40917459.668982446</v>
      </c>
      <c r="Q52" s="274">
        <v>-8.8576070997674922E-2</v>
      </c>
    </row>
    <row r="53" spans="1:17">
      <c r="A53" s="310" t="s">
        <v>58</v>
      </c>
      <c r="B53" s="310" t="s">
        <v>240</v>
      </c>
      <c r="C53" s="223" t="s">
        <v>245</v>
      </c>
      <c r="D53" s="273">
        <v>1594301.1986699251</v>
      </c>
      <c r="E53" s="273">
        <v>-544992.6586750194</v>
      </c>
      <c r="F53" s="277">
        <v>-0.25475352850842292</v>
      </c>
      <c r="G53" s="284">
        <v>0.42666095513641483</v>
      </c>
      <c r="H53" s="284">
        <v>-0.11174329901409302</v>
      </c>
      <c r="I53" s="285">
        <v>11.207590853781419</v>
      </c>
      <c r="J53" s="285">
        <v>0.82910694401999585</v>
      </c>
      <c r="K53" s="277">
        <v>7.9887096345563929E-2</v>
      </c>
      <c r="L53" s="278">
        <v>17868275.532385804</v>
      </c>
      <c r="M53" s="278">
        <v>-4334351.344320152</v>
      </c>
      <c r="N53" s="277">
        <v>-0.19521795183918383</v>
      </c>
      <c r="O53" s="273">
        <v>3738471.9203607794</v>
      </c>
      <c r="P53" s="273">
        <v>-1037194.6425249111</v>
      </c>
      <c r="Q53" s="277">
        <v>-0.21718322015726901</v>
      </c>
    </row>
    <row r="54" spans="1:17">
      <c r="A54" s="310" t="s">
        <v>58</v>
      </c>
      <c r="B54" s="310" t="s">
        <v>240</v>
      </c>
      <c r="C54" s="223" t="s">
        <v>246</v>
      </c>
      <c r="D54" s="273">
        <v>28442732.743349794</v>
      </c>
      <c r="E54" s="273">
        <v>2118249.9697920196</v>
      </c>
      <c r="F54" s="274">
        <v>8.0466916976607947E-2</v>
      </c>
      <c r="G54" s="282">
        <v>7.6117383146243549</v>
      </c>
      <c r="H54" s="282">
        <v>0.98655521276405533</v>
      </c>
      <c r="I54" s="283">
        <v>14.794053363114299</v>
      </c>
      <c r="J54" s="283">
        <v>-0.3692712831834406</v>
      </c>
      <c r="K54" s="274">
        <v>-2.4352923372487539E-2</v>
      </c>
      <c r="L54" s="275">
        <v>420783305.99791521</v>
      </c>
      <c r="M54" s="275">
        <v>21616627.556586325</v>
      </c>
      <c r="N54" s="274">
        <v>5.4154388940968738E-2</v>
      </c>
      <c r="O54" s="273">
        <v>134002661.36779584</v>
      </c>
      <c r="P54" s="273">
        <v>4754456.5692646205</v>
      </c>
      <c r="Q54" s="274">
        <v>3.6785474712594621E-2</v>
      </c>
    </row>
    <row r="55" spans="1:17">
      <c r="A55" s="310"/>
      <c r="B55" s="310"/>
      <c r="C55" s="223"/>
      <c r="D55" s="273"/>
      <c r="E55" s="273"/>
      <c r="F55" s="277"/>
      <c r="G55" s="284"/>
      <c r="H55" s="284"/>
      <c r="I55" s="285"/>
      <c r="J55" s="285"/>
      <c r="K55" s="277"/>
      <c r="L55" s="278"/>
      <c r="M55" s="278"/>
      <c r="N55" s="277"/>
      <c r="O55" s="273"/>
      <c r="P55" s="273"/>
      <c r="Q55" s="277"/>
    </row>
    <row r="56" spans="1:17">
      <c r="A56" s="310" t="s">
        <v>58</v>
      </c>
      <c r="B56" s="310" t="s">
        <v>240</v>
      </c>
      <c r="C56" s="223" t="s">
        <v>247</v>
      </c>
      <c r="D56" s="273">
        <v>1884951.4931394993</v>
      </c>
      <c r="E56" s="273">
        <v>163113.47062856657</v>
      </c>
      <c r="F56" s="277">
        <v>9.4732180667436092E-2</v>
      </c>
      <c r="G56" s="284">
        <v>0.50444370556809348</v>
      </c>
      <c r="H56" s="284">
        <v>7.1102155460278982E-2</v>
      </c>
      <c r="I56" s="285">
        <v>25.035803251188728</v>
      </c>
      <c r="J56" s="285">
        <v>1.1895377222485308</v>
      </c>
      <c r="K56" s="277">
        <v>4.988360633680311E-2</v>
      </c>
      <c r="L56" s="278">
        <v>47191274.720274925</v>
      </c>
      <c r="M56" s="278">
        <v>6131868.0376539156</v>
      </c>
      <c r="N56" s="277">
        <v>0.14934136981208054</v>
      </c>
      <c r="O56" s="273">
        <v>7117502.8068315592</v>
      </c>
      <c r="P56" s="273">
        <v>609112.8107268922</v>
      </c>
      <c r="Q56" s="277">
        <v>9.3588861621914488E-2</v>
      </c>
    </row>
    <row r="57" spans="1:17">
      <c r="A57" s="310" t="s">
        <v>58</v>
      </c>
      <c r="B57" s="310" t="s">
        <v>240</v>
      </c>
      <c r="C57" s="223" t="s">
        <v>248</v>
      </c>
      <c r="D57" s="273">
        <v>1437598.6947702498</v>
      </c>
      <c r="E57" s="273">
        <v>82597.871238812106</v>
      </c>
      <c r="F57" s="274">
        <v>6.0957801504166936E-2</v>
      </c>
      <c r="G57" s="282">
        <v>0.38472481405975917</v>
      </c>
      <c r="H57" s="282">
        <v>4.3706582617637491E-2</v>
      </c>
      <c r="I57" s="283">
        <v>7.9910170387052624</v>
      </c>
      <c r="J57" s="283">
        <v>0.2946660168266293</v>
      </c>
      <c r="K57" s="274">
        <v>3.8286457567875208E-2</v>
      </c>
      <c r="L57" s="275">
        <v>11487875.664729511</v>
      </c>
      <c r="M57" s="275">
        <v>1059313.6918969415</v>
      </c>
      <c r="N57" s="274">
        <v>0.10157811735276234</v>
      </c>
      <c r="O57" s="273">
        <v>2917718.722556876</v>
      </c>
      <c r="P57" s="273">
        <v>129164.79093175149</v>
      </c>
      <c r="Q57" s="274">
        <v>4.6319631643801963E-2</v>
      </c>
    </row>
    <row r="58" spans="1:17">
      <c r="A58" s="310" t="s">
        <v>58</v>
      </c>
      <c r="B58" s="310" t="s">
        <v>240</v>
      </c>
      <c r="C58" s="223" t="s">
        <v>249</v>
      </c>
      <c r="D58" s="273">
        <v>65723290.090766422</v>
      </c>
      <c r="E58" s="273">
        <v>221753.03946687281</v>
      </c>
      <c r="F58" s="277">
        <v>3.3854631425396945E-3</v>
      </c>
      <c r="G58" s="284">
        <v>17.588622368363179</v>
      </c>
      <c r="H58" s="284">
        <v>1.1036004155654275</v>
      </c>
      <c r="I58" s="285">
        <v>10.282734754899545</v>
      </c>
      <c r="J58" s="285">
        <v>-7.8786392642980374E-2</v>
      </c>
      <c r="K58" s="277">
        <v>-7.6037477047148031E-3</v>
      </c>
      <c r="L58" s="278">
        <v>675815159.22266877</v>
      </c>
      <c r="M58" s="278">
        <v>-2880402.1309118271</v>
      </c>
      <c r="N58" s="277">
        <v>-4.2440267697746465E-3</v>
      </c>
      <c r="O58" s="273">
        <v>152201179.88823912</v>
      </c>
      <c r="P58" s="273">
        <v>2561631.3197100163</v>
      </c>
      <c r="Q58" s="277">
        <v>1.7118678479151443E-2</v>
      </c>
    </row>
    <row r="59" spans="1:17">
      <c r="A59" s="310" t="s">
        <v>58</v>
      </c>
      <c r="B59" s="310" t="s">
        <v>240</v>
      </c>
      <c r="C59" s="223" t="s">
        <v>250</v>
      </c>
      <c r="D59" s="273">
        <v>4151849.4447122249</v>
      </c>
      <c r="E59" s="273">
        <v>-499853.5255504935</v>
      </c>
      <c r="F59" s="274">
        <v>-0.10745602819998261</v>
      </c>
      <c r="G59" s="282">
        <v>1.1111025012973463</v>
      </c>
      <c r="H59" s="282">
        <v>-5.9609348145490682E-2</v>
      </c>
      <c r="I59" s="283">
        <v>13.607866681854659</v>
      </c>
      <c r="J59" s="283">
        <v>-0.61359794502510745</v>
      </c>
      <c r="K59" s="274">
        <v>-4.3145903823812608E-2</v>
      </c>
      <c r="L59" s="275">
        <v>56497813.726776257</v>
      </c>
      <c r="M59" s="275">
        <v>-9656215.5195665359</v>
      </c>
      <c r="N59" s="274">
        <v>-0.14596564456578981</v>
      </c>
      <c r="O59" s="273">
        <v>11120661.107514244</v>
      </c>
      <c r="P59" s="273">
        <v>-1377844.1000238135</v>
      </c>
      <c r="Q59" s="274">
        <v>-0.11024071096060453</v>
      </c>
    </row>
    <row r="60" spans="1:17">
      <c r="A60" s="310" t="s">
        <v>58</v>
      </c>
      <c r="B60" s="310" t="s">
        <v>240</v>
      </c>
      <c r="C60" s="223" t="s">
        <v>251</v>
      </c>
      <c r="D60" s="273">
        <v>1675658.9732056088</v>
      </c>
      <c r="E60" s="273">
        <v>-340504.43974548415</v>
      </c>
      <c r="F60" s="277">
        <v>-0.16888732210802396</v>
      </c>
      <c r="G60" s="284">
        <v>0.44843362006329762</v>
      </c>
      <c r="H60" s="284">
        <v>-5.8981924962710208E-2</v>
      </c>
      <c r="I60" s="285">
        <v>10.494177533168404</v>
      </c>
      <c r="J60" s="285">
        <v>0.2190576756652991</v>
      </c>
      <c r="K60" s="277">
        <v>2.1319233128491308E-2</v>
      </c>
      <c r="L60" s="278">
        <v>17584662.749866337</v>
      </c>
      <c r="M60" s="278">
        <v>-3131657.970518671</v>
      </c>
      <c r="N60" s="277">
        <v>-0.15116863717200019</v>
      </c>
      <c r="O60" s="273">
        <v>3803074.9738625996</v>
      </c>
      <c r="P60" s="273">
        <v>-724941.71403484978</v>
      </c>
      <c r="Q60" s="277">
        <v>-0.16010137859528761</v>
      </c>
    </row>
    <row r="61" spans="1:17">
      <c r="A61" s="310" t="s">
        <v>58</v>
      </c>
      <c r="B61" s="310" t="s">
        <v>240</v>
      </c>
      <c r="C61" s="223" t="s">
        <v>252</v>
      </c>
      <c r="D61" s="273">
        <v>27366431.544956908</v>
      </c>
      <c r="E61" s="273">
        <v>-1331397.3158040456</v>
      </c>
      <c r="F61" s="274">
        <v>-4.6393660031351314E-2</v>
      </c>
      <c r="G61" s="282">
        <v>7.3237025923255281</v>
      </c>
      <c r="H61" s="282">
        <v>0.10121041787828577</v>
      </c>
      <c r="I61" s="283">
        <v>7.9689821998711539</v>
      </c>
      <c r="J61" s="283">
        <v>0.39661309646412413</v>
      </c>
      <c r="K61" s="274">
        <v>5.2376355543164999E-2</v>
      </c>
      <c r="L61" s="275">
        <v>218082605.85575405</v>
      </c>
      <c r="M61" s="275">
        <v>772053.25566524267</v>
      </c>
      <c r="N61" s="274">
        <v>3.5527646790629308E-3</v>
      </c>
      <c r="O61" s="273">
        <v>50913114.135119312</v>
      </c>
      <c r="P61" s="273">
        <v>-236219.25843019783</v>
      </c>
      <c r="Q61" s="274">
        <v>-4.6182275067535418E-3</v>
      </c>
    </row>
    <row r="62" spans="1:17">
      <c r="A62" s="310" t="s">
        <v>58</v>
      </c>
      <c r="B62" s="310" t="s">
        <v>136</v>
      </c>
      <c r="C62" s="223" t="s">
        <v>242</v>
      </c>
      <c r="D62" s="273">
        <v>115304346.85280249</v>
      </c>
      <c r="E62" s="273">
        <v>-8961318.8713937402</v>
      </c>
      <c r="F62" s="277">
        <v>-7.2114198392362924E-2</v>
      </c>
      <c r="G62" s="284">
        <v>100</v>
      </c>
      <c r="H62" s="284">
        <v>4.2632564145606011E-14</v>
      </c>
      <c r="I62" s="285">
        <v>8.5100101478960308</v>
      </c>
      <c r="J62" s="285">
        <v>0.26344767957458082</v>
      </c>
      <c r="K62" s="277">
        <v>3.1946363176971651E-2</v>
      </c>
      <c r="L62" s="278">
        <v>981241161.81387281</v>
      </c>
      <c r="M62" s="278">
        <v>-43523413.248263121</v>
      </c>
      <c r="N62" s="277">
        <v>-4.2471621587450083E-2</v>
      </c>
      <c r="O62" s="273">
        <v>246341249.88501874</v>
      </c>
      <c r="P62" s="273">
        <v>-14441089.142095178</v>
      </c>
      <c r="Q62" s="277">
        <v>-5.5376024296621244E-2</v>
      </c>
    </row>
    <row r="63" spans="1:17">
      <c r="A63" s="310" t="s">
        <v>58</v>
      </c>
      <c r="B63" s="310" t="s">
        <v>241</v>
      </c>
      <c r="C63" s="223" t="s">
        <v>243</v>
      </c>
      <c r="D63" s="273">
        <v>1018658.2071653869</v>
      </c>
      <c r="E63" s="273">
        <v>32030.492363673751</v>
      </c>
      <c r="F63" s="274">
        <v>3.2464618501124365E-2</v>
      </c>
      <c r="G63" s="282">
        <v>0.88345169542116719</v>
      </c>
      <c r="H63" s="282">
        <v>8.9485229260271137E-2</v>
      </c>
      <c r="I63" s="283">
        <v>15.967592926587486</v>
      </c>
      <c r="J63" s="283">
        <v>1.0963109671982867</v>
      </c>
      <c r="K63" s="274">
        <v>7.3720004112094381E-2</v>
      </c>
      <c r="L63" s="275">
        <v>16265519.583344322</v>
      </c>
      <c r="M63" s="275">
        <v>1593100.6475802138</v>
      </c>
      <c r="N63" s="274">
        <v>0.10857791442261927</v>
      </c>
      <c r="O63" s="273">
        <v>2799460.9400000554</v>
      </c>
      <c r="P63" s="273">
        <v>200021.84307507053</v>
      </c>
      <c r="Q63" s="274">
        <v>7.6948078264917633E-2</v>
      </c>
    </row>
    <row r="64" spans="1:17">
      <c r="A64" s="310" t="s">
        <v>58</v>
      </c>
      <c r="B64" s="310" t="s">
        <v>241</v>
      </c>
      <c r="C64" s="223" t="s">
        <v>244</v>
      </c>
      <c r="D64" s="273">
        <v>73459848.732965112</v>
      </c>
      <c r="E64" s="273">
        <v>-7837267.2888065279</v>
      </c>
      <c r="F64" s="277">
        <v>-9.6402771369007503E-2</v>
      </c>
      <c r="G64" s="284">
        <v>63.709522440419299</v>
      </c>
      <c r="H64" s="284">
        <v>-1.7125034651176421</v>
      </c>
      <c r="I64" s="285">
        <v>6.8988697231744078</v>
      </c>
      <c r="J64" s="285">
        <v>0.14951095067055054</v>
      </c>
      <c r="K64" s="277">
        <v>2.2151874823967226E-2</v>
      </c>
      <c r="L64" s="278">
        <v>506789926.29282492</v>
      </c>
      <c r="M64" s="278">
        <v>-41913476.907983363</v>
      </c>
      <c r="N64" s="277">
        <v>-7.6386398669089972E-2</v>
      </c>
      <c r="O64" s="273">
        <v>129584718.06722216</v>
      </c>
      <c r="P64" s="273">
        <v>-13992945.232745394</v>
      </c>
      <c r="Q64" s="277">
        <v>-9.7459067874024641E-2</v>
      </c>
    </row>
    <row r="65" spans="1:17">
      <c r="A65" s="310" t="s">
        <v>58</v>
      </c>
      <c r="B65" s="310" t="s">
        <v>241</v>
      </c>
      <c r="C65" s="223" t="s">
        <v>245</v>
      </c>
      <c r="D65" s="273">
        <v>430541.93603828619</v>
      </c>
      <c r="E65" s="273">
        <v>-195666.9981576975</v>
      </c>
      <c r="F65" s="274">
        <v>-0.31246280190639997</v>
      </c>
      <c r="G65" s="282">
        <v>0.37339610152591729</v>
      </c>
      <c r="H65" s="282">
        <v>-0.13053145605530114</v>
      </c>
      <c r="I65" s="283">
        <v>11.762621245252214</v>
      </c>
      <c r="J65" s="283">
        <v>1.185557819733825</v>
      </c>
      <c r="K65" s="274">
        <v>0.11208761563001783</v>
      </c>
      <c r="L65" s="275">
        <v>5064301.7238159655</v>
      </c>
      <c r="M65" s="275">
        <v>-1559149.8908012258</v>
      </c>
      <c r="N65" s="274">
        <v>-0.23539839671514506</v>
      </c>
      <c r="O65" s="273">
        <v>1040177.7014057636</v>
      </c>
      <c r="P65" s="273">
        <v>-376919.36996598192</v>
      </c>
      <c r="Q65" s="274">
        <v>-0.26597992302752071</v>
      </c>
    </row>
    <row r="66" spans="1:17">
      <c r="A66" s="310" t="s">
        <v>58</v>
      </c>
      <c r="B66" s="310" t="s">
        <v>241</v>
      </c>
      <c r="C66" s="223" t="s">
        <v>246</v>
      </c>
      <c r="D66" s="273">
        <v>9023209.0579423085</v>
      </c>
      <c r="E66" s="273">
        <v>417921.6924062632</v>
      </c>
      <c r="F66" s="277">
        <v>4.8565686961254642E-2</v>
      </c>
      <c r="G66" s="284">
        <v>7.8255584496405293</v>
      </c>
      <c r="H66" s="284">
        <v>0.90064695829165764</v>
      </c>
      <c r="I66" s="285">
        <v>14.868261364736744</v>
      </c>
      <c r="J66" s="285">
        <v>-0.10150696034489393</v>
      </c>
      <c r="K66" s="277">
        <v>-6.7807970130586747E-3</v>
      </c>
      <c r="L66" s="278">
        <v>134159430.62214626</v>
      </c>
      <c r="M66" s="278">
        <v>5340272.389319554</v>
      </c>
      <c r="N66" s="277">
        <v>4.1455575883111953E-2</v>
      </c>
      <c r="O66" s="273">
        <v>41753920.349718764</v>
      </c>
      <c r="P66" s="273">
        <v>367717.48611360043</v>
      </c>
      <c r="Q66" s="277">
        <v>8.8850259427150653E-3</v>
      </c>
    </row>
    <row r="67" spans="1:17">
      <c r="A67" s="310"/>
      <c r="B67" s="310"/>
      <c r="C67" s="223"/>
      <c r="D67" s="273"/>
      <c r="E67" s="273"/>
      <c r="F67" s="277"/>
      <c r="G67" s="284"/>
      <c r="H67" s="284"/>
      <c r="I67" s="285"/>
      <c r="J67" s="285"/>
      <c r="K67" s="277"/>
      <c r="L67" s="278"/>
      <c r="M67" s="278"/>
      <c r="N67" s="277"/>
      <c r="O67" s="273"/>
      <c r="P67" s="273"/>
      <c r="Q67" s="277"/>
    </row>
    <row r="68" spans="1:17">
      <c r="A68" s="310" t="s">
        <v>58</v>
      </c>
      <c r="B68" s="310" t="s">
        <v>241</v>
      </c>
      <c r="C68" s="223" t="s">
        <v>247</v>
      </c>
      <c r="D68" s="273">
        <v>600417.48876852391</v>
      </c>
      <c r="E68" s="273">
        <v>60898.799198468449</v>
      </c>
      <c r="F68" s="274">
        <v>0.11287616235685725</v>
      </c>
      <c r="G68" s="282">
        <v>0.52072407082364103</v>
      </c>
      <c r="H68" s="282">
        <v>8.655853811125036E-2</v>
      </c>
      <c r="I68" s="283">
        <v>24.9170006115171</v>
      </c>
      <c r="J68" s="283">
        <v>0.41191164869706043</v>
      </c>
      <c r="K68" s="274">
        <v>1.6809228863524098E-2</v>
      </c>
      <c r="L68" s="275">
        <v>14960602.934810871</v>
      </c>
      <c r="M68" s="275">
        <v>1739649.4497925732</v>
      </c>
      <c r="N68" s="274">
        <v>0.13158275246667397</v>
      </c>
      <c r="O68" s="273">
        <v>2259661.0812477572</v>
      </c>
      <c r="P68" s="273">
        <v>214784.14413876901</v>
      </c>
      <c r="Q68" s="274">
        <v>0.10503524209257656</v>
      </c>
    </row>
    <row r="69" spans="1:17">
      <c r="A69" s="310" t="s">
        <v>58</v>
      </c>
      <c r="B69" s="310" t="s">
        <v>241</v>
      </c>
      <c r="C69" s="223" t="s">
        <v>248</v>
      </c>
      <c r="D69" s="273">
        <v>413409.17336101684</v>
      </c>
      <c r="E69" s="273">
        <v>32081.534347373003</v>
      </c>
      <c r="F69" s="277">
        <v>8.4131154065717043E-2</v>
      </c>
      <c r="G69" s="284">
        <v>0.35853737057179197</v>
      </c>
      <c r="H69" s="284">
        <v>5.1672528387637529E-2</v>
      </c>
      <c r="I69" s="285">
        <v>8.1882905843358955</v>
      </c>
      <c r="J69" s="285">
        <v>0.54050529658297641</v>
      </c>
      <c r="K69" s="277">
        <v>7.0674747818631325E-2</v>
      </c>
      <c r="L69" s="278">
        <v>3385114.4417101</v>
      </c>
      <c r="M69" s="278">
        <v>468802.53424799861</v>
      </c>
      <c r="N69" s="277">
        <v>0.1607518499816333</v>
      </c>
      <c r="O69" s="273">
        <v>838064.69124271511</v>
      </c>
      <c r="P69" s="273">
        <v>71320.639722487656</v>
      </c>
      <c r="Q69" s="277">
        <v>9.3017532488292351E-2</v>
      </c>
    </row>
    <row r="70" spans="1:17">
      <c r="A70" s="310" t="s">
        <v>58</v>
      </c>
      <c r="B70" s="310" t="s">
        <v>241</v>
      </c>
      <c r="C70" s="223" t="s">
        <v>249</v>
      </c>
      <c r="D70" s="273">
        <v>20723462.124575634</v>
      </c>
      <c r="E70" s="273">
        <v>-79762.142854515463</v>
      </c>
      <c r="F70" s="274">
        <v>-3.8341240679403872E-3</v>
      </c>
      <c r="G70" s="282">
        <v>17.972836835918425</v>
      </c>
      <c r="H70" s="282">
        <v>1.2319099304912697</v>
      </c>
      <c r="I70" s="283">
        <v>10.247595462632455</v>
      </c>
      <c r="J70" s="283">
        <v>-5.0142902887444052E-2</v>
      </c>
      <c r="K70" s="274">
        <v>-4.8693121836672825E-3</v>
      </c>
      <c r="L70" s="275">
        <v>212365656.43783683</v>
      </c>
      <c r="M70" s="275">
        <v>-1860504.2273932397</v>
      </c>
      <c r="N70" s="274">
        <v>-8.6847667045699354E-3</v>
      </c>
      <c r="O70" s="273">
        <v>47968680.851834074</v>
      </c>
      <c r="P70" s="273">
        <v>311928.57168342173</v>
      </c>
      <c r="Q70" s="274">
        <v>6.5453174368607153E-3</v>
      </c>
    </row>
    <row r="71" spans="1:17">
      <c r="A71" s="310" t="s">
        <v>58</v>
      </c>
      <c r="B71" s="310" t="s">
        <v>241</v>
      </c>
      <c r="C71" s="223" t="s">
        <v>250</v>
      </c>
      <c r="D71" s="273">
        <v>1243836.2115258854</v>
      </c>
      <c r="E71" s="273">
        <v>-170380.03442622302</v>
      </c>
      <c r="F71" s="277">
        <v>-0.12047664910787119</v>
      </c>
      <c r="G71" s="284">
        <v>1.0787418215149915</v>
      </c>
      <c r="H71" s="284">
        <v>-5.9316899460210681E-2</v>
      </c>
      <c r="I71" s="285">
        <v>13.557674752481192</v>
      </c>
      <c r="J71" s="285">
        <v>-0.65067915559007083</v>
      </c>
      <c r="K71" s="277">
        <v>-4.5795534078049885E-2</v>
      </c>
      <c r="L71" s="278">
        <v>16863526.801226351</v>
      </c>
      <c r="M71" s="278">
        <v>-3230158.1238051578</v>
      </c>
      <c r="N71" s="277">
        <v>-0.16075489069609231</v>
      </c>
      <c r="O71" s="273">
        <v>3327980.9071609369</v>
      </c>
      <c r="P71" s="273">
        <v>-468182.70614922186</v>
      </c>
      <c r="Q71" s="277">
        <v>-0.12333048673341515</v>
      </c>
    </row>
    <row r="72" spans="1:17">
      <c r="A72" s="310" t="s">
        <v>58</v>
      </c>
      <c r="B72" s="310" t="s">
        <v>241</v>
      </c>
      <c r="C72" s="223" t="s">
        <v>251</v>
      </c>
      <c r="D72" s="273">
        <v>474261.51150566956</v>
      </c>
      <c r="E72" s="273">
        <v>-126346.59311319317</v>
      </c>
      <c r="F72" s="274">
        <v>-0.21036444919998357</v>
      </c>
      <c r="G72" s="282">
        <v>0.41131277740214928</v>
      </c>
      <c r="H72" s="282">
        <v>-7.2013088289419491E-2</v>
      </c>
      <c r="I72" s="283">
        <v>10.735103012187771</v>
      </c>
      <c r="J72" s="283">
        <v>0.4280364731412849</v>
      </c>
      <c r="K72" s="274">
        <v>4.1528447645093287E-2</v>
      </c>
      <c r="L72" s="275">
        <v>5091246.1807292383</v>
      </c>
      <c r="M72" s="275">
        <v>-1099261.5174679738</v>
      </c>
      <c r="N72" s="274">
        <v>-0.17757211056988081</v>
      </c>
      <c r="O72" s="273">
        <v>1095882.4511496527</v>
      </c>
      <c r="P72" s="273">
        <v>-243712.78057681839</v>
      </c>
      <c r="Q72" s="274">
        <v>-0.18193016428008721</v>
      </c>
    </row>
    <row r="73" spans="1:17">
      <c r="A73" s="310" t="s">
        <v>58</v>
      </c>
      <c r="B73" s="310" t="s">
        <v>241</v>
      </c>
      <c r="C73" s="223" t="s">
        <v>252</v>
      </c>
      <c r="D73" s="273">
        <v>7916702.4089587489</v>
      </c>
      <c r="E73" s="273">
        <v>-1094828.3323506368</v>
      </c>
      <c r="F73" s="277">
        <v>-0.12149193780495909</v>
      </c>
      <c r="G73" s="284">
        <v>6.8659184367656234</v>
      </c>
      <c r="H73" s="284">
        <v>-0.38590827561862628</v>
      </c>
      <c r="I73" s="285">
        <v>8.3741731557833692</v>
      </c>
      <c r="J73" s="285">
        <v>0.68418946860446361</v>
      </c>
      <c r="K73" s="277">
        <v>8.8971511050820018E-2</v>
      </c>
      <c r="L73" s="278">
        <v>66295836.795427889</v>
      </c>
      <c r="M73" s="278">
        <v>-3002687.6017525196</v>
      </c>
      <c r="N73" s="277">
        <v>-4.3329748041138545E-2</v>
      </c>
      <c r="O73" s="273">
        <v>15672702.844036844</v>
      </c>
      <c r="P73" s="273">
        <v>-525101.73739111796</v>
      </c>
      <c r="Q73" s="277">
        <v>-3.2418080780724307E-2</v>
      </c>
    </row>
    <row r="74" spans="1:17">
      <c r="A74" s="310" t="s">
        <v>59</v>
      </c>
      <c r="B74" s="310" t="s">
        <v>253</v>
      </c>
      <c r="C74" s="223" t="s">
        <v>242</v>
      </c>
      <c r="D74" s="273">
        <v>16307750.966627194</v>
      </c>
      <c r="E74" s="273">
        <v>-1368979.1005375255</v>
      </c>
      <c r="F74" s="274">
        <v>-7.7445268176633109E-2</v>
      </c>
      <c r="G74" s="282">
        <v>100</v>
      </c>
      <c r="H74" s="282">
        <v>1.4210854715202004E-14</v>
      </c>
      <c r="I74" s="283">
        <v>9.1108693786819455</v>
      </c>
      <c r="J74" s="283">
        <v>0.45264451246609028</v>
      </c>
      <c r="K74" s="274">
        <v>5.2279135672751602E-2</v>
      </c>
      <c r="L74" s="275">
        <v>148577788.9170146</v>
      </c>
      <c r="M74" s="275">
        <v>-4471314.903896451</v>
      </c>
      <c r="N74" s="274">
        <v>-2.9214904186100413E-2</v>
      </c>
      <c r="O74" s="273">
        <v>38491984.390841484</v>
      </c>
      <c r="P74" s="273">
        <v>-2347389.395212546</v>
      </c>
      <c r="Q74" s="274">
        <v>-5.7478584454057929E-2</v>
      </c>
    </row>
    <row r="75" spans="1:17">
      <c r="A75" s="310" t="s">
        <v>59</v>
      </c>
      <c r="B75" s="310" t="s">
        <v>233</v>
      </c>
      <c r="C75" s="223" t="s">
        <v>243</v>
      </c>
      <c r="D75" s="273">
        <v>155918.86115505922</v>
      </c>
      <c r="E75" s="273">
        <v>-24801.374346211931</v>
      </c>
      <c r="F75" s="277">
        <v>-0.13723628832941337</v>
      </c>
      <c r="G75" s="284">
        <v>0.95610278495261281</v>
      </c>
      <c r="H75" s="284">
        <v>-6.6259579662360069E-2</v>
      </c>
      <c r="I75" s="285">
        <v>15.036577483135162</v>
      </c>
      <c r="J75" s="285">
        <v>2.574664532352914</v>
      </c>
      <c r="K75" s="277">
        <v>0.20660267348371258</v>
      </c>
      <c r="L75" s="278">
        <v>2344486.0368402409</v>
      </c>
      <c r="M75" s="278">
        <v>92366.193578532431</v>
      </c>
      <c r="N75" s="277">
        <v>4.1013001086460825E-2</v>
      </c>
      <c r="O75" s="273">
        <v>458019.15778887272</v>
      </c>
      <c r="P75" s="273">
        <v>-44712.74967799522</v>
      </c>
      <c r="Q75" s="277">
        <v>-8.8939550113878482E-2</v>
      </c>
    </row>
    <row r="76" spans="1:17">
      <c r="A76" s="310" t="s">
        <v>59</v>
      </c>
      <c r="B76" s="310" t="s">
        <v>233</v>
      </c>
      <c r="C76" s="223" t="s">
        <v>244</v>
      </c>
      <c r="D76" s="273">
        <v>9709982.5928355791</v>
      </c>
      <c r="E76" s="273">
        <v>-1275583.4313682262</v>
      </c>
      <c r="F76" s="274">
        <v>-0.11611449319569093</v>
      </c>
      <c r="G76" s="282">
        <v>59.542131914489367</v>
      </c>
      <c r="H76" s="282">
        <v>-2.6049166768672549</v>
      </c>
      <c r="I76" s="283">
        <v>7.5622829171506245</v>
      </c>
      <c r="J76" s="283">
        <v>0.40838546905509787</v>
      </c>
      <c r="K76" s="274">
        <v>5.7085731521608007E-2</v>
      </c>
      <c r="L76" s="275">
        <v>73429635.487630427</v>
      </c>
      <c r="M76" s="275">
        <v>-5159977.2588060945</v>
      </c>
      <c r="N76" s="274">
        <v>-6.565724245841971E-2</v>
      </c>
      <c r="O76" s="273">
        <v>19718493.551263452</v>
      </c>
      <c r="P76" s="273">
        <v>-2374130.7134136185</v>
      </c>
      <c r="Q76" s="274">
        <v>-0.10746259407532278</v>
      </c>
    </row>
    <row r="77" spans="1:17">
      <c r="A77" s="310" t="s">
        <v>59</v>
      </c>
      <c r="B77" s="310" t="s">
        <v>233</v>
      </c>
      <c r="C77" s="223" t="s">
        <v>245</v>
      </c>
      <c r="D77" s="273">
        <v>81576.094720988724</v>
      </c>
      <c r="E77" s="273">
        <v>-42158.650645571615</v>
      </c>
      <c r="F77" s="277">
        <v>-0.3407179650362388</v>
      </c>
      <c r="G77" s="284">
        <v>0.50022897018680978</v>
      </c>
      <c r="H77" s="284">
        <v>-0.19975765005582702</v>
      </c>
      <c r="I77" s="285">
        <v>12.828250424814714</v>
      </c>
      <c r="J77" s="285">
        <v>1.8011894558400741</v>
      </c>
      <c r="K77" s="277">
        <v>0.16334265865653949</v>
      </c>
      <c r="L77" s="278">
        <v>1046478.571759249</v>
      </c>
      <c r="M77" s="278">
        <v>-317952.00937836419</v>
      </c>
      <c r="N77" s="277">
        <v>-0.23302908464076438</v>
      </c>
      <c r="O77" s="273">
        <v>203480.28731071949</v>
      </c>
      <c r="P77" s="273">
        <v>-90152.680377478129</v>
      </c>
      <c r="Q77" s="277">
        <v>-0.30702506291190462</v>
      </c>
    </row>
    <row r="78" spans="1:17">
      <c r="A78" s="310" t="s">
        <v>59</v>
      </c>
      <c r="B78" s="310" t="s">
        <v>233</v>
      </c>
      <c r="C78" s="223" t="s">
        <v>246</v>
      </c>
      <c r="D78" s="273">
        <v>1228399.1965834862</v>
      </c>
      <c r="E78" s="273">
        <v>66252.649029979017</v>
      </c>
      <c r="F78" s="274">
        <v>5.7008859312494435E-2</v>
      </c>
      <c r="G78" s="282">
        <v>7.5326094879504195</v>
      </c>
      <c r="H78" s="282">
        <v>0.95816645952943524</v>
      </c>
      <c r="I78" s="283">
        <v>15.420664998205776</v>
      </c>
      <c r="J78" s="283">
        <v>0.27021410109338007</v>
      </c>
      <c r="K78" s="274">
        <v>1.7835383443596493E-2</v>
      </c>
      <c r="L78" s="275">
        <v>18942732.494579062</v>
      </c>
      <c r="M78" s="275">
        <v>1335688.2906209566</v>
      </c>
      <c r="N78" s="274">
        <v>7.586101762161139E-2</v>
      </c>
      <c r="O78" s="273">
        <v>6174864.4440885782</v>
      </c>
      <c r="P78" s="273">
        <v>338165.28560177609</v>
      </c>
      <c r="Q78" s="274">
        <v>5.7937761810126838E-2</v>
      </c>
    </row>
    <row r="79" spans="1:17">
      <c r="A79" s="310"/>
      <c r="B79" s="310"/>
      <c r="C79" s="223"/>
      <c r="D79" s="273"/>
      <c r="E79" s="273"/>
      <c r="F79" s="277"/>
      <c r="G79" s="284"/>
      <c r="H79" s="284"/>
      <c r="I79" s="285"/>
      <c r="J79" s="285"/>
      <c r="K79" s="277"/>
      <c r="L79" s="278"/>
      <c r="M79" s="278"/>
      <c r="N79" s="277"/>
      <c r="O79" s="273"/>
      <c r="P79" s="273"/>
      <c r="Q79" s="277"/>
    </row>
    <row r="80" spans="1:17">
      <c r="A80" s="310" t="s">
        <v>59</v>
      </c>
      <c r="B80" s="310" t="s">
        <v>233</v>
      </c>
      <c r="C80" s="223" t="s">
        <v>247</v>
      </c>
      <c r="D80" s="273">
        <v>87961.727809664924</v>
      </c>
      <c r="E80" s="273">
        <v>10617.169333345097</v>
      </c>
      <c r="F80" s="277">
        <v>0.13727105749263149</v>
      </c>
      <c r="G80" s="284">
        <v>0.53938601337286285</v>
      </c>
      <c r="H80" s="284">
        <v>0.10183586590531379</v>
      </c>
      <c r="I80" s="285">
        <v>26.958122023609342</v>
      </c>
      <c r="J80" s="285">
        <v>-0.62668500997019194</v>
      </c>
      <c r="K80" s="277">
        <v>-2.271848446165731E-2</v>
      </c>
      <c r="L80" s="278">
        <v>2371282.9917004583</v>
      </c>
      <c r="M80" s="278">
        <v>237748.27103376761</v>
      </c>
      <c r="N80" s="277">
        <v>0.11143398264429256</v>
      </c>
      <c r="O80" s="273">
        <v>316117.25872826576</v>
      </c>
      <c r="P80" s="273">
        <v>29661.612110857561</v>
      </c>
      <c r="Q80" s="277">
        <v>0.1035469625441658</v>
      </c>
    </row>
    <row r="81" spans="1:17">
      <c r="A81" s="310" t="s">
        <v>59</v>
      </c>
      <c r="B81" s="310" t="s">
        <v>233</v>
      </c>
      <c r="C81" s="223" t="s">
        <v>248</v>
      </c>
      <c r="D81" s="273">
        <v>72805.212120365031</v>
      </c>
      <c r="E81" s="273">
        <v>872.98153898440069</v>
      </c>
      <c r="F81" s="274">
        <v>1.2136166665883547E-2</v>
      </c>
      <c r="G81" s="282">
        <v>0.44644544958625143</v>
      </c>
      <c r="H81" s="282">
        <v>3.9513679354619025E-2</v>
      </c>
      <c r="I81" s="283">
        <v>8.1604768372656729</v>
      </c>
      <c r="J81" s="283">
        <v>0.35430753349345867</v>
      </c>
      <c r="K81" s="274">
        <v>4.5388143621512909E-2</v>
      </c>
      <c r="L81" s="275">
        <v>594125.24714045285</v>
      </c>
      <c r="M81" s="275">
        <v>32610.076824214426</v>
      </c>
      <c r="N81" s="274">
        <v>5.8075148363042145E-2</v>
      </c>
      <c r="O81" s="273">
        <v>143162.72122824192</v>
      </c>
      <c r="P81" s="273">
        <v>2605.8872351646423</v>
      </c>
      <c r="Q81" s="274">
        <v>1.8539740552871217E-2</v>
      </c>
    </row>
    <row r="82" spans="1:17">
      <c r="A82" s="310" t="s">
        <v>59</v>
      </c>
      <c r="B82" s="310" t="s">
        <v>233</v>
      </c>
      <c r="C82" s="223" t="s">
        <v>249</v>
      </c>
      <c r="D82" s="273">
        <v>3448655.1174633941</v>
      </c>
      <c r="E82" s="273">
        <v>-48367.977907685097</v>
      </c>
      <c r="F82" s="277">
        <v>-1.383118629433948E-2</v>
      </c>
      <c r="G82" s="284">
        <v>21.147337388956046</v>
      </c>
      <c r="H82" s="284">
        <v>1.3641360724017559</v>
      </c>
      <c r="I82" s="285">
        <v>10.169932771860992</v>
      </c>
      <c r="J82" s="285">
        <v>-2.1549948885377646E-2</v>
      </c>
      <c r="K82" s="277">
        <v>-2.1145057569993547E-3</v>
      </c>
      <c r="L82" s="278">
        <v>35072590.697937094</v>
      </c>
      <c r="M82" s="278">
        <v>-567259.75258824229</v>
      </c>
      <c r="N82" s="277">
        <v>-1.5916445928293194E-2</v>
      </c>
      <c r="O82" s="273">
        <v>8137477.9373779297</v>
      </c>
      <c r="P82" s="273">
        <v>-88367.405081189238</v>
      </c>
      <c r="Q82" s="277">
        <v>-1.0742653356861165E-2</v>
      </c>
    </row>
    <row r="83" spans="1:17">
      <c r="A83" s="310" t="s">
        <v>59</v>
      </c>
      <c r="B83" s="310" t="s">
        <v>233</v>
      </c>
      <c r="C83" s="223" t="s">
        <v>250</v>
      </c>
      <c r="D83" s="273">
        <v>180601.17061977152</v>
      </c>
      <c r="E83" s="273">
        <v>-34209.803811442165</v>
      </c>
      <c r="F83" s="274">
        <v>-0.15925538209593085</v>
      </c>
      <c r="G83" s="282">
        <v>1.1074560249868954</v>
      </c>
      <c r="H83" s="282">
        <v>-0.10776293018759242</v>
      </c>
      <c r="I83" s="283">
        <v>14.724162187141143</v>
      </c>
      <c r="J83" s="283">
        <v>-0.21941835862022252</v>
      </c>
      <c r="K83" s="274">
        <v>-1.4683118142154953E-2</v>
      </c>
      <c r="L83" s="275">
        <v>2659200.9273930658</v>
      </c>
      <c r="M83" s="275">
        <v>-550844.17113326117</v>
      </c>
      <c r="N83" s="274">
        <v>-0.1716001346479972</v>
      </c>
      <c r="O83" s="273">
        <v>484313.8406727314</v>
      </c>
      <c r="P83" s="273">
        <v>-92843.157040621038</v>
      </c>
      <c r="Q83" s="274">
        <v>-0.16086291495807523</v>
      </c>
    </row>
    <row r="84" spans="1:17">
      <c r="A84" s="310" t="s">
        <v>59</v>
      </c>
      <c r="B84" s="310" t="s">
        <v>233</v>
      </c>
      <c r="C84" s="223" t="s">
        <v>251</v>
      </c>
      <c r="D84" s="273">
        <v>62421.947538782646</v>
      </c>
      <c r="E84" s="273">
        <v>-21821.397889478969</v>
      </c>
      <c r="F84" s="277">
        <v>-0.25902814968407478</v>
      </c>
      <c r="G84" s="284">
        <v>0.38277471655365175</v>
      </c>
      <c r="H84" s="284">
        <v>-9.3802937278078147E-2</v>
      </c>
      <c r="I84" s="285">
        <v>12.815274979372399</v>
      </c>
      <c r="J84" s="285">
        <v>1.0879238392474235</v>
      </c>
      <c r="K84" s="277">
        <v>9.2768079189264371E-2</v>
      </c>
      <c r="L84" s="278">
        <v>799954.42245745775</v>
      </c>
      <c r="M84" s="278">
        <v>-187996.87059860816</v>
      </c>
      <c r="N84" s="277">
        <v>-0.19028961439695125</v>
      </c>
      <c r="O84" s="273">
        <v>153923.74257028103</v>
      </c>
      <c r="P84" s="273">
        <v>-45563.063091890624</v>
      </c>
      <c r="Q84" s="277">
        <v>-0.228401386952133</v>
      </c>
    </row>
    <row r="85" spans="1:17">
      <c r="A85" s="310" t="s">
        <v>59</v>
      </c>
      <c r="B85" s="310" t="s">
        <v>233</v>
      </c>
      <c r="C85" s="223" t="s">
        <v>252</v>
      </c>
      <c r="D85" s="273">
        <v>1279429.0457800687</v>
      </c>
      <c r="E85" s="273">
        <v>220.73552880063653</v>
      </c>
      <c r="F85" s="274">
        <v>1.7255635929794627E-4</v>
      </c>
      <c r="G85" s="282">
        <v>7.8455272489648724</v>
      </c>
      <c r="H85" s="282">
        <v>0.608847696860086</v>
      </c>
      <c r="I85" s="283">
        <v>8.8455878635121312</v>
      </c>
      <c r="J85" s="283">
        <v>0.47869435034842134</v>
      </c>
      <c r="K85" s="274">
        <v>5.7212912964087224E-2</v>
      </c>
      <c r="L85" s="275">
        <v>11317302.039577084</v>
      </c>
      <c r="M85" s="275">
        <v>614302.3265506383</v>
      </c>
      <c r="N85" s="274">
        <v>5.7395341775351168E-2</v>
      </c>
      <c r="O85" s="273">
        <v>2702131.4498124123</v>
      </c>
      <c r="P85" s="273">
        <v>17947.58852244867</v>
      </c>
      <c r="Q85" s="274">
        <v>6.6864229314840705E-3</v>
      </c>
    </row>
    <row r="86" spans="1:17">
      <c r="A86" s="310" t="s">
        <v>59</v>
      </c>
      <c r="B86" s="310" t="s">
        <v>254</v>
      </c>
      <c r="C86" s="223" t="s">
        <v>242</v>
      </c>
      <c r="D86" s="273">
        <v>215842072.88043499</v>
      </c>
      <c r="E86" s="273">
        <v>-14508128.546610951</v>
      </c>
      <c r="F86" s="277">
        <v>-6.2982921033849462E-2</v>
      </c>
      <c r="G86" s="284">
        <v>100.00000000000006</v>
      </c>
      <c r="H86" s="284">
        <v>5.6843418860808015E-14</v>
      </c>
      <c r="I86" s="285">
        <v>8.9425416352397544</v>
      </c>
      <c r="J86" s="285">
        <v>0.15692206484100346</v>
      </c>
      <c r="K86" s="277">
        <v>1.7861240585663248E-2</v>
      </c>
      <c r="L86" s="278">
        <v>1930176723.3697433</v>
      </c>
      <c r="M86" s="278">
        <v>-93592514.333005667</v>
      </c>
      <c r="N86" s="277">
        <v>-4.6246633553559589E-2</v>
      </c>
      <c r="O86" s="273">
        <v>505525182.42886913</v>
      </c>
      <c r="P86" s="273">
        <v>-23987838.082291663</v>
      </c>
      <c r="Q86" s="277">
        <v>-4.5301696375917654E-2</v>
      </c>
    </row>
    <row r="87" spans="1:17">
      <c r="A87" s="310" t="s">
        <v>59</v>
      </c>
      <c r="B87" s="310" t="s">
        <v>240</v>
      </c>
      <c r="C87" s="223" t="s">
        <v>243</v>
      </c>
      <c r="D87" s="273">
        <v>2134278.251326466</v>
      </c>
      <c r="E87" s="273">
        <v>14443.354806588031</v>
      </c>
      <c r="F87" s="274">
        <v>6.8134338340686872E-3</v>
      </c>
      <c r="G87" s="282">
        <v>0.98881474906365618</v>
      </c>
      <c r="H87" s="282">
        <v>6.854861368054932E-2</v>
      </c>
      <c r="I87" s="283">
        <v>13.599675621498491</v>
      </c>
      <c r="J87" s="283">
        <v>1.1420532205550522</v>
      </c>
      <c r="K87" s="274">
        <v>9.1675055142830655E-2</v>
      </c>
      <c r="L87" s="275">
        <v>29025491.904058971</v>
      </c>
      <c r="M87" s="275">
        <v>2617389.2108713202</v>
      </c>
      <c r="N87" s="274">
        <v>9.9113110899349585E-2</v>
      </c>
      <c r="O87" s="273">
        <v>6038698.9878190933</v>
      </c>
      <c r="P87" s="273">
        <v>262260.88454809878</v>
      </c>
      <c r="Q87" s="274">
        <v>4.5401834116354442E-2</v>
      </c>
    </row>
    <row r="88" spans="1:17">
      <c r="A88" s="310" t="s">
        <v>59</v>
      </c>
      <c r="B88" s="310" t="s">
        <v>240</v>
      </c>
      <c r="C88" s="223" t="s">
        <v>244</v>
      </c>
      <c r="D88" s="273">
        <v>130549718.46175031</v>
      </c>
      <c r="E88" s="273">
        <v>-13654484.314623818</v>
      </c>
      <c r="F88" s="277">
        <v>-9.4688532315515259E-2</v>
      </c>
      <c r="G88" s="284">
        <v>60.483906923034404</v>
      </c>
      <c r="H88" s="284">
        <v>-2.1182535626142069</v>
      </c>
      <c r="I88" s="285">
        <v>7.4230919791310583</v>
      </c>
      <c r="J88" s="285">
        <v>0.13547881060894706</v>
      </c>
      <c r="K88" s="277">
        <v>1.8590285663642247E-2</v>
      </c>
      <c r="L88" s="278">
        <v>969082567.99123657</v>
      </c>
      <c r="M88" s="278">
        <v>-81821879.118100405</v>
      </c>
      <c r="N88" s="277">
        <v>-7.7858533516689546E-2</v>
      </c>
      <c r="O88" s="273">
        <v>264116953.32937959</v>
      </c>
      <c r="P88" s="273">
        <v>-23889211.615362316</v>
      </c>
      <c r="Q88" s="277">
        <v>-8.294687587658342E-2</v>
      </c>
    </row>
    <row r="89" spans="1:17">
      <c r="A89" s="310" t="s">
        <v>59</v>
      </c>
      <c r="B89" s="310" t="s">
        <v>240</v>
      </c>
      <c r="C89" s="223" t="s">
        <v>245</v>
      </c>
      <c r="D89" s="273">
        <v>1261293.7860428242</v>
      </c>
      <c r="E89" s="273">
        <v>-341606.22190453834</v>
      </c>
      <c r="F89" s="274">
        <v>-0.213117611960082</v>
      </c>
      <c r="G89" s="282">
        <v>0.58435955938095274</v>
      </c>
      <c r="H89" s="282">
        <v>-0.11149397059957811</v>
      </c>
      <c r="I89" s="283">
        <v>11.999892372675026</v>
      </c>
      <c r="J89" s="283">
        <v>0.85451175019287362</v>
      </c>
      <c r="K89" s="274">
        <v>7.666958887605653E-2</v>
      </c>
      <c r="L89" s="275">
        <v>15135389.682837691</v>
      </c>
      <c r="M89" s="275">
        <v>-2729541.0055153295</v>
      </c>
      <c r="N89" s="274">
        <v>-0.15278766277525188</v>
      </c>
      <c r="O89" s="273">
        <v>3064570.7585307439</v>
      </c>
      <c r="P89" s="273">
        <v>-632058.65546875354</v>
      </c>
      <c r="Q89" s="274">
        <v>-0.17098242335980057</v>
      </c>
    </row>
    <row r="90" spans="1:17">
      <c r="A90" s="310" t="s">
        <v>59</v>
      </c>
      <c r="B90" s="310" t="s">
        <v>240</v>
      </c>
      <c r="C90" s="223" t="s">
        <v>246</v>
      </c>
      <c r="D90" s="273">
        <v>14964203.113290021</v>
      </c>
      <c r="E90" s="273">
        <v>493329.0147677511</v>
      </c>
      <c r="F90" s="277">
        <v>3.4091169020545112E-2</v>
      </c>
      <c r="G90" s="284">
        <v>6.9329407902690967</v>
      </c>
      <c r="H90" s="284">
        <v>0.65082164781836571</v>
      </c>
      <c r="I90" s="285">
        <v>15.436449002499364</v>
      </c>
      <c r="J90" s="285">
        <v>-0.16939425793891871</v>
      </c>
      <c r="K90" s="277">
        <v>-1.0854540514855932E-2</v>
      </c>
      <c r="L90" s="278">
        <v>230994158.22134364</v>
      </c>
      <c r="M90" s="278">
        <v>5163965.19826895</v>
      </c>
      <c r="N90" s="277">
        <v>2.2866584530356889E-2</v>
      </c>
      <c r="O90" s="273">
        <v>76061546.445836693</v>
      </c>
      <c r="P90" s="273">
        <v>1684982.2879078835</v>
      </c>
      <c r="Q90" s="277">
        <v>2.265474759401424E-2</v>
      </c>
    </row>
    <row r="91" spans="1:17">
      <c r="A91" s="310"/>
      <c r="B91" s="310"/>
      <c r="C91" s="223"/>
      <c r="D91" s="273"/>
      <c r="E91" s="273"/>
      <c r="F91" s="277"/>
      <c r="G91" s="284"/>
      <c r="H91" s="284"/>
      <c r="I91" s="285"/>
      <c r="J91" s="285"/>
      <c r="K91" s="277"/>
      <c r="L91" s="278"/>
      <c r="M91" s="278"/>
      <c r="N91" s="277"/>
      <c r="O91" s="273"/>
      <c r="P91" s="273"/>
      <c r="Q91" s="277"/>
    </row>
    <row r="92" spans="1:17">
      <c r="A92" s="310" t="s">
        <v>59</v>
      </c>
      <c r="B92" s="310" t="s">
        <v>240</v>
      </c>
      <c r="C92" s="223" t="s">
        <v>247</v>
      </c>
      <c r="D92" s="273">
        <v>1140024.1570414104</v>
      </c>
      <c r="E92" s="273">
        <v>93655.841933791991</v>
      </c>
      <c r="F92" s="274">
        <v>8.9505617268389417E-2</v>
      </c>
      <c r="G92" s="282">
        <v>0.52817513371126856</v>
      </c>
      <c r="H92" s="282">
        <v>7.3924037499827622E-2</v>
      </c>
      <c r="I92" s="283">
        <v>27.060352022228283</v>
      </c>
      <c r="J92" s="283">
        <v>0.99199845821057409</v>
      </c>
      <c r="K92" s="274">
        <v>3.8053744198860144E-2</v>
      </c>
      <c r="L92" s="275">
        <v>30849455.003384624</v>
      </c>
      <c r="M92" s="275">
        <v>3572355.806973733</v>
      </c>
      <c r="N92" s="274">
        <v>0.13096538533114188</v>
      </c>
      <c r="O92" s="273">
        <v>4138870.4624392036</v>
      </c>
      <c r="P92" s="273">
        <v>332133.29594779387</v>
      </c>
      <c r="Q92" s="274">
        <v>8.7248812151093216E-2</v>
      </c>
    </row>
    <row r="93" spans="1:17">
      <c r="A93" s="310" t="s">
        <v>59</v>
      </c>
      <c r="B93" s="310" t="s">
        <v>240</v>
      </c>
      <c r="C93" s="223" t="s">
        <v>248</v>
      </c>
      <c r="D93" s="273">
        <v>999216.5586201119</v>
      </c>
      <c r="E93" s="273">
        <v>48156.828619158245</v>
      </c>
      <c r="F93" s="277">
        <v>5.0634915032213547E-2</v>
      </c>
      <c r="G93" s="284">
        <v>0.46293873353117082</v>
      </c>
      <c r="H93" s="284">
        <v>5.0063153605896415E-2</v>
      </c>
      <c r="I93" s="285">
        <v>7.992228371986779</v>
      </c>
      <c r="J93" s="285">
        <v>0.25081730714230765</v>
      </c>
      <c r="K93" s="277">
        <v>3.2399430160907843E-2</v>
      </c>
      <c r="L93" s="278">
        <v>7985966.9295626488</v>
      </c>
      <c r="M93" s="278">
        <v>623422.61240527034</v>
      </c>
      <c r="N93" s="277">
        <v>8.4674887586411021E-2</v>
      </c>
      <c r="O93" s="273">
        <v>1965586.847819017</v>
      </c>
      <c r="P93" s="273">
        <v>61836.161773172673</v>
      </c>
      <c r="Q93" s="277">
        <v>3.2481228884864384E-2</v>
      </c>
    </row>
    <row r="94" spans="1:17">
      <c r="A94" s="310" t="s">
        <v>59</v>
      </c>
      <c r="B94" s="310" t="s">
        <v>240</v>
      </c>
      <c r="C94" s="223" t="s">
        <v>249</v>
      </c>
      <c r="D94" s="273">
        <v>45005445.985978596</v>
      </c>
      <c r="E94" s="273">
        <v>-447189.66042393446</v>
      </c>
      <c r="F94" s="274">
        <v>-9.8385859051790432E-3</v>
      </c>
      <c r="G94" s="282">
        <v>20.851099781139165</v>
      </c>
      <c r="H94" s="282">
        <v>1.119128476222464</v>
      </c>
      <c r="I94" s="283">
        <v>10.209223308078373</v>
      </c>
      <c r="J94" s="283">
        <v>-0.22625938471203355</v>
      </c>
      <c r="K94" s="274">
        <v>-2.1681736377019728E-2</v>
      </c>
      <c r="L94" s="275">
        <v>459470648.15051496</v>
      </c>
      <c r="M94" s="275">
        <v>-14849544.479226947</v>
      </c>
      <c r="N94" s="274">
        <v>-3.1307004656279981E-2</v>
      </c>
      <c r="O94" s="273">
        <v>106631766.73559701</v>
      </c>
      <c r="P94" s="273">
        <v>-154510.08827422559</v>
      </c>
      <c r="Q94" s="274">
        <v>-1.4469095924101558E-3</v>
      </c>
    </row>
    <row r="95" spans="1:17">
      <c r="A95" s="310" t="s">
        <v>59</v>
      </c>
      <c r="B95" s="310" t="s">
        <v>240</v>
      </c>
      <c r="C95" s="223" t="s">
        <v>250</v>
      </c>
      <c r="D95" s="273">
        <v>2547923.3486052719</v>
      </c>
      <c r="E95" s="273">
        <v>-407456.08252926031</v>
      </c>
      <c r="F95" s="277">
        <v>-0.13786929632004752</v>
      </c>
      <c r="G95" s="284">
        <v>1.1804572271767826</v>
      </c>
      <c r="H95" s="284">
        <v>-0.10253684568515431</v>
      </c>
      <c r="I95" s="285">
        <v>14.30015856612744</v>
      </c>
      <c r="J95" s="285">
        <v>-0.41343707038443966</v>
      </c>
      <c r="K95" s="277">
        <v>-2.8098982777431575E-2</v>
      </c>
      <c r="L95" s="278">
        <v>36435707.899393789</v>
      </c>
      <c r="M95" s="278">
        <v>-7048550.0027842224</v>
      </c>
      <c r="N95" s="277">
        <v>-0.16209429211464546</v>
      </c>
      <c r="O95" s="273">
        <v>6835688.0476313643</v>
      </c>
      <c r="P95" s="273">
        <v>-1104185.342774462</v>
      </c>
      <c r="Q95" s="277">
        <v>-0.13906838163297516</v>
      </c>
    </row>
    <row r="96" spans="1:17">
      <c r="A96" s="310" t="s">
        <v>59</v>
      </c>
      <c r="B96" s="310" t="s">
        <v>240</v>
      </c>
      <c r="C96" s="223" t="s">
        <v>251</v>
      </c>
      <c r="D96" s="273">
        <v>981188.80579004472</v>
      </c>
      <c r="E96" s="273">
        <v>-228743.92154453637</v>
      </c>
      <c r="F96" s="274">
        <v>-0.18905507420106515</v>
      </c>
      <c r="G96" s="282">
        <v>0.45458644493910672</v>
      </c>
      <c r="H96" s="282">
        <v>-7.0671497028779062E-2</v>
      </c>
      <c r="I96" s="283">
        <v>11.905767311637804</v>
      </c>
      <c r="J96" s="283">
        <v>0.4513974505476952</v>
      </c>
      <c r="K96" s="274">
        <v>3.9408318049958257E-2</v>
      </c>
      <c r="L96" s="275">
        <v>11681805.610520048</v>
      </c>
      <c r="M96" s="275">
        <v>-2177211.3554077335</v>
      </c>
      <c r="N96" s="274">
        <v>-0.15709709864418089</v>
      </c>
      <c r="O96" s="273">
        <v>2357472.7137599555</v>
      </c>
      <c r="P96" s="273">
        <v>-552359.44518319471</v>
      </c>
      <c r="Q96" s="274">
        <v>-0.18982519094290698</v>
      </c>
    </row>
    <row r="97" spans="1:17">
      <c r="A97" s="310" t="s">
        <v>59</v>
      </c>
      <c r="B97" s="310" t="s">
        <v>240</v>
      </c>
      <c r="C97" s="223" t="s">
        <v>252</v>
      </c>
      <c r="D97" s="273">
        <v>16258780.411991714</v>
      </c>
      <c r="E97" s="273">
        <v>-78233.385713247582</v>
      </c>
      <c r="F97" s="277">
        <v>-4.7887200612046913E-3</v>
      </c>
      <c r="G97" s="284">
        <v>7.5327206577552746</v>
      </c>
      <c r="H97" s="284">
        <v>0.44046994710024379</v>
      </c>
      <c r="I97" s="285">
        <v>8.5809346360315164</v>
      </c>
      <c r="J97" s="285">
        <v>0.2282176176648818</v>
      </c>
      <c r="K97" s="277">
        <v>2.732256069049847E-2</v>
      </c>
      <c r="L97" s="278">
        <v>139515531.97689047</v>
      </c>
      <c r="M97" s="278">
        <v>3057078.7995097339</v>
      </c>
      <c r="N97" s="277">
        <v>2.2403000534791884E-2</v>
      </c>
      <c r="O97" s="273">
        <v>34314028.100056417</v>
      </c>
      <c r="P97" s="273">
        <v>3274.4345943182707</v>
      </c>
      <c r="Q97" s="277">
        <v>9.5434644958393409E-5</v>
      </c>
    </row>
    <row r="98" spans="1:17">
      <c r="A98" s="310" t="s">
        <v>59</v>
      </c>
      <c r="B98" s="310" t="s">
        <v>136</v>
      </c>
      <c r="C98" s="223" t="s">
        <v>242</v>
      </c>
      <c r="D98" s="273">
        <v>67094972.889702909</v>
      </c>
      <c r="E98" s="273">
        <v>-4784492.5666099265</v>
      </c>
      <c r="F98" s="274">
        <v>-6.6562717686289186E-2</v>
      </c>
      <c r="G98" s="282">
        <v>99.999999999999986</v>
      </c>
      <c r="H98" s="282">
        <v>-8.5265128291212022E-14</v>
      </c>
      <c r="I98" s="283">
        <v>8.9504438146908267</v>
      </c>
      <c r="J98" s="283">
        <v>0.22762713383720801</v>
      </c>
      <c r="K98" s="274">
        <v>2.609559986934545E-2</v>
      </c>
      <c r="L98" s="275">
        <v>600529785.09749007</v>
      </c>
      <c r="M98" s="275">
        <v>-26461615.195677042</v>
      </c>
      <c r="N98" s="274">
        <v>-4.220411186390146E-2</v>
      </c>
      <c r="O98" s="273">
        <v>157876759.93484843</v>
      </c>
      <c r="P98" s="273">
        <v>-8273698.2854139507</v>
      </c>
      <c r="Q98" s="274">
        <v>-4.9796421713418762E-2</v>
      </c>
    </row>
    <row r="99" spans="1:17">
      <c r="A99" s="310" t="s">
        <v>59</v>
      </c>
      <c r="B99" s="310" t="s">
        <v>241</v>
      </c>
      <c r="C99" s="223" t="s">
        <v>243</v>
      </c>
      <c r="D99" s="273">
        <v>656854.93813627306</v>
      </c>
      <c r="E99" s="273">
        <v>-33766.667610660195</v>
      </c>
      <c r="F99" s="277">
        <v>-4.8893152675321058E-2</v>
      </c>
      <c r="G99" s="284">
        <v>0.97899277672572194</v>
      </c>
      <c r="H99" s="284">
        <v>1.818762693411391E-2</v>
      </c>
      <c r="I99" s="285">
        <v>14.340842499439589</v>
      </c>
      <c r="J99" s="285">
        <v>1.6104850521432397</v>
      </c>
      <c r="K99" s="277">
        <v>0.12650744952061591</v>
      </c>
      <c r="L99" s="278">
        <v>9419853.2127914261</v>
      </c>
      <c r="M99" s="278">
        <v>627993.31080719084</v>
      </c>
      <c r="N99" s="277">
        <v>7.1428948801317796E-2</v>
      </c>
      <c r="O99" s="273">
        <v>1887617.4793810844</v>
      </c>
      <c r="P99" s="273">
        <v>-4979.974490577355</v>
      </c>
      <c r="Q99" s="277">
        <v>-2.631290917352703E-3</v>
      </c>
    </row>
    <row r="100" spans="1:17">
      <c r="A100" s="310" t="s">
        <v>59</v>
      </c>
      <c r="B100" s="310" t="s">
        <v>241</v>
      </c>
      <c r="C100" s="223" t="s">
        <v>244</v>
      </c>
      <c r="D100" s="273">
        <v>40322536.85702724</v>
      </c>
      <c r="E100" s="273">
        <v>-4345990.7279384211</v>
      </c>
      <c r="F100" s="274">
        <v>-9.7294246372275225E-2</v>
      </c>
      <c r="G100" s="282">
        <v>60.097701989258191</v>
      </c>
      <c r="H100" s="282">
        <v>-2.0459537841900541</v>
      </c>
      <c r="I100" s="283">
        <v>7.4032767743440395</v>
      </c>
      <c r="J100" s="283">
        <v>0.18845815773519892</v>
      </c>
      <c r="K100" s="274">
        <v>2.6120983457762842E-2</v>
      </c>
      <c r="L100" s="275">
        <v>298518900.59626126</v>
      </c>
      <c r="M100" s="275">
        <v>-23756423.800254524</v>
      </c>
      <c r="N100" s="274">
        <v>-7.3714684314538106E-2</v>
      </c>
      <c r="O100" s="273">
        <v>81792808.775378183</v>
      </c>
      <c r="P100" s="273">
        <v>-7833157.1533012539</v>
      </c>
      <c r="Q100" s="274">
        <v>-8.7398301063048509E-2</v>
      </c>
    </row>
    <row r="101" spans="1:17">
      <c r="A101" s="310" t="s">
        <v>59</v>
      </c>
      <c r="B101" s="310" t="s">
        <v>241</v>
      </c>
      <c r="C101" s="223" t="s">
        <v>245</v>
      </c>
      <c r="D101" s="273">
        <v>344304.91210222559</v>
      </c>
      <c r="E101" s="273">
        <v>-152361.43009662436</v>
      </c>
      <c r="F101" s="277">
        <v>-0.30676818046918009</v>
      </c>
      <c r="G101" s="284">
        <v>0.51316052048821392</v>
      </c>
      <c r="H101" s="284">
        <v>-0.17781059211795303</v>
      </c>
      <c r="I101" s="285">
        <v>12.65049823553016</v>
      </c>
      <c r="J101" s="285">
        <v>1.4191720439527966</v>
      </c>
      <c r="K101" s="277">
        <v>0.12635836763578884</v>
      </c>
      <c r="L101" s="278">
        <v>4355628.6830335716</v>
      </c>
      <c r="M101" s="278">
        <v>-1222593.014579297</v>
      </c>
      <c r="N101" s="277">
        <v>-0.21917253936007791</v>
      </c>
      <c r="O101" s="273">
        <v>866427.71871292591</v>
      </c>
      <c r="P101" s="273">
        <v>-289763.1371303075</v>
      </c>
      <c r="Q101" s="277">
        <v>-0.25061877601425708</v>
      </c>
    </row>
    <row r="102" spans="1:17">
      <c r="A102" s="310" t="s">
        <v>59</v>
      </c>
      <c r="B102" s="310" t="s">
        <v>241</v>
      </c>
      <c r="C102" s="223" t="s">
        <v>246</v>
      </c>
      <c r="D102" s="273">
        <v>4935295.8939496931</v>
      </c>
      <c r="E102" s="273">
        <v>258473.71338319965</v>
      </c>
      <c r="F102" s="274">
        <v>5.5266953372148798E-2</v>
      </c>
      <c r="G102" s="282">
        <v>7.3556865460886316</v>
      </c>
      <c r="H102" s="282">
        <v>0.84920774734326177</v>
      </c>
      <c r="I102" s="283">
        <v>15.449040946393401</v>
      </c>
      <c r="J102" s="283">
        <v>-4.4597959438322121E-2</v>
      </c>
      <c r="K102" s="274">
        <v>-2.8784690097260293E-3</v>
      </c>
      <c r="L102" s="275">
        <v>76245588.34819603</v>
      </c>
      <c r="M102" s="275">
        <v>3784594.2557142526</v>
      </c>
      <c r="N102" s="274">
        <v>5.2229400149879049E-2</v>
      </c>
      <c r="O102" s="273">
        <v>24752663.041581787</v>
      </c>
      <c r="P102" s="273">
        <v>844124.83100236207</v>
      </c>
      <c r="Q102" s="274">
        <v>3.530641746339977E-2</v>
      </c>
    </row>
    <row r="103" spans="1:17">
      <c r="A103" s="310"/>
      <c r="B103" s="310"/>
      <c r="C103" s="223"/>
      <c r="D103" s="273"/>
      <c r="E103" s="273"/>
      <c r="F103" s="277"/>
      <c r="G103" s="284"/>
      <c r="H103" s="284"/>
      <c r="I103" s="285"/>
      <c r="J103" s="285"/>
      <c r="K103" s="277"/>
      <c r="L103" s="278"/>
      <c r="M103" s="278"/>
      <c r="N103" s="277"/>
      <c r="O103" s="273"/>
      <c r="P103" s="273"/>
      <c r="Q103" s="277"/>
    </row>
    <row r="104" spans="1:17">
      <c r="A104" s="310" t="s">
        <v>59</v>
      </c>
      <c r="B104" s="310" t="s">
        <v>241</v>
      </c>
      <c r="C104" s="223" t="s">
        <v>247</v>
      </c>
      <c r="D104" s="273">
        <v>356314.82434893242</v>
      </c>
      <c r="E104" s="273">
        <v>36232.458217753272</v>
      </c>
      <c r="F104" s="277">
        <v>0.11319729560766914</v>
      </c>
      <c r="G104" s="284">
        <v>0.53106038947906953</v>
      </c>
      <c r="H104" s="284">
        <v>8.5756067724311658E-2</v>
      </c>
      <c r="I104" s="285">
        <v>26.97682156339177</v>
      </c>
      <c r="J104" s="285">
        <v>0.1086714627418317</v>
      </c>
      <c r="K104" s="277">
        <v>4.0446202040237576E-3</v>
      </c>
      <c r="L104" s="278">
        <v>9612241.4368524309</v>
      </c>
      <c r="M104" s="278">
        <v>1012220.3790687192</v>
      </c>
      <c r="N104" s="277">
        <v>0.11769975588054848</v>
      </c>
      <c r="O104" s="273">
        <v>1283750.4235693915</v>
      </c>
      <c r="P104" s="273">
        <v>116536.78021590831</v>
      </c>
      <c r="Q104" s="277">
        <v>9.9841859182771636E-2</v>
      </c>
    </row>
    <row r="105" spans="1:17">
      <c r="A105" s="310" t="s">
        <v>59</v>
      </c>
      <c r="B105" s="310" t="s">
        <v>241</v>
      </c>
      <c r="C105" s="223" t="s">
        <v>248</v>
      </c>
      <c r="D105" s="273">
        <v>285114.475572569</v>
      </c>
      <c r="E105" s="273">
        <v>16027.926754449145</v>
      </c>
      <c r="F105" s="274">
        <v>5.95642064787218E-2</v>
      </c>
      <c r="G105" s="282">
        <v>0.42494163615099328</v>
      </c>
      <c r="H105" s="282">
        <v>5.0583608987218032E-2</v>
      </c>
      <c r="I105" s="283">
        <v>8.1304308628136717</v>
      </c>
      <c r="J105" s="283">
        <v>0.35886941882830392</v>
      </c>
      <c r="K105" s="274">
        <v>4.6177260697854119E-2</v>
      </c>
      <c r="L105" s="275">
        <v>2318103.5316301496</v>
      </c>
      <c r="M105" s="275">
        <v>226880.88374016294</v>
      </c>
      <c r="N105" s="274">
        <v>0.10849197906740464</v>
      </c>
      <c r="O105" s="273">
        <v>559280.35111930012</v>
      </c>
      <c r="P105" s="273">
        <v>36076.934470574139</v>
      </c>
      <c r="Q105" s="274">
        <v>6.8953935166665523E-2</v>
      </c>
    </row>
    <row r="106" spans="1:17">
      <c r="A106" s="310" t="s">
        <v>59</v>
      </c>
      <c r="B106" s="310" t="s">
        <v>241</v>
      </c>
      <c r="C106" s="223" t="s">
        <v>249</v>
      </c>
      <c r="D106" s="273">
        <v>14066608.211501947</v>
      </c>
      <c r="E106" s="273">
        <v>-278553.40073732659</v>
      </c>
      <c r="F106" s="277">
        <v>-1.9417933953401068E-2</v>
      </c>
      <c r="G106" s="284">
        <v>20.965219308793774</v>
      </c>
      <c r="H106" s="284">
        <v>1.0079734929382909</v>
      </c>
      <c r="I106" s="285">
        <v>10.064178927849007</v>
      </c>
      <c r="J106" s="285">
        <v>-0.16070079373904633</v>
      </c>
      <c r="K106" s="277">
        <v>-1.5716643922935796E-2</v>
      </c>
      <c r="L106" s="278">
        <v>141568861.9485057</v>
      </c>
      <c r="M106" s="278">
        <v>-5108690.1233830154</v>
      </c>
      <c r="N106" s="277">
        <v>-3.4829393122672074E-2</v>
      </c>
      <c r="O106" s="273">
        <v>33270481.200022921</v>
      </c>
      <c r="P106" s="273">
        <v>-522316.4369610846</v>
      </c>
      <c r="Q106" s="277">
        <v>-1.5456442599752186E-2</v>
      </c>
    </row>
    <row r="107" spans="1:17">
      <c r="A107" s="310" t="s">
        <v>59</v>
      </c>
      <c r="B107" s="310" t="s">
        <v>241</v>
      </c>
      <c r="C107" s="223" t="s">
        <v>250</v>
      </c>
      <c r="D107" s="273">
        <v>751274.38344270061</v>
      </c>
      <c r="E107" s="273">
        <v>-138178.75755099312</v>
      </c>
      <c r="F107" s="274">
        <v>-0.15535248703109905</v>
      </c>
      <c r="G107" s="282">
        <v>1.1197178433587218</v>
      </c>
      <c r="H107" s="282">
        <v>-0.11770530015963021</v>
      </c>
      <c r="I107" s="283">
        <v>14.23611252495135</v>
      </c>
      <c r="J107" s="283">
        <v>-0.52359722179856227</v>
      </c>
      <c r="K107" s="274">
        <v>-3.5474764123587077E-2</v>
      </c>
      <c r="L107" s="275">
        <v>10695226.659803733</v>
      </c>
      <c r="M107" s="275">
        <v>-2432843.5345982127</v>
      </c>
      <c r="N107" s="274">
        <v>-0.18531615832124532</v>
      </c>
      <c r="O107" s="273">
        <v>2014204.6469142716</v>
      </c>
      <c r="P107" s="273">
        <v>-375615.72345952736</v>
      </c>
      <c r="Q107" s="274">
        <v>-0.15717320352440386</v>
      </c>
    </row>
    <row r="108" spans="1:17">
      <c r="A108" s="310" t="s">
        <v>59</v>
      </c>
      <c r="B108" s="310" t="s">
        <v>241</v>
      </c>
      <c r="C108" s="223" t="s">
        <v>251</v>
      </c>
      <c r="D108" s="273">
        <v>263475.66834776785</v>
      </c>
      <c r="E108" s="273">
        <v>-89355.862474266847</v>
      </c>
      <c r="F108" s="277">
        <v>-0.25325362012313241</v>
      </c>
      <c r="G108" s="284">
        <v>0.39269062494576773</v>
      </c>
      <c r="H108" s="284">
        <v>-9.8174921399287074E-2</v>
      </c>
      <c r="I108" s="285">
        <v>12.572264170811208</v>
      </c>
      <c r="J108" s="285">
        <v>1.0061402601111524</v>
      </c>
      <c r="K108" s="277">
        <v>8.6990271579258441E-2</v>
      </c>
      <c r="L108" s="278">
        <v>3312485.7050491781</v>
      </c>
      <c r="M108" s="278">
        <v>-768407.50004046084</v>
      </c>
      <c r="N108" s="277">
        <v>-0.18829394973681562</v>
      </c>
      <c r="O108" s="273">
        <v>649234.3474351865</v>
      </c>
      <c r="P108" s="273">
        <v>-192767.59285365697</v>
      </c>
      <c r="Q108" s="277">
        <v>-0.2289396064663809</v>
      </c>
    </row>
    <row r="109" spans="1:17">
      <c r="A109" s="310" t="s">
        <v>59</v>
      </c>
      <c r="B109" s="310" t="s">
        <v>241</v>
      </c>
      <c r="C109" s="223" t="s">
        <v>252</v>
      </c>
      <c r="D109" s="273">
        <v>5113192.725273855</v>
      </c>
      <c r="E109" s="273">
        <v>-57019.818556837738</v>
      </c>
      <c r="F109" s="274">
        <v>-1.1028525050653111E-2</v>
      </c>
      <c r="G109" s="282">
        <v>7.6208283647113255</v>
      </c>
      <c r="H109" s="282">
        <v>0.42793605393994572</v>
      </c>
      <c r="I109" s="283">
        <v>8.6996319844337879</v>
      </c>
      <c r="J109" s="283">
        <v>0.32333397726686641</v>
      </c>
      <c r="K109" s="274">
        <v>3.8601059440604386E-2</v>
      </c>
      <c r="L109" s="275">
        <v>44482894.975366592</v>
      </c>
      <c r="M109" s="275">
        <v>1175653.9478481412</v>
      </c>
      <c r="N109" s="274">
        <v>2.7146821638928759E-2</v>
      </c>
      <c r="O109" s="273">
        <v>10800291.95073339</v>
      </c>
      <c r="P109" s="273">
        <v>-51836.812906360254</v>
      </c>
      <c r="Q109" s="274">
        <v>-4.776649267196351E-3</v>
      </c>
    </row>
    <row r="110" spans="1:17">
      <c r="A110" s="310" t="s">
        <v>60</v>
      </c>
      <c r="B110" s="310" t="s">
        <v>253</v>
      </c>
      <c r="C110" s="223" t="s">
        <v>242</v>
      </c>
      <c r="D110" s="273">
        <v>65091.043852554641</v>
      </c>
      <c r="E110" s="273">
        <v>-18489.44092475318</v>
      </c>
      <c r="F110" s="277">
        <v>-0.22121720128827346</v>
      </c>
      <c r="G110" s="284">
        <v>100.00000000000004</v>
      </c>
      <c r="H110" s="284">
        <v>2.8421709430404007E-14</v>
      </c>
      <c r="I110" s="285">
        <v>13.979201335197006</v>
      </c>
      <c r="J110" s="285">
        <v>-0.46251881757259561</v>
      </c>
      <c r="K110" s="277">
        <v>-3.2026573890084328E-2</v>
      </c>
      <c r="L110" s="278">
        <v>909920.80713299871</v>
      </c>
      <c r="M110" s="278">
        <v>-297125.16425370052</v>
      </c>
      <c r="N110" s="277">
        <v>-0.24615894613554121</v>
      </c>
      <c r="O110" s="273">
        <v>185425.94009673595</v>
      </c>
      <c r="P110" s="273">
        <v>-55401.641834942187</v>
      </c>
      <c r="Q110" s="277">
        <v>-0.23004691319227472</v>
      </c>
    </row>
    <row r="111" spans="1:17">
      <c r="A111" s="310" t="s">
        <v>60</v>
      </c>
      <c r="B111" s="310" t="s">
        <v>233</v>
      </c>
      <c r="C111" s="223" t="s">
        <v>243</v>
      </c>
      <c r="D111" s="273">
        <v>5</v>
      </c>
      <c r="E111" s="273">
        <v>-4.25</v>
      </c>
      <c r="F111" s="274">
        <v>-0.45945945945945948</v>
      </c>
      <c r="G111" s="282">
        <v>7.6815483422359747E-3</v>
      </c>
      <c r="H111" s="282">
        <v>-3.3856284331150394E-3</v>
      </c>
      <c r="I111" s="283">
        <v>21.1</v>
      </c>
      <c r="J111" s="283">
        <v>1.9464864864864886</v>
      </c>
      <c r="K111" s="274">
        <v>0.10162555737427341</v>
      </c>
      <c r="L111" s="275">
        <v>105.5</v>
      </c>
      <c r="M111" s="275">
        <v>-71.669999999999987</v>
      </c>
      <c r="N111" s="274">
        <v>-0.40452672574363602</v>
      </c>
      <c r="O111" s="273">
        <v>20</v>
      </c>
      <c r="P111" s="273">
        <v>-17</v>
      </c>
      <c r="Q111" s="274">
        <v>-0.45945945945945948</v>
      </c>
    </row>
    <row r="112" spans="1:17">
      <c r="A112" s="310" t="s">
        <v>60</v>
      </c>
      <c r="B112" s="310" t="s">
        <v>233</v>
      </c>
      <c r="C112" s="223" t="s">
        <v>244</v>
      </c>
      <c r="D112" s="273">
        <v>41419.17322835025</v>
      </c>
      <c r="E112" s="273">
        <v>-14659.506637531369</v>
      </c>
      <c r="F112" s="277">
        <v>-0.26140962434549464</v>
      </c>
      <c r="G112" s="284">
        <v>63.632676289803705</v>
      </c>
      <c r="H112" s="284">
        <v>-3.4627467809022008</v>
      </c>
      <c r="I112" s="285">
        <v>11.400387305975981</v>
      </c>
      <c r="J112" s="285">
        <v>-1.1293972299341881</v>
      </c>
      <c r="K112" s="277">
        <v>-9.0137003289829376E-2</v>
      </c>
      <c r="L112" s="278">
        <v>472194.61669650435</v>
      </c>
      <c r="M112" s="278">
        <v>-230459.1590812761</v>
      </c>
      <c r="N112" s="277">
        <v>-0.32798394746570114</v>
      </c>
      <c r="O112" s="273">
        <v>96004.453382849693</v>
      </c>
      <c r="P112" s="273">
        <v>-35832.498458243557</v>
      </c>
      <c r="Q112" s="277">
        <v>-0.27179404527975937</v>
      </c>
    </row>
    <row r="113" spans="1:17">
      <c r="A113" s="310" t="s">
        <v>60</v>
      </c>
      <c r="B113" s="310" t="s">
        <v>233</v>
      </c>
      <c r="C113" s="223" t="s">
        <v>245</v>
      </c>
      <c r="D113" s="273">
        <v>6.0032050013542175</v>
      </c>
      <c r="E113" s="273">
        <v>-28.636325225114824</v>
      </c>
      <c r="F113" s="274">
        <v>-0.82669496491130245</v>
      </c>
      <c r="G113" s="282">
        <v>9.2227818852510402E-3</v>
      </c>
      <c r="H113" s="282">
        <v>-3.22217375127433E-2</v>
      </c>
      <c r="I113" s="283">
        <v>12.98</v>
      </c>
      <c r="J113" s="283">
        <v>1.2785560946725258</v>
      </c>
      <c r="K113" s="274">
        <v>0.10926481424146471</v>
      </c>
      <c r="L113" s="275">
        <v>77.921600917577749</v>
      </c>
      <c r="M113" s="275">
        <v>-327.41091893434526</v>
      </c>
      <c r="N113" s="274">
        <v>-0.80775882244522534</v>
      </c>
      <c r="O113" s="273">
        <v>12.006410002708435</v>
      </c>
      <c r="P113" s="273">
        <v>-67.046430230140686</v>
      </c>
      <c r="Q113" s="274">
        <v>-0.84812171242242895</v>
      </c>
    </row>
    <row r="114" spans="1:17">
      <c r="A114" s="310" t="s">
        <v>60</v>
      </c>
      <c r="B114" s="310" t="s">
        <v>233</v>
      </c>
      <c r="C114" s="223" t="s">
        <v>246</v>
      </c>
      <c r="D114" s="273">
        <v>4325.5712017277019</v>
      </c>
      <c r="E114" s="273">
        <v>-2967.6667032542227</v>
      </c>
      <c r="F114" s="277">
        <v>-0.40690660882281721</v>
      </c>
      <c r="G114" s="284">
        <v>6.6454168587710196</v>
      </c>
      <c r="H114" s="284">
        <v>-2.0805888881614827</v>
      </c>
      <c r="I114" s="285">
        <v>33.147627744973562</v>
      </c>
      <c r="J114" s="285">
        <v>5.3297992185021279</v>
      </c>
      <c r="K114" s="277">
        <v>0.19159652283535694</v>
      </c>
      <c r="L114" s="278">
        <v>143382.4239792478</v>
      </c>
      <c r="M114" s="278">
        <v>-59499.617464301147</v>
      </c>
      <c r="N114" s="277">
        <v>-0.29327197735663885</v>
      </c>
      <c r="O114" s="273">
        <v>37026.956789493561</v>
      </c>
      <c r="P114" s="273">
        <v>-17193.186660699168</v>
      </c>
      <c r="Q114" s="277">
        <v>-0.31709961587418217</v>
      </c>
    </row>
    <row r="115" spans="1:17">
      <c r="A115" s="310"/>
      <c r="B115" s="310"/>
      <c r="C115" s="223"/>
      <c r="D115" s="273"/>
      <c r="E115" s="273"/>
      <c r="F115" s="274"/>
      <c r="G115" s="282"/>
      <c r="H115" s="282"/>
      <c r="I115" s="283"/>
      <c r="J115" s="283"/>
      <c r="K115" s="274"/>
      <c r="L115" s="275"/>
      <c r="M115" s="275"/>
      <c r="N115" s="274"/>
      <c r="O115" s="273"/>
      <c r="P115" s="273"/>
      <c r="Q115" s="274"/>
    </row>
    <row r="116" spans="1:17">
      <c r="A116" s="310" t="s">
        <v>60</v>
      </c>
      <c r="B116" s="310" t="s">
        <v>233</v>
      </c>
      <c r="C116" s="223" t="s">
        <v>247</v>
      </c>
      <c r="D116" s="281"/>
      <c r="E116" s="281"/>
      <c r="F116" s="281"/>
      <c r="G116" s="281"/>
      <c r="H116" s="281"/>
      <c r="I116" s="281"/>
      <c r="J116" s="281"/>
      <c r="K116" s="281"/>
      <c r="L116" s="281"/>
      <c r="M116" s="281"/>
      <c r="N116" s="281"/>
      <c r="O116" s="281"/>
      <c r="P116" s="281"/>
      <c r="Q116" s="281"/>
    </row>
    <row r="117" spans="1:17">
      <c r="A117" s="310" t="s">
        <v>60</v>
      </c>
      <c r="B117" s="310" t="s">
        <v>233</v>
      </c>
      <c r="C117" s="223" t="s">
        <v>248</v>
      </c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</row>
    <row r="118" spans="1:17">
      <c r="A118" s="310" t="s">
        <v>60</v>
      </c>
      <c r="B118" s="310" t="s">
        <v>233</v>
      </c>
      <c r="C118" s="223" t="s">
        <v>249</v>
      </c>
      <c r="D118" s="273">
        <v>18841.689491160367</v>
      </c>
      <c r="E118" s="273">
        <v>-504.00112881598034</v>
      </c>
      <c r="F118" s="274">
        <v>-2.6052372009689285E-2</v>
      </c>
      <c r="G118" s="282">
        <v>28.94666973514958</v>
      </c>
      <c r="H118" s="282">
        <v>5.8004883370384235</v>
      </c>
      <c r="I118" s="283">
        <v>15.322764696142377</v>
      </c>
      <c r="J118" s="283">
        <v>0.25507843925440987</v>
      </c>
      <c r="K118" s="274">
        <v>1.692883929925237E-2</v>
      </c>
      <c r="L118" s="275">
        <v>288706.77455082891</v>
      </c>
      <c r="M118" s="275">
        <v>-2788.0221337951371</v>
      </c>
      <c r="N118" s="274">
        <v>-9.5645691295531843E-3</v>
      </c>
      <c r="O118" s="273">
        <v>51285.487088441849</v>
      </c>
      <c r="P118" s="273">
        <v>-1730.9729992344874</v>
      </c>
      <c r="Q118" s="274">
        <v>-3.2649727959427673E-2</v>
      </c>
    </row>
    <row r="119" spans="1:17">
      <c r="A119" s="310" t="s">
        <v>60</v>
      </c>
      <c r="B119" s="310" t="s">
        <v>233</v>
      </c>
      <c r="C119" s="223" t="s">
        <v>250</v>
      </c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</row>
    <row r="120" spans="1:17">
      <c r="A120" s="310" t="s">
        <v>60</v>
      </c>
      <c r="B120" s="310" t="s">
        <v>233</v>
      </c>
      <c r="C120" s="223" t="s">
        <v>251</v>
      </c>
      <c r="D120" s="273">
        <v>15.599813070225714</v>
      </c>
      <c r="E120" s="273">
        <v>15.599813070225714</v>
      </c>
      <c r="F120" s="281"/>
      <c r="G120" s="282">
        <v>2.3966143645756683E-2</v>
      </c>
      <c r="H120" s="282">
        <v>2.3966143645756683E-2</v>
      </c>
      <c r="I120" s="283">
        <v>22.078798953969596</v>
      </c>
      <c r="J120" s="283">
        <v>22.078798953969596</v>
      </c>
      <c r="K120" s="281"/>
      <c r="L120" s="275">
        <v>344.42513649702073</v>
      </c>
      <c r="M120" s="275">
        <v>344.42513649702073</v>
      </c>
      <c r="N120" s="281"/>
      <c r="O120" s="273">
        <v>121.02259945869446</v>
      </c>
      <c r="P120" s="273">
        <v>121.02259945869446</v>
      </c>
      <c r="Q120" s="281"/>
    </row>
    <row r="121" spans="1:17">
      <c r="A121" s="310" t="s">
        <v>60</v>
      </c>
      <c r="B121" s="310" t="s">
        <v>233</v>
      </c>
      <c r="C121" s="223" t="s">
        <v>252</v>
      </c>
      <c r="D121" s="273">
        <v>478.00691324472427</v>
      </c>
      <c r="E121" s="273">
        <v>-340.97994299676259</v>
      </c>
      <c r="F121" s="277">
        <v>-0.41634360844518986</v>
      </c>
      <c r="G121" s="284">
        <v>0.73436664240246941</v>
      </c>
      <c r="H121" s="284">
        <v>-0.24551144567466821</v>
      </c>
      <c r="I121" s="285">
        <v>10.688433634404971</v>
      </c>
      <c r="J121" s="285">
        <v>-0.82927863289972592</v>
      </c>
      <c r="K121" s="277">
        <v>-7.2000290826312555E-2</v>
      </c>
      <c r="L121" s="278">
        <v>5109.1451690030099</v>
      </c>
      <c r="M121" s="278">
        <v>-4323.7097918908712</v>
      </c>
      <c r="N121" s="277">
        <v>-0.45836703837977233</v>
      </c>
      <c r="O121" s="273">
        <v>956.01382648944855</v>
      </c>
      <c r="P121" s="273">
        <v>-681.95988599352518</v>
      </c>
      <c r="Q121" s="277">
        <v>-0.41634360844518986</v>
      </c>
    </row>
    <row r="122" spans="1:17">
      <c r="A122" s="310" t="s">
        <v>60</v>
      </c>
      <c r="B122" s="310" t="s">
        <v>254</v>
      </c>
      <c r="C122" s="223" t="s">
        <v>242</v>
      </c>
      <c r="D122" s="273">
        <v>935010.44429221528</v>
      </c>
      <c r="E122" s="273">
        <v>-215897.69379694259</v>
      </c>
      <c r="F122" s="274">
        <v>-0.18758898877489522</v>
      </c>
      <c r="G122" s="282">
        <v>100</v>
      </c>
      <c r="H122" s="282">
        <v>-4.2632564145606011E-14</v>
      </c>
      <c r="I122" s="283">
        <v>13.930807985571725</v>
      </c>
      <c r="J122" s="283">
        <v>-0.101907232491385</v>
      </c>
      <c r="K122" s="274">
        <v>-7.2621179086003662E-3</v>
      </c>
      <c r="L122" s="275">
        <v>13025450.963938959</v>
      </c>
      <c r="M122" s="275">
        <v>-3124915.1800174471</v>
      </c>
      <c r="N122" s="274">
        <v>-0.19348881332865725</v>
      </c>
      <c r="O122" s="273">
        <v>2580822.3737855349</v>
      </c>
      <c r="P122" s="273">
        <v>-738876.51555001736</v>
      </c>
      <c r="Q122" s="274">
        <v>-0.22257335384351853</v>
      </c>
    </row>
    <row r="123" spans="1:17">
      <c r="A123" s="310" t="s">
        <v>60</v>
      </c>
      <c r="B123" s="310" t="s">
        <v>240</v>
      </c>
      <c r="C123" s="223" t="s">
        <v>243</v>
      </c>
      <c r="D123" s="273">
        <v>135.25</v>
      </c>
      <c r="E123" s="273">
        <v>-171.42446499876678</v>
      </c>
      <c r="F123" s="277">
        <v>-0.55897860618899631</v>
      </c>
      <c r="G123" s="284">
        <v>1.4465079061483813E-2</v>
      </c>
      <c r="H123" s="284">
        <v>-1.2181223527698994E-2</v>
      </c>
      <c r="I123" s="285">
        <v>14.799186691312384</v>
      </c>
      <c r="J123" s="285">
        <v>-0.9686723032401936</v>
      </c>
      <c r="K123" s="277">
        <v>-6.1433343840457157E-2</v>
      </c>
      <c r="L123" s="278">
        <v>2001.59</v>
      </c>
      <c r="M123" s="278">
        <v>-2834.0097213304043</v>
      </c>
      <c r="N123" s="277">
        <v>-0.58607202511598533</v>
      </c>
      <c r="O123" s="273">
        <v>541</v>
      </c>
      <c r="P123" s="273">
        <v>-685.69785999506712</v>
      </c>
      <c r="Q123" s="277">
        <v>-0.55897860618899631</v>
      </c>
    </row>
    <row r="124" spans="1:17">
      <c r="A124" s="310" t="s">
        <v>60</v>
      </c>
      <c r="B124" s="310" t="s">
        <v>240</v>
      </c>
      <c r="C124" s="223" t="s">
        <v>244</v>
      </c>
      <c r="D124" s="273">
        <v>646152.16913037759</v>
      </c>
      <c r="E124" s="273">
        <v>-155744.47705979517</v>
      </c>
      <c r="F124" s="274">
        <v>-0.19422013771941851</v>
      </c>
      <c r="G124" s="282">
        <v>69.10641192029702</v>
      </c>
      <c r="H124" s="282">
        <v>-0.56870980762425916</v>
      </c>
      <c r="I124" s="283">
        <v>11.872839474660122</v>
      </c>
      <c r="J124" s="283">
        <v>-0.2815854906239732</v>
      </c>
      <c r="K124" s="274">
        <v>-2.3167323129497923E-2</v>
      </c>
      <c r="L124" s="275">
        <v>7671660.9802884106</v>
      </c>
      <c r="M124" s="275">
        <v>-2074931.6357430127</v>
      </c>
      <c r="N124" s="274">
        <v>-0.21288790016011511</v>
      </c>
      <c r="O124" s="273">
        <v>1475638.9007018427</v>
      </c>
      <c r="P124" s="273">
        <v>-438232.35510080331</v>
      </c>
      <c r="Q124" s="274">
        <v>-0.22897692505289019</v>
      </c>
    </row>
    <row r="125" spans="1:17">
      <c r="A125" s="310" t="s">
        <v>60</v>
      </c>
      <c r="B125" s="310" t="s">
        <v>240</v>
      </c>
      <c r="C125" s="223" t="s">
        <v>245</v>
      </c>
      <c r="D125" s="273">
        <v>227.88071949653292</v>
      </c>
      <c r="E125" s="273">
        <v>-638.15998565278062</v>
      </c>
      <c r="F125" s="277">
        <v>-0.73687065961034226</v>
      </c>
      <c r="G125" s="284">
        <v>2.4371997220740585E-2</v>
      </c>
      <c r="H125" s="284">
        <v>-5.0876467577431167E-2</v>
      </c>
      <c r="I125" s="285">
        <v>11.094774275151075</v>
      </c>
      <c r="J125" s="285">
        <v>-0.31102792082896613</v>
      </c>
      <c r="K125" s="277">
        <v>-2.7269271856966579E-2</v>
      </c>
      <c r="L125" s="278">
        <v>2528.2851444730513</v>
      </c>
      <c r="M125" s="278">
        <v>-7349.6038321270917</v>
      </c>
      <c r="N125" s="277">
        <v>-0.74404600512697217</v>
      </c>
      <c r="O125" s="273">
        <v>456.27438446625996</v>
      </c>
      <c r="P125" s="273">
        <v>-1301.8405768108369</v>
      </c>
      <c r="Q125" s="277">
        <v>-0.74047522800510057</v>
      </c>
    </row>
    <row r="126" spans="1:17">
      <c r="A126" s="310" t="s">
        <v>60</v>
      </c>
      <c r="B126" s="310" t="s">
        <v>240</v>
      </c>
      <c r="C126" s="223" t="s">
        <v>246</v>
      </c>
      <c r="D126" s="273">
        <v>54332.268938692418</v>
      </c>
      <c r="E126" s="273">
        <v>-36791.713820557008</v>
      </c>
      <c r="F126" s="274">
        <v>-0.4037544530703967</v>
      </c>
      <c r="G126" s="282">
        <v>5.8108729448279997</v>
      </c>
      <c r="H126" s="282">
        <v>-2.1066992525970507</v>
      </c>
      <c r="I126" s="283">
        <v>33.283433693753587</v>
      </c>
      <c r="J126" s="283">
        <v>5.9578358772205888</v>
      </c>
      <c r="K126" s="274">
        <v>0.21803130958825273</v>
      </c>
      <c r="L126" s="275">
        <v>1808364.4706521565</v>
      </c>
      <c r="M126" s="275">
        <v>-681652.83366778027</v>
      </c>
      <c r="N126" s="274">
        <v>-0.27375425563717137</v>
      </c>
      <c r="O126" s="273">
        <v>469893.23626229545</v>
      </c>
      <c r="P126" s="273">
        <v>-191739.20217449922</v>
      </c>
      <c r="Q126" s="274">
        <v>-0.28979716083375789</v>
      </c>
    </row>
    <row r="127" spans="1:17">
      <c r="A127" s="310"/>
      <c r="B127" s="310"/>
      <c r="C127" s="223"/>
      <c r="D127" s="273"/>
      <c r="E127" s="273"/>
      <c r="F127" s="277"/>
      <c r="G127" s="284"/>
      <c r="H127" s="284"/>
      <c r="I127" s="285"/>
      <c r="J127" s="285"/>
      <c r="K127" s="277"/>
      <c r="L127" s="278"/>
      <c r="M127" s="278"/>
      <c r="N127" s="277"/>
      <c r="O127" s="273"/>
      <c r="P127" s="273"/>
      <c r="Q127" s="277"/>
    </row>
    <row r="128" spans="1:17">
      <c r="A128" s="310" t="s">
        <v>60</v>
      </c>
      <c r="B128" s="310" t="s">
        <v>240</v>
      </c>
      <c r="C128" s="223" t="s">
        <v>247</v>
      </c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</row>
    <row r="129" spans="1:17">
      <c r="A129" s="310" t="s">
        <v>60</v>
      </c>
      <c r="B129" s="310" t="s">
        <v>240</v>
      </c>
      <c r="C129" s="223" t="s">
        <v>248</v>
      </c>
      <c r="D129" s="273">
        <v>0.13621898889541625</v>
      </c>
      <c r="E129" s="273">
        <v>-0.86378101110458372</v>
      </c>
      <c r="F129" s="274">
        <v>-0.86378101110458372</v>
      </c>
      <c r="G129" s="282">
        <v>1.4568713079834245E-5</v>
      </c>
      <c r="H129" s="282">
        <v>-7.231919455632958E-5</v>
      </c>
      <c r="I129" s="283">
        <v>7.7272727272727275</v>
      </c>
      <c r="J129" s="283">
        <v>-4.1127272727272723</v>
      </c>
      <c r="K129" s="274">
        <v>-0.34735872235872234</v>
      </c>
      <c r="L129" s="275">
        <v>1.0526012778282166</v>
      </c>
      <c r="M129" s="275">
        <v>-10.787398722171783</v>
      </c>
      <c r="N129" s="274">
        <v>-0.91109786504829249</v>
      </c>
      <c r="O129" s="273">
        <v>1.0319620370864868</v>
      </c>
      <c r="P129" s="273">
        <v>-6.9680379629135132</v>
      </c>
      <c r="Q129" s="274">
        <v>-0.87100474536418915</v>
      </c>
    </row>
    <row r="130" spans="1:17">
      <c r="A130" s="310" t="s">
        <v>60</v>
      </c>
      <c r="B130" s="310" t="s">
        <v>240</v>
      </c>
      <c r="C130" s="223" t="s">
        <v>249</v>
      </c>
      <c r="D130" s="273">
        <v>227348.02200347351</v>
      </c>
      <c r="E130" s="273">
        <v>-17104.962421294535</v>
      </c>
      <c r="F130" s="277">
        <v>-6.9972401693294509E-2</v>
      </c>
      <c r="G130" s="284">
        <v>24.315024863232576</v>
      </c>
      <c r="H130" s="284">
        <v>3.0750165311487336</v>
      </c>
      <c r="I130" s="285">
        <v>15.252210167767949</v>
      </c>
      <c r="J130" s="285">
        <v>-0.13045633376355958</v>
      </c>
      <c r="K130" s="277">
        <v>-8.4807360122233204E-3</v>
      </c>
      <c r="L130" s="278">
        <v>3467559.81282331</v>
      </c>
      <c r="M130" s="278">
        <v>-292778.92188697308</v>
      </c>
      <c r="N130" s="277">
        <v>-7.7859720238615773E-2</v>
      </c>
      <c r="O130" s="273">
        <v>620234.88423535437</v>
      </c>
      <c r="P130" s="273">
        <v>-96285.47350990132</v>
      </c>
      <c r="Q130" s="277">
        <v>-0.13437925729408748</v>
      </c>
    </row>
    <row r="131" spans="1:17">
      <c r="A131" s="310" t="s">
        <v>60</v>
      </c>
      <c r="B131" s="310" t="s">
        <v>240</v>
      </c>
      <c r="C131" s="223" t="s">
        <v>250</v>
      </c>
      <c r="D131" s="281"/>
      <c r="E131" s="273">
        <v>-7.357921376824379</v>
      </c>
      <c r="F131" s="274">
        <v>-1</v>
      </c>
      <c r="G131" s="281"/>
      <c r="H131" s="282">
        <v>-6.3931439298367206E-4</v>
      </c>
      <c r="I131" s="281"/>
      <c r="J131" s="283">
        <v>-16.650964071099875</v>
      </c>
      <c r="K131" s="274">
        <v>-1</v>
      </c>
      <c r="L131" s="281"/>
      <c r="M131" s="275">
        <v>-122.51648448348045</v>
      </c>
      <c r="N131" s="274">
        <v>-1</v>
      </c>
      <c r="O131" s="281"/>
      <c r="P131" s="273">
        <v>-19.621123671531677</v>
      </c>
      <c r="Q131" s="274">
        <v>-1</v>
      </c>
    </row>
    <row r="132" spans="1:17">
      <c r="A132" s="310" t="s">
        <v>60</v>
      </c>
      <c r="B132" s="310" t="s">
        <v>240</v>
      </c>
      <c r="C132" s="223" t="s">
        <v>251</v>
      </c>
      <c r="D132" s="273">
        <v>74.264544848132132</v>
      </c>
      <c r="E132" s="273">
        <v>74.014465335536002</v>
      </c>
      <c r="F132" s="277">
        <v>295.96372996402454</v>
      </c>
      <c r="G132" s="284">
        <v>7.9426433470857066E-3</v>
      </c>
      <c r="H132" s="284">
        <v>7.920914461493558E-3</v>
      </c>
      <c r="I132" s="285">
        <v>21.926330969225244</v>
      </c>
      <c r="J132" s="285">
        <v>9.9263309692252442</v>
      </c>
      <c r="K132" s="277">
        <v>0.82719424743543701</v>
      </c>
      <c r="L132" s="278">
        <v>1628.3489896190167</v>
      </c>
      <c r="M132" s="278">
        <v>1625.3480354678632</v>
      </c>
      <c r="N132" s="277">
        <v>541.61041908723621</v>
      </c>
      <c r="O132" s="273">
        <v>576.14076685905457</v>
      </c>
      <c r="P132" s="273">
        <v>575.14044880867004</v>
      </c>
      <c r="Q132" s="277">
        <v>574.95758332820901</v>
      </c>
    </row>
    <row r="133" spans="1:17">
      <c r="A133" s="310" t="s">
        <v>60</v>
      </c>
      <c r="B133" s="310" t="s">
        <v>240</v>
      </c>
      <c r="C133" s="223" t="s">
        <v>252</v>
      </c>
      <c r="D133" s="273">
        <v>6740.4527363399402</v>
      </c>
      <c r="E133" s="273">
        <v>-5512.7488075910178</v>
      </c>
      <c r="F133" s="274">
        <v>-0.44990272850947238</v>
      </c>
      <c r="G133" s="282">
        <v>0.72089598330020066</v>
      </c>
      <c r="H133" s="282">
        <v>-0.34375906069617246</v>
      </c>
      <c r="I133" s="283">
        <v>10.63822064252752</v>
      </c>
      <c r="J133" s="283">
        <v>-0.67038652119203412</v>
      </c>
      <c r="K133" s="274">
        <v>-5.9281086652543592E-2</v>
      </c>
      <c r="L133" s="275">
        <v>71706.423439712657</v>
      </c>
      <c r="M133" s="275">
        <v>-66860.219318484465</v>
      </c>
      <c r="N133" s="274">
        <v>-0.48251309252803015</v>
      </c>
      <c r="O133" s="273">
        <v>13480.90547267988</v>
      </c>
      <c r="P133" s="273">
        <v>-11180.497615182032</v>
      </c>
      <c r="Q133" s="274">
        <v>-0.4533601585988008</v>
      </c>
    </row>
    <row r="134" spans="1:17">
      <c r="A134" s="310" t="s">
        <v>60</v>
      </c>
      <c r="B134" s="310" t="s">
        <v>136</v>
      </c>
      <c r="C134" s="223" t="s">
        <v>242</v>
      </c>
      <c r="D134" s="273">
        <v>274385.12098778982</v>
      </c>
      <c r="E134" s="273">
        <v>-68476.817395696824</v>
      </c>
      <c r="F134" s="277">
        <v>-0.19972125724584333</v>
      </c>
      <c r="G134" s="284">
        <v>100</v>
      </c>
      <c r="H134" s="284">
        <v>2.8421709430404007E-14</v>
      </c>
      <c r="I134" s="285">
        <v>13.746768758218435</v>
      </c>
      <c r="J134" s="285">
        <v>-0.59658839460692548</v>
      </c>
      <c r="K134" s="277">
        <v>-4.1593358392348838E-2</v>
      </c>
      <c r="L134" s="278">
        <v>3771908.8089149348</v>
      </c>
      <c r="M134" s="278">
        <v>-1145882.4274294167</v>
      </c>
      <c r="N134" s="277">
        <v>-0.23300753780699532</v>
      </c>
      <c r="O134" s="273">
        <v>746003.73526834231</v>
      </c>
      <c r="P134" s="273">
        <v>-229956.59809154645</v>
      </c>
      <c r="Q134" s="277">
        <v>-0.23562084465040359</v>
      </c>
    </row>
    <row r="135" spans="1:17">
      <c r="A135" s="310" t="s">
        <v>60</v>
      </c>
      <c r="B135" s="310" t="s">
        <v>241</v>
      </c>
      <c r="C135" s="223" t="s">
        <v>243</v>
      </c>
      <c r="D135" s="273">
        <v>12.75</v>
      </c>
      <c r="E135" s="273">
        <v>-59.144464999437332</v>
      </c>
      <c r="F135" s="274">
        <v>-0.82265672329434836</v>
      </c>
      <c r="G135" s="282">
        <v>4.6467534223794066E-3</v>
      </c>
      <c r="H135" s="282">
        <v>-1.6322172244436453E-2</v>
      </c>
      <c r="I135" s="283">
        <v>22.446274509803921</v>
      </c>
      <c r="J135" s="283">
        <v>7.7102204705731676</v>
      </c>
      <c r="K135" s="274">
        <v>0.52322151167787478</v>
      </c>
      <c r="L135" s="275">
        <v>286.19</v>
      </c>
      <c r="M135" s="275">
        <v>-773.25072135329242</v>
      </c>
      <c r="N135" s="274">
        <v>-0.72986690597050963</v>
      </c>
      <c r="O135" s="273">
        <v>51</v>
      </c>
      <c r="P135" s="273">
        <v>-236.57785999774933</v>
      </c>
      <c r="Q135" s="274">
        <v>-0.82265672329434836</v>
      </c>
    </row>
    <row r="136" spans="1:17">
      <c r="A136" s="310" t="s">
        <v>60</v>
      </c>
      <c r="B136" s="310" t="s">
        <v>241</v>
      </c>
      <c r="C136" s="223" t="s">
        <v>244</v>
      </c>
      <c r="D136" s="273">
        <v>184547.63800296732</v>
      </c>
      <c r="E136" s="273">
        <v>-46630.106332667026</v>
      </c>
      <c r="F136" s="277">
        <v>-0.20170672772447906</v>
      </c>
      <c r="G136" s="284">
        <v>67.258617135868576</v>
      </c>
      <c r="H136" s="284">
        <v>-0.16728187922272753</v>
      </c>
      <c r="I136" s="285">
        <v>11.568516453852805</v>
      </c>
      <c r="J136" s="285">
        <v>-0.76837119003709553</v>
      </c>
      <c r="K136" s="277">
        <v>-6.2282417755311834E-2</v>
      </c>
      <c r="L136" s="278">
        <v>2134942.3867569985</v>
      </c>
      <c r="M136" s="278">
        <v>-717071.47087962739</v>
      </c>
      <c r="N136" s="277">
        <v>-0.25142636279959801</v>
      </c>
      <c r="O136" s="273">
        <v>419114.96608817676</v>
      </c>
      <c r="P136" s="273">
        <v>-119542.74502222234</v>
      </c>
      <c r="Q136" s="277">
        <v>-0.22192710241870423</v>
      </c>
    </row>
    <row r="137" spans="1:17">
      <c r="A137" s="310" t="s">
        <v>60</v>
      </c>
      <c r="B137" s="310" t="s">
        <v>241</v>
      </c>
      <c r="C137" s="223" t="s">
        <v>245</v>
      </c>
      <c r="D137" s="273">
        <v>23.009376525878906</v>
      </c>
      <c r="E137" s="273">
        <v>-89.254552117395392</v>
      </c>
      <c r="F137" s="274">
        <v>-0.79504212257712226</v>
      </c>
      <c r="G137" s="282">
        <v>8.3857960092897418E-3</v>
      </c>
      <c r="H137" s="282">
        <v>-2.4357391867606791E-2</v>
      </c>
      <c r="I137" s="283">
        <v>12.203478343007109</v>
      </c>
      <c r="J137" s="283">
        <v>0.56498153792055028</v>
      </c>
      <c r="K137" s="274">
        <v>4.8544201831427866E-2</v>
      </c>
      <c r="L137" s="275">
        <v>280.79442811965941</v>
      </c>
      <c r="M137" s="275">
        <v>-1025.7889467215539</v>
      </c>
      <c r="N137" s="274">
        <v>-0.78509260600856501</v>
      </c>
      <c r="O137" s="273">
        <v>46.018753051757813</v>
      </c>
      <c r="P137" s="273">
        <v>-189.09867167472839</v>
      </c>
      <c r="Q137" s="274">
        <v>-0.8042733195751367</v>
      </c>
    </row>
    <row r="138" spans="1:17">
      <c r="A138" s="310" t="s">
        <v>60</v>
      </c>
      <c r="B138" s="310" t="s">
        <v>241</v>
      </c>
      <c r="C138" s="223" t="s">
        <v>246</v>
      </c>
      <c r="D138" s="273">
        <v>13813.399634919417</v>
      </c>
      <c r="E138" s="273">
        <v>-14853.827175358489</v>
      </c>
      <c r="F138" s="277">
        <v>-0.51814663740104172</v>
      </c>
      <c r="G138" s="284">
        <v>5.0343107473142155</v>
      </c>
      <c r="H138" s="284">
        <v>-3.326846791909043</v>
      </c>
      <c r="I138" s="285">
        <v>34.475152830215649</v>
      </c>
      <c r="J138" s="285">
        <v>6.2253048825072383</v>
      </c>
      <c r="K138" s="277">
        <v>0.22036596069580711</v>
      </c>
      <c r="L138" s="278">
        <v>476219.06351869198</v>
      </c>
      <c r="M138" s="278">
        <v>-333625.7349541288</v>
      </c>
      <c r="N138" s="277">
        <v>-0.41196255823741718</v>
      </c>
      <c r="O138" s="273">
        <v>120950.52295735574</v>
      </c>
      <c r="P138" s="273">
        <v>-87071.072386286309</v>
      </c>
      <c r="Q138" s="277">
        <v>-0.41856746768261693</v>
      </c>
    </row>
    <row r="139" spans="1:17">
      <c r="A139" s="310"/>
      <c r="B139" s="310"/>
      <c r="C139" s="223"/>
      <c r="D139" s="280"/>
      <c r="E139" s="280"/>
      <c r="F139" s="280"/>
      <c r="G139" s="280"/>
      <c r="H139" s="280"/>
      <c r="I139" s="280"/>
      <c r="J139" s="280"/>
      <c r="K139" s="280"/>
      <c r="L139" s="280"/>
      <c r="M139" s="280"/>
      <c r="N139" s="280"/>
      <c r="O139" s="280"/>
      <c r="P139" s="280"/>
      <c r="Q139" s="280"/>
    </row>
    <row r="140" spans="1:17">
      <c r="A140" s="310" t="s">
        <v>60</v>
      </c>
      <c r="B140" s="310" t="s">
        <v>241</v>
      </c>
      <c r="C140" s="223" t="s">
        <v>247</v>
      </c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  <c r="N140" s="281"/>
      <c r="O140" s="281"/>
      <c r="P140" s="281"/>
      <c r="Q140" s="281"/>
    </row>
    <row r="141" spans="1:17">
      <c r="A141" s="310" t="s">
        <v>60</v>
      </c>
      <c r="B141" s="310" t="s">
        <v>241</v>
      </c>
      <c r="C141" s="223" t="s">
        <v>248</v>
      </c>
      <c r="D141" s="280"/>
      <c r="E141" s="280"/>
      <c r="F141" s="280"/>
      <c r="G141" s="280"/>
      <c r="H141" s="280"/>
      <c r="I141" s="280"/>
      <c r="J141" s="280"/>
      <c r="K141" s="280"/>
      <c r="L141" s="280"/>
      <c r="M141" s="280"/>
      <c r="N141" s="280"/>
      <c r="O141" s="280"/>
      <c r="P141" s="280"/>
      <c r="Q141" s="280"/>
    </row>
    <row r="142" spans="1:17">
      <c r="A142" s="310" t="s">
        <v>60</v>
      </c>
      <c r="B142" s="310" t="s">
        <v>241</v>
      </c>
      <c r="C142" s="223" t="s">
        <v>249</v>
      </c>
      <c r="D142" s="273">
        <v>74065.879073045202</v>
      </c>
      <c r="E142" s="273">
        <v>-5170.8299866971502</v>
      </c>
      <c r="F142" s="274">
        <v>-6.5258010435522804E-2</v>
      </c>
      <c r="G142" s="282">
        <v>26.9934021226833</v>
      </c>
      <c r="H142" s="282">
        <v>3.883018557413628</v>
      </c>
      <c r="I142" s="283">
        <v>15.3794608486076</v>
      </c>
      <c r="J142" s="283">
        <v>7.9946415699515327E-2</v>
      </c>
      <c r="K142" s="274">
        <v>5.2254217642068888E-3</v>
      </c>
      <c r="L142" s="275">
        <v>1139093.2874216037</v>
      </c>
      <c r="M142" s="275">
        <v>-73189.886454063235</v>
      </c>
      <c r="N142" s="274">
        <v>-6.0373589299334507E-2</v>
      </c>
      <c r="O142" s="273">
        <v>201671.16309256939</v>
      </c>
      <c r="P142" s="273">
        <v>-19894.468960176484</v>
      </c>
      <c r="Q142" s="274">
        <v>-8.9790410073347524E-2</v>
      </c>
    </row>
    <row r="143" spans="1:17">
      <c r="A143" s="310" t="s">
        <v>60</v>
      </c>
      <c r="B143" s="310" t="s">
        <v>241</v>
      </c>
      <c r="C143" s="223" t="s">
        <v>250</v>
      </c>
      <c r="D143" s="280"/>
      <c r="E143" s="280"/>
      <c r="F143" s="280"/>
      <c r="G143" s="280"/>
      <c r="H143" s="280"/>
      <c r="I143" s="280"/>
      <c r="J143" s="280"/>
      <c r="K143" s="280"/>
      <c r="L143" s="280"/>
      <c r="M143" s="280"/>
      <c r="N143" s="280"/>
      <c r="O143" s="280"/>
      <c r="P143" s="280"/>
      <c r="Q143" s="280"/>
    </row>
    <row r="144" spans="1:17">
      <c r="A144" s="310" t="s">
        <v>60</v>
      </c>
      <c r="B144" s="310" t="s">
        <v>241</v>
      </c>
      <c r="C144" s="223" t="s">
        <v>251</v>
      </c>
      <c r="D144" s="273">
        <v>56.474000153744207</v>
      </c>
      <c r="E144" s="273">
        <v>56.474000153744207</v>
      </c>
      <c r="F144" s="281"/>
      <c r="G144" s="282">
        <v>2.0582019881558122E-2</v>
      </c>
      <c r="H144" s="282">
        <v>2.0582019881558122E-2</v>
      </c>
      <c r="I144" s="283">
        <v>21.978237620629795</v>
      </c>
      <c r="J144" s="283">
        <v>21.978237620629795</v>
      </c>
      <c r="K144" s="281"/>
      <c r="L144" s="275">
        <v>1241.1989947664738</v>
      </c>
      <c r="M144" s="275">
        <v>1241.1989947664738</v>
      </c>
      <c r="N144" s="281"/>
      <c r="O144" s="273">
        <v>438.1225768327713</v>
      </c>
      <c r="P144" s="273">
        <v>438.1225768327713</v>
      </c>
      <c r="Q144" s="281"/>
    </row>
    <row r="145" spans="1:17">
      <c r="A145" s="310" t="s">
        <v>60</v>
      </c>
      <c r="B145" s="310" t="s">
        <v>241</v>
      </c>
      <c r="C145" s="223" t="s">
        <v>252</v>
      </c>
      <c r="D145" s="273">
        <v>1865.9709001779556</v>
      </c>
      <c r="E145" s="273">
        <v>-1730.1288840108059</v>
      </c>
      <c r="F145" s="277">
        <v>-0.48111259081791663</v>
      </c>
      <c r="G145" s="284">
        <v>0.68005542482057235</v>
      </c>
      <c r="H145" s="284">
        <v>-0.36879234205128397</v>
      </c>
      <c r="I145" s="285">
        <v>10.635689866793648</v>
      </c>
      <c r="J145" s="285">
        <v>-0.84435371947086857</v>
      </c>
      <c r="K145" s="277">
        <v>-7.3549696316580995E-2</v>
      </c>
      <c r="L145" s="278">
        <v>19845.887794754504</v>
      </c>
      <c r="M145" s="278">
        <v>-21437.494468288896</v>
      </c>
      <c r="N145" s="277">
        <v>-0.51927660218575633</v>
      </c>
      <c r="O145" s="273">
        <v>3731.9418003559113</v>
      </c>
      <c r="P145" s="273">
        <v>-3460.7577680216109</v>
      </c>
      <c r="Q145" s="277">
        <v>-0.48114866123933825</v>
      </c>
    </row>
    <row r="146" spans="1:17">
      <c r="A146" s="310" t="s">
        <v>61</v>
      </c>
      <c r="B146" s="310" t="s">
        <v>253</v>
      </c>
      <c r="C146" s="223" t="s">
        <v>242</v>
      </c>
      <c r="D146" s="273">
        <v>130684.16722318032</v>
      </c>
      <c r="E146" s="273">
        <v>-40888.482678885455</v>
      </c>
      <c r="F146" s="274">
        <v>-0.23831585455038862</v>
      </c>
      <c r="G146" s="282">
        <v>99.999999999999986</v>
      </c>
      <c r="H146" s="282">
        <v>4.2632564145606011E-14</v>
      </c>
      <c r="I146" s="283">
        <v>30.981489012204911</v>
      </c>
      <c r="J146" s="283">
        <v>-1.4583792233335444</v>
      </c>
      <c r="K146" s="274">
        <v>-4.495638554215408E-2</v>
      </c>
      <c r="L146" s="275">
        <v>4048790.0908941105</v>
      </c>
      <c r="M146" s="275">
        <v>-1517004.0647510728</v>
      </c>
      <c r="N146" s="274">
        <v>-0.27255842065456742</v>
      </c>
      <c r="O146" s="273">
        <v>1071193.6547435522</v>
      </c>
      <c r="P146" s="273">
        <v>-342638.05588200875</v>
      </c>
      <c r="Q146" s="274">
        <v>-0.2423471289453579</v>
      </c>
    </row>
    <row r="147" spans="1:17">
      <c r="A147" s="310" t="s">
        <v>61</v>
      </c>
      <c r="B147" s="310" t="s">
        <v>233</v>
      </c>
      <c r="C147" s="223" t="s">
        <v>243</v>
      </c>
      <c r="D147" s="273">
        <v>2446.8064453994521</v>
      </c>
      <c r="E147" s="273">
        <v>414.39728970196279</v>
      </c>
      <c r="F147" s="277">
        <v>0.20389461863044425</v>
      </c>
      <c r="G147" s="284">
        <v>1.8723051899782432</v>
      </c>
      <c r="H147" s="284">
        <v>0.68772876893584867</v>
      </c>
      <c r="I147" s="285">
        <v>24.262645509699979</v>
      </c>
      <c r="J147" s="285">
        <v>0.37646754656751114</v>
      </c>
      <c r="K147" s="277">
        <v>1.5760895156545197E-2</v>
      </c>
      <c r="L147" s="278">
        <v>59365.997415575985</v>
      </c>
      <c r="M147" s="278">
        <v>10819.510628685952</v>
      </c>
      <c r="N147" s="277">
        <v>0.2228690754942077</v>
      </c>
      <c r="O147" s="273">
        <v>19000.138551235199</v>
      </c>
      <c r="P147" s="273">
        <v>4010.7208993434906</v>
      </c>
      <c r="Q147" s="277">
        <v>0.26757016132893768</v>
      </c>
    </row>
    <row r="148" spans="1:17">
      <c r="A148" s="310" t="s">
        <v>61</v>
      </c>
      <c r="B148" s="310" t="s">
        <v>233</v>
      </c>
      <c r="C148" s="223" t="s">
        <v>244</v>
      </c>
      <c r="D148" s="273">
        <v>22704.847473806632</v>
      </c>
      <c r="E148" s="273">
        <v>-11409.349514279955</v>
      </c>
      <c r="F148" s="274">
        <v>-0.33444578860420915</v>
      </c>
      <c r="G148" s="282">
        <v>17.373831854498221</v>
      </c>
      <c r="H148" s="282">
        <v>-2.5094053674943666</v>
      </c>
      <c r="I148" s="283">
        <v>21.837797790645215</v>
      </c>
      <c r="J148" s="283">
        <v>3.070472969067918</v>
      </c>
      <c r="K148" s="274">
        <v>0.16360738668186275</v>
      </c>
      <c r="L148" s="275">
        <v>495823.86800043104</v>
      </c>
      <c r="M148" s="275">
        <v>-144408.34790226381</v>
      </c>
      <c r="N148" s="274">
        <v>-0.22555620338263577</v>
      </c>
      <c r="O148" s="273">
        <v>111255.48980009556</v>
      </c>
      <c r="P148" s="273">
        <v>-44405.356612883596</v>
      </c>
      <c r="Q148" s="274">
        <v>-0.28526991620662956</v>
      </c>
    </row>
    <row r="149" spans="1:17">
      <c r="A149" s="310" t="s">
        <v>61</v>
      </c>
      <c r="B149" s="310" t="s">
        <v>233</v>
      </c>
      <c r="C149" s="223" t="s">
        <v>245</v>
      </c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</row>
    <row r="150" spans="1:17">
      <c r="A150" s="310" t="s">
        <v>61</v>
      </c>
      <c r="B150" s="310" t="s">
        <v>233</v>
      </c>
      <c r="C150" s="223" t="s">
        <v>246</v>
      </c>
      <c r="D150" s="273">
        <v>96380.555418451258</v>
      </c>
      <c r="E150" s="273">
        <v>-30837.954758853637</v>
      </c>
      <c r="F150" s="274">
        <v>-0.24240147692245939</v>
      </c>
      <c r="G150" s="282">
        <v>73.750751499876856</v>
      </c>
      <c r="H150" s="282">
        <v>-0.39772743888265438</v>
      </c>
      <c r="I150" s="283">
        <v>34.542314454478927</v>
      </c>
      <c r="J150" s="283">
        <v>-2.7958965025323224</v>
      </c>
      <c r="K150" s="274">
        <v>-7.4880301730346238E-2</v>
      </c>
      <c r="L150" s="275">
        <v>3329207.4525614763</v>
      </c>
      <c r="M150" s="275">
        <v>-1420904.1180754164</v>
      </c>
      <c r="N150" s="274">
        <v>-0.29913068292097028</v>
      </c>
      <c r="O150" s="273">
        <v>897148.24157643318</v>
      </c>
      <c r="P150" s="273">
        <v>-315971.60100192763</v>
      </c>
      <c r="Q150" s="274">
        <v>-0.2604619839787326</v>
      </c>
    </row>
    <row r="151" spans="1:17">
      <c r="A151" s="310"/>
      <c r="B151" s="310"/>
      <c r="C151" s="223"/>
      <c r="D151" s="273"/>
      <c r="E151" s="273"/>
      <c r="F151" s="277"/>
      <c r="G151" s="284"/>
      <c r="H151" s="284"/>
      <c r="I151" s="285"/>
      <c r="J151" s="285"/>
      <c r="K151" s="277"/>
      <c r="L151" s="278"/>
      <c r="M151" s="278"/>
      <c r="N151" s="277"/>
      <c r="O151" s="273"/>
      <c r="P151" s="273"/>
      <c r="Q151" s="277"/>
    </row>
    <row r="152" spans="1:17">
      <c r="A152" s="310" t="s">
        <v>61</v>
      </c>
      <c r="B152" s="310" t="s">
        <v>233</v>
      </c>
      <c r="C152" s="223" t="s">
        <v>247</v>
      </c>
      <c r="D152" s="280"/>
      <c r="E152" s="280"/>
      <c r="F152" s="280"/>
      <c r="G152" s="280"/>
      <c r="H152" s="280"/>
      <c r="I152" s="280"/>
      <c r="J152" s="280"/>
      <c r="K152" s="280"/>
      <c r="L152" s="280"/>
      <c r="M152" s="280"/>
      <c r="N152" s="280"/>
      <c r="O152" s="280"/>
      <c r="P152" s="280"/>
      <c r="Q152" s="280"/>
    </row>
    <row r="153" spans="1:17">
      <c r="A153" s="310" t="s">
        <v>61</v>
      </c>
      <c r="B153" s="310" t="s">
        <v>233</v>
      </c>
      <c r="C153" s="223" t="s">
        <v>248</v>
      </c>
      <c r="D153" s="273">
        <v>2181.8046863483305</v>
      </c>
      <c r="E153" s="273">
        <v>1569.7837035815351</v>
      </c>
      <c r="F153" s="274">
        <v>2.5649181119329132</v>
      </c>
      <c r="G153" s="282">
        <v>1.6695248802575136</v>
      </c>
      <c r="H153" s="282">
        <v>1.3128124420477296</v>
      </c>
      <c r="I153" s="283">
        <v>23.751950841573056</v>
      </c>
      <c r="J153" s="283">
        <v>-0.3651935942213278</v>
      </c>
      <c r="K153" s="274">
        <v>-1.5142488995476253E-2</v>
      </c>
      <c r="L153" s="275">
        <v>51822.117656059265</v>
      </c>
      <c r="M153" s="275">
        <v>37061.919216935632</v>
      </c>
      <c r="N153" s="274">
        <v>2.5109363786531951</v>
      </c>
      <c r="O153" s="273">
        <v>17281.568954825401</v>
      </c>
      <c r="P153" s="273">
        <v>12170.549046874046</v>
      </c>
      <c r="Q153" s="274">
        <v>2.3812368697566577</v>
      </c>
    </row>
    <row r="154" spans="1:17">
      <c r="A154" s="310" t="s">
        <v>61</v>
      </c>
      <c r="B154" s="310" t="s">
        <v>233</v>
      </c>
      <c r="C154" s="223" t="s">
        <v>249</v>
      </c>
      <c r="D154" s="273">
        <v>5067.4171734500787</v>
      </c>
      <c r="E154" s="273">
        <v>-1183.5986586147628</v>
      </c>
      <c r="F154" s="277">
        <v>-0.189345010541078</v>
      </c>
      <c r="G154" s="284">
        <v>3.8776060490908772</v>
      </c>
      <c r="H154" s="284">
        <v>0.23424224044600361</v>
      </c>
      <c r="I154" s="285">
        <v>14.292842404020295</v>
      </c>
      <c r="J154" s="285">
        <v>0.29284738694474655</v>
      </c>
      <c r="K154" s="277">
        <v>2.0917677941139672E-2</v>
      </c>
      <c r="L154" s="278">
        <v>72427.795055547947</v>
      </c>
      <c r="M154" s="278">
        <v>-15086.3954450202</v>
      </c>
      <c r="N154" s="277">
        <v>-0.17238799055019835</v>
      </c>
      <c r="O154" s="273">
        <v>13698.315525054932</v>
      </c>
      <c r="P154" s="273">
        <v>-3602.7118670940399</v>
      </c>
      <c r="Q154" s="277">
        <v>-0.20823687434475213</v>
      </c>
    </row>
    <row r="155" spans="1:17">
      <c r="A155" s="310" t="s">
        <v>61</v>
      </c>
      <c r="B155" s="310" t="s">
        <v>233</v>
      </c>
      <c r="C155" s="223" t="s">
        <v>250</v>
      </c>
      <c r="D155" s="281"/>
      <c r="E155" s="273">
        <v>-36.338735103607178</v>
      </c>
      <c r="F155" s="274">
        <v>-1</v>
      </c>
      <c r="G155" s="281"/>
      <c r="H155" s="282">
        <v>-2.1179794754204371E-2</v>
      </c>
      <c r="I155" s="281"/>
      <c r="J155" s="283">
        <v>-18.64</v>
      </c>
      <c r="K155" s="274">
        <v>-1</v>
      </c>
      <c r="L155" s="281"/>
      <c r="M155" s="275">
        <v>-677.35402233123784</v>
      </c>
      <c r="N155" s="274">
        <v>-1</v>
      </c>
      <c r="O155" s="281"/>
      <c r="P155" s="273">
        <v>-96.903293609619141</v>
      </c>
      <c r="Q155" s="274">
        <v>-1</v>
      </c>
    </row>
    <row r="156" spans="1:17">
      <c r="A156" s="310" t="s">
        <v>61</v>
      </c>
      <c r="B156" s="310" t="s">
        <v>233</v>
      </c>
      <c r="C156" s="223" t="s">
        <v>251</v>
      </c>
      <c r="D156" s="273">
        <v>1539.4981340576526</v>
      </c>
      <c r="E156" s="273">
        <v>700.37653940250834</v>
      </c>
      <c r="F156" s="277">
        <v>0.83465440987768136</v>
      </c>
      <c r="G156" s="284">
        <v>1.1780295706583352</v>
      </c>
      <c r="H156" s="284">
        <v>0.6889530219577602</v>
      </c>
      <c r="I156" s="285">
        <v>23.233711415458387</v>
      </c>
      <c r="J156" s="285">
        <v>1.4825195928182211</v>
      </c>
      <c r="K156" s="277">
        <v>6.8158085538793822E-2</v>
      </c>
      <c r="L156" s="278">
        <v>35768.255371332169</v>
      </c>
      <c r="M156" s="278">
        <v>17516.36060346842</v>
      </c>
      <c r="N156" s="277">
        <v>0.9597009420802497</v>
      </c>
      <c r="O156" s="273">
        <v>11942.97432744503</v>
      </c>
      <c r="P156" s="273">
        <v>5437.1959266662598</v>
      </c>
      <c r="Q156" s="277">
        <v>0.83574871317710475</v>
      </c>
    </row>
    <row r="157" spans="1:17">
      <c r="A157" s="310" t="s">
        <v>61</v>
      </c>
      <c r="B157" s="310" t="s">
        <v>233</v>
      </c>
      <c r="C157" s="223" t="s">
        <v>252</v>
      </c>
      <c r="D157" s="273">
        <v>363.2378916670084</v>
      </c>
      <c r="E157" s="273">
        <v>-105.79854471939802</v>
      </c>
      <c r="F157" s="274">
        <v>-0.22556572690706267</v>
      </c>
      <c r="G157" s="282">
        <v>0.27795095564000222</v>
      </c>
      <c r="H157" s="282">
        <v>4.5761277439863579E-3</v>
      </c>
      <c r="I157" s="283">
        <v>12.04336038184552</v>
      </c>
      <c r="J157" s="283">
        <v>-0.10973508496916473</v>
      </c>
      <c r="K157" s="274">
        <v>-9.0293938090758863E-3</v>
      </c>
      <c r="L157" s="275">
        <v>4374.6048336875438</v>
      </c>
      <c r="M157" s="275">
        <v>-1325.6397551310065</v>
      </c>
      <c r="N157" s="274">
        <v>-0.23255839893806426</v>
      </c>
      <c r="O157" s="273">
        <v>866.92600846290588</v>
      </c>
      <c r="P157" s="273">
        <v>-179.94897937774658</v>
      </c>
      <c r="Q157" s="274">
        <v>-0.17189156438718647</v>
      </c>
    </row>
    <row r="158" spans="1:17">
      <c r="A158" s="310" t="s">
        <v>61</v>
      </c>
      <c r="B158" s="310" t="s">
        <v>254</v>
      </c>
      <c r="C158" s="223" t="s">
        <v>242</v>
      </c>
      <c r="D158" s="273">
        <v>1740209.2939501912</v>
      </c>
      <c r="E158" s="273">
        <v>-766710.12991461204</v>
      </c>
      <c r="F158" s="277">
        <v>-0.30583756407001306</v>
      </c>
      <c r="G158" s="284">
        <v>100.00000000000003</v>
      </c>
      <c r="H158" s="284">
        <v>7.1054273576010019E-14</v>
      </c>
      <c r="I158" s="285">
        <v>31.133523412968628</v>
      </c>
      <c r="J158" s="285">
        <v>-0.53886127490024194</v>
      </c>
      <c r="K158" s="277">
        <v>-1.7013599708727841E-2</v>
      </c>
      <c r="L158" s="278">
        <v>54178846.796663888</v>
      </c>
      <c r="M158" s="278">
        <v>-25221269.577472754</v>
      </c>
      <c r="N158" s="277">
        <v>-0.31764776588776122</v>
      </c>
      <c r="O158" s="273">
        <v>13975233.403909201</v>
      </c>
      <c r="P158" s="273">
        <v>-6783872.0801961068</v>
      </c>
      <c r="Q158" s="277">
        <v>-0.32679019264054204</v>
      </c>
    </row>
    <row r="159" spans="1:17">
      <c r="A159" s="310" t="s">
        <v>61</v>
      </c>
      <c r="B159" s="310" t="s">
        <v>240</v>
      </c>
      <c r="C159" s="223" t="s">
        <v>243</v>
      </c>
      <c r="D159" s="273">
        <v>27403.604301665746</v>
      </c>
      <c r="E159" s="273">
        <v>-704.20565198857366</v>
      </c>
      <c r="F159" s="274">
        <v>-2.5053736066584557E-2</v>
      </c>
      <c r="G159" s="282">
        <v>1.5747303727737769</v>
      </c>
      <c r="H159" s="282">
        <v>0.45352122316649601</v>
      </c>
      <c r="I159" s="283">
        <v>24.073226865589135</v>
      </c>
      <c r="J159" s="283">
        <v>-4.120457883276174E-2</v>
      </c>
      <c r="K159" s="274">
        <v>-1.7087103599240407E-3</v>
      </c>
      <c r="L159" s="275">
        <v>659693.18328883382</v>
      </c>
      <c r="M159" s="275">
        <v>-18110.672891402617</v>
      </c>
      <c r="N159" s="274">
        <v>-2.6719636848136732E-2</v>
      </c>
      <c r="O159" s="273">
        <v>206094.37277787854</v>
      </c>
      <c r="P159" s="273">
        <v>-5969.8249643494491</v>
      </c>
      <c r="Q159" s="274">
        <v>-2.8151027037604887E-2</v>
      </c>
    </row>
    <row r="160" spans="1:17">
      <c r="A160" s="310" t="s">
        <v>61</v>
      </c>
      <c r="B160" s="310" t="s">
        <v>240</v>
      </c>
      <c r="C160" s="223" t="s">
        <v>244</v>
      </c>
      <c r="D160" s="273">
        <v>369937.84497872111</v>
      </c>
      <c r="E160" s="273">
        <v>-159090.40350884048</v>
      </c>
      <c r="F160" s="277">
        <v>-0.30072194436433952</v>
      </c>
      <c r="G160" s="284">
        <v>21.258238665015988</v>
      </c>
      <c r="H160" s="284">
        <v>0.1555161980935118</v>
      </c>
      <c r="I160" s="285">
        <v>18.444006958126675</v>
      </c>
      <c r="J160" s="285">
        <v>-0.83373128911427585</v>
      </c>
      <c r="K160" s="277">
        <v>-4.3248397629509279E-2</v>
      </c>
      <c r="L160" s="278">
        <v>6823136.1868619192</v>
      </c>
      <c r="M160" s="278">
        <v>-3375331.912877636</v>
      </c>
      <c r="N160" s="277">
        <v>-0.33096459976806064</v>
      </c>
      <c r="O160" s="273">
        <v>1613650.4003232596</v>
      </c>
      <c r="P160" s="273">
        <v>-955479.11195396492</v>
      </c>
      <c r="Q160" s="277">
        <v>-0.37190772492705032</v>
      </c>
    </row>
    <row r="161" spans="1:17">
      <c r="A161" s="310" t="s">
        <v>61</v>
      </c>
      <c r="B161" s="310" t="s">
        <v>240</v>
      </c>
      <c r="C161" s="223" t="s">
        <v>245</v>
      </c>
      <c r="D161" s="281"/>
      <c r="E161" s="273">
        <v>-1.4814199853420258</v>
      </c>
      <c r="F161" s="274">
        <v>-1</v>
      </c>
      <c r="G161" s="281"/>
      <c r="H161" s="282">
        <v>-5.9093242935514361E-5</v>
      </c>
      <c r="I161" s="281"/>
      <c r="J161" s="283">
        <v>-69.189765458422173</v>
      </c>
      <c r="K161" s="274">
        <v>-1</v>
      </c>
      <c r="L161" s="281"/>
      <c r="M161" s="275">
        <v>-102.49910133123397</v>
      </c>
      <c r="N161" s="274">
        <v>-1</v>
      </c>
      <c r="O161" s="281"/>
      <c r="P161" s="273">
        <v>-15.793390035629272</v>
      </c>
      <c r="Q161" s="274">
        <v>-1</v>
      </c>
    </row>
    <row r="162" spans="1:17">
      <c r="A162" s="310" t="s">
        <v>61</v>
      </c>
      <c r="B162" s="310" t="s">
        <v>240</v>
      </c>
      <c r="C162" s="223" t="s">
        <v>246</v>
      </c>
      <c r="D162" s="273">
        <v>1231856.3725509788</v>
      </c>
      <c r="E162" s="273">
        <v>-591718.56052147481</v>
      </c>
      <c r="F162" s="277">
        <v>-0.32448272335292344</v>
      </c>
      <c r="G162" s="284">
        <v>70.787828615414682</v>
      </c>
      <c r="H162" s="284">
        <v>-1.9538365419412997</v>
      </c>
      <c r="I162" s="285">
        <v>36.406658826067371</v>
      </c>
      <c r="J162" s="285">
        <v>-0.12931668748275627</v>
      </c>
      <c r="K162" s="277">
        <v>-3.539434370235892E-3</v>
      </c>
      <c r="L162" s="278">
        <v>44847774.678180426</v>
      </c>
      <c r="M162" s="278">
        <v>-21778314.423678555</v>
      </c>
      <c r="N162" s="277">
        <v>-0.32687367241957627</v>
      </c>
      <c r="O162" s="273">
        <v>11692809.913081978</v>
      </c>
      <c r="P162" s="273">
        <v>-5805005.9183371514</v>
      </c>
      <c r="Q162" s="277">
        <v>-0.33175603025342543</v>
      </c>
    </row>
    <row r="163" spans="1:17">
      <c r="A163" s="310"/>
      <c r="B163" s="310"/>
      <c r="C163" s="223"/>
      <c r="D163" s="273"/>
      <c r="E163" s="273"/>
      <c r="F163" s="277"/>
      <c r="G163" s="284"/>
      <c r="H163" s="284"/>
      <c r="I163" s="285"/>
      <c r="J163" s="285"/>
      <c r="K163" s="277"/>
      <c r="L163" s="278"/>
      <c r="M163" s="278"/>
      <c r="N163" s="277"/>
      <c r="O163" s="273"/>
      <c r="P163" s="273"/>
      <c r="Q163" s="277"/>
    </row>
    <row r="164" spans="1:17">
      <c r="A164" s="310" t="s">
        <v>61</v>
      </c>
      <c r="B164" s="310" t="s">
        <v>240</v>
      </c>
      <c r="C164" s="223" t="s">
        <v>247</v>
      </c>
      <c r="D164" s="273">
        <v>32.257646560668945</v>
      </c>
      <c r="E164" s="273">
        <v>-105.72138452529907</v>
      </c>
      <c r="F164" s="274">
        <v>-0.76621341440953605</v>
      </c>
      <c r="G164" s="282">
        <v>1.8536647673824138E-3</v>
      </c>
      <c r="H164" s="282">
        <v>-3.6502628727509887E-3</v>
      </c>
      <c r="I164" s="283">
        <v>37.96</v>
      </c>
      <c r="J164" s="283">
        <v>2.0000000000000071</v>
      </c>
      <c r="K164" s="274">
        <v>5.5617352614015778E-2</v>
      </c>
      <c r="L164" s="275">
        <v>1224.5002634429932</v>
      </c>
      <c r="M164" s="275">
        <v>-3737.2256944084165</v>
      </c>
      <c r="N164" s="274">
        <v>-0.75321082344232448</v>
      </c>
      <c r="O164" s="273">
        <v>129.03058624267578</v>
      </c>
      <c r="P164" s="273">
        <v>-422.88553810119629</v>
      </c>
      <c r="Q164" s="274">
        <v>-0.76621341440953605</v>
      </c>
    </row>
    <row r="165" spans="1:17">
      <c r="A165" s="310" t="s">
        <v>61</v>
      </c>
      <c r="B165" s="310" t="s">
        <v>240</v>
      </c>
      <c r="C165" s="223" t="s">
        <v>248</v>
      </c>
      <c r="D165" s="273">
        <v>16623.447025460948</v>
      </c>
      <c r="E165" s="273">
        <v>402.88444466007422</v>
      </c>
      <c r="F165" s="277">
        <v>2.4837883560027682E-2</v>
      </c>
      <c r="G165" s="284">
        <v>0.95525561685321947</v>
      </c>
      <c r="H165" s="284">
        <v>0.30822394816901555</v>
      </c>
      <c r="I165" s="285">
        <v>23.645104246148112</v>
      </c>
      <c r="J165" s="285">
        <v>0.33709822874632067</v>
      </c>
      <c r="K165" s="277">
        <v>1.4462765647762518E-2</v>
      </c>
      <c r="L165" s="278">
        <v>393063.13784734486</v>
      </c>
      <c r="M165" s="278">
        <v>14994.167608395801</v>
      </c>
      <c r="N165" s="277">
        <v>3.9659873696905386E-2</v>
      </c>
      <c r="O165" s="273">
        <v>132377.69187450409</v>
      </c>
      <c r="P165" s="273">
        <v>-490.77672517299652</v>
      </c>
      <c r="Q165" s="277">
        <v>-3.6937034824392435E-3</v>
      </c>
    </row>
    <row r="166" spans="1:17">
      <c r="A166" s="310" t="s">
        <v>61</v>
      </c>
      <c r="B166" s="310" t="s">
        <v>240</v>
      </c>
      <c r="C166" s="223" t="s">
        <v>249</v>
      </c>
      <c r="D166" s="273">
        <v>72473.528960265248</v>
      </c>
      <c r="E166" s="273">
        <v>-19117.807850055731</v>
      </c>
      <c r="F166" s="274">
        <v>-0.20872943354508872</v>
      </c>
      <c r="G166" s="282">
        <v>4.1646444029587872</v>
      </c>
      <c r="H166" s="282">
        <v>0.51110309092416406</v>
      </c>
      <c r="I166" s="283">
        <v>14.031274214303515</v>
      </c>
      <c r="J166" s="283">
        <v>1.1955434574118424</v>
      </c>
      <c r="K166" s="274">
        <v>9.3141830415065338E-2</v>
      </c>
      <c r="L166" s="275">
        <v>1016895.9581197489</v>
      </c>
      <c r="M166" s="275">
        <v>-158745.7808413126</v>
      </c>
      <c r="N166" s="274">
        <v>-0.13502904463191268</v>
      </c>
      <c r="O166" s="273">
        <v>193355.18149777569</v>
      </c>
      <c r="P166" s="273">
        <v>-46451.872940540372</v>
      </c>
      <c r="Q166" s="274">
        <v>-0.19370519791146876</v>
      </c>
    </row>
    <row r="167" spans="1:17">
      <c r="A167" s="310" t="s">
        <v>61</v>
      </c>
      <c r="B167" s="310" t="s">
        <v>240</v>
      </c>
      <c r="C167" s="223" t="s">
        <v>250</v>
      </c>
      <c r="D167" s="273">
        <v>183.35439777374268</v>
      </c>
      <c r="E167" s="273">
        <v>-232.25462651252747</v>
      </c>
      <c r="F167" s="277">
        <v>-0.55882960412464777</v>
      </c>
      <c r="G167" s="284">
        <v>1.0536341715400055E-2</v>
      </c>
      <c r="H167" s="284">
        <v>-6.0421338562457443E-3</v>
      </c>
      <c r="I167" s="285">
        <v>18.100518791273871</v>
      </c>
      <c r="J167" s="285">
        <v>-1.6398520632400277</v>
      </c>
      <c r="K167" s="277">
        <v>-8.3070985612463996E-2</v>
      </c>
      <c r="L167" s="278">
        <v>3318.8097223663331</v>
      </c>
      <c r="M167" s="278">
        <v>-4885.4665475273123</v>
      </c>
      <c r="N167" s="277">
        <v>-0.59547806373305412</v>
      </c>
      <c r="O167" s="273">
        <v>488.94506072998047</v>
      </c>
      <c r="P167" s="273">
        <v>-619.34567070007324</v>
      </c>
      <c r="Q167" s="277">
        <v>-0.55882960412464777</v>
      </c>
    </row>
    <row r="168" spans="1:17">
      <c r="A168" s="310" t="s">
        <v>61</v>
      </c>
      <c r="B168" s="310" t="s">
        <v>240</v>
      </c>
      <c r="C168" s="223" t="s">
        <v>251</v>
      </c>
      <c r="D168" s="273">
        <v>15645.01621317438</v>
      </c>
      <c r="E168" s="273">
        <v>3964.3208019026715</v>
      </c>
      <c r="F168" s="274">
        <v>0.33939082069353138</v>
      </c>
      <c r="G168" s="282">
        <v>0.89903072392292271</v>
      </c>
      <c r="H168" s="282">
        <v>0.43309251705131496</v>
      </c>
      <c r="I168" s="283">
        <v>22.976879467521329</v>
      </c>
      <c r="J168" s="283">
        <v>0.98057952803677395</v>
      </c>
      <c r="K168" s="274">
        <v>4.4579294278333619E-2</v>
      </c>
      <c r="L168" s="275">
        <v>359473.65179752471</v>
      </c>
      <c r="M168" s="275">
        <v>102541.57202943132</v>
      </c>
      <c r="N168" s="274">
        <v>0.39909991824292718</v>
      </c>
      <c r="O168" s="273">
        <v>121351.81556069851</v>
      </c>
      <c r="P168" s="273">
        <v>30736.981054551055</v>
      </c>
      <c r="Q168" s="274">
        <v>0.33920473642167065</v>
      </c>
    </row>
    <row r="169" spans="1:17">
      <c r="A169" s="310" t="s">
        <v>61</v>
      </c>
      <c r="B169" s="310" t="s">
        <v>240</v>
      </c>
      <c r="C169" s="223" t="s">
        <v>252</v>
      </c>
      <c r="D169" s="273">
        <v>6053.8678755890642</v>
      </c>
      <c r="E169" s="273">
        <v>-106.90019779249178</v>
      </c>
      <c r="F169" s="277">
        <v>-1.7351764669468528E-2</v>
      </c>
      <c r="G169" s="284">
        <v>0.34788159657779311</v>
      </c>
      <c r="H169" s="284">
        <v>0.10213105450876328</v>
      </c>
      <c r="I169" s="285">
        <v>12.267643118169655</v>
      </c>
      <c r="J169" s="285">
        <v>0.28147107255401949</v>
      </c>
      <c r="K169" s="277">
        <v>2.348298284747026E-2</v>
      </c>
      <c r="L169" s="278">
        <v>74266.690582278534</v>
      </c>
      <c r="M169" s="278">
        <v>422.66452159122855</v>
      </c>
      <c r="N169" s="277">
        <v>5.7237469858952405E-3</v>
      </c>
      <c r="O169" s="273">
        <v>14976.053146135315</v>
      </c>
      <c r="P169" s="273">
        <v>-153.53173064042676</v>
      </c>
      <c r="Q169" s="277">
        <v>-1.0147782103136318E-2</v>
      </c>
    </row>
    <row r="170" spans="1:17">
      <c r="A170" s="310" t="s">
        <v>61</v>
      </c>
      <c r="B170" s="310" t="s">
        <v>136</v>
      </c>
      <c r="C170" s="223" t="s">
        <v>242</v>
      </c>
      <c r="D170" s="273">
        <v>451636.46360422712</v>
      </c>
      <c r="E170" s="273">
        <v>-244312.45623921399</v>
      </c>
      <c r="F170" s="274">
        <v>-0.35104940789932382</v>
      </c>
      <c r="G170" s="282">
        <v>100</v>
      </c>
      <c r="H170" s="282">
        <v>5.6843418860808015E-14</v>
      </c>
      <c r="I170" s="283">
        <v>30.082710042046976</v>
      </c>
      <c r="J170" s="283">
        <v>-1.6830603571449281</v>
      </c>
      <c r="K170" s="274">
        <v>-5.2983457853984353E-2</v>
      </c>
      <c r="L170" s="275">
        <v>13586448.779021466</v>
      </c>
      <c r="M170" s="275">
        <v>-8520904.8182908949</v>
      </c>
      <c r="N170" s="274">
        <v>-0.38543305424520824</v>
      </c>
      <c r="O170" s="273">
        <v>3601413.837469236</v>
      </c>
      <c r="P170" s="273">
        <v>-2021620.4294265388</v>
      </c>
      <c r="Q170" s="274">
        <v>-0.35952482831704041</v>
      </c>
    </row>
    <row r="171" spans="1:17">
      <c r="A171" s="310" t="s">
        <v>61</v>
      </c>
      <c r="B171" s="310" t="s">
        <v>241</v>
      </c>
      <c r="C171" s="223" t="s">
        <v>243</v>
      </c>
      <c r="D171" s="273">
        <v>8274.2352480798017</v>
      </c>
      <c r="E171" s="273">
        <v>-440.78909877761544</v>
      </c>
      <c r="F171" s="277">
        <v>-5.0578068543957792E-2</v>
      </c>
      <c r="G171" s="284">
        <v>1.8320565133400268</v>
      </c>
      <c r="H171" s="284">
        <v>0.57980593885563469</v>
      </c>
      <c r="I171" s="285">
        <v>23.853770142492586</v>
      </c>
      <c r="J171" s="285">
        <v>-2.9049940077900516E-2</v>
      </c>
      <c r="K171" s="277">
        <v>-1.2163530092956217E-3</v>
      </c>
      <c r="L171" s="278">
        <v>197371.7057126057</v>
      </c>
      <c r="M171" s="278">
        <v>-10767.652778611344</v>
      </c>
      <c r="N171" s="277">
        <v>-5.1732900767375585E-2</v>
      </c>
      <c r="O171" s="273">
        <v>62659.057807803154</v>
      </c>
      <c r="P171" s="273">
        <v>-1568.025013451057</v>
      </c>
      <c r="Q171" s="277">
        <v>-2.4413766663121148E-2</v>
      </c>
    </row>
    <row r="172" spans="1:17">
      <c r="A172" s="310" t="s">
        <v>61</v>
      </c>
      <c r="B172" s="310" t="s">
        <v>241</v>
      </c>
      <c r="C172" s="223" t="s">
        <v>244</v>
      </c>
      <c r="D172" s="273">
        <v>101305.00839899888</v>
      </c>
      <c r="E172" s="273">
        <v>-47101.150477487827</v>
      </c>
      <c r="F172" s="274">
        <v>-0.31738002542528226</v>
      </c>
      <c r="G172" s="282">
        <v>22.430653094426258</v>
      </c>
      <c r="H172" s="282">
        <v>1.1063641063965477</v>
      </c>
      <c r="I172" s="283">
        <v>18.90040774068521</v>
      </c>
      <c r="J172" s="283">
        <v>1.2603889230001357</v>
      </c>
      <c r="K172" s="274">
        <v>7.145054299695687E-2</v>
      </c>
      <c r="L172" s="275">
        <v>1914705.9649146185</v>
      </c>
      <c r="M172" s="275">
        <v>-703181.470326968</v>
      </c>
      <c r="N172" s="274">
        <v>-0.26860645758134988</v>
      </c>
      <c r="O172" s="273">
        <v>487673.76752790308</v>
      </c>
      <c r="P172" s="273">
        <v>-158634.36440699082</v>
      </c>
      <c r="Q172" s="274">
        <v>-0.2454469572154028</v>
      </c>
    </row>
    <row r="173" spans="1:17">
      <c r="A173" s="310" t="s">
        <v>61</v>
      </c>
      <c r="B173" s="310" t="s">
        <v>241</v>
      </c>
      <c r="C173" s="223" t="s">
        <v>245</v>
      </c>
      <c r="D173" s="280"/>
      <c r="E173" s="280"/>
      <c r="F173" s="280"/>
      <c r="G173" s="280"/>
      <c r="H173" s="280"/>
      <c r="I173" s="280"/>
      <c r="J173" s="280"/>
      <c r="K173" s="280"/>
      <c r="L173" s="280"/>
      <c r="M173" s="280"/>
      <c r="N173" s="280"/>
      <c r="O173" s="280"/>
      <c r="P173" s="280"/>
      <c r="Q173" s="280"/>
    </row>
    <row r="174" spans="1:17">
      <c r="A174" s="310" t="s">
        <v>61</v>
      </c>
      <c r="B174" s="310" t="s">
        <v>241</v>
      </c>
      <c r="C174" s="223" t="s">
        <v>246</v>
      </c>
      <c r="D174" s="273">
        <v>308684.38796297699</v>
      </c>
      <c r="E174" s="273">
        <v>-192887.77379481506</v>
      </c>
      <c r="F174" s="274">
        <v>-0.38456634658276767</v>
      </c>
      <c r="G174" s="282">
        <v>68.347977375334295</v>
      </c>
      <c r="H174" s="282">
        <v>-3.7222777046828099</v>
      </c>
      <c r="I174" s="283">
        <v>35.348267238319977</v>
      </c>
      <c r="J174" s="283">
        <v>-2.0088017087641319</v>
      </c>
      <c r="K174" s="274">
        <v>-5.3773001078044377E-2</v>
      </c>
      <c r="L174" s="275">
        <v>10911458.238012552</v>
      </c>
      <c r="M174" s="275">
        <v>-7825807.5907113105</v>
      </c>
      <c r="N174" s="274">
        <v>-0.41766006109143738</v>
      </c>
      <c r="O174" s="273">
        <v>2907837.1834700615</v>
      </c>
      <c r="P174" s="273">
        <v>-1870599.157063846</v>
      </c>
      <c r="Q174" s="274">
        <v>-0.39146679452359073</v>
      </c>
    </row>
    <row r="175" spans="1:17">
      <c r="A175" s="310"/>
      <c r="B175" s="310"/>
      <c r="C175" s="223"/>
      <c r="D175" s="273"/>
      <c r="E175" s="273"/>
      <c r="F175" s="277"/>
      <c r="G175" s="284"/>
      <c r="H175" s="284"/>
      <c r="I175" s="285"/>
      <c r="J175" s="285"/>
      <c r="K175" s="277"/>
      <c r="L175" s="278"/>
      <c r="M175" s="278"/>
      <c r="N175" s="277"/>
      <c r="O175" s="273"/>
      <c r="P175" s="273"/>
      <c r="Q175" s="277"/>
    </row>
    <row r="176" spans="1:17">
      <c r="A176" s="310" t="s">
        <v>61</v>
      </c>
      <c r="B176" s="310" t="s">
        <v>241</v>
      </c>
      <c r="C176" s="223" t="s">
        <v>247</v>
      </c>
      <c r="D176" s="280"/>
      <c r="E176" s="273">
        <v>-24.481876373291016</v>
      </c>
      <c r="F176" s="277">
        <v>-1</v>
      </c>
      <c r="G176" s="280"/>
      <c r="H176" s="284">
        <v>-3.5177691458732896E-3</v>
      </c>
      <c r="I176" s="280"/>
      <c r="J176" s="285">
        <v>-35.96</v>
      </c>
      <c r="K176" s="277">
        <v>-1</v>
      </c>
      <c r="L176" s="280"/>
      <c r="M176" s="278">
        <v>-880.36827438354487</v>
      </c>
      <c r="N176" s="277">
        <v>-1</v>
      </c>
      <c r="O176" s="280"/>
      <c r="P176" s="273">
        <v>-97.927505493164063</v>
      </c>
      <c r="Q176" s="277">
        <v>-1</v>
      </c>
    </row>
    <row r="177" spans="1:17">
      <c r="A177" s="310" t="s">
        <v>61</v>
      </c>
      <c r="B177" s="310" t="s">
        <v>241</v>
      </c>
      <c r="C177" s="223" t="s">
        <v>248</v>
      </c>
      <c r="D177" s="273">
        <v>5971.4494713496688</v>
      </c>
      <c r="E177" s="273">
        <v>3381.9725954369546</v>
      </c>
      <c r="F177" s="274">
        <v>1.3060447177173224</v>
      </c>
      <c r="G177" s="282">
        <v>1.3221805484205769</v>
      </c>
      <c r="H177" s="282">
        <v>0.95010196591552254</v>
      </c>
      <c r="I177" s="283">
        <v>23.041059343220738</v>
      </c>
      <c r="J177" s="283">
        <v>0.12510555291702374</v>
      </c>
      <c r="K177" s="274">
        <v>5.4593212249345203E-3</v>
      </c>
      <c r="L177" s="275">
        <v>137588.52163441182</v>
      </c>
      <c r="M177" s="275">
        <v>78248.189204936032</v>
      </c>
      <c r="N177" s="274">
        <v>1.3186341565904045</v>
      </c>
      <c r="O177" s="273">
        <v>46478.152538180351</v>
      </c>
      <c r="P177" s="273">
        <v>24310.13016462326</v>
      </c>
      <c r="Q177" s="274">
        <v>1.0966305318069942</v>
      </c>
    </row>
    <row r="178" spans="1:17">
      <c r="A178" s="310" t="s">
        <v>61</v>
      </c>
      <c r="B178" s="310" t="s">
        <v>241</v>
      </c>
      <c r="C178" s="223" t="s">
        <v>249</v>
      </c>
      <c r="D178" s="273">
        <v>20621.217490858999</v>
      </c>
      <c r="E178" s="273">
        <v>-7726.6072833135986</v>
      </c>
      <c r="F178" s="277">
        <v>-0.27256437997857347</v>
      </c>
      <c r="G178" s="284">
        <v>4.5658885304109438</v>
      </c>
      <c r="H178" s="284">
        <v>0.49262625987683073</v>
      </c>
      <c r="I178" s="285">
        <v>14.121345786118546</v>
      </c>
      <c r="J178" s="285">
        <v>1.354432518391107</v>
      </c>
      <c r="K178" s="277">
        <v>0.10608927075700275</v>
      </c>
      <c r="L178" s="278">
        <v>291199.34271917579</v>
      </c>
      <c r="M178" s="278">
        <v>-70714.87750142091</v>
      </c>
      <c r="N178" s="277">
        <v>-0.19539126552783209</v>
      </c>
      <c r="O178" s="273">
        <v>54965.065978288651</v>
      </c>
      <c r="P178" s="273">
        <v>-17887.893262517871</v>
      </c>
      <c r="Q178" s="277">
        <v>-0.2455342027136006</v>
      </c>
    </row>
    <row r="179" spans="1:17">
      <c r="A179" s="310" t="s">
        <v>61</v>
      </c>
      <c r="B179" s="310" t="s">
        <v>241</v>
      </c>
      <c r="C179" s="223" t="s">
        <v>250</v>
      </c>
      <c r="D179" s="273">
        <v>76.925343990325928</v>
      </c>
      <c r="E179" s="273">
        <v>-81.733730792999268</v>
      </c>
      <c r="F179" s="274">
        <v>-0.51515320447078106</v>
      </c>
      <c r="G179" s="282">
        <v>1.7032580446767528E-2</v>
      </c>
      <c r="H179" s="282">
        <v>-5.7649367645554901E-3</v>
      </c>
      <c r="I179" s="283">
        <v>18.105129612128287</v>
      </c>
      <c r="J179" s="283">
        <v>-0.5348703878717096</v>
      </c>
      <c r="K179" s="274">
        <v>-2.8694763297838502E-2</v>
      </c>
      <c r="L179" s="275">
        <v>1392.7433234024047</v>
      </c>
      <c r="M179" s="275">
        <v>-1564.6618305587767</v>
      </c>
      <c r="N179" s="274">
        <v>-0.52906576850420761</v>
      </c>
      <c r="O179" s="273">
        <v>205.13425064086914</v>
      </c>
      <c r="P179" s="273">
        <v>-217.95661544799805</v>
      </c>
      <c r="Q179" s="274">
        <v>-0.51515320447078106</v>
      </c>
    </row>
    <row r="180" spans="1:17">
      <c r="A180" s="310" t="s">
        <v>61</v>
      </c>
      <c r="B180" s="310" t="s">
        <v>241</v>
      </c>
      <c r="C180" s="223" t="s">
        <v>251</v>
      </c>
      <c r="D180" s="273">
        <v>4714.0670889855028</v>
      </c>
      <c r="E180" s="273">
        <v>236.22320667970416</v>
      </c>
      <c r="F180" s="277">
        <v>5.275378349235002E-2</v>
      </c>
      <c r="G180" s="284">
        <v>1.043774688023525</v>
      </c>
      <c r="H180" s="284">
        <v>0.40035909319608842</v>
      </c>
      <c r="I180" s="285">
        <v>23.275232408410691</v>
      </c>
      <c r="J180" s="285">
        <v>1.0745307938504816</v>
      </c>
      <c r="K180" s="277">
        <v>4.8400758341157847E-2</v>
      </c>
      <c r="L180" s="278">
        <v>109721.00708497762</v>
      </c>
      <c r="M180" s="278">
        <v>10309.731177322727</v>
      </c>
      <c r="N180" s="277">
        <v>0.10370786495990295</v>
      </c>
      <c r="O180" s="273">
        <v>36574.8260846138</v>
      </c>
      <c r="P180" s="273">
        <v>1857.7763342467224</v>
      </c>
      <c r="Q180" s="277">
        <v>5.3511929948110853E-2</v>
      </c>
    </row>
    <row r="181" spans="1:17">
      <c r="A181" s="310" t="s">
        <v>61</v>
      </c>
      <c r="B181" s="310" t="s">
        <v>241</v>
      </c>
      <c r="C181" s="223" t="s">
        <v>252</v>
      </c>
      <c r="D181" s="273">
        <v>1989.172598986888</v>
      </c>
      <c r="E181" s="273">
        <v>331.88422023006683</v>
      </c>
      <c r="F181" s="274">
        <v>0.20025737492893214</v>
      </c>
      <c r="G181" s="282">
        <v>0.4404366695976118</v>
      </c>
      <c r="H181" s="282">
        <v>0.20230304635272769</v>
      </c>
      <c r="I181" s="283">
        <v>11.568254877148497</v>
      </c>
      <c r="J181" s="283">
        <v>-0.23257177457282374</v>
      </c>
      <c r="K181" s="274">
        <v>-1.9708091766511948E-2</v>
      </c>
      <c r="L181" s="275">
        <v>23011.255619720221</v>
      </c>
      <c r="M181" s="275">
        <v>3453.8827500987063</v>
      </c>
      <c r="N181" s="274">
        <v>0.17660259244040008</v>
      </c>
      <c r="O181" s="273">
        <v>5020.6498117446899</v>
      </c>
      <c r="P181" s="273">
        <v>1216.9879423379898</v>
      </c>
      <c r="Q181" s="274">
        <v>0.31995166345525267</v>
      </c>
    </row>
    <row r="182" spans="1:17">
      <c r="A182" s="310" t="s">
        <v>167</v>
      </c>
      <c r="B182" s="310" t="s">
        <v>253</v>
      </c>
      <c r="C182" s="223" t="s">
        <v>242</v>
      </c>
      <c r="D182" s="273">
        <v>11784174.916602252</v>
      </c>
      <c r="E182" s="273">
        <v>-1084270.3327503335</v>
      </c>
      <c r="F182" s="277">
        <v>-8.4258067834953362E-2</v>
      </c>
      <c r="G182" s="284">
        <v>99.999999999999901</v>
      </c>
      <c r="H182" s="284">
        <v>-1.5631940186722204E-13</v>
      </c>
      <c r="I182" s="285">
        <v>7.9458021350075754</v>
      </c>
      <c r="J182" s="285">
        <v>0.38344227096590178</v>
      </c>
      <c r="K182" s="277">
        <v>5.0704049775406025E-2</v>
      </c>
      <c r="L182" s="278">
        <v>93634722.211640894</v>
      </c>
      <c r="M182" s="278">
        <v>-3681091.6546808481</v>
      </c>
      <c r="N182" s="277">
        <v>-3.7826243325030345E-2</v>
      </c>
      <c r="O182" s="273">
        <v>21872207.183957338</v>
      </c>
      <c r="P182" s="273">
        <v>-1385637.1161192358</v>
      </c>
      <c r="Q182" s="277">
        <v>-5.9577194611913097E-2</v>
      </c>
    </row>
    <row r="183" spans="1:17">
      <c r="A183" s="310" t="s">
        <v>167</v>
      </c>
      <c r="B183" s="310" t="s">
        <v>233</v>
      </c>
      <c r="C183" s="223" t="s">
        <v>243</v>
      </c>
      <c r="D183" s="273">
        <v>76598.053696819712</v>
      </c>
      <c r="E183" s="273">
        <v>-285.89859308872838</v>
      </c>
      <c r="F183" s="274">
        <v>-3.7185730516386913E-3</v>
      </c>
      <c r="G183" s="282">
        <v>0.65000777940680177</v>
      </c>
      <c r="H183" s="282">
        <v>5.2546696889653521E-2</v>
      </c>
      <c r="I183" s="283">
        <v>17.66782321374825</v>
      </c>
      <c r="J183" s="283">
        <v>-2.0285735578687891</v>
      </c>
      <c r="K183" s="274">
        <v>-0.10299211482132663</v>
      </c>
      <c r="L183" s="275">
        <v>1353320.8712326062</v>
      </c>
      <c r="M183" s="275">
        <v>-161015.95843950473</v>
      </c>
      <c r="N183" s="274">
        <v>-0.10632770417025941</v>
      </c>
      <c r="O183" s="273">
        <v>187211.85008561611</v>
      </c>
      <c r="P183" s="273">
        <v>-333.43837084248662</v>
      </c>
      <c r="Q183" s="274">
        <v>-1.7779085445801496E-3</v>
      </c>
    </row>
    <row r="184" spans="1:17">
      <c r="A184" s="310" t="s">
        <v>167</v>
      </c>
      <c r="B184" s="310" t="s">
        <v>233</v>
      </c>
      <c r="C184" s="223" t="s">
        <v>244</v>
      </c>
      <c r="D184" s="273">
        <v>8132515.5437442604</v>
      </c>
      <c r="E184" s="273">
        <v>-798044.05162631907</v>
      </c>
      <c r="F184" s="277">
        <v>-8.9361035342063994E-2</v>
      </c>
      <c r="G184" s="284">
        <v>69.012176086139704</v>
      </c>
      <c r="H184" s="284">
        <v>-0.38672504233876737</v>
      </c>
      <c r="I184" s="285">
        <v>6.3265220976645669</v>
      </c>
      <c r="J184" s="285">
        <v>0.17457768881286562</v>
      </c>
      <c r="K184" s="277">
        <v>2.8377644076509403E-2</v>
      </c>
      <c r="L184" s="278">
        <v>51450539.297098637</v>
      </c>
      <c r="M184" s="278">
        <v>-3489766.8735583127</v>
      </c>
      <c r="N184" s="277">
        <v>-6.3519246920800035E-2</v>
      </c>
      <c r="O184" s="273">
        <v>11684401.792064011</v>
      </c>
      <c r="P184" s="273">
        <v>-1418679.9222084358</v>
      </c>
      <c r="Q184" s="277">
        <v>-0.10827070708588712</v>
      </c>
    </row>
    <row r="185" spans="1:17">
      <c r="A185" s="310" t="s">
        <v>167</v>
      </c>
      <c r="B185" s="310" t="s">
        <v>233</v>
      </c>
      <c r="C185" s="223" t="s">
        <v>245</v>
      </c>
      <c r="D185" s="273">
        <v>19843.610453065281</v>
      </c>
      <c r="E185" s="273">
        <v>-10872.528942137174</v>
      </c>
      <c r="F185" s="274">
        <v>-0.35396795157907607</v>
      </c>
      <c r="G185" s="282">
        <v>0.16839202229685502</v>
      </c>
      <c r="H185" s="282">
        <v>-7.0301454654043999E-2</v>
      </c>
      <c r="I185" s="283">
        <v>8.3951022328507889</v>
      </c>
      <c r="J185" s="283">
        <v>0.28083753214561469</v>
      </c>
      <c r="K185" s="274">
        <v>3.4610348873781303E-2</v>
      </c>
      <c r="L185" s="275">
        <v>166589.13842234958</v>
      </c>
      <c r="M185" s="275">
        <v>-82649.74721408129</v>
      </c>
      <c r="N185" s="274">
        <v>-0.33160855699958441</v>
      </c>
      <c r="O185" s="273">
        <v>39955.236853897572</v>
      </c>
      <c r="P185" s="273">
        <v>-21863.859012750909</v>
      </c>
      <c r="Q185" s="274">
        <v>-0.35367484280122741</v>
      </c>
    </row>
    <row r="186" spans="1:17">
      <c r="A186" s="310" t="s">
        <v>167</v>
      </c>
      <c r="B186" s="310" t="s">
        <v>233</v>
      </c>
      <c r="C186" s="223" t="s">
        <v>246</v>
      </c>
      <c r="D186" s="273">
        <v>1001594.0297514155</v>
      </c>
      <c r="E186" s="273">
        <v>-13537.05960338586</v>
      </c>
      <c r="F186" s="277">
        <v>-1.3335282255998844E-2</v>
      </c>
      <c r="G186" s="284">
        <v>8.4994837300005521</v>
      </c>
      <c r="H186" s="284">
        <v>0.61095431028783764</v>
      </c>
      <c r="I186" s="285">
        <v>14.41674839178061</v>
      </c>
      <c r="J186" s="285">
        <v>0.40475822331861089</v>
      </c>
      <c r="K186" s="277">
        <v>2.888656204096084E-2</v>
      </c>
      <c r="L186" s="278">
        <v>14439729.117635779</v>
      </c>
      <c r="M186" s="278">
        <v>215722.27389618382</v>
      </c>
      <c r="N186" s="277">
        <v>1.5166069326740344E-2</v>
      </c>
      <c r="O186" s="273">
        <v>4443540.8263674974</v>
      </c>
      <c r="P186" s="273">
        <v>51582.608825201169</v>
      </c>
      <c r="Q186" s="277">
        <v>1.1744785872317878E-2</v>
      </c>
    </row>
    <row r="187" spans="1:17">
      <c r="A187" s="310"/>
      <c r="B187" s="310"/>
      <c r="C187" s="223"/>
      <c r="D187" s="273"/>
      <c r="E187" s="273"/>
      <c r="F187" s="277"/>
      <c r="G187" s="284"/>
      <c r="H187" s="284"/>
      <c r="I187" s="285"/>
      <c r="J187" s="285"/>
      <c r="K187" s="277"/>
      <c r="L187" s="278"/>
      <c r="M187" s="278"/>
      <c r="N187" s="277"/>
      <c r="O187" s="273"/>
      <c r="P187" s="273"/>
      <c r="Q187" s="277"/>
    </row>
    <row r="188" spans="1:17">
      <c r="A188" s="310" t="s">
        <v>167</v>
      </c>
      <c r="B188" s="310" t="s">
        <v>233</v>
      </c>
      <c r="C188" s="223" t="s">
        <v>247</v>
      </c>
      <c r="D188" s="273">
        <v>61832.782943487167</v>
      </c>
      <c r="E188" s="273">
        <v>5281.0672832061391</v>
      </c>
      <c r="F188" s="274">
        <v>9.3384740348651962E-2</v>
      </c>
      <c r="G188" s="282">
        <v>0.52471032873394796</v>
      </c>
      <c r="H188" s="282">
        <v>8.5249969968958894E-2</v>
      </c>
      <c r="I188" s="283">
        <v>21.881930788832367</v>
      </c>
      <c r="J188" s="283">
        <v>-3.208493502956955E-2</v>
      </c>
      <c r="K188" s="274">
        <v>-1.4641285026839061E-3</v>
      </c>
      <c r="L188" s="275">
        <v>1353020.6768502807</v>
      </c>
      <c r="M188" s="275">
        <v>113745.49065951305</v>
      </c>
      <c r="N188" s="274">
        <v>9.1783884585907985E-2</v>
      </c>
      <c r="O188" s="273">
        <v>247205.13177394867</v>
      </c>
      <c r="P188" s="273">
        <v>21018.269132824615</v>
      </c>
      <c r="Q188" s="274">
        <v>9.292435859182914E-2</v>
      </c>
    </row>
    <row r="189" spans="1:17">
      <c r="A189" s="310" t="s">
        <v>167</v>
      </c>
      <c r="B189" s="310" t="s">
        <v>233</v>
      </c>
      <c r="C189" s="223" t="s">
        <v>248</v>
      </c>
      <c r="D189" s="273">
        <v>33174.54245290182</v>
      </c>
      <c r="E189" s="273">
        <v>3885.2568398239782</v>
      </c>
      <c r="F189" s="277">
        <v>0.13265113021702338</v>
      </c>
      <c r="G189" s="284">
        <v>0.28151773618162695</v>
      </c>
      <c r="H189" s="284">
        <v>5.3912263682519806E-2</v>
      </c>
      <c r="I189" s="285">
        <v>8.4168833989254352</v>
      </c>
      <c r="J189" s="285">
        <v>1.0692134432987999</v>
      </c>
      <c r="K189" s="277">
        <v>0.14551734764297991</v>
      </c>
      <c r="L189" s="278">
        <v>279226.25563877641</v>
      </c>
      <c r="M189" s="278">
        <v>64018.251717796898</v>
      </c>
      <c r="N189" s="277">
        <v>0.2974715184910281</v>
      </c>
      <c r="O189" s="273">
        <v>72091.366364717484</v>
      </c>
      <c r="P189" s="273">
        <v>8543.3394324593246</v>
      </c>
      <c r="Q189" s="277">
        <v>0.13443909818894104</v>
      </c>
    </row>
    <row r="190" spans="1:17">
      <c r="A190" s="310" t="s">
        <v>167</v>
      </c>
      <c r="B190" s="310" t="s">
        <v>233</v>
      </c>
      <c r="C190" s="223" t="s">
        <v>249</v>
      </c>
      <c r="D190" s="273">
        <v>1663298.405879511</v>
      </c>
      <c r="E190" s="273">
        <v>69051.705893828766</v>
      </c>
      <c r="F190" s="274">
        <v>4.3313061833183605E-2</v>
      </c>
      <c r="G190" s="282">
        <v>14.114678521413959</v>
      </c>
      <c r="H190" s="282">
        <v>1.7258726548630623</v>
      </c>
      <c r="I190" s="283">
        <v>10.405228342300825</v>
      </c>
      <c r="J190" s="283">
        <v>0.2670975052096427</v>
      </c>
      <c r="K190" s="274">
        <v>2.6345833319929606E-2</v>
      </c>
      <c r="L190" s="275">
        <v>17306999.714561269</v>
      </c>
      <c r="M190" s="275">
        <v>1144318.083505569</v>
      </c>
      <c r="N190" s="274">
        <v>7.0800013860746039E-2</v>
      </c>
      <c r="O190" s="273">
        <v>3605290.8053997755</v>
      </c>
      <c r="P190" s="273">
        <v>199817.42408909649</v>
      </c>
      <c r="Q190" s="274">
        <v>5.8675373939405716E-2</v>
      </c>
    </row>
    <row r="191" spans="1:17">
      <c r="A191" s="310" t="s">
        <v>167</v>
      </c>
      <c r="B191" s="310" t="s">
        <v>233</v>
      </c>
      <c r="C191" s="223" t="s">
        <v>250</v>
      </c>
      <c r="D191" s="273">
        <v>123947.29186174512</v>
      </c>
      <c r="E191" s="273">
        <v>-2869.8874585062731</v>
      </c>
      <c r="F191" s="277">
        <v>-2.263011583989695E-2</v>
      </c>
      <c r="G191" s="284">
        <v>1.0518113719367881</v>
      </c>
      <c r="H191" s="284">
        <v>6.6321851929453279E-2</v>
      </c>
      <c r="I191" s="285">
        <v>12.362918695475306</v>
      </c>
      <c r="J191" s="285">
        <v>-0.95736544571803606</v>
      </c>
      <c r="K191" s="277">
        <v>-7.1872749527718952E-2</v>
      </c>
      <c r="L191" s="278">
        <v>1532350.291811103</v>
      </c>
      <c r="M191" s="278">
        <v>-156890.57071931404</v>
      </c>
      <c r="N191" s="277">
        <v>-9.2876376720071804E-2</v>
      </c>
      <c r="O191" s="273">
        <v>330586.54170620441</v>
      </c>
      <c r="P191" s="273">
        <v>-8054.2652726863744</v>
      </c>
      <c r="Q191" s="277">
        <v>-2.3784095438883233E-2</v>
      </c>
    </row>
    <row r="192" spans="1:17">
      <c r="A192" s="310" t="s">
        <v>167</v>
      </c>
      <c r="B192" s="310" t="s">
        <v>233</v>
      </c>
      <c r="C192" s="223" t="s">
        <v>251</v>
      </c>
      <c r="D192" s="273">
        <v>52773.221536055215</v>
      </c>
      <c r="E192" s="273">
        <v>-9002.9144578716077</v>
      </c>
      <c r="F192" s="274">
        <v>-0.14573450270111876</v>
      </c>
      <c r="G192" s="282">
        <v>0.44783128143918749</v>
      </c>
      <c r="H192" s="282">
        <v>-3.222776840628494E-2</v>
      </c>
      <c r="I192" s="283">
        <v>8.4200927087333497</v>
      </c>
      <c r="J192" s="283">
        <v>-8.040233082100201E-2</v>
      </c>
      <c r="K192" s="274">
        <v>-9.4585468783730028E-3</v>
      </c>
      <c r="L192" s="275">
        <v>444355.41787210829</v>
      </c>
      <c r="M192" s="275">
        <v>-80772.319707101677</v>
      </c>
      <c r="N192" s="274">
        <v>-0.15381461295389681</v>
      </c>
      <c r="O192" s="273">
        <v>111978.69059973955</v>
      </c>
      <c r="P192" s="273">
        <v>-11931.49267133887</v>
      </c>
      <c r="Q192" s="274">
        <v>-9.629146173754205E-2</v>
      </c>
    </row>
    <row r="193" spans="1:17">
      <c r="A193" s="310" t="s">
        <v>167</v>
      </c>
      <c r="B193" s="310" t="s">
        <v>233</v>
      </c>
      <c r="C193" s="223" t="s">
        <v>252</v>
      </c>
      <c r="D193" s="273">
        <v>618597.43428263115</v>
      </c>
      <c r="E193" s="273">
        <v>-327876.02208581963</v>
      </c>
      <c r="F193" s="277">
        <v>-0.3464186130943977</v>
      </c>
      <c r="G193" s="284">
        <v>5.2493911424474309</v>
      </c>
      <c r="H193" s="284">
        <v>-2.1056034822223104</v>
      </c>
      <c r="I193" s="285">
        <v>8.5816576925738968</v>
      </c>
      <c r="J193" s="285">
        <v>1.6544779906771305</v>
      </c>
      <c r="K193" s="277">
        <v>0.23883861280863111</v>
      </c>
      <c r="L193" s="278">
        <v>5308591.4305180172</v>
      </c>
      <c r="M193" s="278">
        <v>-1247800.2848215895</v>
      </c>
      <c r="N193" s="277">
        <v>-0.19031814128832236</v>
      </c>
      <c r="O193" s="273">
        <v>1149944.9427419305</v>
      </c>
      <c r="P193" s="273">
        <v>-205735.78006275976</v>
      </c>
      <c r="Q193" s="277">
        <v>-0.15175828393954352</v>
      </c>
    </row>
    <row r="194" spans="1:17">
      <c r="A194" s="310" t="s">
        <v>167</v>
      </c>
      <c r="B194" s="310" t="s">
        <v>254</v>
      </c>
      <c r="C194" s="223" t="s">
        <v>242</v>
      </c>
      <c r="D194" s="273">
        <v>156892262.20050055</v>
      </c>
      <c r="E194" s="273">
        <v>-8946329.9275302589</v>
      </c>
      <c r="F194" s="274">
        <v>-5.3946007456596765E-2</v>
      </c>
      <c r="G194" s="282">
        <v>100.0000000000001</v>
      </c>
      <c r="H194" s="282">
        <v>-2.8421709430404007E-14</v>
      </c>
      <c r="I194" s="283">
        <v>7.7256659441868178</v>
      </c>
      <c r="J194" s="283">
        <v>0.23674405675027632</v>
      </c>
      <c r="K194" s="274">
        <v>3.1612568579122119E-2</v>
      </c>
      <c r="L194" s="275">
        <v>1212097206.9888358</v>
      </c>
      <c r="M194" s="275">
        <v>-29855055.380435467</v>
      </c>
      <c r="N194" s="274">
        <v>-2.4038810737766203E-2</v>
      </c>
      <c r="O194" s="273">
        <v>287612940.39766902</v>
      </c>
      <c r="P194" s="273">
        <v>-10496653.316272438</v>
      </c>
      <c r="Q194" s="274">
        <v>-3.5210719606510767E-2</v>
      </c>
    </row>
    <row r="195" spans="1:17">
      <c r="A195" s="310" t="s">
        <v>167</v>
      </c>
      <c r="B195" s="310" t="s">
        <v>240</v>
      </c>
      <c r="C195" s="223" t="s">
        <v>243</v>
      </c>
      <c r="D195" s="273">
        <v>1121765.9657595183</v>
      </c>
      <c r="E195" s="273">
        <v>265482.31134947937</v>
      </c>
      <c r="F195" s="277">
        <v>0.31004014847438721</v>
      </c>
      <c r="G195" s="284">
        <v>0.71499126217324727</v>
      </c>
      <c r="H195" s="284">
        <v>0.19865568345043028</v>
      </c>
      <c r="I195" s="285">
        <v>18.07484464812903</v>
      </c>
      <c r="J195" s="285">
        <v>-1.4645385796021628</v>
      </c>
      <c r="K195" s="277">
        <v>-7.4953163184988472E-2</v>
      </c>
      <c r="L195" s="278">
        <v>20275745.562661722</v>
      </c>
      <c r="M195" s="278">
        <v>3544491.0875018351</v>
      </c>
      <c r="N195" s="277">
        <v>0.21184849544690001</v>
      </c>
      <c r="O195" s="273">
        <v>2835673.837774531</v>
      </c>
      <c r="P195" s="273">
        <v>754350.79256100347</v>
      </c>
      <c r="Q195" s="277">
        <v>0.36243811084291</v>
      </c>
    </row>
    <row r="196" spans="1:17">
      <c r="A196" s="310" t="s">
        <v>167</v>
      </c>
      <c r="B196" s="310" t="s">
        <v>240</v>
      </c>
      <c r="C196" s="223" t="s">
        <v>244</v>
      </c>
      <c r="D196" s="273">
        <v>106940481.24372822</v>
      </c>
      <c r="E196" s="273">
        <v>-10008848.029292315</v>
      </c>
      <c r="F196" s="274">
        <v>-8.5582774108318826E-2</v>
      </c>
      <c r="G196" s="282">
        <v>68.161730695847623</v>
      </c>
      <c r="H196" s="282">
        <v>-2.358241629251097</v>
      </c>
      <c r="I196" s="283">
        <v>6.2084154859069338</v>
      </c>
      <c r="J196" s="283">
        <v>3.1869623533238745E-2</v>
      </c>
      <c r="K196" s="274">
        <v>5.1597809266474056E-3</v>
      </c>
      <c r="L196" s="275">
        <v>663930939.82390225</v>
      </c>
      <c r="M196" s="275">
        <v>-58411956.004751563</v>
      </c>
      <c r="N196" s="274">
        <v>-8.0864581547165096E-2</v>
      </c>
      <c r="O196" s="273">
        <v>155437054.22236821</v>
      </c>
      <c r="P196" s="273">
        <v>-16590015.698519647</v>
      </c>
      <c r="Q196" s="274">
        <v>-9.6438401852389249E-2</v>
      </c>
    </row>
    <row r="197" spans="1:17">
      <c r="A197" s="310" t="s">
        <v>167</v>
      </c>
      <c r="B197" s="310" t="s">
        <v>240</v>
      </c>
      <c r="C197" s="223" t="s">
        <v>245</v>
      </c>
      <c r="D197" s="273">
        <v>332779.53190760419</v>
      </c>
      <c r="E197" s="273">
        <v>-202748.27678482886</v>
      </c>
      <c r="F197" s="277">
        <v>-0.37859523538071249</v>
      </c>
      <c r="G197" s="284">
        <v>0.21210703908541309</v>
      </c>
      <c r="H197" s="284">
        <v>-0.11081406258372992</v>
      </c>
      <c r="I197" s="285">
        <v>8.2047040235687447</v>
      </c>
      <c r="J197" s="285">
        <v>0.12329680413169264</v>
      </c>
      <c r="K197" s="277">
        <v>1.5256848316608089E-2</v>
      </c>
      <c r="L197" s="278">
        <v>2730357.5644036434</v>
      </c>
      <c r="M197" s="278">
        <v>-1597460.7349726898</v>
      </c>
      <c r="N197" s="277">
        <v>-0.36911455714369856</v>
      </c>
      <c r="O197" s="273">
        <v>673444.88744556927</v>
      </c>
      <c r="P197" s="273">
        <v>-403834.14647934819</v>
      </c>
      <c r="Q197" s="277">
        <v>-0.3748649456288351</v>
      </c>
    </row>
    <row r="198" spans="1:17">
      <c r="A198" s="310" t="s">
        <v>167</v>
      </c>
      <c r="B198" s="310" t="s">
        <v>240</v>
      </c>
      <c r="C198" s="223" t="s">
        <v>246</v>
      </c>
      <c r="D198" s="273">
        <v>13424197.361121166</v>
      </c>
      <c r="E198" s="273">
        <v>1661712.6688447408</v>
      </c>
      <c r="F198" s="274">
        <v>0.14127224921583681</v>
      </c>
      <c r="G198" s="282">
        <v>8.556315762701999</v>
      </c>
      <c r="H198" s="282">
        <v>1.4635850892556395</v>
      </c>
      <c r="I198" s="283">
        <v>14.003130187160735</v>
      </c>
      <c r="J198" s="283">
        <v>-0.52156188118405922</v>
      </c>
      <c r="K198" s="274">
        <v>-3.5908636047490082E-2</v>
      </c>
      <c r="L198" s="275">
        <v>187980783.30591929</v>
      </c>
      <c r="M198" s="275">
        <v>17134315.191984832</v>
      </c>
      <c r="N198" s="274">
        <v>0.10029071938764496</v>
      </c>
      <c r="O198" s="273">
        <v>57471221.68569684</v>
      </c>
      <c r="P198" s="273">
        <v>3261213.4835311696</v>
      </c>
      <c r="Q198" s="274">
        <v>6.0158881942410133E-2</v>
      </c>
    </row>
    <row r="199" spans="1:17">
      <c r="A199" s="310"/>
      <c r="B199" s="310"/>
      <c r="C199" s="223"/>
      <c r="D199" s="273"/>
      <c r="E199" s="273"/>
      <c r="F199" s="277"/>
      <c r="G199" s="284"/>
      <c r="H199" s="284"/>
      <c r="I199" s="285"/>
      <c r="J199" s="285"/>
      <c r="K199" s="277"/>
      <c r="L199" s="278"/>
      <c r="M199" s="278"/>
      <c r="N199" s="277"/>
      <c r="O199" s="273"/>
      <c r="P199" s="273"/>
      <c r="Q199" s="277"/>
    </row>
    <row r="200" spans="1:17">
      <c r="A200" s="310" t="s">
        <v>167</v>
      </c>
      <c r="B200" s="310" t="s">
        <v>240</v>
      </c>
      <c r="C200" s="223" t="s">
        <v>247</v>
      </c>
      <c r="D200" s="273">
        <v>744927.33609808865</v>
      </c>
      <c r="E200" s="273">
        <v>69457.628694774234</v>
      </c>
      <c r="F200" s="277">
        <v>0.10282863603430548</v>
      </c>
      <c r="G200" s="284">
        <v>0.4748018325761082</v>
      </c>
      <c r="H200" s="284">
        <v>6.7496332248513313E-2</v>
      </c>
      <c r="I200" s="285">
        <v>21.937468159630704</v>
      </c>
      <c r="J200" s="285">
        <v>1.5334332559886583</v>
      </c>
      <c r="K200" s="277">
        <v>7.5153432310339066E-2</v>
      </c>
      <c r="L200" s="278">
        <v>16341819.716890341</v>
      </c>
      <c r="M200" s="278">
        <v>2559512.2306802329</v>
      </c>
      <c r="N200" s="277">
        <v>0.18570999328241325</v>
      </c>
      <c r="O200" s="273">
        <v>2978632.3443923551</v>
      </c>
      <c r="P200" s="273">
        <v>276979.5147790988</v>
      </c>
      <c r="Q200" s="277">
        <v>0.10252224554653405</v>
      </c>
    </row>
    <row r="201" spans="1:17">
      <c r="A201" s="310" t="s">
        <v>167</v>
      </c>
      <c r="B201" s="310" t="s">
        <v>240</v>
      </c>
      <c r="C201" s="223" t="s">
        <v>248</v>
      </c>
      <c r="D201" s="273">
        <v>438381.99993114924</v>
      </c>
      <c r="E201" s="273">
        <v>34441.906400665524</v>
      </c>
      <c r="F201" s="274">
        <v>8.5264886928255207E-2</v>
      </c>
      <c r="G201" s="282">
        <v>0.27941594683039189</v>
      </c>
      <c r="H201" s="282">
        <v>3.5841704944260755E-2</v>
      </c>
      <c r="I201" s="283">
        <v>7.9882560942638721</v>
      </c>
      <c r="J201" s="283">
        <v>0.39800728068871116</v>
      </c>
      <c r="K201" s="274">
        <v>5.2436657936282022E-2</v>
      </c>
      <c r="L201" s="275">
        <v>3501907.6825655871</v>
      </c>
      <c r="M201" s="275">
        <v>435901.86689039366</v>
      </c>
      <c r="N201" s="274">
        <v>0.14217255057436989</v>
      </c>
      <c r="O201" s="273">
        <v>952130.84277582215</v>
      </c>
      <c r="P201" s="273">
        <v>67335.597196541959</v>
      </c>
      <c r="Q201" s="274">
        <v>7.6103027828158115E-2</v>
      </c>
    </row>
    <row r="202" spans="1:17">
      <c r="A202" s="310" t="s">
        <v>167</v>
      </c>
      <c r="B202" s="310" t="s">
        <v>240</v>
      </c>
      <c r="C202" s="223" t="s">
        <v>249</v>
      </c>
      <c r="D202" s="273">
        <v>20490496.082784332</v>
      </c>
      <c r="E202" s="273">
        <v>686047.66231216863</v>
      </c>
      <c r="F202" s="277">
        <v>3.4641089100113015E-2</v>
      </c>
      <c r="G202" s="284">
        <v>13.060233688643301</v>
      </c>
      <c r="H202" s="284">
        <v>1.1182314282871904</v>
      </c>
      <c r="I202" s="285">
        <v>10.389057951514646</v>
      </c>
      <c r="J202" s="285">
        <v>0.25926156790269594</v>
      </c>
      <c r="K202" s="277">
        <v>2.559395649078702E-2</v>
      </c>
      <c r="L202" s="278">
        <v>212876951.25933027</v>
      </c>
      <c r="M202" s="278">
        <v>12261921.270201951</v>
      </c>
      <c r="N202" s="277">
        <v>6.1121648118121791E-2</v>
      </c>
      <c r="O202" s="273">
        <v>44949178.268406831</v>
      </c>
      <c r="P202" s="273">
        <v>2812426.8814942464</v>
      </c>
      <c r="Q202" s="277">
        <v>6.6745223324638378E-2</v>
      </c>
    </row>
    <row r="203" spans="1:17">
      <c r="A203" s="310" t="s">
        <v>167</v>
      </c>
      <c r="B203" s="310" t="s">
        <v>240</v>
      </c>
      <c r="C203" s="223" t="s">
        <v>250</v>
      </c>
      <c r="D203" s="273">
        <v>1603926.0961069507</v>
      </c>
      <c r="E203" s="273">
        <v>-92390.085099857766</v>
      </c>
      <c r="F203" s="274">
        <v>-5.4465132222065338E-2</v>
      </c>
      <c r="G203" s="282">
        <v>1.0223105165359998</v>
      </c>
      <c r="H203" s="282">
        <v>-5.6127671778005706E-4</v>
      </c>
      <c r="I203" s="283">
        <v>12.508123582549853</v>
      </c>
      <c r="J203" s="283">
        <v>-0.85592321416965511</v>
      </c>
      <c r="K203" s="274">
        <v>-6.4046708844192307E-2</v>
      </c>
      <c r="L203" s="275">
        <v>20062105.827382471</v>
      </c>
      <c r="M203" s="275">
        <v>-2607543.0002978444</v>
      </c>
      <c r="N203" s="274">
        <v>-0.11502352860067055</v>
      </c>
      <c r="O203" s="273">
        <v>4284973.0598828821</v>
      </c>
      <c r="P203" s="273">
        <v>-273639.13612568285</v>
      </c>
      <c r="Q203" s="274">
        <v>-6.0026851234521797E-2</v>
      </c>
    </row>
    <row r="204" spans="1:17">
      <c r="A204" s="310" t="s">
        <v>167</v>
      </c>
      <c r="B204" s="310" t="s">
        <v>240</v>
      </c>
      <c r="C204" s="223" t="s">
        <v>251</v>
      </c>
      <c r="D204" s="273">
        <v>694395.90287071583</v>
      </c>
      <c r="E204" s="273">
        <v>-111834.53266628308</v>
      </c>
      <c r="F204" s="277">
        <v>-0.13871286388710247</v>
      </c>
      <c r="G204" s="284">
        <v>0.44259410447107511</v>
      </c>
      <c r="H204" s="284">
        <v>-4.3559585807827816E-2</v>
      </c>
      <c r="I204" s="285">
        <v>8.4983634925843816</v>
      </c>
      <c r="J204" s="285">
        <v>-7.0221282594715717E-3</v>
      </c>
      <c r="K204" s="277">
        <v>-8.2560962812346637E-4</v>
      </c>
      <c r="L204" s="278">
        <v>5901228.7903566612</v>
      </c>
      <c r="M204" s="278">
        <v>-956071.96314640623</v>
      </c>
      <c r="N204" s="277">
        <v>-0.13942395083925621</v>
      </c>
      <c r="O204" s="273">
        <v>1445026.1193357846</v>
      </c>
      <c r="P204" s="273">
        <v>-173157.4093004656</v>
      </c>
      <c r="Q204" s="277">
        <v>-0.10700727466086418</v>
      </c>
    </row>
    <row r="205" spans="1:17">
      <c r="A205" s="310" t="s">
        <v>167</v>
      </c>
      <c r="B205" s="310" t="s">
        <v>240</v>
      </c>
      <c r="C205" s="223" t="s">
        <v>252</v>
      </c>
      <c r="D205" s="273">
        <v>11100910.680228841</v>
      </c>
      <c r="E205" s="273">
        <v>-1247651.1812832113</v>
      </c>
      <c r="F205" s="274">
        <v>-0.10103615265287576</v>
      </c>
      <c r="G205" s="282">
        <v>7.0754991511579055</v>
      </c>
      <c r="H205" s="282">
        <v>-0.37063368382101469</v>
      </c>
      <c r="I205" s="283">
        <v>7.0710745916753579</v>
      </c>
      <c r="J205" s="283">
        <v>0.5348047259902291</v>
      </c>
      <c r="K205" s="274">
        <v>8.1821090159987009E-2</v>
      </c>
      <c r="L205" s="275">
        <v>78495367.455423772</v>
      </c>
      <c r="M205" s="275">
        <v>-2218165.3245261163</v>
      </c>
      <c r="N205" s="274">
        <v>-2.7481950648517921E-2</v>
      </c>
      <c r="O205" s="273">
        <v>16585605.129590197</v>
      </c>
      <c r="P205" s="273">
        <v>-228313.19540940411</v>
      </c>
      <c r="Q205" s="274">
        <v>-1.3578821485646151E-2</v>
      </c>
    </row>
    <row r="206" spans="1:17">
      <c r="A206" s="310" t="s">
        <v>167</v>
      </c>
      <c r="B206" s="310" t="s">
        <v>136</v>
      </c>
      <c r="C206" s="223" t="s">
        <v>242</v>
      </c>
      <c r="D206" s="273">
        <v>47934988.842111796</v>
      </c>
      <c r="E206" s="273">
        <v>-4108349.487388514</v>
      </c>
      <c r="F206" s="277">
        <v>-7.8940929218980022E-2</v>
      </c>
      <c r="G206" s="284">
        <v>100</v>
      </c>
      <c r="H206" s="284">
        <v>2.8421709430404007E-14</v>
      </c>
      <c r="I206" s="285">
        <v>7.8635559747188202</v>
      </c>
      <c r="J206" s="285">
        <v>0.31493599485988533</v>
      </c>
      <c r="K206" s="277">
        <v>4.1721002739598861E-2</v>
      </c>
      <c r="L206" s="278">
        <v>376939467.9074682</v>
      </c>
      <c r="M206" s="278">
        <v>-15915915.625156164</v>
      </c>
      <c r="N206" s="277">
        <v>-4.0513421203592692E-2</v>
      </c>
      <c r="O206" s="273">
        <v>87718486.214901954</v>
      </c>
      <c r="P206" s="273">
        <v>-5937434.2585897893</v>
      </c>
      <c r="Q206" s="277">
        <v>-6.3396251177418234E-2</v>
      </c>
    </row>
    <row r="207" spans="1:17">
      <c r="A207" s="310" t="s">
        <v>167</v>
      </c>
      <c r="B207" s="310" t="s">
        <v>241</v>
      </c>
      <c r="C207" s="223" t="s">
        <v>243</v>
      </c>
      <c r="D207" s="273">
        <v>361790.51902911364</v>
      </c>
      <c r="E207" s="273">
        <v>65856.304439333093</v>
      </c>
      <c r="F207" s="274">
        <v>0.22253697339667902</v>
      </c>
      <c r="G207" s="282">
        <v>0.75475248407959117</v>
      </c>
      <c r="H207" s="282">
        <v>0.18612213850847947</v>
      </c>
      <c r="I207" s="283">
        <v>18.920839050517081</v>
      </c>
      <c r="J207" s="283">
        <v>-0.94675078261048284</v>
      </c>
      <c r="K207" s="274">
        <v>-4.7653026389333553E-2</v>
      </c>
      <c r="L207" s="275">
        <v>6845380.180552897</v>
      </c>
      <c r="M207" s="275">
        <v>965880.58749438263</v>
      </c>
      <c r="N207" s="274">
        <v>0.16427938674147127</v>
      </c>
      <c r="O207" s="273">
        <v>911792.46061897092</v>
      </c>
      <c r="P207" s="273">
        <v>205238.39542564563</v>
      </c>
      <c r="Q207" s="274">
        <v>0.29047797689691146</v>
      </c>
    </row>
    <row r="208" spans="1:17">
      <c r="A208" s="310" t="s">
        <v>167</v>
      </c>
      <c r="B208" s="310" t="s">
        <v>241</v>
      </c>
      <c r="C208" s="223" t="s">
        <v>244</v>
      </c>
      <c r="D208" s="273">
        <v>32952764.237934917</v>
      </c>
      <c r="E208" s="273">
        <v>-3444646.4545353055</v>
      </c>
      <c r="F208" s="277">
        <v>-9.4639876546161086E-2</v>
      </c>
      <c r="G208" s="284">
        <v>68.744699923629256</v>
      </c>
      <c r="H208" s="284">
        <v>-1.1920333082561712</v>
      </c>
      <c r="I208" s="285">
        <v>6.2555020216636326</v>
      </c>
      <c r="J208" s="285">
        <v>0.11286547985852557</v>
      </c>
      <c r="K208" s="277">
        <v>1.8374110056877686E-2</v>
      </c>
      <c r="L208" s="278">
        <v>206136083.30980691</v>
      </c>
      <c r="M208" s="278">
        <v>-17439981.636848599</v>
      </c>
      <c r="N208" s="277">
        <v>-7.8004689996711937E-2</v>
      </c>
      <c r="O208" s="273">
        <v>47372794.325755797</v>
      </c>
      <c r="P208" s="273">
        <v>-6040245.3344219849</v>
      </c>
      <c r="Q208" s="277">
        <v>-0.11308559432024431</v>
      </c>
    </row>
    <row r="209" spans="1:17">
      <c r="A209" s="310" t="s">
        <v>167</v>
      </c>
      <c r="B209" s="310" t="s">
        <v>241</v>
      </c>
      <c r="C209" s="223" t="s">
        <v>245</v>
      </c>
      <c r="D209" s="273">
        <v>86214.014559534437</v>
      </c>
      <c r="E209" s="273">
        <v>-43216.313508956271</v>
      </c>
      <c r="F209" s="274">
        <v>-0.33389634526837847</v>
      </c>
      <c r="G209" s="282">
        <v>0.17985612731340367</v>
      </c>
      <c r="H209" s="282">
        <v>-6.884107817528462E-2</v>
      </c>
      <c r="I209" s="283">
        <v>8.2166716162498066</v>
      </c>
      <c r="J209" s="283">
        <v>0.15114826319866559</v>
      </c>
      <c r="K209" s="274">
        <v>1.8740044084242478E-2</v>
      </c>
      <c r="L209" s="275">
        <v>708392.24635427422</v>
      </c>
      <c r="M209" s="275">
        <v>-335531.08727520809</v>
      </c>
      <c r="N209" s="274">
        <v>-0.32141353341403278</v>
      </c>
      <c r="O209" s="273">
        <v>173703.96393978596</v>
      </c>
      <c r="P209" s="273">
        <v>-86967.134164000163</v>
      </c>
      <c r="Q209" s="274">
        <v>-0.33362783521698375</v>
      </c>
    </row>
    <row r="210" spans="1:17">
      <c r="A210" s="310" t="s">
        <v>167</v>
      </c>
      <c r="B210" s="310" t="s">
        <v>241</v>
      </c>
      <c r="C210" s="223" t="s">
        <v>246</v>
      </c>
      <c r="D210" s="273">
        <v>4074099.7643576972</v>
      </c>
      <c r="E210" s="273">
        <v>174301.80619845074</v>
      </c>
      <c r="F210" s="277">
        <v>4.4695086275885781E-2</v>
      </c>
      <c r="G210" s="284">
        <v>8.4992191774091399</v>
      </c>
      <c r="H210" s="284">
        <v>1.0058529112626831</v>
      </c>
      <c r="I210" s="285">
        <v>14.098236796488193</v>
      </c>
      <c r="J210" s="285">
        <v>-0.14565992273868567</v>
      </c>
      <c r="K210" s="277">
        <v>-1.0226128819234495E-2</v>
      </c>
      <c r="L210" s="278">
        <v>57437623.210431561</v>
      </c>
      <c r="M210" s="278">
        <v>1889303.8685593903</v>
      </c>
      <c r="N210" s="277">
        <v>3.4011899746807246E-2</v>
      </c>
      <c r="O210" s="273">
        <v>16880306.785179608</v>
      </c>
      <c r="P210" s="273">
        <v>-389336.27250250056</v>
      </c>
      <c r="Q210" s="277">
        <v>-2.2544546589763528E-2</v>
      </c>
    </row>
    <row r="211" spans="1:17">
      <c r="A211" s="310"/>
      <c r="B211" s="310"/>
      <c r="C211" s="223"/>
    </row>
    <row r="212" spans="1:17">
      <c r="A212" s="310" t="s">
        <v>167</v>
      </c>
      <c r="B212" s="310" t="s">
        <v>241</v>
      </c>
      <c r="C212" s="223" t="s">
        <v>247</v>
      </c>
      <c r="D212" s="273">
        <v>244102.66441959137</v>
      </c>
      <c r="E212" s="273">
        <v>24666.340980715002</v>
      </c>
      <c r="F212" s="274">
        <v>0.11240773903863628</v>
      </c>
      <c r="G212" s="282">
        <v>0.50923692758877315</v>
      </c>
      <c r="H212" s="282">
        <v>8.759540634437063E-2</v>
      </c>
      <c r="I212" s="283">
        <v>21.910295451609954</v>
      </c>
      <c r="J212" s="283">
        <v>0.85210255620388153</v>
      </c>
      <c r="K212" s="274">
        <v>4.0464182298841564E-2</v>
      </c>
      <c r="L212" s="275">
        <v>5348361.4979584441</v>
      </c>
      <c r="M212" s="275">
        <v>727429.07072386891</v>
      </c>
      <c r="N212" s="274">
        <v>0.15742040858173795</v>
      </c>
      <c r="O212" s="273">
        <v>975910.65767836571</v>
      </c>
      <c r="P212" s="273">
        <v>98247.363922860473</v>
      </c>
      <c r="Q212" s="274">
        <v>0.11194197663486848</v>
      </c>
    </row>
    <row r="213" spans="1:17">
      <c r="A213" s="310" t="s">
        <v>167</v>
      </c>
      <c r="B213" s="310" t="s">
        <v>241</v>
      </c>
      <c r="C213" s="223" t="s">
        <v>248</v>
      </c>
      <c r="D213" s="273">
        <v>128294.69778844783</v>
      </c>
      <c r="E213" s="273">
        <v>16053.607592923814</v>
      </c>
      <c r="F213" s="277">
        <v>0.14302790150165529</v>
      </c>
      <c r="G213" s="284">
        <v>0.26764311599409096</v>
      </c>
      <c r="H213" s="284">
        <v>5.1974610094458668E-2</v>
      </c>
      <c r="I213" s="285">
        <v>8.3168745745003676</v>
      </c>
      <c r="J213" s="285">
        <v>0.96582997813365701</v>
      </c>
      <c r="K213" s="277">
        <v>0.13138676625782181</v>
      </c>
      <c r="L213" s="278">
        <v>1067010.9100799502</v>
      </c>
      <c r="M213" s="278">
        <v>241921.65050783486</v>
      </c>
      <c r="N213" s="277">
        <v>0.29320664122242174</v>
      </c>
      <c r="O213" s="273">
        <v>278784.34012341499</v>
      </c>
      <c r="P213" s="273">
        <v>35243.705251913518</v>
      </c>
      <c r="Q213" s="277">
        <v>0.14471385964198144</v>
      </c>
    </row>
    <row r="214" spans="1:17">
      <c r="A214" s="310" t="s">
        <v>167</v>
      </c>
      <c r="B214" s="310" t="s">
        <v>241</v>
      </c>
      <c r="C214" s="223" t="s">
        <v>249</v>
      </c>
      <c r="D214" s="273">
        <v>6582788.0340006305</v>
      </c>
      <c r="E214" s="273">
        <v>203962.08786950819</v>
      </c>
      <c r="F214" s="274">
        <v>3.197486333566054E-2</v>
      </c>
      <c r="G214" s="282">
        <v>13.732741350338078</v>
      </c>
      <c r="H214" s="282">
        <v>1.4759835194989694</v>
      </c>
      <c r="I214" s="283">
        <v>10.581793131135612</v>
      </c>
      <c r="J214" s="283">
        <v>0.1823362436655902</v>
      </c>
      <c r="K214" s="274">
        <v>1.753324674919143E-2</v>
      </c>
      <c r="L214" s="275">
        <v>69657701.201909572</v>
      </c>
      <c r="M214" s="275">
        <v>3321375.7824437991</v>
      </c>
      <c r="N214" s="274">
        <v>5.0068733253487874E-2</v>
      </c>
      <c r="O214" s="273">
        <v>14496528.488718592</v>
      </c>
      <c r="P214" s="273">
        <v>854139.47760467418</v>
      </c>
      <c r="Q214" s="274">
        <v>6.2609230458744461E-2</v>
      </c>
    </row>
    <row r="215" spans="1:17">
      <c r="A215" s="310" t="s">
        <v>167</v>
      </c>
      <c r="B215" s="310" t="s">
        <v>241</v>
      </c>
      <c r="C215" s="223" t="s">
        <v>250</v>
      </c>
      <c r="D215" s="273">
        <v>492561.82808318455</v>
      </c>
      <c r="E215" s="273">
        <v>-32201.276875229902</v>
      </c>
      <c r="F215" s="277">
        <v>-6.1363454425367302E-2</v>
      </c>
      <c r="G215" s="284">
        <v>1.0275622045215949</v>
      </c>
      <c r="H215" s="284">
        <v>1.9242750385124019E-2</v>
      </c>
      <c r="I215" s="285">
        <v>12.522895177295187</v>
      </c>
      <c r="J215" s="285">
        <v>-0.7509319359534814</v>
      </c>
      <c r="K215" s="277">
        <v>-5.6572375814957901E-2</v>
      </c>
      <c r="L215" s="278">
        <v>6168300.1414226126</v>
      </c>
      <c r="M215" s="278">
        <v>-797314.58920694608</v>
      </c>
      <c r="N215" s="277">
        <v>-0.11446435383526933</v>
      </c>
      <c r="O215" s="273">
        <v>1313776.260246665</v>
      </c>
      <c r="P215" s="273">
        <v>-92566.9826896952</v>
      </c>
      <c r="Q215" s="277">
        <v>-6.5821045576626727E-2</v>
      </c>
    </row>
    <row r="216" spans="1:17">
      <c r="A216" s="310" t="s">
        <v>167</v>
      </c>
      <c r="B216" s="310" t="s">
        <v>241</v>
      </c>
      <c r="C216" s="223" t="s">
        <v>251</v>
      </c>
      <c r="D216" s="273">
        <v>210729.36915774818</v>
      </c>
      <c r="E216" s="273">
        <v>-37047.204639079719</v>
      </c>
      <c r="F216" s="274">
        <v>-0.14951859278455326</v>
      </c>
      <c r="G216" s="282">
        <v>0.43961493315842487</v>
      </c>
      <c r="H216" s="282">
        <v>-3.648168506404198E-2</v>
      </c>
      <c r="I216" s="283">
        <v>8.4350808992109503</v>
      </c>
      <c r="J216" s="283">
        <v>-7.9099682030829399E-2</v>
      </c>
      <c r="K216" s="274">
        <v>-9.2903458267140533E-3</v>
      </c>
      <c r="L216" s="275">
        <v>1777519.2766852949</v>
      </c>
      <c r="M216" s="275">
        <v>-332095.21642227774</v>
      </c>
      <c r="N216" s="274">
        <v>-0.15741985917677503</v>
      </c>
      <c r="O216" s="273">
        <v>446209.98113763344</v>
      </c>
      <c r="P216" s="273">
        <v>-51383.310299993958</v>
      </c>
      <c r="Q216" s="274">
        <v>-0.10326367172583713</v>
      </c>
    </row>
    <row r="217" spans="1:17">
      <c r="A217" s="310" t="s">
        <v>167</v>
      </c>
      <c r="B217" s="310" t="s">
        <v>241</v>
      </c>
      <c r="C217" s="223" t="s">
        <v>252</v>
      </c>
      <c r="D217" s="273">
        <v>2801643.712784715</v>
      </c>
      <c r="E217" s="273">
        <v>-1036078.3849097867</v>
      </c>
      <c r="F217" s="277">
        <v>-0.26997222793495318</v>
      </c>
      <c r="G217" s="284">
        <v>5.8446737559755464</v>
      </c>
      <c r="H217" s="284">
        <v>-1.529415264595837</v>
      </c>
      <c r="I217" s="285">
        <v>7.7786821474901835</v>
      </c>
      <c r="J217" s="285">
        <v>1.0168585118005904</v>
      </c>
      <c r="K217" s="277">
        <v>0.15038228835687281</v>
      </c>
      <c r="L217" s="278">
        <v>21793095.932266578</v>
      </c>
      <c r="M217" s="278">
        <v>-4156904.0551323481</v>
      </c>
      <c r="N217" s="277">
        <v>-0.16018898100774187</v>
      </c>
      <c r="O217" s="273">
        <v>4868678.951503098</v>
      </c>
      <c r="P217" s="273">
        <v>-469804.16671673395</v>
      </c>
      <c r="Q217" s="277">
        <v>-8.8003306615942731E-2</v>
      </c>
    </row>
  </sheetData>
  <mergeCells count="24">
    <mergeCell ref="A146:A181"/>
    <mergeCell ref="B146:B157"/>
    <mergeCell ref="B158:B169"/>
    <mergeCell ref="B170:B181"/>
    <mergeCell ref="A182:A217"/>
    <mergeCell ref="B182:B193"/>
    <mergeCell ref="B194:B205"/>
    <mergeCell ref="B206:B217"/>
    <mergeCell ref="A74:A109"/>
    <mergeCell ref="B74:B85"/>
    <mergeCell ref="B86:B97"/>
    <mergeCell ref="B98:B109"/>
    <mergeCell ref="A110:A145"/>
    <mergeCell ref="B110:B121"/>
    <mergeCell ref="B122:B133"/>
    <mergeCell ref="B134:B145"/>
    <mergeCell ref="A38:A73"/>
    <mergeCell ref="B38:B49"/>
    <mergeCell ref="B50:B61"/>
    <mergeCell ref="B62:B73"/>
    <mergeCell ref="A2:A37"/>
    <mergeCell ref="B2:B13"/>
    <mergeCell ref="B14:B25"/>
    <mergeCell ref="B26:B3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fh8zJJcAWY2+yr9Diu1of7t0S7vITlo928t7JMlTucormdK4kxu8iwz5twito4zFBxmYS0I4Fu0FMLO0jpvBfQ==" saltValue="JQKP2mGrJf8nIvV5b73e8A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10">
        <f>C2*D2</f>
        <v>2016</v>
      </c>
    </row>
    <row r="3" spans="3:6">
      <c r="C3">
        <v>144</v>
      </c>
      <c r="D3">
        <v>14</v>
      </c>
      <c r="F3" s="210">
        <f t="shared" ref="F3:F13" si="0">C3*D3</f>
        <v>2016</v>
      </c>
    </row>
    <row r="4" spans="3:6">
      <c r="C4">
        <v>216</v>
      </c>
      <c r="D4">
        <v>14</v>
      </c>
      <c r="F4" s="210">
        <f t="shared" si="0"/>
        <v>3024</v>
      </c>
    </row>
    <row r="5" spans="3:6">
      <c r="C5">
        <v>162</v>
      </c>
      <c r="D5">
        <v>14</v>
      </c>
      <c r="F5" s="210">
        <f t="shared" si="0"/>
        <v>2268</v>
      </c>
    </row>
    <row r="6" spans="3:6">
      <c r="C6">
        <v>54</v>
      </c>
      <c r="D6">
        <v>14</v>
      </c>
      <c r="F6" s="210">
        <f t="shared" si="0"/>
        <v>756</v>
      </c>
    </row>
    <row r="7" spans="3:6">
      <c r="C7">
        <v>36</v>
      </c>
      <c r="D7">
        <v>14</v>
      </c>
      <c r="F7" s="210">
        <f t="shared" si="0"/>
        <v>504</v>
      </c>
    </row>
    <row r="8" spans="3:6">
      <c r="C8">
        <v>36</v>
      </c>
      <c r="D8">
        <v>14</v>
      </c>
      <c r="F8" s="210">
        <f t="shared" si="0"/>
        <v>504</v>
      </c>
    </row>
    <row r="9" spans="3:6">
      <c r="C9">
        <v>36</v>
      </c>
      <c r="D9">
        <v>14</v>
      </c>
      <c r="F9" s="210">
        <f t="shared" si="0"/>
        <v>504</v>
      </c>
    </row>
    <row r="10" spans="3:6">
      <c r="C10">
        <v>36</v>
      </c>
      <c r="D10">
        <v>14</v>
      </c>
      <c r="F10" s="210">
        <f t="shared" si="0"/>
        <v>504</v>
      </c>
    </row>
    <row r="11" spans="3:6">
      <c r="C11">
        <v>108</v>
      </c>
      <c r="D11">
        <v>14</v>
      </c>
      <c r="F11" s="210">
        <f t="shared" si="0"/>
        <v>1512</v>
      </c>
    </row>
    <row r="12" spans="3:6">
      <c r="C12">
        <v>18</v>
      </c>
      <c r="D12">
        <v>14</v>
      </c>
      <c r="F12" s="210">
        <f t="shared" si="0"/>
        <v>252</v>
      </c>
    </row>
    <row r="13" spans="3:6">
      <c r="C13" s="209">
        <v>126</v>
      </c>
      <c r="D13" s="209">
        <v>14</v>
      </c>
      <c r="E13" s="209"/>
      <c r="F13" s="212">
        <f t="shared" si="0"/>
        <v>1764</v>
      </c>
    </row>
    <row r="14" spans="3:6">
      <c r="F14" s="211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00">
        <v>290985.78787746601</v>
      </c>
      <c r="F3" s="200">
        <v>42829.562482845547</v>
      </c>
      <c r="G3" s="201">
        <v>0.17259112647582209</v>
      </c>
      <c r="H3" s="188"/>
      <c r="I3" s="188"/>
      <c r="J3" s="203">
        <v>30.784935439613868</v>
      </c>
      <c r="K3" s="203">
        <v>0.97562224771611028</v>
      </c>
      <c r="L3" s="201">
        <v>3.1691547628217062E-2</v>
      </c>
      <c r="M3" s="202">
        <v>8957978.693652967</v>
      </c>
      <c r="N3" s="202">
        <v>1076398.5815370646</v>
      </c>
      <c r="O3" s="201">
        <v>0.13657141921102578</v>
      </c>
      <c r="P3" s="200">
        <v>2702871.33138745</v>
      </c>
      <c r="Q3" s="200">
        <v>271572.81511593377</v>
      </c>
      <c r="R3" s="201">
        <v>0.11169867184075793</v>
      </c>
    </row>
    <row r="4" spans="5:18">
      <c r="E4" s="186"/>
      <c r="F4" s="186"/>
      <c r="G4" s="187"/>
      <c r="H4" s="188"/>
      <c r="I4" s="188"/>
      <c r="J4" s="189"/>
      <c r="K4" s="189"/>
      <c r="L4" s="187"/>
      <c r="M4" s="190"/>
      <c r="N4" s="190"/>
      <c r="O4" s="187"/>
      <c r="P4" s="186"/>
      <c r="Q4" s="186"/>
      <c r="R4" s="187"/>
    </row>
    <row r="5" spans="5:18">
      <c r="E5" s="186"/>
      <c r="F5" s="186"/>
      <c r="G5" s="187"/>
      <c r="H5" s="188"/>
      <c r="I5" s="188"/>
      <c r="J5" s="189"/>
      <c r="K5" s="189"/>
      <c r="L5" s="187"/>
      <c r="M5" s="190"/>
      <c r="N5" s="190"/>
      <c r="O5" s="187"/>
      <c r="P5" s="186"/>
      <c r="Q5" s="186"/>
      <c r="R5" s="187"/>
    </row>
    <row r="6" spans="5:18">
      <c r="E6" s="186"/>
      <c r="F6" s="186"/>
      <c r="G6" s="187"/>
      <c r="H6" s="188"/>
      <c r="I6" s="188"/>
      <c r="J6" s="189"/>
      <c r="K6" s="189"/>
      <c r="L6" s="187"/>
      <c r="M6" s="190"/>
      <c r="N6" s="190"/>
      <c r="O6" s="187"/>
      <c r="P6" s="186"/>
      <c r="Q6" s="186"/>
      <c r="R6" s="187"/>
    </row>
    <row r="7" spans="5:18">
      <c r="E7" s="186"/>
      <c r="F7" s="186"/>
      <c r="G7" s="187"/>
      <c r="H7" s="188"/>
      <c r="I7" s="188"/>
      <c r="J7" s="189"/>
      <c r="K7" s="189"/>
      <c r="L7" s="187"/>
      <c r="M7" s="190"/>
      <c r="N7" s="190"/>
      <c r="O7" s="187"/>
      <c r="P7" s="186"/>
      <c r="Q7" s="186"/>
      <c r="R7" s="187"/>
    </row>
    <row r="8" spans="5:18">
      <c r="E8" s="186"/>
      <c r="F8" s="186"/>
      <c r="G8" s="187"/>
      <c r="H8" s="188"/>
      <c r="I8" s="188"/>
      <c r="J8" s="189"/>
      <c r="K8" s="189"/>
      <c r="L8" s="187"/>
      <c r="M8" s="190"/>
      <c r="N8" s="190"/>
      <c r="O8" s="187"/>
      <c r="P8" s="186"/>
      <c r="Q8" s="186"/>
      <c r="R8" s="187"/>
    </row>
    <row r="9" spans="5:18">
      <c r="E9" s="200">
        <v>3827238.271929821</v>
      </c>
      <c r="F9" s="200">
        <v>625502.0738922162</v>
      </c>
      <c r="G9" s="201">
        <v>0.19536340135567584</v>
      </c>
      <c r="H9" s="188"/>
      <c r="I9" s="188"/>
      <c r="J9" s="203">
        <v>31.695849702204946</v>
      </c>
      <c r="K9" s="203">
        <v>-0.13920337958015239</v>
      </c>
      <c r="L9" s="201">
        <v>-4.3918488031721263E-3</v>
      </c>
      <c r="M9" s="202">
        <v>121307569.04161419</v>
      </c>
      <c r="N9" s="202">
        <v>20271512.221796125</v>
      </c>
      <c r="O9" s="201">
        <v>0.20063641495775297</v>
      </c>
      <c r="P9" s="200">
        <v>37513965.916189045</v>
      </c>
      <c r="Q9" s="200">
        <v>5993274.9326683879</v>
      </c>
      <c r="R9" s="201">
        <v>0.1901378030006301</v>
      </c>
    </row>
    <row r="10" spans="5:18">
      <c r="E10" s="186"/>
      <c r="F10" s="186"/>
      <c r="G10" s="187"/>
      <c r="H10" s="188"/>
      <c r="I10" s="188"/>
      <c r="J10" s="189"/>
      <c r="K10" s="189"/>
      <c r="L10" s="187"/>
      <c r="M10" s="190"/>
      <c r="N10" s="190"/>
      <c r="O10" s="187"/>
      <c r="P10" s="186"/>
      <c r="Q10" s="186"/>
      <c r="R10" s="187"/>
    </row>
    <row r="11" spans="5:18">
      <c r="E11" s="186"/>
      <c r="F11" s="186"/>
      <c r="G11" s="187"/>
      <c r="H11" s="188"/>
      <c r="I11" s="188"/>
      <c r="J11" s="189"/>
      <c r="K11" s="189"/>
      <c r="L11" s="187"/>
      <c r="M11" s="190"/>
      <c r="N11" s="190"/>
      <c r="O11" s="187"/>
      <c r="P11" s="186"/>
      <c r="Q11" s="186"/>
      <c r="R11" s="187"/>
    </row>
    <row r="12" spans="5:18">
      <c r="E12" s="186"/>
      <c r="F12" s="186"/>
      <c r="G12" s="187"/>
      <c r="H12" s="188"/>
      <c r="I12" s="188"/>
      <c r="J12" s="189"/>
      <c r="K12" s="189"/>
      <c r="L12" s="187"/>
      <c r="M12" s="190"/>
      <c r="N12" s="190"/>
      <c r="O12" s="187"/>
      <c r="P12" s="186"/>
      <c r="Q12" s="186"/>
      <c r="R12" s="187"/>
    </row>
    <row r="13" spans="5:18">
      <c r="E13" s="186"/>
      <c r="F13" s="186"/>
      <c r="G13" s="187"/>
      <c r="H13" s="188"/>
      <c r="I13" s="188"/>
      <c r="J13" s="189"/>
      <c r="K13" s="189"/>
      <c r="L13" s="187"/>
      <c r="M13" s="190"/>
      <c r="N13" s="190"/>
      <c r="O13" s="187"/>
      <c r="P13" s="186"/>
      <c r="Q13" s="186"/>
      <c r="R13" s="187"/>
    </row>
    <row r="14" spans="5:18">
      <c r="E14" s="186"/>
      <c r="F14" s="186"/>
      <c r="G14" s="187"/>
      <c r="H14" s="188"/>
      <c r="I14" s="188"/>
      <c r="J14" s="189"/>
      <c r="K14" s="189"/>
      <c r="L14" s="187"/>
      <c r="M14" s="190"/>
      <c r="N14" s="190"/>
      <c r="O14" s="187"/>
      <c r="P14" s="186"/>
      <c r="Q14" s="186"/>
      <c r="R14" s="187"/>
    </row>
    <row r="15" spans="5:18">
      <c r="E15" s="200">
        <v>564069.40222904738</v>
      </c>
      <c r="F15" s="200">
        <v>95494.451249544625</v>
      </c>
      <c r="G15" s="201">
        <v>0.20379760174956923</v>
      </c>
      <c r="H15" s="188"/>
      <c r="I15" s="188"/>
      <c r="J15" s="203">
        <v>31.459112568471696</v>
      </c>
      <c r="K15" s="203">
        <v>0.2055683902145411</v>
      </c>
      <c r="L15" s="201">
        <v>6.5344624635267565E-3</v>
      </c>
      <c r="M15" s="202">
        <v>17745122.82115414</v>
      </c>
      <c r="N15" s="202">
        <v>2907846.4931561421</v>
      </c>
      <c r="O15" s="201">
        <v>0.19598249900280043</v>
      </c>
      <c r="P15" s="200">
        <v>5355426.4139082935</v>
      </c>
      <c r="Q15" s="200">
        <v>777042.66850455385</v>
      </c>
      <c r="R15" s="201">
        <v>0.16971986441386233</v>
      </c>
    </row>
    <row r="16" spans="5:18">
      <c r="E16" s="186"/>
      <c r="F16" s="186"/>
      <c r="G16" s="187"/>
      <c r="H16" s="188"/>
      <c r="I16" s="188"/>
      <c r="J16" s="189"/>
      <c r="K16" s="189"/>
      <c r="L16" s="187"/>
      <c r="M16" s="190"/>
      <c r="N16" s="190"/>
      <c r="O16" s="187"/>
      <c r="P16" s="186"/>
      <c r="Q16" s="186"/>
      <c r="R16" s="187"/>
    </row>
    <row r="17" spans="5:18">
      <c r="E17" s="186"/>
      <c r="F17" s="186"/>
      <c r="G17" s="187"/>
      <c r="H17" s="188"/>
      <c r="I17" s="188"/>
      <c r="J17" s="189"/>
      <c r="K17" s="189"/>
      <c r="L17" s="187"/>
      <c r="M17" s="190"/>
      <c r="N17" s="190"/>
      <c r="O17" s="187"/>
      <c r="P17" s="186"/>
      <c r="Q17" s="186"/>
      <c r="R17" s="187"/>
    </row>
    <row r="18" spans="5:18">
      <c r="E18" s="186"/>
      <c r="F18" s="186"/>
      <c r="G18" s="187"/>
      <c r="H18" s="188"/>
      <c r="I18" s="188"/>
      <c r="J18" s="189"/>
      <c r="K18" s="189"/>
      <c r="L18" s="187"/>
      <c r="M18" s="190"/>
      <c r="N18" s="190"/>
      <c r="O18" s="187"/>
      <c r="P18" s="186"/>
      <c r="Q18" s="186"/>
      <c r="R18" s="187"/>
    </row>
    <row r="19" spans="5:18">
      <c r="E19" s="186"/>
      <c r="F19" s="186"/>
      <c r="G19" s="187"/>
      <c r="H19" s="188"/>
      <c r="I19" s="188"/>
      <c r="J19" s="189"/>
      <c r="K19" s="189"/>
      <c r="L19" s="187"/>
      <c r="M19" s="190"/>
      <c r="N19" s="190"/>
      <c r="O19" s="187"/>
      <c r="P19" s="186"/>
      <c r="Q19" s="186"/>
      <c r="R19" s="187"/>
    </row>
    <row r="20" spans="5:18">
      <c r="E20" s="186"/>
      <c r="F20" s="186"/>
      <c r="G20" s="187"/>
      <c r="H20" s="188"/>
      <c r="I20" s="188"/>
      <c r="J20" s="189"/>
      <c r="K20" s="189"/>
      <c r="L20" s="187"/>
      <c r="M20" s="190"/>
      <c r="N20" s="190"/>
      <c r="O20" s="187"/>
      <c r="P20" s="186"/>
      <c r="Q20" s="186"/>
      <c r="R20" s="187"/>
    </row>
    <row r="21" spans="5:18">
      <c r="E21" s="200">
        <v>127011.30908448581</v>
      </c>
      <c r="F21" s="200">
        <v>28933.317854737448</v>
      </c>
      <c r="G21" s="201">
        <v>0.29500316525611703</v>
      </c>
      <c r="H21" s="188"/>
      <c r="I21" s="188"/>
      <c r="J21" s="203">
        <v>27.376658099567074</v>
      </c>
      <c r="K21" s="203">
        <v>0.68399355396105221</v>
      </c>
      <c r="L21" s="201">
        <v>2.4984552587588062E-2</v>
      </c>
      <c r="M21" s="202">
        <v>3477145.1835844056</v>
      </c>
      <c r="N21" s="202">
        <v>725012.83680865029</v>
      </c>
      <c r="O21" s="201">
        <v>0.26343676300961139</v>
      </c>
      <c r="P21" s="200">
        <v>1067815.2415824432</v>
      </c>
      <c r="Q21" s="200">
        <v>201217.68546719791</v>
      </c>
      <c r="R21" s="201">
        <v>0.23219276819705084</v>
      </c>
    </row>
    <row r="22" spans="5:18">
      <c r="E22" s="186"/>
      <c r="F22" s="186"/>
      <c r="G22" s="187"/>
      <c r="H22" s="188"/>
      <c r="I22" s="188"/>
      <c r="J22" s="189"/>
      <c r="K22" s="189"/>
      <c r="L22" s="187"/>
      <c r="M22" s="190"/>
      <c r="N22" s="190"/>
      <c r="O22" s="187"/>
      <c r="P22" s="186"/>
      <c r="Q22" s="186"/>
      <c r="R22" s="187"/>
    </row>
    <row r="23" spans="5:18">
      <c r="E23" s="186"/>
      <c r="F23" s="186"/>
      <c r="G23" s="187"/>
      <c r="H23" s="188"/>
      <c r="I23" s="188"/>
      <c r="J23" s="189"/>
      <c r="K23" s="189"/>
      <c r="L23" s="187"/>
      <c r="M23" s="190"/>
      <c r="N23" s="190"/>
      <c r="O23" s="187"/>
      <c r="P23" s="186"/>
      <c r="Q23" s="186"/>
      <c r="R23" s="187"/>
    </row>
    <row r="24" spans="5:18">
      <c r="E24" s="186"/>
      <c r="F24" s="186"/>
      <c r="G24" s="187"/>
      <c r="H24" s="188"/>
      <c r="I24" s="188"/>
      <c r="J24" s="189"/>
      <c r="K24" s="189"/>
      <c r="L24" s="187"/>
      <c r="M24" s="190"/>
      <c r="N24" s="190"/>
      <c r="O24" s="187"/>
      <c r="P24" s="186"/>
      <c r="Q24" s="186"/>
      <c r="R24" s="187"/>
    </row>
    <row r="25" spans="5:18">
      <c r="E25" s="186"/>
      <c r="F25" s="186"/>
      <c r="G25" s="187"/>
      <c r="H25" s="188"/>
      <c r="I25" s="188"/>
      <c r="J25" s="189"/>
      <c r="K25" s="189"/>
      <c r="L25" s="187"/>
      <c r="M25" s="190"/>
      <c r="N25" s="190"/>
      <c r="O25" s="187"/>
      <c r="P25" s="186"/>
      <c r="Q25" s="186"/>
      <c r="R25" s="187"/>
    </row>
    <row r="26" spans="5:18">
      <c r="E26" s="186"/>
      <c r="F26" s="186"/>
      <c r="G26" s="187"/>
      <c r="H26" s="188"/>
      <c r="I26" s="188"/>
      <c r="J26" s="189"/>
      <c r="K26" s="189"/>
      <c r="L26" s="187"/>
      <c r="M26" s="190"/>
      <c r="N26" s="190"/>
      <c r="O26" s="187"/>
      <c r="P26" s="186"/>
      <c r="Q26" s="186"/>
      <c r="R26" s="187"/>
    </row>
    <row r="27" spans="5:18">
      <c r="E27" s="200">
        <v>1529892.6151838512</v>
      </c>
      <c r="F27" s="200">
        <v>344670.31238473742</v>
      </c>
      <c r="G27" s="201">
        <v>0.29080646860149106</v>
      </c>
      <c r="H27" s="188"/>
      <c r="I27" s="188"/>
      <c r="J27" s="203">
        <v>28.412537362292699</v>
      </c>
      <c r="K27" s="203">
        <v>-0.3170184819721733</v>
      </c>
      <c r="L27" s="201">
        <v>-1.1157696967709048E-2</v>
      </c>
      <c r="M27" s="202">
        <v>43468131.089206859</v>
      </c>
      <c r="N27" s="202">
        <v>10168695.503537385</v>
      </c>
      <c r="O27" s="201">
        <v>0.30537140719326539</v>
      </c>
      <c r="P27" s="200">
        <v>13753879.865057137</v>
      </c>
      <c r="Q27" s="200">
        <v>3364192.1416158909</v>
      </c>
      <c r="R27" s="201">
        <v>0.32380108345562586</v>
      </c>
    </row>
    <row r="28" spans="5:18">
      <c r="E28" s="186"/>
      <c r="F28" s="186"/>
      <c r="G28" s="187"/>
      <c r="H28" s="188"/>
      <c r="I28" s="188"/>
      <c r="J28" s="189"/>
      <c r="K28" s="189"/>
      <c r="L28" s="187"/>
      <c r="M28" s="190"/>
      <c r="N28" s="190"/>
      <c r="O28" s="187"/>
      <c r="P28" s="186"/>
      <c r="Q28" s="186"/>
      <c r="R28" s="187"/>
    </row>
    <row r="29" spans="5:18">
      <c r="E29" s="186"/>
      <c r="F29" s="186"/>
      <c r="G29" s="187"/>
      <c r="H29" s="188"/>
      <c r="I29" s="188"/>
      <c r="J29" s="189"/>
      <c r="K29" s="189"/>
      <c r="L29" s="187"/>
      <c r="M29" s="190"/>
      <c r="N29" s="190"/>
      <c r="O29" s="187"/>
      <c r="P29" s="186"/>
      <c r="Q29" s="186"/>
      <c r="R29" s="187"/>
    </row>
    <row r="30" spans="5:18">
      <c r="E30" s="186"/>
      <c r="F30" s="186"/>
      <c r="G30" s="187"/>
      <c r="H30" s="188"/>
      <c r="I30" s="188"/>
      <c r="J30" s="189"/>
      <c r="K30" s="189"/>
      <c r="L30" s="187"/>
      <c r="M30" s="190"/>
      <c r="N30" s="190"/>
      <c r="O30" s="187"/>
      <c r="P30" s="186"/>
      <c r="Q30" s="186"/>
      <c r="R30" s="187"/>
    </row>
    <row r="31" spans="5:18">
      <c r="E31" s="186"/>
      <c r="F31" s="186"/>
      <c r="G31" s="187"/>
      <c r="H31" s="188"/>
      <c r="I31" s="188"/>
      <c r="J31" s="189"/>
      <c r="K31" s="189"/>
      <c r="L31" s="187"/>
      <c r="M31" s="190"/>
      <c r="N31" s="190"/>
      <c r="O31" s="187"/>
      <c r="P31" s="186"/>
      <c r="Q31" s="186"/>
      <c r="R31" s="187"/>
    </row>
    <row r="32" spans="5:18">
      <c r="E32" s="186"/>
      <c r="F32" s="186"/>
      <c r="G32" s="187"/>
      <c r="H32" s="188"/>
      <c r="I32" s="188"/>
      <c r="J32" s="189"/>
      <c r="K32" s="189"/>
      <c r="L32" s="187"/>
      <c r="M32" s="190"/>
      <c r="N32" s="190"/>
      <c r="O32" s="187"/>
      <c r="P32" s="186"/>
      <c r="Q32" s="186"/>
      <c r="R32" s="187"/>
    </row>
    <row r="33" spans="5:18">
      <c r="E33" s="200">
        <v>1529892.6151838512</v>
      </c>
      <c r="F33" s="200">
        <v>344670.31238473742</v>
      </c>
      <c r="G33" s="201">
        <v>0.29080646860149106</v>
      </c>
      <c r="H33" s="188"/>
      <c r="I33" s="188"/>
      <c r="J33" s="203">
        <v>28.412537362292699</v>
      </c>
      <c r="K33" s="203">
        <v>-0.3170184819721733</v>
      </c>
      <c r="L33" s="201">
        <v>-1.1157696967709048E-2</v>
      </c>
      <c r="M33" s="202">
        <v>43468131.089206859</v>
      </c>
      <c r="N33" s="202">
        <v>10168695.503537385</v>
      </c>
      <c r="O33" s="201">
        <v>0.30537140719326539</v>
      </c>
      <c r="P33" s="200">
        <v>13753879.865057137</v>
      </c>
      <c r="Q33" s="200">
        <v>3364192.1416158909</v>
      </c>
      <c r="R33" s="201">
        <v>0.32380108345562586</v>
      </c>
    </row>
    <row r="34" spans="5:18">
      <c r="E34" s="186"/>
      <c r="F34" s="186"/>
      <c r="G34" s="187"/>
      <c r="H34" s="188"/>
      <c r="I34" s="188"/>
      <c r="J34" s="189"/>
      <c r="K34" s="189"/>
      <c r="L34" s="187"/>
      <c r="M34" s="190"/>
      <c r="N34" s="190"/>
      <c r="O34" s="187"/>
      <c r="P34" s="186"/>
      <c r="Q34" s="186"/>
      <c r="R34" s="187"/>
    </row>
    <row r="35" spans="5:18">
      <c r="E35" s="186"/>
      <c r="F35" s="186"/>
      <c r="G35" s="187"/>
      <c r="H35" s="188"/>
      <c r="I35" s="188"/>
      <c r="J35" s="189"/>
      <c r="K35" s="189"/>
      <c r="L35" s="187"/>
      <c r="M35" s="190"/>
      <c r="N35" s="190"/>
      <c r="O35" s="187"/>
      <c r="P35" s="186"/>
      <c r="Q35" s="186"/>
      <c r="R35" s="187"/>
    </row>
    <row r="36" spans="5:18">
      <c r="E36" s="186"/>
      <c r="F36" s="186"/>
      <c r="G36" s="187"/>
      <c r="H36" s="188"/>
      <c r="I36" s="188"/>
      <c r="J36" s="189"/>
      <c r="K36" s="189"/>
      <c r="L36" s="187"/>
      <c r="M36" s="190"/>
      <c r="N36" s="190"/>
      <c r="O36" s="187"/>
      <c r="P36" s="186"/>
      <c r="Q36" s="186"/>
      <c r="R36" s="187"/>
    </row>
    <row r="37" spans="5:18">
      <c r="E37" s="186"/>
      <c r="F37" s="186"/>
      <c r="G37" s="187"/>
      <c r="H37" s="188"/>
      <c r="I37" s="188"/>
      <c r="J37" s="189"/>
      <c r="K37" s="189"/>
      <c r="L37" s="187"/>
      <c r="M37" s="190"/>
      <c r="N37" s="190"/>
      <c r="O37" s="187"/>
      <c r="P37" s="186"/>
      <c r="Q37" s="186"/>
      <c r="R37" s="187"/>
    </row>
    <row r="38" spans="5:18">
      <c r="E38" s="186"/>
      <c r="F38" s="186"/>
      <c r="G38" s="187"/>
      <c r="H38" s="188"/>
      <c r="I38" s="188"/>
      <c r="J38" s="189"/>
      <c r="K38" s="189"/>
      <c r="L38" s="187"/>
      <c r="M38" s="190"/>
      <c r="N38" s="190"/>
      <c r="O38" s="187"/>
      <c r="P38" s="186"/>
      <c r="Q38" s="186"/>
      <c r="R38" s="187"/>
    </row>
    <row r="39" spans="5:18">
      <c r="E39" s="200">
        <v>72154.156706530659</v>
      </c>
      <c r="F39" s="200">
        <v>12712.867904077732</v>
      </c>
      <c r="G39" s="201">
        <v>0.21387268277993862</v>
      </c>
      <c r="H39" s="188"/>
      <c r="I39" s="188"/>
      <c r="J39" s="203">
        <v>27.57865774092128</v>
      </c>
      <c r="K39" s="203">
        <v>0.99208134091360733</v>
      </c>
      <c r="L39" s="201">
        <v>3.5972792810781168E-2</v>
      </c>
      <c r="M39" s="202">
        <v>1989914.7923942087</v>
      </c>
      <c r="N39" s="202">
        <v>291633.2393313325</v>
      </c>
      <c r="O39" s="201">
        <v>0.17172255024814206</v>
      </c>
      <c r="P39" s="200">
        <v>680377.55358783458</v>
      </c>
      <c r="Q39" s="200">
        <v>94369.46110415773</v>
      </c>
      <c r="R39" s="201">
        <v>0.16103781213019064</v>
      </c>
    </row>
    <row r="40" spans="5:18">
      <c r="E40" s="186"/>
      <c r="F40" s="186"/>
      <c r="G40" s="187"/>
      <c r="H40" s="188"/>
      <c r="I40" s="188"/>
      <c r="J40" s="189"/>
      <c r="K40" s="189"/>
      <c r="L40" s="187"/>
      <c r="M40" s="190"/>
      <c r="N40" s="190"/>
      <c r="O40" s="187"/>
      <c r="P40" s="186"/>
      <c r="Q40" s="186"/>
      <c r="R40" s="187"/>
    </row>
    <row r="41" spans="5:18">
      <c r="E41" s="186"/>
      <c r="F41" s="186"/>
      <c r="G41" s="187"/>
      <c r="H41" s="188"/>
      <c r="I41" s="188"/>
      <c r="J41" s="189"/>
      <c r="K41" s="189"/>
      <c r="L41" s="187"/>
      <c r="M41" s="190"/>
      <c r="N41" s="190"/>
      <c r="O41" s="187"/>
      <c r="P41" s="186"/>
      <c r="Q41" s="186"/>
      <c r="R41" s="187"/>
    </row>
    <row r="42" spans="5:18">
      <c r="E42" s="186"/>
      <c r="F42" s="186"/>
      <c r="G42" s="187"/>
      <c r="H42" s="188"/>
      <c r="I42" s="188"/>
      <c r="J42" s="189"/>
      <c r="K42" s="189"/>
      <c r="L42" s="187"/>
      <c r="M42" s="190"/>
      <c r="N42" s="190"/>
      <c r="O42" s="187"/>
      <c r="P42" s="186"/>
      <c r="Q42" s="186"/>
      <c r="R42" s="187"/>
    </row>
    <row r="43" spans="5:18">
      <c r="E43" s="186"/>
      <c r="F43" s="186"/>
      <c r="G43" s="187"/>
      <c r="H43" s="188"/>
      <c r="I43" s="188"/>
      <c r="J43" s="189"/>
      <c r="K43" s="189"/>
      <c r="L43" s="187"/>
      <c r="M43" s="190"/>
      <c r="N43" s="190"/>
      <c r="O43" s="187"/>
      <c r="P43" s="186"/>
      <c r="Q43" s="186"/>
      <c r="R43" s="187"/>
    </row>
    <row r="44" spans="5:18">
      <c r="E44" s="186"/>
      <c r="F44" s="186"/>
      <c r="G44" s="187"/>
      <c r="H44" s="188"/>
      <c r="I44" s="188"/>
      <c r="J44" s="189"/>
      <c r="K44" s="189"/>
      <c r="L44" s="187"/>
      <c r="M44" s="190"/>
      <c r="N44" s="190"/>
      <c r="O44" s="187"/>
      <c r="P44" s="186"/>
      <c r="Q44" s="186"/>
      <c r="R44" s="187"/>
    </row>
    <row r="45" spans="5:18">
      <c r="E45" s="200">
        <v>885798.24740799144</v>
      </c>
      <c r="F45" s="200">
        <v>181632.8716789129</v>
      </c>
      <c r="G45" s="201">
        <v>0.25794064567695324</v>
      </c>
      <c r="H45" s="188"/>
      <c r="I45" s="188"/>
      <c r="J45" s="203">
        <v>29.226201788008854</v>
      </c>
      <c r="K45" s="203">
        <v>-0.23564252553853038</v>
      </c>
      <c r="L45" s="201">
        <v>-8.0627146574760045E-3</v>
      </c>
      <c r="M45" s="202">
        <v>25888518.32221055</v>
      </c>
      <c r="N45" s="202">
        <v>5474370.2665570136</v>
      </c>
      <c r="O45" s="201">
        <v>0.26816550226013131</v>
      </c>
      <c r="P45" s="200">
        <v>8859386.6761001386</v>
      </c>
      <c r="Q45" s="200">
        <v>1940267.1710534785</v>
      </c>
      <c r="R45" s="201">
        <v>0.28042110988808455</v>
      </c>
    </row>
    <row r="46" spans="5:18">
      <c r="E46" s="186"/>
      <c r="F46" s="186"/>
      <c r="G46" s="187"/>
      <c r="H46" s="188"/>
      <c r="I46" s="188"/>
      <c r="J46" s="189"/>
      <c r="K46" s="189"/>
      <c r="L46" s="187"/>
      <c r="M46" s="190"/>
      <c r="N46" s="190"/>
      <c r="O46" s="187"/>
      <c r="P46" s="186"/>
      <c r="Q46" s="186"/>
      <c r="R46" s="187"/>
    </row>
    <row r="47" spans="5:18">
      <c r="E47" s="186"/>
      <c r="F47" s="186"/>
      <c r="G47" s="187"/>
      <c r="H47" s="188"/>
      <c r="I47" s="188"/>
      <c r="J47" s="189"/>
      <c r="K47" s="189"/>
      <c r="L47" s="187"/>
      <c r="M47" s="190"/>
      <c r="N47" s="190"/>
      <c r="O47" s="187"/>
      <c r="P47" s="186"/>
      <c r="Q47" s="186"/>
      <c r="R47" s="187"/>
    </row>
    <row r="48" spans="5:18">
      <c r="E48" s="186"/>
      <c r="F48" s="186"/>
      <c r="G48" s="187"/>
      <c r="H48" s="188"/>
      <c r="I48" s="188"/>
      <c r="J48" s="189"/>
      <c r="K48" s="189"/>
      <c r="L48" s="187"/>
      <c r="M48" s="190"/>
      <c r="N48" s="190"/>
      <c r="O48" s="187"/>
      <c r="P48" s="186"/>
      <c r="Q48" s="186"/>
      <c r="R48" s="187"/>
    </row>
    <row r="49" spans="5:18">
      <c r="E49" s="186"/>
      <c r="F49" s="186"/>
      <c r="G49" s="187"/>
      <c r="H49" s="188"/>
      <c r="I49" s="188"/>
      <c r="J49" s="189"/>
      <c r="K49" s="189"/>
      <c r="L49" s="187"/>
      <c r="M49" s="190"/>
      <c r="N49" s="190"/>
      <c r="O49" s="187"/>
      <c r="P49" s="186"/>
      <c r="Q49" s="186"/>
      <c r="R49" s="187"/>
    </row>
    <row r="50" spans="5:18">
      <c r="E50" s="186"/>
      <c r="F50" s="186"/>
      <c r="G50" s="187"/>
      <c r="H50" s="188"/>
      <c r="I50" s="188"/>
      <c r="J50" s="189"/>
      <c r="K50" s="189"/>
      <c r="L50" s="187"/>
      <c r="M50" s="190"/>
      <c r="N50" s="190"/>
      <c r="O50" s="187"/>
      <c r="P50" s="186"/>
      <c r="Q50" s="186"/>
      <c r="R50" s="187"/>
    </row>
    <row r="51" spans="5:18">
      <c r="E51" s="200">
        <v>135431.94353881499</v>
      </c>
      <c r="F51" s="200">
        <v>25406.316634669405</v>
      </c>
      <c r="G51" s="201">
        <v>0.2309127186960126</v>
      </c>
      <c r="H51" s="188"/>
      <c r="I51" s="188"/>
      <c r="J51" s="203">
        <v>28.683956208911081</v>
      </c>
      <c r="K51" s="203">
        <v>2.0814632819437406E-2</v>
      </c>
      <c r="L51" s="201">
        <v>7.2565418339925656E-4</v>
      </c>
      <c r="M51" s="202">
        <v>3884723.9377550869</v>
      </c>
      <c r="N51" s="202">
        <v>726463.53075384826</v>
      </c>
      <c r="O51" s="201">
        <v>0.23002014942891419</v>
      </c>
      <c r="P51" s="200">
        <v>1312432.8004417524</v>
      </c>
      <c r="Q51" s="200">
        <v>238513.86232989235</v>
      </c>
      <c r="R51" s="201">
        <v>0.22209670941201765</v>
      </c>
    </row>
    <row r="52" spans="5:18">
      <c r="E52" s="186"/>
      <c r="F52" s="186"/>
      <c r="G52" s="187"/>
      <c r="H52" s="188"/>
      <c r="I52" s="188"/>
      <c r="J52" s="189"/>
      <c r="K52" s="189"/>
      <c r="L52" s="187"/>
      <c r="M52" s="190"/>
      <c r="N52" s="190"/>
      <c r="O52" s="187"/>
      <c r="P52" s="186"/>
      <c r="Q52" s="186"/>
      <c r="R52" s="187"/>
    </row>
    <row r="53" spans="5:18"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1"/>
      <c r="P53" s="191"/>
      <c r="Q53" s="191"/>
      <c r="R53" s="191"/>
    </row>
    <row r="54" spans="5:18">
      <c r="E54" s="191"/>
      <c r="F54" s="191"/>
      <c r="G54" s="191"/>
      <c r="H54" s="191"/>
      <c r="I54" s="191"/>
      <c r="J54" s="191"/>
      <c r="K54" s="191"/>
      <c r="L54" s="191"/>
      <c r="M54" s="191"/>
      <c r="N54" s="191"/>
      <c r="O54" s="191"/>
      <c r="P54" s="191"/>
      <c r="Q54" s="191"/>
      <c r="R54" s="191"/>
    </row>
    <row r="55" spans="5:18">
      <c r="E55" s="186"/>
      <c r="F55" s="186"/>
      <c r="G55" s="187"/>
      <c r="H55" s="188"/>
      <c r="I55" s="188"/>
      <c r="J55" s="189"/>
      <c r="K55" s="189"/>
      <c r="L55" s="187"/>
      <c r="M55" s="190"/>
      <c r="N55" s="190"/>
      <c r="O55" s="187"/>
      <c r="P55" s="186"/>
      <c r="Q55" s="186"/>
      <c r="R55" s="187"/>
    </row>
    <row r="56" spans="5:18">
      <c r="E56" s="191"/>
      <c r="F56" s="191"/>
      <c r="G56" s="191"/>
      <c r="H56" s="191"/>
      <c r="I56" s="191"/>
      <c r="J56" s="191"/>
      <c r="K56" s="191"/>
      <c r="L56" s="191"/>
      <c r="M56" s="191"/>
      <c r="N56" s="191"/>
      <c r="O56" s="191"/>
      <c r="P56" s="191"/>
      <c r="Q56" s="191"/>
      <c r="R56" s="191"/>
    </row>
    <row r="57" spans="5:18">
      <c r="E57" s="200">
        <v>14528.800739058979</v>
      </c>
      <c r="F57" s="200">
        <v>7818.2744771568841</v>
      </c>
      <c r="G57" s="201">
        <v>1.1650762059518114</v>
      </c>
      <c r="H57" s="188"/>
      <c r="I57" s="188"/>
      <c r="J57" s="203">
        <v>36.426915320076603</v>
      </c>
      <c r="K57" s="203">
        <v>0.3433344699723051</v>
      </c>
      <c r="L57" s="201">
        <v>9.4252962941135231E-3</v>
      </c>
      <c r="M57" s="202">
        <v>529239.3942239678</v>
      </c>
      <c r="N57" s="202">
        <v>282491.6673511446</v>
      </c>
      <c r="O57" s="201">
        <v>1.1448602624685749</v>
      </c>
      <c r="P57" s="200">
        <v>142588.8428040836</v>
      </c>
      <c r="Q57" s="200">
        <v>72829.756434092298</v>
      </c>
      <c r="R57" s="201">
        <v>1.0440182092955552</v>
      </c>
    </row>
    <row r="58" spans="5:18">
      <c r="E58" s="186"/>
      <c r="F58" s="186"/>
      <c r="G58" s="187"/>
      <c r="H58" s="188"/>
      <c r="I58" s="188"/>
      <c r="J58" s="189"/>
      <c r="K58" s="189"/>
      <c r="L58" s="187"/>
      <c r="M58" s="190"/>
      <c r="N58" s="190"/>
      <c r="O58" s="187"/>
      <c r="P58" s="186"/>
      <c r="Q58" s="186"/>
      <c r="R58" s="187"/>
    </row>
    <row r="59" spans="5:18">
      <c r="E59" s="191"/>
      <c r="F59" s="191"/>
      <c r="G59" s="191"/>
      <c r="H59" s="191"/>
      <c r="I59" s="191"/>
      <c r="J59" s="191"/>
      <c r="K59" s="191"/>
      <c r="L59" s="191"/>
      <c r="M59" s="191"/>
      <c r="N59" s="191"/>
      <c r="O59" s="191"/>
      <c r="P59" s="191"/>
      <c r="Q59" s="191"/>
      <c r="R59" s="191"/>
    </row>
    <row r="60" spans="5:18">
      <c r="E60" s="191"/>
      <c r="F60" s="191"/>
      <c r="G60" s="191"/>
      <c r="H60" s="191"/>
      <c r="I60" s="191"/>
      <c r="J60" s="191"/>
      <c r="K60" s="191"/>
      <c r="L60" s="191"/>
      <c r="M60" s="191"/>
      <c r="N60" s="191"/>
      <c r="O60" s="191"/>
      <c r="P60" s="191"/>
      <c r="Q60" s="191"/>
      <c r="R60" s="191"/>
    </row>
    <row r="61" spans="5:18">
      <c r="E61" s="186"/>
      <c r="F61" s="186"/>
      <c r="G61" s="187"/>
      <c r="H61" s="188"/>
      <c r="I61" s="188"/>
      <c r="J61" s="189"/>
      <c r="K61" s="189"/>
      <c r="L61" s="187"/>
      <c r="M61" s="190"/>
      <c r="N61" s="190"/>
      <c r="O61" s="187"/>
      <c r="P61" s="186"/>
      <c r="Q61" s="186"/>
      <c r="R61" s="187"/>
    </row>
    <row r="62" spans="5:18"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1"/>
      <c r="P62" s="191"/>
      <c r="Q62" s="191"/>
      <c r="R62" s="191"/>
    </row>
    <row r="63" spans="5:18">
      <c r="E63" s="200">
        <v>172077.38786881964</v>
      </c>
      <c r="F63" s="200">
        <v>94772.139071822647</v>
      </c>
      <c r="G63" s="201">
        <v>1.2259470158448564</v>
      </c>
      <c r="H63" s="188"/>
      <c r="I63" s="188"/>
      <c r="J63" s="203">
        <v>35.20697180029422</v>
      </c>
      <c r="K63" s="203">
        <v>0.21216640538829523</v>
      </c>
      <c r="L63" s="201">
        <v>6.0262611221372411E-3</v>
      </c>
      <c r="M63" s="202">
        <v>6058323.7421658235</v>
      </c>
      <c r="N63" s="202">
        <v>3320238.4510003147</v>
      </c>
      <c r="O63" s="201">
        <v>1.2126132307540367</v>
      </c>
      <c r="P63" s="200">
        <v>1738558.1747408109</v>
      </c>
      <c r="Q63" s="200">
        <v>921131.26891752984</v>
      </c>
      <c r="R63" s="201">
        <v>1.1268668334201719</v>
      </c>
    </row>
    <row r="64" spans="5:18">
      <c r="E64" s="186"/>
      <c r="F64" s="186"/>
      <c r="G64" s="187"/>
      <c r="H64" s="188"/>
      <c r="I64" s="188"/>
      <c r="J64" s="189"/>
      <c r="K64" s="189"/>
      <c r="L64" s="187"/>
      <c r="M64" s="190"/>
      <c r="N64" s="190"/>
      <c r="O64" s="187"/>
      <c r="P64" s="186"/>
      <c r="Q64" s="186"/>
      <c r="R64" s="187"/>
    </row>
    <row r="65" spans="5:18"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</row>
    <row r="66" spans="5:18">
      <c r="E66" s="191"/>
      <c r="F66" s="191"/>
      <c r="G66" s="191"/>
      <c r="H66" s="191"/>
      <c r="I66" s="191"/>
      <c r="J66" s="191"/>
      <c r="K66" s="191"/>
      <c r="L66" s="191"/>
      <c r="M66" s="191"/>
      <c r="N66" s="191"/>
      <c r="O66" s="191"/>
      <c r="P66" s="191"/>
      <c r="Q66" s="191"/>
      <c r="R66" s="191"/>
    </row>
    <row r="67" spans="5:18">
      <c r="E67" s="186"/>
      <c r="F67" s="186"/>
      <c r="G67" s="187"/>
      <c r="H67" s="188"/>
      <c r="I67" s="188"/>
      <c r="J67" s="189"/>
      <c r="K67" s="189"/>
      <c r="L67" s="187"/>
      <c r="M67" s="190"/>
      <c r="N67" s="190"/>
      <c r="O67" s="187"/>
      <c r="P67" s="186"/>
      <c r="Q67" s="186"/>
      <c r="R67" s="187"/>
    </row>
    <row r="68" spans="5:18"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</row>
    <row r="69" spans="5:18">
      <c r="E69" s="200">
        <v>31463.244515985149</v>
      </c>
      <c r="F69" s="200">
        <v>16463.099518013398</v>
      </c>
      <c r="G69" s="201">
        <v>1.0975293585654979</v>
      </c>
      <c r="H69" s="188"/>
      <c r="I69" s="188"/>
      <c r="J69" s="203">
        <v>34.805374470119233</v>
      </c>
      <c r="K69" s="203">
        <v>-1.1861931660247009</v>
      </c>
      <c r="L69" s="201">
        <v>-3.4080747128379836E-2</v>
      </c>
      <c r="M69" s="202">
        <v>1095090.0074237885</v>
      </c>
      <c r="N69" s="202">
        <v>590797.41314926953</v>
      </c>
      <c r="O69" s="201">
        <v>1.1715369605996244</v>
      </c>
      <c r="P69" s="200">
        <v>312938.0556164509</v>
      </c>
      <c r="Q69" s="200">
        <v>156347.56300410279</v>
      </c>
      <c r="R69" s="201">
        <v>0.99844863117681915</v>
      </c>
    </row>
    <row r="70" spans="5:18">
      <c r="E70" s="186"/>
      <c r="F70" s="186"/>
      <c r="G70" s="187"/>
      <c r="H70" s="188"/>
      <c r="I70" s="188"/>
      <c r="J70" s="189"/>
      <c r="K70" s="189"/>
      <c r="L70" s="187"/>
      <c r="M70" s="190"/>
      <c r="N70" s="190"/>
      <c r="O70" s="187"/>
      <c r="P70" s="186"/>
      <c r="Q70" s="186"/>
      <c r="R70" s="187"/>
    </row>
    <row r="71" spans="5:18">
      <c r="E71" s="191"/>
      <c r="F71" s="191"/>
      <c r="G71" s="191"/>
      <c r="H71" s="191"/>
      <c r="I71" s="191"/>
      <c r="J71" s="191"/>
      <c r="K71" s="191"/>
      <c r="L71" s="191"/>
      <c r="M71" s="191"/>
      <c r="N71" s="191"/>
      <c r="O71" s="191"/>
      <c r="P71" s="191"/>
      <c r="Q71" s="191"/>
      <c r="R71" s="191"/>
    </row>
    <row r="72" spans="5:18">
      <c r="E72" s="186"/>
      <c r="F72" s="186"/>
      <c r="G72" s="187"/>
      <c r="H72" s="188"/>
      <c r="I72" s="188"/>
      <c r="J72" s="189"/>
      <c r="K72" s="189"/>
      <c r="L72" s="187"/>
      <c r="M72" s="190"/>
      <c r="N72" s="190"/>
      <c r="O72" s="187"/>
      <c r="P72" s="186"/>
      <c r="Q72" s="186"/>
      <c r="R72" s="187"/>
    </row>
    <row r="73" spans="5:18">
      <c r="E73" s="186"/>
      <c r="F73" s="186"/>
      <c r="G73" s="187"/>
      <c r="H73" s="188"/>
      <c r="I73" s="188"/>
      <c r="J73" s="189"/>
      <c r="K73" s="189"/>
      <c r="L73" s="187"/>
      <c r="M73" s="190"/>
      <c r="N73" s="190"/>
      <c r="O73" s="187"/>
      <c r="P73" s="186"/>
      <c r="Q73" s="186"/>
      <c r="R73" s="187"/>
    </row>
    <row r="74" spans="5:18"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  <c r="Q74" s="191"/>
      <c r="R74" s="191"/>
    </row>
    <row r="75" spans="5:18">
      <c r="E75" s="200">
        <v>163974.47879298017</v>
      </c>
      <c r="F75" s="200">
        <v>13896.244628107979</v>
      </c>
      <c r="G75" s="201">
        <v>9.259333777103157E-2</v>
      </c>
      <c r="H75" s="188"/>
      <c r="I75" s="188"/>
      <c r="J75" s="203">
        <v>33.424918014151345</v>
      </c>
      <c r="K75" s="203">
        <v>0.75357424945740092</v>
      </c>
      <c r="L75" s="201">
        <v>2.2545283406180828E-2</v>
      </c>
      <c r="M75" s="202">
        <v>5480833.510068561</v>
      </c>
      <c r="N75" s="202">
        <v>351385.74472841539</v>
      </c>
      <c r="O75" s="201">
        <v>6.850362081913397E-2</v>
      </c>
      <c r="P75" s="200">
        <v>1635056.089805007</v>
      </c>
      <c r="Q75" s="200">
        <v>70355.129648736445</v>
      </c>
      <c r="R75" s="201">
        <v>4.4963946108724763E-2</v>
      </c>
    </row>
    <row r="76" spans="5:18">
      <c r="E76" s="186"/>
      <c r="F76" s="186"/>
      <c r="G76" s="187"/>
      <c r="H76" s="188"/>
      <c r="I76" s="188"/>
      <c r="J76" s="189"/>
      <c r="K76" s="189"/>
      <c r="L76" s="187"/>
      <c r="M76" s="190"/>
      <c r="N76" s="190"/>
      <c r="O76" s="187"/>
      <c r="P76" s="186"/>
      <c r="Q76" s="186"/>
      <c r="R76" s="187"/>
    </row>
    <row r="77" spans="5:18">
      <c r="E77" s="191"/>
      <c r="F77" s="191"/>
      <c r="G77" s="191"/>
      <c r="H77" s="191"/>
      <c r="I77" s="191"/>
      <c r="J77" s="191"/>
      <c r="K77" s="191"/>
      <c r="L77" s="191"/>
      <c r="M77" s="191"/>
      <c r="N77" s="191"/>
      <c r="O77" s="191"/>
      <c r="P77" s="191"/>
      <c r="Q77" s="191"/>
      <c r="R77" s="191"/>
    </row>
    <row r="78" spans="5:18">
      <c r="E78" s="186"/>
      <c r="F78" s="186"/>
      <c r="G78" s="187"/>
      <c r="H78" s="188"/>
      <c r="I78" s="188"/>
      <c r="J78" s="189"/>
      <c r="K78" s="189"/>
      <c r="L78" s="187"/>
      <c r="M78" s="190"/>
      <c r="N78" s="190"/>
      <c r="O78" s="187"/>
      <c r="P78" s="186"/>
      <c r="Q78" s="186"/>
      <c r="R78" s="187"/>
    </row>
    <row r="79" spans="5:18">
      <c r="E79" s="186"/>
      <c r="F79" s="186"/>
      <c r="G79" s="187"/>
      <c r="H79" s="188"/>
      <c r="I79" s="188"/>
      <c r="J79" s="189"/>
      <c r="K79" s="189"/>
      <c r="L79" s="187"/>
      <c r="M79" s="190"/>
      <c r="N79" s="190"/>
      <c r="O79" s="187"/>
      <c r="P79" s="186"/>
      <c r="Q79" s="186"/>
      <c r="R79" s="187"/>
    </row>
    <row r="80" spans="5:18"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1"/>
      <c r="P80" s="191"/>
      <c r="Q80" s="191"/>
      <c r="R80" s="191"/>
    </row>
    <row r="81" spans="5:18">
      <c r="E81" s="200">
        <v>2297683.854585221</v>
      </c>
      <c r="F81" s="200">
        <v>281169.95934673958</v>
      </c>
      <c r="G81" s="201">
        <v>0.13943368305601844</v>
      </c>
      <c r="H81" s="188"/>
      <c r="I81" s="188"/>
      <c r="J81" s="203">
        <v>33.881838536616058</v>
      </c>
      <c r="K81" s="203">
        <v>-0.29088664975203216</v>
      </c>
      <c r="L81" s="201">
        <v>-8.5853266031496889E-3</v>
      </c>
      <c r="M81" s="202">
        <v>77849753.369246066</v>
      </c>
      <c r="N81" s="202">
        <v>10113132.135097472</v>
      </c>
      <c r="O81" s="201">
        <v>0.14930080583941291</v>
      </c>
      <c r="P81" s="200">
        <v>23763406.162080992</v>
      </c>
      <c r="Q81" s="200">
        <v>2632402.9020015784</v>
      </c>
      <c r="R81" s="201">
        <v>0.12457538667720056</v>
      </c>
    </row>
    <row r="82" spans="5:18">
      <c r="E82" s="186"/>
      <c r="F82" s="186"/>
      <c r="G82" s="187"/>
      <c r="H82" s="188"/>
      <c r="I82" s="188"/>
      <c r="J82" s="189"/>
      <c r="K82" s="189"/>
      <c r="L82" s="187"/>
      <c r="M82" s="190"/>
      <c r="N82" s="190"/>
      <c r="O82" s="187"/>
      <c r="P82" s="186"/>
      <c r="Q82" s="186"/>
      <c r="R82" s="187"/>
    </row>
    <row r="83" spans="5:18">
      <c r="E83" s="191"/>
      <c r="F83" s="191"/>
      <c r="G83" s="191"/>
      <c r="H83" s="191"/>
      <c r="I83" s="191"/>
      <c r="J83" s="191"/>
      <c r="K83" s="191"/>
      <c r="L83" s="191"/>
      <c r="M83" s="191"/>
      <c r="N83" s="191"/>
      <c r="O83" s="191"/>
      <c r="P83" s="191"/>
      <c r="Q83" s="191"/>
      <c r="R83" s="191"/>
    </row>
    <row r="84" spans="5:18">
      <c r="E84" s="186"/>
      <c r="F84" s="186"/>
      <c r="G84" s="187"/>
      <c r="H84" s="188"/>
      <c r="I84" s="188"/>
      <c r="J84" s="189"/>
      <c r="K84" s="189"/>
      <c r="L84" s="187"/>
      <c r="M84" s="190"/>
      <c r="N84" s="190"/>
      <c r="O84" s="187"/>
      <c r="P84" s="186"/>
      <c r="Q84" s="186"/>
      <c r="R84" s="187"/>
    </row>
    <row r="85" spans="5:18">
      <c r="E85" s="186"/>
      <c r="F85" s="186"/>
      <c r="G85" s="187"/>
      <c r="H85" s="188"/>
      <c r="I85" s="188"/>
      <c r="J85" s="189"/>
      <c r="K85" s="189"/>
      <c r="L85" s="187"/>
      <c r="M85" s="190"/>
      <c r="N85" s="190"/>
      <c r="O85" s="187"/>
      <c r="P85" s="186"/>
      <c r="Q85" s="186"/>
      <c r="R85" s="187"/>
    </row>
    <row r="86" spans="5:18">
      <c r="E86" s="191"/>
      <c r="F86" s="191"/>
      <c r="G86" s="191"/>
      <c r="H86" s="191"/>
      <c r="I86" s="191"/>
      <c r="J86" s="191"/>
      <c r="K86" s="191"/>
      <c r="L86" s="191"/>
      <c r="M86" s="191"/>
      <c r="N86" s="191"/>
      <c r="O86" s="191"/>
      <c r="P86" s="191"/>
      <c r="Q86" s="191"/>
      <c r="R86" s="191"/>
    </row>
    <row r="87" spans="5:18">
      <c r="E87" s="200">
        <v>321428.17654570035</v>
      </c>
      <c r="F87" s="200">
        <v>38255.684226828591</v>
      </c>
      <c r="G87" s="201">
        <v>0.13509675291394493</v>
      </c>
      <c r="H87" s="188"/>
      <c r="I87" s="188"/>
      <c r="J87" s="203">
        <v>33.949729600103304</v>
      </c>
      <c r="K87" s="203">
        <v>0.1461038549367899</v>
      </c>
      <c r="L87" s="201">
        <v>4.3035351579455679E-3</v>
      </c>
      <c r="M87" s="202">
        <v>10912399.679580795</v>
      </c>
      <c r="N87" s="202">
        <v>1257397.542427921</v>
      </c>
      <c r="O87" s="201">
        <v>0.13023275650964383</v>
      </c>
      <c r="P87" s="200">
        <v>3259815.2846551789</v>
      </c>
      <c r="Q87" s="200">
        <v>304006.44751166785</v>
      </c>
      <c r="R87" s="201">
        <v>0.10285051038870945</v>
      </c>
    </row>
    <row r="88" spans="5:18">
      <c r="E88" s="186"/>
      <c r="F88" s="186"/>
      <c r="G88" s="187"/>
      <c r="H88" s="188"/>
      <c r="I88" s="188"/>
      <c r="J88" s="189"/>
      <c r="K88" s="189"/>
      <c r="L88" s="187"/>
      <c r="M88" s="190"/>
      <c r="N88" s="190"/>
      <c r="O88" s="187"/>
      <c r="P88" s="186"/>
      <c r="Q88" s="186"/>
      <c r="R88" s="187"/>
    </row>
    <row r="89" spans="5:18">
      <c r="E89" s="186"/>
      <c r="F89" s="186"/>
      <c r="G89" s="187"/>
      <c r="H89" s="188"/>
      <c r="I89" s="188"/>
      <c r="J89" s="189"/>
      <c r="K89" s="189"/>
      <c r="L89" s="187"/>
      <c r="M89" s="190"/>
      <c r="N89" s="190"/>
      <c r="O89" s="187"/>
      <c r="P89" s="186"/>
      <c r="Q89" s="186"/>
      <c r="R89" s="187"/>
    </row>
    <row r="90" spans="5:18">
      <c r="E90" s="186"/>
      <c r="F90" s="186"/>
      <c r="G90" s="191"/>
      <c r="H90" s="188"/>
      <c r="I90" s="188"/>
      <c r="J90" s="191"/>
      <c r="K90" s="191"/>
      <c r="L90" s="191"/>
      <c r="M90" s="190"/>
      <c r="N90" s="190"/>
      <c r="O90" s="191"/>
      <c r="P90" s="186"/>
      <c r="Q90" s="186"/>
      <c r="R90" s="191"/>
    </row>
    <row r="91" spans="5:18">
      <c r="E91" s="186"/>
      <c r="F91" s="186"/>
      <c r="G91" s="187"/>
      <c r="H91" s="188"/>
      <c r="I91" s="188"/>
      <c r="J91" s="189"/>
      <c r="K91" s="189"/>
      <c r="L91" s="187"/>
      <c r="M91" s="190"/>
      <c r="N91" s="190"/>
      <c r="O91" s="187"/>
      <c r="P91" s="186"/>
      <c r="Q91" s="186"/>
      <c r="R91" s="187"/>
    </row>
    <row r="92" spans="5:18">
      <c r="E92" s="186"/>
      <c r="F92" s="186"/>
      <c r="G92" s="191"/>
      <c r="H92" s="188"/>
      <c r="I92" s="188"/>
      <c r="J92" s="191"/>
      <c r="K92" s="191"/>
      <c r="L92" s="191"/>
      <c r="M92" s="190"/>
      <c r="N92" s="190"/>
      <c r="O92" s="191"/>
      <c r="P92" s="186"/>
      <c r="Q92" s="186"/>
      <c r="R92" s="191"/>
    </row>
    <row r="93" spans="5:18">
      <c r="E93" s="200">
        <v>40328.351638896165</v>
      </c>
      <c r="F93" s="200">
        <v>8402.1754735028317</v>
      </c>
      <c r="G93" s="201">
        <v>0.26317512720519426</v>
      </c>
      <c r="H93" s="188"/>
      <c r="I93" s="188"/>
      <c r="J93" s="203">
        <v>23.75477692577595</v>
      </c>
      <c r="K93" s="203">
        <v>1.525515416747762</v>
      </c>
      <c r="L93" s="201">
        <v>6.4219311404791521E-2</v>
      </c>
      <c r="M93" s="202">
        <v>957990.99696622929</v>
      </c>
      <c r="N93" s="202">
        <v>150887.9301261731</v>
      </c>
      <c r="O93" s="201">
        <v>0.18695001459593585</v>
      </c>
      <c r="P93" s="200">
        <v>244848.84519052505</v>
      </c>
      <c r="Q93" s="200">
        <v>34018.467928947881</v>
      </c>
      <c r="R93" s="201">
        <v>0.16135467939110681</v>
      </c>
    </row>
    <row r="94" spans="5:18">
      <c r="E94" s="186"/>
      <c r="F94" s="186"/>
      <c r="G94" s="187"/>
      <c r="H94" s="188"/>
      <c r="I94" s="188"/>
      <c r="J94" s="189"/>
      <c r="K94" s="189"/>
      <c r="L94" s="187"/>
      <c r="M94" s="190"/>
      <c r="N94" s="190"/>
      <c r="O94" s="187"/>
      <c r="P94" s="186"/>
      <c r="Q94" s="186"/>
      <c r="R94" s="187"/>
    </row>
    <row r="95" spans="5:18">
      <c r="E95" s="186"/>
      <c r="F95" s="186"/>
      <c r="G95" s="187"/>
      <c r="H95" s="188"/>
      <c r="I95" s="188"/>
      <c r="J95" s="189"/>
      <c r="K95" s="189"/>
      <c r="L95" s="187"/>
      <c r="M95" s="190"/>
      <c r="N95" s="190"/>
      <c r="O95" s="187"/>
      <c r="P95" s="186"/>
      <c r="Q95" s="186"/>
      <c r="R95" s="187"/>
    </row>
    <row r="96" spans="5:18">
      <c r="E96" s="186"/>
      <c r="F96" s="186"/>
      <c r="G96" s="187"/>
      <c r="H96" s="188"/>
      <c r="I96" s="188"/>
      <c r="J96" s="191"/>
      <c r="K96" s="189"/>
      <c r="L96" s="187"/>
      <c r="M96" s="190"/>
      <c r="N96" s="190"/>
      <c r="O96" s="187"/>
      <c r="P96" s="186"/>
      <c r="Q96" s="186"/>
      <c r="R96" s="187"/>
    </row>
    <row r="97" spans="5:18">
      <c r="E97" s="186"/>
      <c r="F97" s="186"/>
      <c r="G97" s="187"/>
      <c r="H97" s="188"/>
      <c r="I97" s="188"/>
      <c r="J97" s="189"/>
      <c r="K97" s="189"/>
      <c r="L97" s="187"/>
      <c r="M97" s="190"/>
      <c r="N97" s="190"/>
      <c r="O97" s="187"/>
      <c r="P97" s="186"/>
      <c r="Q97" s="186"/>
      <c r="R97" s="187"/>
    </row>
    <row r="98" spans="5:18">
      <c r="E98" s="186"/>
      <c r="F98" s="186"/>
      <c r="G98" s="191"/>
      <c r="H98" s="188"/>
      <c r="I98" s="188"/>
      <c r="J98" s="191"/>
      <c r="K98" s="191"/>
      <c r="L98" s="191"/>
      <c r="M98" s="190"/>
      <c r="N98" s="190"/>
      <c r="O98" s="191"/>
      <c r="P98" s="186"/>
      <c r="Q98" s="186"/>
      <c r="R98" s="191"/>
    </row>
    <row r="99" spans="5:18">
      <c r="E99" s="200">
        <v>472016.97990704025</v>
      </c>
      <c r="F99" s="200">
        <v>68265.301634001866</v>
      </c>
      <c r="G99" s="201">
        <v>0.16907744365544713</v>
      </c>
      <c r="H99" s="188"/>
      <c r="I99" s="188"/>
      <c r="J99" s="203">
        <v>24.408632560420816</v>
      </c>
      <c r="K99" s="203">
        <v>0.72365241794241086</v>
      </c>
      <c r="L99" s="201">
        <v>2.9647396926111732E-2</v>
      </c>
      <c r="M99" s="202">
        <v>11521289.024830481</v>
      </c>
      <c r="N99" s="202">
        <v>1374086.7859800567</v>
      </c>
      <c r="O99" s="201">
        <v>0.13541533455587526</v>
      </c>
      <c r="P99" s="200">
        <v>3155935.0142161874</v>
      </c>
      <c r="Q99" s="200">
        <v>502793.70164488256</v>
      </c>
      <c r="R99" s="201">
        <v>0.18950882836979294</v>
      </c>
    </row>
    <row r="100" spans="5:18">
      <c r="E100" s="186"/>
      <c r="F100" s="186"/>
      <c r="G100" s="187"/>
      <c r="H100" s="188"/>
      <c r="I100" s="188"/>
      <c r="J100" s="189"/>
      <c r="K100" s="189"/>
      <c r="L100" s="187"/>
      <c r="M100" s="190"/>
      <c r="N100" s="190"/>
      <c r="O100" s="187"/>
      <c r="P100" s="186"/>
      <c r="Q100" s="186"/>
      <c r="R100" s="187"/>
    </row>
    <row r="101" spans="5:18">
      <c r="E101" s="186"/>
      <c r="F101" s="186"/>
      <c r="G101" s="187"/>
      <c r="H101" s="188"/>
      <c r="I101" s="188"/>
      <c r="J101" s="189"/>
      <c r="K101" s="189"/>
      <c r="L101" s="187"/>
      <c r="M101" s="190"/>
      <c r="N101" s="190"/>
      <c r="O101" s="187"/>
      <c r="P101" s="186"/>
      <c r="Q101" s="186"/>
      <c r="R101" s="187"/>
    </row>
    <row r="102" spans="5:18">
      <c r="E102" s="186"/>
      <c r="F102" s="186"/>
      <c r="G102" s="187"/>
      <c r="H102" s="188"/>
      <c r="I102" s="188"/>
      <c r="J102" s="191"/>
      <c r="K102" s="189"/>
      <c r="L102" s="187"/>
      <c r="M102" s="190"/>
      <c r="N102" s="190"/>
      <c r="O102" s="187"/>
      <c r="P102" s="186"/>
      <c r="Q102" s="186"/>
      <c r="R102" s="187"/>
    </row>
    <row r="103" spans="5:18">
      <c r="E103" s="186"/>
      <c r="F103" s="186"/>
      <c r="G103" s="187"/>
      <c r="H103" s="188"/>
      <c r="I103" s="188"/>
      <c r="J103" s="189"/>
      <c r="K103" s="189"/>
      <c r="L103" s="187"/>
      <c r="M103" s="190"/>
      <c r="N103" s="190"/>
      <c r="O103" s="187"/>
      <c r="P103" s="186"/>
      <c r="Q103" s="186"/>
      <c r="R103" s="187"/>
    </row>
    <row r="104" spans="5:18">
      <c r="E104" s="186"/>
      <c r="F104" s="186"/>
      <c r="G104" s="191"/>
      <c r="H104" s="188"/>
      <c r="I104" s="188"/>
      <c r="J104" s="191"/>
      <c r="K104" s="191"/>
      <c r="L104" s="191"/>
      <c r="M104" s="190"/>
      <c r="N104" s="190"/>
      <c r="O104" s="191"/>
      <c r="P104" s="186"/>
      <c r="Q104" s="186"/>
      <c r="R104" s="191"/>
    </row>
    <row r="105" spans="5:18">
      <c r="E105" s="200">
        <v>75746.037628546022</v>
      </c>
      <c r="F105" s="200">
        <v>15369.350870032578</v>
      </c>
      <c r="G105" s="201">
        <v>0.25455770588248477</v>
      </c>
      <c r="H105" s="188"/>
      <c r="I105" s="188"/>
      <c r="J105" s="203">
        <v>24.462127055160575</v>
      </c>
      <c r="K105" s="203">
        <v>0.70853518484840095</v>
      </c>
      <c r="L105" s="201">
        <v>2.8964577906520482E-2</v>
      </c>
      <c r="M105" s="202">
        <v>1852909.1963944666</v>
      </c>
      <c r="N105" s="202">
        <v>333188.0068251022</v>
      </c>
      <c r="O105" s="201">
        <v>0.21924285132822027</v>
      </c>
      <c r="P105" s="200">
        <v>470240.27319490915</v>
      </c>
      <c r="Q105" s="200">
        <v>78174.795658888528</v>
      </c>
      <c r="R105" s="201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2" max="2" width="23.7265625" bestFit="1" customWidth="1"/>
    <col min="3" max="3" width="23.453125" bestFit="1" customWidth="1"/>
    <col min="4" max="4" width="31.453125" bestFit="1" customWidth="1"/>
    <col min="5" max="5" width="26.26953125" bestFit="1" customWidth="1"/>
    <col min="6" max="6" width="9.81640625" bestFit="1" customWidth="1"/>
    <col min="7" max="7" width="14.1796875" bestFit="1" customWidth="1"/>
    <col min="8" max="8" width="14.453125" bestFit="1" customWidth="1"/>
  </cols>
  <sheetData>
    <row r="1" spans="2:9">
      <c r="B1" s="193" t="s">
        <v>142</v>
      </c>
      <c r="C1" s="193" t="s">
        <v>143</v>
      </c>
      <c r="D1" s="193" t="s">
        <v>144</v>
      </c>
      <c r="E1" s="193" t="s">
        <v>145</v>
      </c>
      <c r="F1" s="198" t="s">
        <v>150</v>
      </c>
      <c r="G1" s="198" t="s">
        <v>151</v>
      </c>
      <c r="H1" s="198" t="s">
        <v>1</v>
      </c>
      <c r="I1" s="198" t="s">
        <v>152</v>
      </c>
    </row>
    <row r="2" spans="2:9">
      <c r="B2" s="197" t="s">
        <v>6</v>
      </c>
      <c r="C2" s="197" t="s">
        <v>170</v>
      </c>
      <c r="D2" s="194" t="s">
        <v>166</v>
      </c>
      <c r="E2" s="195" t="s">
        <v>57</v>
      </c>
      <c r="F2" s="199" t="s">
        <v>153</v>
      </c>
      <c r="G2" s="192" t="s">
        <v>154</v>
      </c>
      <c r="H2" t="s">
        <v>172</v>
      </c>
      <c r="I2" t="s">
        <v>155</v>
      </c>
    </row>
    <row r="3" spans="2:9">
      <c r="B3" s="196" t="s">
        <v>147</v>
      </c>
      <c r="C3" s="194" t="s">
        <v>165</v>
      </c>
      <c r="D3" s="194" t="s">
        <v>168</v>
      </c>
      <c r="E3" s="195" t="s">
        <v>58</v>
      </c>
      <c r="F3" s="199" t="s">
        <v>156</v>
      </c>
      <c r="G3" s="192" t="s">
        <v>154</v>
      </c>
      <c r="H3" t="s">
        <v>173</v>
      </c>
      <c r="I3" t="s">
        <v>157</v>
      </c>
    </row>
    <row r="4" spans="2:9">
      <c r="B4" s="196" t="s">
        <v>146</v>
      </c>
      <c r="D4" s="194" t="s">
        <v>169</v>
      </c>
      <c r="E4" s="195" t="s">
        <v>59</v>
      </c>
      <c r="F4" s="199" t="s">
        <v>158</v>
      </c>
      <c r="G4" s="192"/>
      <c r="H4" t="s">
        <v>136</v>
      </c>
      <c r="I4" t="s">
        <v>159</v>
      </c>
    </row>
    <row r="5" spans="2:9">
      <c r="B5" s="197" t="s">
        <v>3</v>
      </c>
      <c r="E5" s="195" t="s">
        <v>60</v>
      </c>
      <c r="F5" s="199" t="s">
        <v>160</v>
      </c>
      <c r="I5" t="s">
        <v>161</v>
      </c>
    </row>
    <row r="6" spans="2:9">
      <c r="B6" s="194" t="s">
        <v>149</v>
      </c>
      <c r="E6" s="195" t="s">
        <v>61</v>
      </c>
      <c r="F6" s="199" t="s">
        <v>162</v>
      </c>
      <c r="I6" t="s">
        <v>163</v>
      </c>
    </row>
    <row r="7" spans="2:9">
      <c r="B7" s="196" t="s">
        <v>148</v>
      </c>
      <c r="E7" s="195" t="s">
        <v>167</v>
      </c>
      <c r="F7" s="199" t="s">
        <v>164</v>
      </c>
      <c r="I7" t="s">
        <v>171</v>
      </c>
    </row>
    <row r="8" spans="2:9">
      <c r="B8" s="197" t="s">
        <v>7</v>
      </c>
      <c r="F8" s="199" t="s">
        <v>176</v>
      </c>
    </row>
    <row r="9" spans="2:9">
      <c r="B9" s="194" t="s">
        <v>174</v>
      </c>
      <c r="F9" s="199" t="s">
        <v>177</v>
      </c>
    </row>
    <row r="10" spans="2:9">
      <c r="B10" s="196" t="s">
        <v>175</v>
      </c>
      <c r="F10" s="199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zoomScale="76" workbookViewId="0">
      <selection activeCell="L17" sqref="L17"/>
    </sheetView>
  </sheetViews>
  <sheetFormatPr defaultRowHeight="12.5"/>
  <cols>
    <col min="1" max="1" width="27.54296875" style="229" customWidth="1"/>
    <col min="2" max="2" width="34.1796875" style="229" customWidth="1"/>
    <col min="3" max="3" width="22.6328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215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216</v>
      </c>
      <c r="D9" s="273">
        <v>257137672.16426373</v>
      </c>
      <c r="E9" s="273">
        <v>-3408409.2447384894</v>
      </c>
      <c r="F9" s="274">
        <v>-1.3081790469870886E-2</v>
      </c>
      <c r="G9" s="282">
        <v>96.773210858429579</v>
      </c>
      <c r="H9" s="282">
        <v>-0.66066953552021346</v>
      </c>
      <c r="I9" s="283">
        <v>5.0160941802980386</v>
      </c>
      <c r="J9" s="283">
        <v>0.1985312378965407</v>
      </c>
      <c r="K9" s="274">
        <v>4.1209889786634576E-2</v>
      </c>
      <c r="L9" s="275">
        <v>1289826780.8785481</v>
      </c>
      <c r="M9" s="275">
        <v>34629634.294615269</v>
      </c>
      <c r="N9" s="274">
        <v>2.7589000173288431E-2</v>
      </c>
      <c r="O9" s="273">
        <v>359524160.1206764</v>
      </c>
      <c r="P9" s="273">
        <v>-5774470.0916119814</v>
      </c>
      <c r="Q9" s="274">
        <v>-1.5807532834865069E-2</v>
      </c>
    </row>
    <row r="10" spans="1:17">
      <c r="A10" s="311" t="s">
        <v>206</v>
      </c>
      <c r="B10" s="311" t="s">
        <v>195</v>
      </c>
      <c r="C10" s="230" t="s">
        <v>217</v>
      </c>
      <c r="D10" s="273">
        <v>8573953.8976570908</v>
      </c>
      <c r="E10" s="273">
        <v>1711942.3973459592</v>
      </c>
      <c r="F10" s="277">
        <v>0.24948113206577077</v>
      </c>
      <c r="G10" s="284">
        <v>3.2267891415707433</v>
      </c>
      <c r="H10" s="284">
        <v>0.66066953552042573</v>
      </c>
      <c r="I10" s="285">
        <v>13.311938453636589</v>
      </c>
      <c r="J10" s="285">
        <v>1.0255095647098926</v>
      </c>
      <c r="K10" s="277">
        <v>8.3466853874370805E-2</v>
      </c>
      <c r="L10" s="278">
        <v>114135946.58992875</v>
      </c>
      <c r="M10" s="278">
        <v>29826330.256358832</v>
      </c>
      <c r="N10" s="277">
        <v>0.35377139113468786</v>
      </c>
      <c r="O10" s="273">
        <v>23305816.620791674</v>
      </c>
      <c r="P10" s="273">
        <v>4713633.9657632075</v>
      </c>
      <c r="Q10" s="277">
        <v>0.25352773545866342</v>
      </c>
    </row>
    <row r="11" spans="1:17">
      <c r="A11" s="311" t="s">
        <v>206</v>
      </c>
      <c r="B11" s="311" t="s">
        <v>254</v>
      </c>
      <c r="C11" s="230" t="s">
        <v>216</v>
      </c>
      <c r="D11" s="273">
        <v>3411891092.2419701</v>
      </c>
      <c r="E11" s="273">
        <v>-29792195.521911621</v>
      </c>
      <c r="F11" s="274">
        <v>-8.656286192233598E-3</v>
      </c>
      <c r="G11" s="282">
        <v>97.130901352828914</v>
      </c>
      <c r="H11" s="282">
        <v>-0.56404319488994759</v>
      </c>
      <c r="I11" s="283">
        <v>4.9898883093495163</v>
      </c>
      <c r="J11" s="283">
        <v>0.13551561649631072</v>
      </c>
      <c r="K11" s="274">
        <v>2.7916195370788491E-2</v>
      </c>
      <c r="L11" s="275">
        <v>17024955473.951958</v>
      </c>
      <c r="M11" s="275">
        <v>317742104.38172913</v>
      </c>
      <c r="N11" s="274">
        <v>1.9018258602026977E-2</v>
      </c>
      <c r="O11" s="273">
        <v>4803162535.0083904</v>
      </c>
      <c r="P11" s="273">
        <v>-62991248.579940796</v>
      </c>
      <c r="Q11" s="274">
        <v>-1.2944771452227033E-2</v>
      </c>
    </row>
    <row r="12" spans="1:17">
      <c r="A12" s="311" t="s">
        <v>206</v>
      </c>
      <c r="B12" s="311" t="s">
        <v>199</v>
      </c>
      <c r="C12" s="230" t="s">
        <v>217</v>
      </c>
      <c r="D12" s="273">
        <v>100782057.82806578</v>
      </c>
      <c r="E12" s="273">
        <v>19577540.396814033</v>
      </c>
      <c r="F12" s="277">
        <v>0.24108930163138401</v>
      </c>
      <c r="G12" s="284">
        <v>2.8690986471671116</v>
      </c>
      <c r="H12" s="284">
        <v>0.56404319489021537</v>
      </c>
      <c r="I12" s="285">
        <v>12.632402567403995</v>
      </c>
      <c r="J12" s="285">
        <v>0.71566326200554897</v>
      </c>
      <c r="K12" s="277">
        <v>6.005529227960401E-2</v>
      </c>
      <c r="L12" s="278">
        <v>1273119526.055516</v>
      </c>
      <c r="M12" s="278">
        <v>305426461.40660501</v>
      </c>
      <c r="N12" s="277">
        <v>0.31562328238594628</v>
      </c>
      <c r="O12" s="273">
        <v>271670247.16706544</v>
      </c>
      <c r="P12" s="273">
        <v>48316108.818657696</v>
      </c>
      <c r="Q12" s="277">
        <v>0.21632063402062385</v>
      </c>
    </row>
    <row r="13" spans="1:17">
      <c r="A13" s="311" t="s">
        <v>206</v>
      </c>
      <c r="B13" s="311" t="s">
        <v>136</v>
      </c>
      <c r="C13" s="230" t="s">
        <v>216</v>
      </c>
      <c r="D13" s="273">
        <v>1057006472.505445</v>
      </c>
      <c r="E13" s="273">
        <v>-8764957.1668064594</v>
      </c>
      <c r="F13" s="274">
        <v>-8.2240496627892148E-3</v>
      </c>
      <c r="G13" s="282">
        <v>96.881468247541619</v>
      </c>
      <c r="H13" s="282">
        <v>-0.64601280209306822</v>
      </c>
      <c r="I13" s="283">
        <v>4.9661770785518247</v>
      </c>
      <c r="J13" s="283">
        <v>0.16446465365514484</v>
      </c>
      <c r="K13" s="274">
        <v>3.4251250200324872E-2</v>
      </c>
      <c r="L13" s="275">
        <v>5249281315.6374607</v>
      </c>
      <c r="M13" s="275">
        <v>131753399.68031311</v>
      </c>
      <c r="N13" s="274">
        <v>2.5745516554875666E-2</v>
      </c>
      <c r="O13" s="273">
        <v>1467511077.883625</v>
      </c>
      <c r="P13" s="273">
        <v>-20317863.022527456</v>
      </c>
      <c r="Q13" s="274">
        <v>-1.3656047724245097E-2</v>
      </c>
    </row>
    <row r="14" spans="1:17">
      <c r="A14" s="311" t="s">
        <v>206</v>
      </c>
      <c r="B14" s="311" t="s">
        <v>200</v>
      </c>
      <c r="C14" s="230" t="s">
        <v>217</v>
      </c>
      <c r="D14" s="273">
        <v>34024135.953846335</v>
      </c>
      <c r="E14" s="273">
        <v>7004674.0723127462</v>
      </c>
      <c r="F14" s="277">
        <v>0.25924550618456543</v>
      </c>
      <c r="G14" s="284">
        <v>3.1185317524587086</v>
      </c>
      <c r="H14" s="284">
        <v>0.6460128020933773</v>
      </c>
      <c r="I14" s="285">
        <v>13.216639189838098</v>
      </c>
      <c r="J14" s="285">
        <v>0.98337027666795862</v>
      </c>
      <c r="K14" s="277">
        <v>8.0384914583973385E-2</v>
      </c>
      <c r="L14" s="278">
        <v>449684728.64798492</v>
      </c>
      <c r="M14" s="278">
        <v>119148385.56203449</v>
      </c>
      <c r="N14" s="277">
        <v>0.36046984863946396</v>
      </c>
      <c r="O14" s="273">
        <v>91604381.783836544</v>
      </c>
      <c r="P14" s="273">
        <v>18269843.857624426</v>
      </c>
      <c r="Q14" s="277">
        <v>0.24913014214403603</v>
      </c>
    </row>
    <row r="15" spans="1:17">
      <c r="A15" s="311" t="s">
        <v>211</v>
      </c>
      <c r="B15" s="311" t="s">
        <v>253</v>
      </c>
      <c r="C15" s="230" t="s">
        <v>216</v>
      </c>
      <c r="D15" s="273">
        <v>246116174.55706209</v>
      </c>
      <c r="E15" s="273">
        <v>-1715278.139342308</v>
      </c>
      <c r="F15" s="274">
        <v>-6.9211479038681105E-3</v>
      </c>
      <c r="G15" s="282">
        <v>96.734093841534218</v>
      </c>
      <c r="H15" s="282">
        <v>-0.65659779410189856</v>
      </c>
      <c r="I15" s="283">
        <v>4.8259873685872972</v>
      </c>
      <c r="J15" s="283">
        <v>0.21457061507460296</v>
      </c>
      <c r="K15" s="274">
        <v>4.653030219208798E-2</v>
      </c>
      <c r="L15" s="275">
        <v>1187753549.617408</v>
      </c>
      <c r="M15" s="275">
        <v>44899436.605819941</v>
      </c>
      <c r="N15" s="274">
        <v>3.9287111184736732E-2</v>
      </c>
      <c r="O15" s="273">
        <v>327751155.60174882</v>
      </c>
      <c r="P15" s="273">
        <v>-1441833.7997133136</v>
      </c>
      <c r="Q15" s="274">
        <v>-4.3799043300856806E-3</v>
      </c>
    </row>
    <row r="16" spans="1:17">
      <c r="A16" s="311" t="s">
        <v>211</v>
      </c>
      <c r="B16" s="311" t="s">
        <v>195</v>
      </c>
      <c r="C16" s="230" t="s">
        <v>217</v>
      </c>
      <c r="D16" s="273">
        <v>8309297.1491599763</v>
      </c>
      <c r="E16" s="273">
        <v>1669353.7252794476</v>
      </c>
      <c r="F16" s="277">
        <v>0.25141083571218753</v>
      </c>
      <c r="G16" s="284">
        <v>3.2659061584661293</v>
      </c>
      <c r="H16" s="284">
        <v>0.65659779410209129</v>
      </c>
      <c r="I16" s="285">
        <v>12.87094338674021</v>
      </c>
      <c r="J16" s="285">
        <v>1.0329411234332895</v>
      </c>
      <c r="K16" s="277">
        <v>8.7256371510841355E-2</v>
      </c>
      <c r="L16" s="278">
        <v>106948493.19043988</v>
      </c>
      <c r="M16" s="278">
        <v>28344827.91031228</v>
      </c>
      <c r="N16" s="277">
        <v>0.36060440450578268</v>
      </c>
      <c r="O16" s="273">
        <v>20927614.350706339</v>
      </c>
      <c r="P16" s="273">
        <v>4308962.1464336943</v>
      </c>
      <c r="Q16" s="277">
        <v>0.25928469369651186</v>
      </c>
    </row>
    <row r="17" spans="1:17">
      <c r="A17" s="311" t="s">
        <v>211</v>
      </c>
      <c r="B17" s="311" t="s">
        <v>254</v>
      </c>
      <c r="C17" s="230" t="s">
        <v>216</v>
      </c>
      <c r="D17" s="273">
        <v>3255445730.9008574</v>
      </c>
      <c r="E17" s="273">
        <v>-7388837.4986710548</v>
      </c>
      <c r="F17" s="274">
        <v>-2.2645455489014865E-3</v>
      </c>
      <c r="G17" s="282">
        <v>97.088357277054939</v>
      </c>
      <c r="H17" s="282">
        <v>-0.57189356074036368</v>
      </c>
      <c r="I17" s="283">
        <v>4.7974349208038571</v>
      </c>
      <c r="J17" s="283">
        <v>0.15083260343567328</v>
      </c>
      <c r="K17" s="274">
        <v>3.2460837647303599E-2</v>
      </c>
      <c r="L17" s="275">
        <v>15617789032.20561</v>
      </c>
      <c r="M17" s="275">
        <v>456694365.49134445</v>
      </c>
      <c r="N17" s="274">
        <v>3.0122783052994411E-2</v>
      </c>
      <c r="O17" s="273">
        <v>4360413396.6038456</v>
      </c>
      <c r="P17" s="273">
        <v>-7670359.7525520325</v>
      </c>
      <c r="Q17" s="274">
        <v>-1.7560010705816233E-3</v>
      </c>
    </row>
    <row r="18" spans="1:17">
      <c r="A18" s="311" t="s">
        <v>211</v>
      </c>
      <c r="B18" s="311" t="s">
        <v>199</v>
      </c>
      <c r="C18" s="230" t="s">
        <v>217</v>
      </c>
      <c r="D18" s="273">
        <v>97629573.083177596</v>
      </c>
      <c r="E18" s="273">
        <v>19458419.698658168</v>
      </c>
      <c r="F18" s="277">
        <v>0.24892071891204312</v>
      </c>
      <c r="G18" s="284">
        <v>2.9116427229407131</v>
      </c>
      <c r="H18" s="284">
        <v>0.5718935607401181</v>
      </c>
      <c r="I18" s="285">
        <v>12.190642291909912</v>
      </c>
      <c r="J18" s="285">
        <v>0.75102100479577061</v>
      </c>
      <c r="K18" s="277">
        <v>6.5650862554491929E-2</v>
      </c>
      <c r="L18" s="278">
        <v>1190167202.5688944</v>
      </c>
      <c r="M18" s="278">
        <v>295918812.2730813</v>
      </c>
      <c r="N18" s="277">
        <v>0.33091344137079493</v>
      </c>
      <c r="O18" s="273">
        <v>243460201.18085748</v>
      </c>
      <c r="P18" s="273">
        <v>47030188.500911146</v>
      </c>
      <c r="Q18" s="277">
        <v>0.23942465746077146</v>
      </c>
    </row>
    <row r="19" spans="1:17">
      <c r="A19" s="311" t="s">
        <v>211</v>
      </c>
      <c r="B19" s="311" t="s">
        <v>136</v>
      </c>
      <c r="C19" s="230" t="s">
        <v>216</v>
      </c>
      <c r="D19" s="273">
        <v>1012186442.7782607</v>
      </c>
      <c r="E19" s="273">
        <v>-1670598.3114489317</v>
      </c>
      <c r="F19" s="274">
        <v>-1.6477651618943693E-3</v>
      </c>
      <c r="G19" s="282">
        <v>96.840701700239592</v>
      </c>
      <c r="H19" s="282">
        <v>-0.64525112479446989</v>
      </c>
      <c r="I19" s="283">
        <v>4.7856983698255009</v>
      </c>
      <c r="J19" s="283">
        <v>0.1803190657528404</v>
      </c>
      <c r="K19" s="274">
        <v>3.9154009658526806E-2</v>
      </c>
      <c r="L19" s="275">
        <v>4844019009.1633949</v>
      </c>
      <c r="M19" s="275">
        <v>174822774.84050083</v>
      </c>
      <c r="N19" s="274">
        <v>3.744172788356856E-2</v>
      </c>
      <c r="O19" s="273">
        <v>1342668704.8349833</v>
      </c>
      <c r="P19" s="273">
        <v>-1899519.8663678169</v>
      </c>
      <c r="Q19" s="274">
        <v>-1.4127359485902836E-3</v>
      </c>
    </row>
    <row r="20" spans="1:17">
      <c r="A20" s="311" t="s">
        <v>211</v>
      </c>
      <c r="B20" s="311" t="s">
        <v>200</v>
      </c>
      <c r="C20" s="230" t="s">
        <v>217</v>
      </c>
      <c r="D20" s="273">
        <v>33021228.17747546</v>
      </c>
      <c r="E20" s="273">
        <v>6875056.7947598584</v>
      </c>
      <c r="F20" s="277">
        <v>0.26294697966007896</v>
      </c>
      <c r="G20" s="284">
        <v>3.1592982997609536</v>
      </c>
      <c r="H20" s="284">
        <v>0.64525112479525193</v>
      </c>
      <c r="I20" s="285">
        <v>12.803177554558607</v>
      </c>
      <c r="J20" s="285">
        <v>1.0090702604423303</v>
      </c>
      <c r="K20" s="277">
        <v>8.5557154541550162E-2</v>
      </c>
      <c r="L20" s="278">
        <v>422776647.42581195</v>
      </c>
      <c r="M20" s="278">
        <v>114405896.80771148</v>
      </c>
      <c r="N20" s="277">
        <v>0.3710011295766395</v>
      </c>
      <c r="O20" s="273">
        <v>82613791.728889778</v>
      </c>
      <c r="P20" s="273">
        <v>17024944.383172423</v>
      </c>
      <c r="Q20" s="277">
        <v>0.25957072081834764</v>
      </c>
    </row>
    <row r="21" spans="1:17">
      <c r="A21" s="311" t="s">
        <v>212</v>
      </c>
      <c r="B21" s="311" t="s">
        <v>253</v>
      </c>
      <c r="C21" s="230" t="s">
        <v>216</v>
      </c>
      <c r="D21" s="273">
        <v>128549004.12203118</v>
      </c>
      <c r="E21" s="273">
        <v>-3348666.9455432743</v>
      </c>
      <c r="F21" s="274">
        <v>-2.5388370533302812E-2</v>
      </c>
      <c r="G21" s="282">
        <v>96.352420580823988</v>
      </c>
      <c r="H21" s="282">
        <v>-0.76175108457974261</v>
      </c>
      <c r="I21" s="283">
        <v>5.1666349568244785</v>
      </c>
      <c r="J21" s="283">
        <v>0.21467546238878388</v>
      </c>
      <c r="K21" s="274">
        <v>4.3351619218615488E-2</v>
      </c>
      <c r="L21" s="275">
        <v>664165778.36186028</v>
      </c>
      <c r="M21" s="275">
        <v>11013853.824828744</v>
      </c>
      <c r="N21" s="274">
        <v>1.6862621713371825E-2</v>
      </c>
      <c r="O21" s="273">
        <v>187459534.88852704</v>
      </c>
      <c r="P21" s="273">
        <v>-3752699.4230567813</v>
      </c>
      <c r="Q21" s="274">
        <v>-1.9625833234821623E-2</v>
      </c>
    </row>
    <row r="22" spans="1:17">
      <c r="A22" s="311" t="s">
        <v>212</v>
      </c>
      <c r="B22" s="311" t="s">
        <v>195</v>
      </c>
      <c r="C22" s="230" t="s">
        <v>217</v>
      </c>
      <c r="D22" s="273">
        <v>4866434.0653255014</v>
      </c>
      <c r="E22" s="273">
        <v>946985.13313980959</v>
      </c>
      <c r="F22" s="277">
        <v>0.24161180551770084</v>
      </c>
      <c r="G22" s="284">
        <v>3.6475794191760005</v>
      </c>
      <c r="H22" s="284">
        <v>0.76175108457973373</v>
      </c>
      <c r="I22" s="285">
        <v>13.185014445065361</v>
      </c>
      <c r="J22" s="285">
        <v>0.96425539076913225</v>
      </c>
      <c r="K22" s="277">
        <v>7.8903068662510498E-2</v>
      </c>
      <c r="L22" s="278">
        <v>64164003.447274886</v>
      </c>
      <c r="M22" s="278">
        <v>16265362.421414904</v>
      </c>
      <c r="N22" s="277">
        <v>0.33957878706064759</v>
      </c>
      <c r="O22" s="273">
        <v>12304540.138382435</v>
      </c>
      <c r="P22" s="273">
        <v>2527589.4373291694</v>
      </c>
      <c r="Q22" s="277">
        <v>0.25852533316516302</v>
      </c>
    </row>
    <row r="23" spans="1:17">
      <c r="A23" s="311" t="s">
        <v>212</v>
      </c>
      <c r="B23" s="311" t="s">
        <v>254</v>
      </c>
      <c r="C23" s="230" t="s">
        <v>216</v>
      </c>
      <c r="D23" s="273">
        <v>1721735182.1981268</v>
      </c>
      <c r="E23" s="273">
        <v>-40318782.315914869</v>
      </c>
      <c r="F23" s="274">
        <v>-2.2881695525729499E-2</v>
      </c>
      <c r="G23" s="282">
        <v>96.71537542503053</v>
      </c>
      <c r="H23" s="282">
        <v>-0.69979894818111177</v>
      </c>
      <c r="I23" s="283">
        <v>5.1298552409940612</v>
      </c>
      <c r="J23" s="283">
        <v>0.1338733733705606</v>
      </c>
      <c r="K23" s="274">
        <v>2.6796208816955089E-2</v>
      </c>
      <c r="L23" s="275">
        <v>8832252248.0029259</v>
      </c>
      <c r="M23" s="275">
        <v>29062591.516670227</v>
      </c>
      <c r="N23" s="274">
        <v>3.3013705998321519E-3</v>
      </c>
      <c r="O23" s="273">
        <v>2522493358.2968779</v>
      </c>
      <c r="P23" s="273">
        <v>-48175508.61523819</v>
      </c>
      <c r="Q23" s="274">
        <v>-1.8740456709660371E-2</v>
      </c>
    </row>
    <row r="24" spans="1:17">
      <c r="A24" s="311" t="s">
        <v>212</v>
      </c>
      <c r="B24" s="311" t="s">
        <v>199</v>
      </c>
      <c r="C24" s="230" t="s">
        <v>217</v>
      </c>
      <c r="D24" s="273">
        <v>58473160.717048258</v>
      </c>
      <c r="E24" s="273">
        <v>11718614.799897857</v>
      </c>
      <c r="F24" s="277">
        <v>0.25064118515156536</v>
      </c>
      <c r="G24" s="284">
        <v>3.2846245749694489</v>
      </c>
      <c r="H24" s="284">
        <v>0.69979894818130761</v>
      </c>
      <c r="I24" s="285">
        <v>12.495615169124147</v>
      </c>
      <c r="J24" s="285">
        <v>0.64121066159229656</v>
      </c>
      <c r="K24" s="277">
        <v>5.4090499542587316E-2</v>
      </c>
      <c r="L24" s="278">
        <v>730658114.04258239</v>
      </c>
      <c r="M24" s="278">
        <v>176410814.1747098</v>
      </c>
      <c r="N24" s="277">
        <v>0.31828899160494689</v>
      </c>
      <c r="O24" s="273">
        <v>145823931.71975616</v>
      </c>
      <c r="P24" s="273">
        <v>28912779.696743488</v>
      </c>
      <c r="Q24" s="277">
        <v>0.2473055751862947</v>
      </c>
    </row>
    <row r="25" spans="1:17">
      <c r="A25" s="311" t="s">
        <v>212</v>
      </c>
      <c r="B25" s="311" t="s">
        <v>136</v>
      </c>
      <c r="C25" s="230" t="s">
        <v>216</v>
      </c>
      <c r="D25" s="273">
        <v>532403094.02596563</v>
      </c>
      <c r="E25" s="273">
        <v>-10682815.942383945</v>
      </c>
      <c r="F25" s="274">
        <v>-1.9670582031867716E-2</v>
      </c>
      <c r="G25" s="282">
        <v>96.485442965585136</v>
      </c>
      <c r="H25" s="282">
        <v>-0.72274095880125344</v>
      </c>
      <c r="I25" s="283">
        <v>5.1280013205118324</v>
      </c>
      <c r="J25" s="283">
        <v>0.17443950842657596</v>
      </c>
      <c r="K25" s="274">
        <v>3.5214965522584997E-2</v>
      </c>
      <c r="L25" s="275">
        <v>2730163769.2097368</v>
      </c>
      <c r="M25" s="275">
        <v>39954144.908948421</v>
      </c>
      <c r="N25" s="274">
        <v>1.4851684622655712E-2</v>
      </c>
      <c r="O25" s="273">
        <v>773160189.33743143</v>
      </c>
      <c r="P25" s="273">
        <v>-12440034.365900993</v>
      </c>
      <c r="Q25" s="274">
        <v>-1.5835069785569134E-2</v>
      </c>
    </row>
    <row r="26" spans="1:17">
      <c r="A26" s="311" t="s">
        <v>212</v>
      </c>
      <c r="B26" s="311" t="s">
        <v>200</v>
      </c>
      <c r="C26" s="230" t="s">
        <v>217</v>
      </c>
      <c r="D26" s="273">
        <v>19393195.3022241</v>
      </c>
      <c r="E26" s="273">
        <v>3795784.5423626155</v>
      </c>
      <c r="F26" s="277">
        <v>0.24335991407822133</v>
      </c>
      <c r="G26" s="284">
        <v>3.514557034414866</v>
      </c>
      <c r="H26" s="284">
        <v>0.7227409588013769</v>
      </c>
      <c r="I26" s="285">
        <v>13.107736217934621</v>
      </c>
      <c r="J26" s="285">
        <v>0.93228203637604423</v>
      </c>
      <c r="K26" s="277">
        <v>7.6570616789648424E-2</v>
      </c>
      <c r="L26" s="278">
        <v>254200888.44444236</v>
      </c>
      <c r="M26" s="278">
        <v>64295328.38680011</v>
      </c>
      <c r="N26" s="277">
        <v>0.33856474959071486</v>
      </c>
      <c r="O26" s="273">
        <v>48579711.864882648</v>
      </c>
      <c r="P26" s="273">
        <v>9622932.2450855151</v>
      </c>
      <c r="Q26" s="277">
        <v>0.24701559879953</v>
      </c>
    </row>
    <row r="27" spans="1:17">
      <c r="A27" s="311" t="s">
        <v>213</v>
      </c>
      <c r="B27" s="311" t="s">
        <v>253</v>
      </c>
      <c r="C27" s="230" t="s">
        <v>216</v>
      </c>
      <c r="D27" s="273">
        <v>1184944.1962190252</v>
      </c>
      <c r="E27" s="273">
        <v>-334336.7563552279</v>
      </c>
      <c r="F27" s="274">
        <v>-0.22006249455621182</v>
      </c>
      <c r="G27" s="282">
        <v>90.172760132979647</v>
      </c>
      <c r="H27" s="282">
        <v>-2.2272755686433356</v>
      </c>
      <c r="I27" s="283">
        <v>7.0588518131015858</v>
      </c>
      <c r="J27" s="283">
        <v>0.3628171447169235</v>
      </c>
      <c r="K27" s="274">
        <v>5.4183880861603834E-2</v>
      </c>
      <c r="L27" s="275">
        <v>8364345.4879048672</v>
      </c>
      <c r="M27" s="275">
        <v>-1808812.4415488057</v>
      </c>
      <c r="N27" s="274">
        <v>-0.17780245368174916</v>
      </c>
      <c r="O27" s="273">
        <v>1971411.1940119267</v>
      </c>
      <c r="P27" s="273">
        <v>-493508.84981066966</v>
      </c>
      <c r="Q27" s="274">
        <v>-0.20021292416663403</v>
      </c>
    </row>
    <row r="28" spans="1:17">
      <c r="A28" s="311" t="s">
        <v>213</v>
      </c>
      <c r="B28" s="311" t="s">
        <v>195</v>
      </c>
      <c r="C28" s="230" t="s">
        <v>217</v>
      </c>
      <c r="D28" s="273">
        <v>129138.01050456148</v>
      </c>
      <c r="E28" s="273">
        <v>4176.1432163891441</v>
      </c>
      <c r="F28" s="277">
        <v>3.3419340691817727E-2</v>
      </c>
      <c r="G28" s="284">
        <v>9.8272398670203813</v>
      </c>
      <c r="H28" s="284">
        <v>2.227275568643333</v>
      </c>
      <c r="I28" s="285">
        <v>15.114253829045145</v>
      </c>
      <c r="J28" s="285">
        <v>4.4193459841938676E-2</v>
      </c>
      <c r="K28" s="277">
        <v>2.9325336965637717E-3</v>
      </c>
      <c r="L28" s="278">
        <v>1951824.6697438406</v>
      </c>
      <c r="M28" s="278">
        <v>68641.785862724064</v>
      </c>
      <c r="N28" s="277">
        <v>3.6449877731077204E-2</v>
      </c>
      <c r="O28" s="273">
        <v>445468.77466523647</v>
      </c>
      <c r="P28" s="273">
        <v>-16768.306395092397</v>
      </c>
      <c r="Q28" s="277">
        <v>-3.6276419790094432E-2</v>
      </c>
    </row>
    <row r="29" spans="1:17">
      <c r="A29" s="311" t="s">
        <v>213</v>
      </c>
      <c r="B29" s="311" t="s">
        <v>254</v>
      </c>
      <c r="C29" s="230" t="s">
        <v>216</v>
      </c>
      <c r="D29" s="273">
        <v>16673850.867365254</v>
      </c>
      <c r="E29" s="273">
        <v>-4733112.619100282</v>
      </c>
      <c r="F29" s="274">
        <v>-0.22110154119208794</v>
      </c>
      <c r="G29" s="282">
        <v>90.855090479761003</v>
      </c>
      <c r="H29" s="282">
        <v>-2.7564424180890228</v>
      </c>
      <c r="I29" s="283">
        <v>7.0530243993017052</v>
      </c>
      <c r="J29" s="283">
        <v>0.53800928331895648</v>
      </c>
      <c r="K29" s="274">
        <v>8.2579897934404289E-2</v>
      </c>
      <c r="L29" s="275">
        <v>117601076.99784504</v>
      </c>
      <c r="M29" s="275">
        <v>-21865613.703768685</v>
      </c>
      <c r="N29" s="274">
        <v>-0.15678018596246571</v>
      </c>
      <c r="O29" s="273">
        <v>27527913.720579285</v>
      </c>
      <c r="P29" s="273">
        <v>-6808597.1895253994</v>
      </c>
      <c r="Q29" s="274">
        <v>-0.19829030408333476</v>
      </c>
    </row>
    <row r="30" spans="1:17">
      <c r="A30" s="311" t="s">
        <v>213</v>
      </c>
      <c r="B30" s="311" t="s">
        <v>199</v>
      </c>
      <c r="C30" s="230" t="s">
        <v>217</v>
      </c>
      <c r="D30" s="273">
        <v>1678286.342909673</v>
      </c>
      <c r="E30" s="273">
        <v>217380.00202711578</v>
      </c>
      <c r="F30" s="277">
        <v>0.14879804128702254</v>
      </c>
      <c r="G30" s="284">
        <v>9.1449095202385031</v>
      </c>
      <c r="H30" s="284">
        <v>2.7564424180887883</v>
      </c>
      <c r="I30" s="285">
        <v>14.760921569593641</v>
      </c>
      <c r="J30" s="285">
        <v>0.45829374972543846</v>
      </c>
      <c r="K30" s="277">
        <v>3.2042625697692353E-2</v>
      </c>
      <c r="L30" s="278">
        <v>24773053.079009824</v>
      </c>
      <c r="M30" s="278">
        <v>3878253.4056810997</v>
      </c>
      <c r="N30" s="277">
        <v>0.18560854692622475</v>
      </c>
      <c r="O30" s="273">
        <v>5761657.6708933879</v>
      </c>
      <c r="P30" s="273">
        <v>286844.38565819804</v>
      </c>
      <c r="Q30" s="277">
        <v>5.2393455395415484E-2</v>
      </c>
    </row>
    <row r="31" spans="1:17">
      <c r="A31" s="311" t="s">
        <v>213</v>
      </c>
      <c r="B31" s="311" t="s">
        <v>136</v>
      </c>
      <c r="C31" s="230" t="s">
        <v>216</v>
      </c>
      <c r="D31" s="273">
        <v>4889238.3722705087</v>
      </c>
      <c r="E31" s="273">
        <v>-1365800.6811709693</v>
      </c>
      <c r="F31" s="274">
        <v>-0.21835206295307069</v>
      </c>
      <c r="G31" s="282">
        <v>90.206023318627274</v>
      </c>
      <c r="H31" s="282">
        <v>-2.82425122699415</v>
      </c>
      <c r="I31" s="283">
        <v>7.0992419763102861</v>
      </c>
      <c r="J31" s="283">
        <v>0.52257991575305862</v>
      </c>
      <c r="K31" s="274">
        <v>7.9459748872786312E-2</v>
      </c>
      <c r="L31" s="275">
        <v>34709886.284609772</v>
      </c>
      <c r="M31" s="275">
        <v>-6427391.745462589</v>
      </c>
      <c r="N31" s="274">
        <v>-0.15624251416839022</v>
      </c>
      <c r="O31" s="273">
        <v>8041954.9453773685</v>
      </c>
      <c r="P31" s="273">
        <v>-1996642.7659397889</v>
      </c>
      <c r="Q31" s="274">
        <v>-0.19889658131123683</v>
      </c>
    </row>
    <row r="32" spans="1:17">
      <c r="A32" s="311" t="s">
        <v>213</v>
      </c>
      <c r="B32" s="311" t="s">
        <v>200</v>
      </c>
      <c r="C32" s="230" t="s">
        <v>217</v>
      </c>
      <c r="D32" s="273">
        <v>530841.34347159206</v>
      </c>
      <c r="E32" s="273">
        <v>62220.723766516428</v>
      </c>
      <c r="F32" s="277">
        <v>0.13277419121180534</v>
      </c>
      <c r="G32" s="284">
        <v>9.7939766813726781</v>
      </c>
      <c r="H32" s="284">
        <v>2.8242512269942157</v>
      </c>
      <c r="I32" s="285">
        <v>15.070634330411714</v>
      </c>
      <c r="J32" s="285">
        <v>9.7688277077613961E-2</v>
      </c>
      <c r="K32" s="277">
        <v>6.5243190438037564E-3</v>
      </c>
      <c r="L32" s="278">
        <v>8000115.774924852</v>
      </c>
      <c r="M32" s="278">
        <v>983484.5166007597</v>
      </c>
      <c r="N32" s="277">
        <v>0.140164771439858</v>
      </c>
      <c r="O32" s="273">
        <v>1799015.5724091257</v>
      </c>
      <c r="P32" s="273">
        <v>62933.994500606786</v>
      </c>
      <c r="Q32" s="277">
        <v>3.6250597495783708E-2</v>
      </c>
    </row>
    <row r="33" spans="1:17">
      <c r="A33" s="311" t="s">
        <v>214</v>
      </c>
      <c r="B33" s="311" t="s">
        <v>253</v>
      </c>
      <c r="C33" s="230" t="s">
        <v>216</v>
      </c>
      <c r="D33" s="273">
        <v>11021497.607202204</v>
      </c>
      <c r="E33" s="273">
        <v>-1693131.1053951159</v>
      </c>
      <c r="F33" s="274">
        <v>-0.13316402261259946</v>
      </c>
      <c r="G33" s="282">
        <v>97.655031641814631</v>
      </c>
      <c r="H33" s="282">
        <v>-0.62839356284078463</v>
      </c>
      <c r="I33" s="283">
        <v>9.2612850720430018</v>
      </c>
      <c r="J33" s="283">
        <v>0.425554504382891</v>
      </c>
      <c r="K33" s="274">
        <v>4.8162910935794515E-2</v>
      </c>
      <c r="L33" s="275">
        <v>102073231.26113944</v>
      </c>
      <c r="M33" s="275">
        <v>-10269802.311205626</v>
      </c>
      <c r="N33" s="274">
        <v>-9.1414678637747701E-2</v>
      </c>
      <c r="O33" s="273">
        <v>31773004.518927574</v>
      </c>
      <c r="P33" s="273">
        <v>-4332636.2918985039</v>
      </c>
      <c r="Q33" s="274">
        <v>-0.11999887537238743</v>
      </c>
    </row>
    <row r="34" spans="1:17">
      <c r="A34" s="311" t="s">
        <v>214</v>
      </c>
      <c r="B34" s="311" t="s">
        <v>195</v>
      </c>
      <c r="C34" s="230" t="s">
        <v>217</v>
      </c>
      <c r="D34" s="273">
        <v>264656.74849710544</v>
      </c>
      <c r="E34" s="273">
        <v>42588.672066499712</v>
      </c>
      <c r="F34" s="277">
        <v>0.19178205508439342</v>
      </c>
      <c r="G34" s="284">
        <v>2.3449683581853402</v>
      </c>
      <c r="H34" s="284">
        <v>0.62839356284075443</v>
      </c>
      <c r="I34" s="285">
        <v>27.157642645819063</v>
      </c>
      <c r="J34" s="285">
        <v>1.4630396882192933</v>
      </c>
      <c r="K34" s="277">
        <v>5.6939571731602322E-2</v>
      </c>
      <c r="L34" s="278">
        <v>7187453.3994888011</v>
      </c>
      <c r="M34" s="278">
        <v>1481502.3460464673</v>
      </c>
      <c r="N34" s="277">
        <v>0.25964161489830767</v>
      </c>
      <c r="O34" s="273">
        <v>2378202.2700853348</v>
      </c>
      <c r="P34" s="273">
        <v>404671.81932950253</v>
      </c>
      <c r="Q34" s="277">
        <v>0.20504969618002061</v>
      </c>
    </row>
    <row r="35" spans="1:17">
      <c r="A35" s="311" t="s">
        <v>214</v>
      </c>
      <c r="B35" s="311" t="s">
        <v>254</v>
      </c>
      <c r="C35" s="230" t="s">
        <v>216</v>
      </c>
      <c r="D35" s="273">
        <v>156445361.34116304</v>
      </c>
      <c r="E35" s="273">
        <v>-22403358.02315864</v>
      </c>
      <c r="F35" s="274">
        <v>-0.12526429097611899</v>
      </c>
      <c r="G35" s="282">
        <v>98.024732274150793</v>
      </c>
      <c r="H35" s="282">
        <v>-0.30750365044174544</v>
      </c>
      <c r="I35" s="283">
        <v>8.9946191416797845</v>
      </c>
      <c r="J35" s="283">
        <v>0.34977836031121434</v>
      </c>
      <c r="K35" s="274">
        <v>4.0460937240748202E-2</v>
      </c>
      <c r="L35" s="275">
        <v>1407166441.7462356</v>
      </c>
      <c r="M35" s="275">
        <v>-138952261.10999513</v>
      </c>
      <c r="N35" s="274">
        <v>-8.9871664351062377E-2</v>
      </c>
      <c r="O35" s="273">
        <v>442749138.40454304</v>
      </c>
      <c r="P35" s="273">
        <v>-55320888.827389896</v>
      </c>
      <c r="Q35" s="274">
        <v>-0.11107050374992548</v>
      </c>
    </row>
    <row r="36" spans="1:17">
      <c r="A36" s="311" t="s">
        <v>214</v>
      </c>
      <c r="B36" s="311" t="s">
        <v>199</v>
      </c>
      <c r="C36" s="230" t="s">
        <v>217</v>
      </c>
      <c r="D36" s="273">
        <v>3152484.7448880496</v>
      </c>
      <c r="E36" s="273">
        <v>119120.69815637032</v>
      </c>
      <c r="F36" s="277">
        <v>3.927016220974789E-2</v>
      </c>
      <c r="G36" s="284">
        <v>1.975267725849073</v>
      </c>
      <c r="H36" s="284">
        <v>0.30750365044189243</v>
      </c>
      <c r="I36" s="285">
        <v>26.313314797521109</v>
      </c>
      <c r="J36" s="285">
        <v>2.1010299475601428</v>
      </c>
      <c r="K36" s="277">
        <v>8.6775368808843747E-2</v>
      </c>
      <c r="L36" s="278">
        <v>82952323.486622274</v>
      </c>
      <c r="M36" s="278">
        <v>9507649.133524552</v>
      </c>
      <c r="N36" s="277">
        <v>0.1294532138275257</v>
      </c>
      <c r="O36" s="273">
        <v>28210045.986208092</v>
      </c>
      <c r="P36" s="273">
        <v>1285920.317746602</v>
      </c>
      <c r="Q36" s="277">
        <v>4.7760894209943068E-2</v>
      </c>
    </row>
    <row r="37" spans="1:17">
      <c r="A37" s="311" t="s">
        <v>214</v>
      </c>
      <c r="B37" s="311" t="s">
        <v>136</v>
      </c>
      <c r="C37" s="230" t="s">
        <v>216</v>
      </c>
      <c r="D37" s="273">
        <v>44820029.727182046</v>
      </c>
      <c r="E37" s="273">
        <v>-7094358.8553707898</v>
      </c>
      <c r="F37" s="274">
        <v>-0.13665496308580299</v>
      </c>
      <c r="G37" s="282">
        <v>97.811341151376126</v>
      </c>
      <c r="H37" s="282">
        <v>-0.53431352786853381</v>
      </c>
      <c r="I37" s="283">
        <v>9.0419910236759264</v>
      </c>
      <c r="J37" s="283">
        <v>0.40600986555583418</v>
      </c>
      <c r="K37" s="274">
        <v>4.7013750739147708E-2</v>
      </c>
      <c r="L37" s="275">
        <v>405262306.47406822</v>
      </c>
      <c r="M37" s="275">
        <v>-43069375.160182893</v>
      </c>
      <c r="N37" s="274">
        <v>-9.6065874718438651E-2</v>
      </c>
      <c r="O37" s="273">
        <v>124842373.04864126</v>
      </c>
      <c r="P37" s="273">
        <v>-18418343.156160384</v>
      </c>
      <c r="Q37" s="274">
        <v>-0.12856520366567217</v>
      </c>
    </row>
    <row r="38" spans="1:17">
      <c r="A38" s="311" t="s">
        <v>214</v>
      </c>
      <c r="B38" s="311" t="s">
        <v>200</v>
      </c>
      <c r="C38" s="230" t="s">
        <v>217</v>
      </c>
      <c r="D38" s="273">
        <v>1002907.7763709553</v>
      </c>
      <c r="E38" s="273">
        <v>129617.27755308617</v>
      </c>
      <c r="F38" s="277">
        <v>0.14842400979804862</v>
      </c>
      <c r="G38" s="284">
        <v>2.1886588486239962</v>
      </c>
      <c r="H38" s="284">
        <v>0.53431352786891151</v>
      </c>
      <c r="I38" s="285">
        <v>26.830065391994903</v>
      </c>
      <c r="J38" s="285">
        <v>1.448371101430137</v>
      </c>
      <c r="K38" s="277">
        <v>5.7063609893392556E-2</v>
      </c>
      <c r="L38" s="278">
        <v>26908081.222172931</v>
      </c>
      <c r="M38" s="278">
        <v>4742488.7543229647</v>
      </c>
      <c r="N38" s="277">
        <v>0.21395722948537002</v>
      </c>
      <c r="O38" s="273">
        <v>8990590.0549467783</v>
      </c>
      <c r="P38" s="273">
        <v>1244899.4744519992</v>
      </c>
      <c r="Q38" s="277">
        <v>0.16072156013911901</v>
      </c>
    </row>
    <row r="39" spans="1:17" customFormat="1" ht="14.5">
      <c r="A39" s="310" t="s">
        <v>167</v>
      </c>
      <c r="B39" s="311" t="s">
        <v>253</v>
      </c>
      <c r="C39" s="223" t="s">
        <v>216</v>
      </c>
      <c r="D39" s="273">
        <v>116382226.23881128</v>
      </c>
      <c r="E39" s="273">
        <v>1967725.56255503</v>
      </c>
      <c r="F39" s="274">
        <v>1.7198218328311771E-2</v>
      </c>
      <c r="G39" s="282">
        <v>97.23154790366506</v>
      </c>
      <c r="H39" s="282">
        <v>-0.55023836611833588</v>
      </c>
      <c r="I39" s="283">
        <v>4.4269940730505315</v>
      </c>
      <c r="J39" s="283">
        <v>0.2358379895925129</v>
      </c>
      <c r="K39" s="274">
        <v>5.6270390530988965E-2</v>
      </c>
      <c r="L39" s="275">
        <v>515223425.76764357</v>
      </c>
      <c r="M39" s="275">
        <v>35694395.222540557</v>
      </c>
      <c r="N39" s="274">
        <v>7.4436359321071913E-2</v>
      </c>
      <c r="O39" s="273">
        <v>138320209.51920986</v>
      </c>
      <c r="P39" s="273">
        <v>2804374.4731540084</v>
      </c>
      <c r="Q39" s="274">
        <v>2.0694072188692379E-2</v>
      </c>
    </row>
    <row r="40" spans="1:17" customFormat="1" ht="14.5">
      <c r="A40" s="310" t="s">
        <v>167</v>
      </c>
      <c r="B40" s="311" t="s">
        <v>195</v>
      </c>
      <c r="C40" s="223" t="s">
        <v>217</v>
      </c>
      <c r="D40" s="273">
        <v>3313725.0733299209</v>
      </c>
      <c r="E40" s="273">
        <v>718192.4489232609</v>
      </c>
      <c r="F40" s="277">
        <v>0.27670330250132769</v>
      </c>
      <c r="G40" s="284">
        <v>2.7684520963357118</v>
      </c>
      <c r="H40" s="284">
        <v>0.55023836611881549</v>
      </c>
      <c r="I40" s="285">
        <v>12.322285093008329</v>
      </c>
      <c r="J40" s="285">
        <v>1.2178816656096547</v>
      </c>
      <c r="K40" s="277">
        <v>0.10967556011200834</v>
      </c>
      <c r="L40" s="278">
        <v>40832665.073421218</v>
      </c>
      <c r="M40" s="278">
        <v>12010823.703034826</v>
      </c>
      <c r="N40" s="277">
        <v>0.4167264523000116</v>
      </c>
      <c r="O40" s="273">
        <v>8177605.4376586676</v>
      </c>
      <c r="P40" s="273">
        <v>1798141.0154996198</v>
      </c>
      <c r="Q40" s="277">
        <v>0.28186394601618642</v>
      </c>
    </row>
    <row r="41" spans="1:17" customFormat="1" ht="14.5">
      <c r="A41" s="310" t="s">
        <v>167</v>
      </c>
      <c r="B41" s="311" t="s">
        <v>254</v>
      </c>
      <c r="C41" s="223" t="s">
        <v>216</v>
      </c>
      <c r="D41" s="273">
        <v>1517036697.8353133</v>
      </c>
      <c r="E41" s="273">
        <v>37663057.436262369</v>
      </c>
      <c r="F41" s="274">
        <v>2.5458786345620581E-2</v>
      </c>
      <c r="G41" s="282">
        <v>97.589078891487702</v>
      </c>
      <c r="H41" s="282">
        <v>-0.42621834666482528</v>
      </c>
      <c r="I41" s="283">
        <v>4.3953687585274341</v>
      </c>
      <c r="J41" s="283">
        <v>0.19194228822156756</v>
      </c>
      <c r="K41" s="274">
        <v>4.5663291502182665E-2</v>
      </c>
      <c r="L41" s="275">
        <v>6667935707.2049599</v>
      </c>
      <c r="M41" s="275">
        <v>449497387.67883682</v>
      </c>
      <c r="N41" s="274">
        <v>7.2284609829995197E-2</v>
      </c>
      <c r="O41" s="273">
        <v>1810392124.5863895</v>
      </c>
      <c r="P41" s="273">
        <v>47313746.052214146</v>
      </c>
      <c r="Q41" s="274">
        <v>2.6835872204133561E-2</v>
      </c>
    </row>
    <row r="42" spans="1:17" customFormat="1" ht="14.5">
      <c r="A42" s="310" t="s">
        <v>167</v>
      </c>
      <c r="B42" s="311" t="s">
        <v>199</v>
      </c>
      <c r="C42" s="223" t="s">
        <v>217</v>
      </c>
      <c r="D42" s="273">
        <v>37478126.023219772</v>
      </c>
      <c r="E42" s="273">
        <v>7522424.8967326768</v>
      </c>
      <c r="F42" s="277">
        <v>0.25111830515898964</v>
      </c>
      <c r="G42" s="284">
        <v>2.4109211085031768</v>
      </c>
      <c r="H42" s="284">
        <v>0.42621834666547409</v>
      </c>
      <c r="I42" s="285">
        <v>11.599727136248974</v>
      </c>
      <c r="J42" s="285">
        <v>0.94712082911582485</v>
      </c>
      <c r="K42" s="277">
        <v>8.8909774923496249E-2</v>
      </c>
      <c r="L42" s="278">
        <v>434736035.44730127</v>
      </c>
      <c r="M42" s="278">
        <v>115629744.69268924</v>
      </c>
      <c r="N42" s="277">
        <v>0.36235495207334156</v>
      </c>
      <c r="O42" s="273">
        <v>91874611.790207863</v>
      </c>
      <c r="P42" s="273">
        <v>17830564.418509305</v>
      </c>
      <c r="Q42" s="277">
        <v>0.2408102346026614</v>
      </c>
    </row>
    <row r="43" spans="1:17" customFormat="1" ht="14.5">
      <c r="A43" s="310" t="s">
        <v>167</v>
      </c>
      <c r="B43" s="311" t="s">
        <v>136</v>
      </c>
      <c r="C43" s="223" t="s">
        <v>216</v>
      </c>
      <c r="D43" s="273">
        <v>474894110.38002735</v>
      </c>
      <c r="E43" s="273">
        <v>10378018.312119901</v>
      </c>
      <c r="F43" s="274">
        <v>2.2341568977555987E-2</v>
      </c>
      <c r="G43" s="282">
        <v>97.31610143859838</v>
      </c>
      <c r="H43" s="282">
        <v>-0.55995839458638841</v>
      </c>
      <c r="I43" s="283">
        <v>4.3781241085623037</v>
      </c>
      <c r="J43" s="283">
        <v>0.20636479799628482</v>
      </c>
      <c r="K43" s="274">
        <v>4.9467091131939131E-2</v>
      </c>
      <c r="L43" s="275">
        <v>2079145353.6690454</v>
      </c>
      <c r="M43" s="275">
        <v>141296021.67701054</v>
      </c>
      <c r="N43" s="274">
        <v>7.2913832538138365E-2</v>
      </c>
      <c r="O43" s="273">
        <v>561466560.55217385</v>
      </c>
      <c r="P43" s="273">
        <v>12537157.265473008</v>
      </c>
      <c r="Q43" s="274">
        <v>2.2839288969414097E-2</v>
      </c>
    </row>
    <row r="44" spans="1:17" customFormat="1" ht="14.5">
      <c r="A44" s="310" t="s">
        <v>167</v>
      </c>
      <c r="B44" s="311" t="s">
        <v>200</v>
      </c>
      <c r="C44" s="223" t="s">
        <v>217</v>
      </c>
      <c r="D44" s="273">
        <v>13097191.531779673</v>
      </c>
      <c r="E44" s="273">
        <v>3017051.5286305044</v>
      </c>
      <c r="F44" s="277">
        <v>0.2993065103944923</v>
      </c>
      <c r="G44" s="284">
        <v>2.6838985614023882</v>
      </c>
      <c r="H44" s="284">
        <v>0.55995839458707808</v>
      </c>
      <c r="I44" s="285">
        <v>12.260311137453851</v>
      </c>
      <c r="J44" s="285">
        <v>1.2040600072794376</v>
      </c>
      <c r="K44" s="277">
        <v>0.1089030986274679</v>
      </c>
      <c r="L44" s="278">
        <v>160575643.20644459</v>
      </c>
      <c r="M44" s="278">
        <v>49127083.904310286</v>
      </c>
      <c r="N44" s="277">
        <v>0.44080501544329498</v>
      </c>
      <c r="O44" s="273">
        <v>32235064.291598003</v>
      </c>
      <c r="P44" s="273">
        <v>7339078.1435863078</v>
      </c>
      <c r="Q44" s="277">
        <v>0.29478961387405972</v>
      </c>
    </row>
  </sheetData>
  <mergeCells count="24">
    <mergeCell ref="A33:A38"/>
    <mergeCell ref="B33:B34"/>
    <mergeCell ref="B35:B36"/>
    <mergeCell ref="B37:B38"/>
    <mergeCell ref="A39:A44"/>
    <mergeCell ref="B39:B40"/>
    <mergeCell ref="B41:B42"/>
    <mergeCell ref="B43:B44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70" zoomScaleNormal="70" workbookViewId="0">
      <selection activeCell="L5" sqref="L5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318" t="s">
        <v>139</v>
      </c>
      <c r="H3" s="319"/>
      <c r="I3" s="319"/>
      <c r="J3" s="320"/>
      <c r="K3" s="46"/>
      <c r="L3" s="46"/>
      <c r="M3" s="46"/>
    </row>
    <row r="5" spans="7:13">
      <c r="H5" t="s">
        <v>551</v>
      </c>
    </row>
    <row r="6" spans="7:13">
      <c r="H6" t="s">
        <v>552</v>
      </c>
    </row>
    <row r="7" spans="7:13">
      <c r="H7" t="s">
        <v>553</v>
      </c>
    </row>
    <row r="8" spans="7:13">
      <c r="I8" s="47"/>
      <c r="J8" s="47"/>
      <c r="K8" s="47"/>
    </row>
    <row r="9" spans="7:13" ht="15" thickBot="1">
      <c r="H9" s="48" t="s">
        <v>43</v>
      </c>
    </row>
    <row r="10" spans="7:13">
      <c r="H10" s="165" t="s">
        <v>387</v>
      </c>
    </row>
    <row r="11" spans="7:13">
      <c r="H11" s="165" t="s">
        <v>388</v>
      </c>
    </row>
    <row r="12" spans="7:13">
      <c r="H12" s="165" t="s">
        <v>14</v>
      </c>
    </row>
    <row r="13" spans="7:13">
      <c r="H13" s="165" t="s">
        <v>15</v>
      </c>
    </row>
    <row r="14" spans="7:13">
      <c r="H14" s="165" t="s">
        <v>16</v>
      </c>
    </row>
    <row r="15" spans="7:13">
      <c r="H15" s="165" t="s">
        <v>17</v>
      </c>
    </row>
    <row r="16" spans="7:13" hidden="1">
      <c r="H16" s="165" t="s">
        <v>39</v>
      </c>
    </row>
    <row r="17" spans="8:8" hidden="1">
      <c r="H17" s="165" t="s">
        <v>40</v>
      </c>
    </row>
    <row r="18" spans="8:8" hidden="1">
      <c r="H18" s="165" t="s">
        <v>133</v>
      </c>
    </row>
    <row r="19" spans="8:8">
      <c r="H19" s="165" t="s">
        <v>315</v>
      </c>
    </row>
    <row r="20" spans="8:8" hidden="1">
      <c r="H20" s="165" t="s">
        <v>41</v>
      </c>
    </row>
    <row r="21" spans="8:8">
      <c r="H21" s="165" t="s">
        <v>316</v>
      </c>
    </row>
    <row r="22" spans="8:8">
      <c r="H22" s="165" t="s">
        <v>42</v>
      </c>
    </row>
  </sheetData>
  <mergeCells count="1">
    <mergeCell ref="G3:J3"/>
  </mergeCells>
  <hyperlinks>
    <hyperlink ref="H10" location="'TOTAL U.S. MULO+ with C'!A1" display="TOTAL U.S. MULO+ with C" xr:uid="{00000000-0004-0000-1100-000000000000}"/>
    <hyperlink ref="H11" location="'TOTAL U.S. MULO+'!A1" display="TOTAL U.S. MULO+" xr:uid="{00000000-0004-0000-1100-000001000000}"/>
    <hyperlink ref="H12" location="'TOTAL U.S. FOOD'!A1" display="TOTAL U.S. FOOD" xr:uid="{00000000-0004-0000-1100-000002000000}"/>
    <hyperlink ref="H13" location="'TOTAL U.S. DRUG'!A1" display="TOTAL U.S. DRUG" xr:uid="{00000000-0004-0000-1100-000003000000}"/>
    <hyperlink ref="H14" location="'TOTAL U.S. CONVENIENCE'!A1" display="TOTAL U.S. CONVENIENCE" xr:uid="{00000000-0004-0000-1100-000004000000}"/>
    <hyperlink ref="H15" location="'TOTAL U.S. ALL OTHER OUTLETS'!A1" display="TOTAL U.S. ALL OTHER OUTLETS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CIRCANA STANDARD REGIONS'!A1" display="CIRCANA STANDARD REGIONS" xr:uid="{00000000-0004-0000-1100-000009000000}"/>
    <hyperlink ref="H20" location="'WALMART REGIONS'!A1" display="'WALMART REGIONS'!A1" xr:uid="{00000000-0004-0000-1100-00000A000000}"/>
    <hyperlink ref="H21" location="'CIRCANA REGIONS &amp; MARKETS'!A1" display="CIRCANA STANDARD REGIONS &amp; MARKETS" xr:uid="{00000000-0004-0000-1100-00000B000000}"/>
    <hyperlink ref="H22" location="'DMI CUSTOM REGIONS &amp; MARKET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topLeftCell="B1" zoomScale="70" zoomScaleNormal="70" workbookViewId="0">
      <selection activeCell="E10" sqref="E10"/>
    </sheetView>
  </sheetViews>
  <sheetFormatPr defaultColWidth="9.1796875" defaultRowHeight="14.5"/>
  <cols>
    <col min="1" max="1" width="9.1796875" style="1"/>
    <col min="2" max="2" width="23.36328125" style="1" bestFit="1" customWidth="1"/>
    <col min="3" max="3" width="44.26953125" style="78" customWidth="1"/>
    <col min="4" max="4" width="13.81640625" style="1" bestFit="1" customWidth="1"/>
    <col min="5" max="5" width="11.81640625" style="1" bestFit="1" customWidth="1"/>
    <col min="6" max="6" width="11.54296875" style="19" bestFit="1" customWidth="1"/>
    <col min="7" max="7" width="8.6328125" style="19" bestFit="1" customWidth="1"/>
    <col min="8" max="8" width="9.632812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3" width="14.54296875" style="1" bestFit="1" customWidth="1"/>
    <col min="14" max="14" width="14.90625" style="19" bestFit="1" customWidth="1"/>
    <col min="15" max="16" width="13.81640625" style="1" bestFit="1" customWidth="1"/>
    <col min="17" max="17" width="14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389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04-20-2025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</f>
        <v>265711626.06191987</v>
      </c>
      <c r="E7" s="292">
        <f>'Segment Data'!F3</f>
        <v>-1696466.8473930955</v>
      </c>
      <c r="F7" s="293">
        <f>'Segment Data'!G3</f>
        <v>-6.3441118364672092E-3</v>
      </c>
      <c r="G7" s="294">
        <f>'Segment Data'!H3</f>
        <v>99.999999999999972</v>
      </c>
      <c r="H7" s="295">
        <f>'Segment Data'!I3</f>
        <v>-1.4210854715202004E-14</v>
      </c>
      <c r="I7" s="296">
        <f>'Segment Data'!J3</f>
        <v>0</v>
      </c>
      <c r="J7" s="297">
        <f>'Segment Data'!K3</f>
        <v>5.2837835825117621</v>
      </c>
      <c r="K7" s="293">
        <f>'Segment Data'!L3</f>
        <v>0.27456060670685911</v>
      </c>
      <c r="L7" s="298">
        <f>'Segment Data'!M3</f>
        <v>5.4811017204268404E-2</v>
      </c>
      <c r="M7" s="299">
        <f>'Segment Data'!N3</f>
        <v>1403962727.4684765</v>
      </c>
      <c r="N7" s="293">
        <f>'Segment Data'!O3</f>
        <v>64455964.550973892</v>
      </c>
      <c r="O7" s="291">
        <f>'Segment Data'!P3</f>
        <v>4.8119178144786716E-2</v>
      </c>
      <c r="P7" s="292">
        <f>'Segment Data'!Q3</f>
        <v>382829976.74146807</v>
      </c>
      <c r="Q7" s="293">
        <f>'Segment Data'!R3</f>
        <v>-1060836.1258485913</v>
      </c>
    </row>
    <row r="8" spans="1:17" ht="15" thickBot="1">
      <c r="B8" s="324" t="s">
        <v>111</v>
      </c>
      <c r="C8" s="82" t="s">
        <v>111</v>
      </c>
      <c r="D8" s="128">
        <f>'Segment Data'!E6</f>
        <v>248351880.41200736</v>
      </c>
      <c r="E8" s="129">
        <f>'Segment Data'!F6</f>
        <v>-1459511.4584043324</v>
      </c>
      <c r="F8" s="130">
        <f>'Segment Data'!G6</f>
        <v>-5.8424535705779426E-3</v>
      </c>
      <c r="G8" s="131">
        <f>'Segment Data'!H6</f>
        <v>93.46669699508476</v>
      </c>
      <c r="H8" s="132">
        <f>'Segment Data'!I6</f>
        <v>4.7163893993825923E-2</v>
      </c>
      <c r="I8" s="205">
        <f>'Segment Data'!J6</f>
        <v>0</v>
      </c>
      <c r="J8" s="157">
        <f>'Segment Data'!K6</f>
        <v>4.9586921844132918</v>
      </c>
      <c r="K8" s="130">
        <f>'Segment Data'!L6</f>
        <v>0.26426787834731691</v>
      </c>
      <c r="L8" s="133">
        <f>'Segment Data'!M6</f>
        <v>5.6293990725516434E-2</v>
      </c>
      <c r="M8" s="134">
        <f>'Segment Data'!N6</f>
        <v>1231500528.3833654</v>
      </c>
      <c r="N8" s="130">
        <f>'Segment Data'!O6</f>
        <v>58779858.454732656</v>
      </c>
      <c r="O8" s="128">
        <f>'Segment Data'!P6</f>
        <v>5.0122642127822109E-2</v>
      </c>
      <c r="P8" s="129">
        <f>'Segment Data'!Q6</f>
        <v>326280563.11568969</v>
      </c>
      <c r="Q8" s="130">
        <f>'Segment Data'!R6</f>
        <v>-413337.53073430061</v>
      </c>
    </row>
    <row r="9" spans="1:17">
      <c r="B9" s="321"/>
      <c r="C9" s="102" t="s">
        <v>110</v>
      </c>
      <c r="D9" s="143">
        <f>'Segment Data'!E7</f>
        <v>247424601.52924708</v>
      </c>
      <c r="E9" s="144">
        <f>'Segment Data'!F7</f>
        <v>-1044040.8298190534</v>
      </c>
      <c r="F9" s="145">
        <f>'Segment Data'!G7</f>
        <v>-4.2019017768459201E-3</v>
      </c>
      <c r="G9" s="146">
        <f>'Segment Data'!H7</f>
        <v>93.117717578375235</v>
      </c>
      <c r="H9" s="147">
        <f>'Segment Data'!I7</f>
        <v>0.2003194339106642</v>
      </c>
      <c r="I9" s="207">
        <f>'Segment Data'!J7</f>
        <v>0</v>
      </c>
      <c r="J9" s="161">
        <f>'Segment Data'!K7</f>
        <v>4.9318604473834879</v>
      </c>
      <c r="K9" s="145">
        <f>'Segment Data'!L7</f>
        <v>0.27140768024650974</v>
      </c>
      <c r="L9" s="148">
        <f>'Segment Data'!M7</f>
        <v>5.8236333207865906E-2</v>
      </c>
      <c r="M9" s="149">
        <f>'Segment Data'!N7</f>
        <v>1220263605.9917138</v>
      </c>
      <c r="N9" s="145">
        <f>'Segment Data'!O7</f>
        <v>62287234.162635803</v>
      </c>
      <c r="O9" s="143">
        <f>'Segment Data'!P7</f>
        <v>5.3789728079036876E-2</v>
      </c>
      <c r="P9" s="144">
        <f>'Segment Data'!Q7</f>
        <v>323269945.45901275</v>
      </c>
      <c r="Q9" s="145">
        <f>'Segment Data'!R7</f>
        <v>-366079.59459006786</v>
      </c>
    </row>
    <row r="10" spans="1:17" ht="15" thickBot="1">
      <c r="B10" s="323"/>
      <c r="C10" s="98" t="s">
        <v>109</v>
      </c>
      <c r="D10" s="135">
        <f>'Segment Data'!E8</f>
        <v>927278.88276016305</v>
      </c>
      <c r="E10" s="136">
        <f>'Segment Data'!F8</f>
        <v>-415470.62858530961</v>
      </c>
      <c r="F10" s="137">
        <f>'Segment Data'!G8</f>
        <v>-0.30941782147363911</v>
      </c>
      <c r="G10" s="138">
        <f>'Segment Data'!H8</f>
        <v>0.34897941670948013</v>
      </c>
      <c r="H10" s="139">
        <f>'Segment Data'!I8</f>
        <v>-0.15315553991684888</v>
      </c>
      <c r="I10" s="208">
        <f>'Segment Data'!J8</f>
        <v>0</v>
      </c>
      <c r="J10" s="154">
        <f>'Segment Data'!K8</f>
        <v>12.118169194367516</v>
      </c>
      <c r="K10" s="137">
        <f>'Segment Data'!L8</f>
        <v>1.137492623664107</v>
      </c>
      <c r="L10" s="140">
        <f>'Segment Data'!M8</f>
        <v>0.10359039503075361</v>
      </c>
      <c r="M10" s="141">
        <f>'Segment Data'!N8</f>
        <v>11236922.391651735</v>
      </c>
      <c r="N10" s="137">
        <f>'Segment Data'!O8</f>
        <v>-3507375.7079029474</v>
      </c>
      <c r="O10" s="135">
        <f>'Segment Data'!P8</f>
        <v>-0.23788014079889497</v>
      </c>
      <c r="P10" s="136">
        <f>'Segment Data'!Q8</f>
        <v>3010617.6566769481</v>
      </c>
      <c r="Q10" s="137">
        <f>'Segment Data'!R8</f>
        <v>-47257.936144207604</v>
      </c>
    </row>
    <row r="11" spans="1:17">
      <c r="B11" s="324" t="s">
        <v>108</v>
      </c>
      <c r="C11" s="82" t="s">
        <v>185</v>
      </c>
      <c r="D11" s="121">
        <f>Fat!E3</f>
        <v>14092124.348096509</v>
      </c>
      <c r="E11" s="122">
        <f>Fat!F3</f>
        <v>-473420.09805850685</v>
      </c>
      <c r="F11" s="123">
        <f>Fat!G3</f>
        <v>-3.2502739585781801E-2</v>
      </c>
      <c r="G11" s="124">
        <f>Fat!H3</f>
        <v>5.3035407433819097</v>
      </c>
      <c r="H11" s="125">
        <f>Fat!I3</f>
        <v>-0.14339404744159623</v>
      </c>
      <c r="I11" s="204">
        <f>Fat!J3</f>
        <v>5.9090005838727642</v>
      </c>
      <c r="J11" s="152">
        <f>Fat!K3</f>
        <v>0.65066497355000763</v>
      </c>
      <c r="K11" s="123">
        <f>Fat!L3</f>
        <v>0.1237397195174596</v>
      </c>
      <c r="L11" s="126">
        <f>Fat!M3</f>
        <v>83270371.000909865</v>
      </c>
      <c r="M11" s="127">
        <f>Fat!N3</f>
        <v>6679849.9559540898</v>
      </c>
      <c r="N11" s="123">
        <f>Fat!O3</f>
        <v>8.7215100051784053E-2</v>
      </c>
      <c r="O11" s="121">
        <f>Fat!P3</f>
        <v>22161887.53462255</v>
      </c>
      <c r="P11" s="122">
        <f>Fat!Q3</f>
        <v>96710.747908972204</v>
      </c>
      <c r="Q11" s="123">
        <f>Fat!R3</f>
        <v>4.382958217094641E-3</v>
      </c>
    </row>
    <row r="12" spans="1:17">
      <c r="B12" s="321"/>
      <c r="C12" s="83" t="s">
        <v>186</v>
      </c>
      <c r="D12" s="105">
        <f>Fat!E4</f>
        <v>31449566.611794755</v>
      </c>
      <c r="E12" s="106">
        <f>Fat!F4</f>
        <v>-1492739.5060462877</v>
      </c>
      <c r="F12" s="107">
        <f>Fat!G4</f>
        <v>-4.531375249524025E-2</v>
      </c>
      <c r="G12" s="108">
        <f>Fat!H4</f>
        <v>11.835976873840638</v>
      </c>
      <c r="H12" s="109">
        <f>Fat!I4</f>
        <v>-0.48313649308834172</v>
      </c>
      <c r="I12" s="206">
        <f>Fat!J4</f>
        <v>5.300835969163602</v>
      </c>
      <c r="J12" s="156">
        <f>Fat!K4</f>
        <v>0.17382605114268568</v>
      </c>
      <c r="K12" s="107">
        <f>Fat!L4</f>
        <v>3.3903981837777389E-2</v>
      </c>
      <c r="L12" s="110">
        <f>Fat!M4</f>
        <v>166708993.91040832</v>
      </c>
      <c r="M12" s="111">
        <f>Fat!N4</f>
        <v>-2186536.2782438099</v>
      </c>
      <c r="N12" s="107">
        <f>Fat!O4</f>
        <v>-1.2946087299062936E-2</v>
      </c>
      <c r="O12" s="105">
        <f>Fat!P4</f>
        <v>51361976.551780641</v>
      </c>
      <c r="P12" s="106">
        <f>Fat!Q4</f>
        <v>-2526883.387790136</v>
      </c>
      <c r="Q12" s="107">
        <f>Fat!R4</f>
        <v>-4.6890644757074121E-2</v>
      </c>
    </row>
    <row r="13" spans="1:17">
      <c r="B13" s="321"/>
      <c r="C13" s="83" t="s">
        <v>187</v>
      </c>
      <c r="D13" s="105">
        <f>Fat!E5</f>
        <v>93019393.117577851</v>
      </c>
      <c r="E13" s="106">
        <f>Fat!F5</f>
        <v>-2542347.2825024724</v>
      </c>
      <c r="F13" s="107">
        <f>Fat!G5</f>
        <v>-2.6604237970746875E-2</v>
      </c>
      <c r="G13" s="108">
        <f>Fat!H5</f>
        <v>35.007648892224665</v>
      </c>
      <c r="H13" s="109">
        <f>Fat!I5</f>
        <v>-0.72864441154175807</v>
      </c>
      <c r="I13" s="206">
        <f>Fat!J5</f>
        <v>5.1675524792295189</v>
      </c>
      <c r="J13" s="156">
        <f>Fat!K5</f>
        <v>0.31737886260589043</v>
      </c>
      <c r="K13" s="107">
        <f>Fat!L5</f>
        <v>6.5436598293738754E-2</v>
      </c>
      <c r="L13" s="110">
        <f>Fat!M5</f>
        <v>480682595.52116466</v>
      </c>
      <c r="M13" s="111">
        <f>Fat!N5</f>
        <v>17191563.474058807</v>
      </c>
      <c r="N13" s="107">
        <f>Fat!O5</f>
        <v>3.7091469489989141E-2</v>
      </c>
      <c r="O13" s="105">
        <f>Fat!P5</f>
        <v>127662076.71602809</v>
      </c>
      <c r="P13" s="106">
        <f>Fat!Q5</f>
        <v>-2071471.0869382471</v>
      </c>
      <c r="Q13" s="107">
        <f>Fat!R5</f>
        <v>-1.5967119700482615E-2</v>
      </c>
    </row>
    <row r="14" spans="1:17" ht="15" thickBot="1">
      <c r="B14" s="323"/>
      <c r="C14" s="84" t="s">
        <v>188</v>
      </c>
      <c r="D14" s="128">
        <f>Fat!E6</f>
        <v>127150541.98445299</v>
      </c>
      <c r="E14" s="129">
        <f>Fat!F6</f>
        <v>2812040.0392156541</v>
      </c>
      <c r="F14" s="130">
        <f>Fat!G6</f>
        <v>2.2616003854173557E-2</v>
      </c>
      <c r="G14" s="131">
        <f>Fat!H6</f>
        <v>47.852833490553607</v>
      </c>
      <c r="H14" s="132">
        <f>Fat!I6</f>
        <v>1.3551749520722538</v>
      </c>
      <c r="I14" s="205">
        <f>Fat!J6</f>
        <v>5.295303948592843</v>
      </c>
      <c r="J14" s="157">
        <f>Fat!K6</f>
        <v>0.22423046956303683</v>
      </c>
      <c r="K14" s="130">
        <f>Fat!L6</f>
        <v>4.4217554821535818E-2</v>
      </c>
      <c r="L14" s="133">
        <f>Fat!M6</f>
        <v>673300767.03599405</v>
      </c>
      <c r="M14" s="134">
        <f>Fat!N6</f>
        <v>42771087.399204969</v>
      </c>
      <c r="N14" s="130">
        <f>Fat!O6</f>
        <v>6.7833583065975367E-2</v>
      </c>
      <c r="O14" s="128">
        <f>Fat!P6</f>
        <v>181644035.93903679</v>
      </c>
      <c r="P14" s="129">
        <f>Fat!Q6</f>
        <v>3440807.6009708047</v>
      </c>
      <c r="Q14" s="130">
        <f>Fat!R6</f>
        <v>1.9308334832426905E-2</v>
      </c>
    </row>
    <row r="15" spans="1:17" ht="15" customHeight="1">
      <c r="B15" s="330" t="s">
        <v>107</v>
      </c>
      <c r="C15" s="82" t="s">
        <v>201</v>
      </c>
      <c r="D15" s="121">
        <f>Fat!E7</f>
        <v>13903755.932821596</v>
      </c>
      <c r="E15" s="122">
        <f>Fat!F7</f>
        <v>-491428.46146157756</v>
      </c>
      <c r="F15" s="123">
        <f>Fat!G7</f>
        <v>-3.4138392951516536E-2</v>
      </c>
      <c r="G15" s="124">
        <f>Fat!H7</f>
        <v>5.2326486947099351</v>
      </c>
      <c r="H15" s="125">
        <f>Fat!I7</f>
        <v>-0.15057820679040912</v>
      </c>
      <c r="I15" s="204">
        <f>Fat!J7</f>
        <v>5.8340052783176928</v>
      </c>
      <c r="J15" s="152">
        <f>Fat!K7</f>
        <v>0.6162088638581773</v>
      </c>
      <c r="K15" s="123">
        <f>Fat!L7</f>
        <v>0.1180975290930371</v>
      </c>
      <c r="L15" s="126">
        <f>Fat!M7</f>
        <v>81114585.500522122</v>
      </c>
      <c r="M15" s="127">
        <f>Fat!N7</f>
        <v>6003443.9825478047</v>
      </c>
      <c r="N15" s="123">
        <f>Fat!O7</f>
        <v>7.9927476286739199E-2</v>
      </c>
      <c r="O15" s="121">
        <f>Fat!P7</f>
        <v>21532232.742836833</v>
      </c>
      <c r="P15" s="122">
        <f>Fat!Q7</f>
        <v>-33958.541358608752</v>
      </c>
      <c r="Q15" s="123">
        <f>Fat!R7</f>
        <v>-1.574619315534631E-3</v>
      </c>
    </row>
    <row r="16" spans="1:17">
      <c r="B16" s="331"/>
      <c r="C16" s="83" t="s">
        <v>202</v>
      </c>
      <c r="D16" s="105">
        <f>Fat!E8</f>
        <v>23511316.053074487</v>
      </c>
      <c r="E16" s="106">
        <f>Fat!F8</f>
        <v>-1332834.3450494036</v>
      </c>
      <c r="F16" s="107">
        <f>Fat!G8</f>
        <v>-5.3647813416475405E-2</v>
      </c>
      <c r="G16" s="108">
        <f>Fat!H8</f>
        <v>8.8484333190582873</v>
      </c>
      <c r="H16" s="109">
        <f>Fat!I8</f>
        <v>-0.44229162790484189</v>
      </c>
      <c r="I16" s="206">
        <f>Fat!J8</f>
        <v>4.4167326204254795</v>
      </c>
      <c r="J16" s="156">
        <f>Fat!K8</f>
        <v>0.17177366830374119</v>
      </c>
      <c r="K16" s="107">
        <f>Fat!L8</f>
        <v>4.0465330817364996E-2</v>
      </c>
      <c r="L16" s="110">
        <f>Fat!M8</f>
        <v>103843196.56074733</v>
      </c>
      <c r="M16" s="111">
        <f>Fat!N8</f>
        <v>-1619202.0796275288</v>
      </c>
      <c r="N16" s="107">
        <f>Fat!O8</f>
        <v>-1.5353359116636279E-2</v>
      </c>
      <c r="O16" s="105">
        <f>Fat!P8</f>
        <v>29462251.259193897</v>
      </c>
      <c r="P16" s="106">
        <f>Fat!Q8</f>
        <v>-1554961.0596196428</v>
      </c>
      <c r="Q16" s="107">
        <f>Fat!R8</f>
        <v>-5.0132198975098699E-2</v>
      </c>
    </row>
    <row r="17" spans="2:17">
      <c r="B17" s="331"/>
      <c r="C17" s="83" t="s">
        <v>203</v>
      </c>
      <c r="D17" s="105">
        <f>Fat!E9</f>
        <v>90262965.684416845</v>
      </c>
      <c r="E17" s="106">
        <f>Fat!F9</f>
        <v>-2653555.6195773184</v>
      </c>
      <c r="F17" s="107">
        <f>Fat!G9</f>
        <v>-2.8558490808063119E-2</v>
      </c>
      <c r="G17" s="108">
        <f>Fat!H9</f>
        <v>33.970273345654242</v>
      </c>
      <c r="H17" s="109">
        <f>Fat!I9</f>
        <v>-0.77681313669288699</v>
      </c>
      <c r="I17" s="206">
        <f>Fat!J9</f>
        <v>4.9536775450473165</v>
      </c>
      <c r="J17" s="156">
        <f>Fat!K9</f>
        <v>0.28680655779312225</v>
      </c>
      <c r="K17" s="107">
        <f>Fat!L9</f>
        <v>6.1455857377764815E-2</v>
      </c>
      <c r="L17" s="110">
        <f>Fat!M9</f>
        <v>447133626.2602722</v>
      </c>
      <c r="M17" s="111">
        <f>Fat!N9</f>
        <v>13504208.750075579</v>
      </c>
      <c r="N17" s="107">
        <f>Fat!O9</f>
        <v>3.1142280031677124E-2</v>
      </c>
      <c r="O17" s="105">
        <f>Fat!P9</f>
        <v>119759357.91688269</v>
      </c>
      <c r="P17" s="106">
        <f>Fat!Q9</f>
        <v>-2700730.783926934</v>
      </c>
      <c r="Q17" s="107">
        <f>Fat!R9</f>
        <v>-2.2053967236013265E-2</v>
      </c>
    </row>
    <row r="18" spans="2:17" ht="15" thickBot="1">
      <c r="B18" s="332"/>
      <c r="C18" s="84" t="s">
        <v>204</v>
      </c>
      <c r="D18" s="128">
        <f>Fat!E10</f>
        <v>120673842.74169478</v>
      </c>
      <c r="E18" s="129">
        <f>Fat!F10</f>
        <v>3018306.9676842541</v>
      </c>
      <c r="F18" s="130">
        <f>Fat!G10</f>
        <v>2.5653760767208898E-2</v>
      </c>
      <c r="G18" s="131">
        <f>Fat!H10</f>
        <v>45.415341635662429</v>
      </c>
      <c r="H18" s="132">
        <f>Fat!I10</f>
        <v>1.4168468653820767</v>
      </c>
      <c r="I18" s="205">
        <f>Fat!J10</f>
        <v>4.9671834959699828</v>
      </c>
      <c r="J18" s="157">
        <f>Fat!K10</f>
        <v>0.22012498668851332</v>
      </c>
      <c r="K18" s="130">
        <f>Fat!L10</f>
        <v>4.6370818109387951E-2</v>
      </c>
      <c r="L18" s="133">
        <f>Fat!M10</f>
        <v>599409120.06182337</v>
      </c>
      <c r="M18" s="134">
        <f>Fat!N10</f>
        <v>40891407.801736355</v>
      </c>
      <c r="N18" s="130">
        <f>Fat!O10</f>
        <v>7.3214164750954755E-2</v>
      </c>
      <c r="O18" s="128">
        <f>Fat!P10</f>
        <v>155526721.19677627</v>
      </c>
      <c r="P18" s="129">
        <f>Fat!Q10</f>
        <v>3876312.8541709483</v>
      </c>
      <c r="Q18" s="130">
        <f>Fat!R10</f>
        <v>2.5560846795833654E-2</v>
      </c>
    </row>
    <row r="19" spans="2:17" ht="15" thickBot="1">
      <c r="B19" s="324" t="s">
        <v>106</v>
      </c>
      <c r="C19" s="142" t="s">
        <v>106</v>
      </c>
      <c r="D19" s="128">
        <f>'Segment Data'!E9</f>
        <v>15688860.837667944</v>
      </c>
      <c r="E19" s="129">
        <f>'Segment Data'!F9</f>
        <v>-325018.72664120607</v>
      </c>
      <c r="F19" s="130">
        <f>'Segment Data'!G9</f>
        <v>-2.0296064132116359E-2</v>
      </c>
      <c r="G19" s="131">
        <f>'Segment Data'!H9</f>
        <v>5.9044690931257566</v>
      </c>
      <c r="H19" s="132">
        <f>'Segment Data'!I9</f>
        <v>-8.4085475318059544E-2</v>
      </c>
      <c r="I19" s="205">
        <f>'Segment Data'!J9</f>
        <v>0</v>
      </c>
      <c r="J19" s="157">
        <f>'Segment Data'!K9</f>
        <v>9.8982966473590821</v>
      </c>
      <c r="K19" s="130">
        <f>'Segment Data'!L9</f>
        <v>0.38178564065719556</v>
      </c>
      <c r="L19" s="133">
        <f>'Segment Data'!M9</f>
        <v>4.0118236650840598E-2</v>
      </c>
      <c r="M19" s="134">
        <f>'Segment Data'!N9</f>
        <v>155292998.63037181</v>
      </c>
      <c r="N19" s="130">
        <f>'Segment Data'!O9</f>
        <v>2896737.4966253638</v>
      </c>
      <c r="O19" s="128">
        <f>'Segment Data'!P9</f>
        <v>1.9007930214791299E-2</v>
      </c>
      <c r="P19" s="129">
        <f>'Segment Data'!Q9</f>
        <v>50587497.770822883</v>
      </c>
      <c r="Q19" s="130">
        <f>'Segment Data'!R9</f>
        <v>-1261023.016619578</v>
      </c>
    </row>
    <row r="20" spans="2:17">
      <c r="B20" s="321"/>
      <c r="C20" s="99" t="s">
        <v>120</v>
      </c>
      <c r="D20" s="143">
        <f>'Segment Data'!E10</f>
        <v>13713282.581906036</v>
      </c>
      <c r="E20" s="144">
        <f>'Segment Data'!F10</f>
        <v>-199767.69186230935</v>
      </c>
      <c r="F20" s="145">
        <f>'Segment Data'!G10</f>
        <v>-1.4358295839622689E-2</v>
      </c>
      <c r="G20" s="146">
        <f>'Segment Data'!H10</f>
        <v>5.1609644580287837</v>
      </c>
      <c r="H20" s="147">
        <f>'Segment Data'!I10</f>
        <v>-4.1963442319663535E-2</v>
      </c>
      <c r="I20" s="207">
        <f>'Segment Data'!J10</f>
        <v>0</v>
      </c>
      <c r="J20" s="161">
        <f>'Segment Data'!K10</f>
        <v>8.3158060169385095</v>
      </c>
      <c r="K20" s="145">
        <f>'Segment Data'!L10</f>
        <v>0.42926598324407195</v>
      </c>
      <c r="L20" s="148">
        <f>'Segment Data'!M10</f>
        <v>5.4430204045129653E-2</v>
      </c>
      <c r="M20" s="149">
        <f>'Segment Data'!N10</f>
        <v>114036997.80659227</v>
      </c>
      <c r="N20" s="145">
        <f>'Segment Data'!O10</f>
        <v>4311169.8317148685</v>
      </c>
      <c r="O20" s="143">
        <f>'Segment Data'!P10</f>
        <v>3.9290383233216021E-2</v>
      </c>
      <c r="P20" s="144">
        <f>'Segment Data'!Q10</f>
        <v>37547298.243300438</v>
      </c>
      <c r="Q20" s="145">
        <f>'Segment Data'!R10</f>
        <v>-656438.12072084844</v>
      </c>
    </row>
    <row r="21" spans="2:17" ht="15" thickBot="1">
      <c r="B21" s="321"/>
      <c r="C21" s="98" t="s">
        <v>121</v>
      </c>
      <c r="D21" s="135">
        <f>'Segment Data'!E11</f>
        <v>1975578.2557617903</v>
      </c>
      <c r="E21" s="136">
        <f>'Segment Data'!F11</f>
        <v>-125251.03477902734</v>
      </c>
      <c r="F21" s="137">
        <f>'Segment Data'!G11</f>
        <v>-5.9619806018024385E-2</v>
      </c>
      <c r="G21" s="138">
        <f>'Segment Data'!H11</f>
        <v>0.74350463509692755</v>
      </c>
      <c r="H21" s="139">
        <f>'Segment Data'!I11</f>
        <v>-4.2122032998446302E-2</v>
      </c>
      <c r="I21" s="208">
        <f>'Segment Data'!J11</f>
        <v>0</v>
      </c>
      <c r="J21" s="154">
        <f>'Segment Data'!K11</f>
        <v>20.883000055024979</v>
      </c>
      <c r="K21" s="137">
        <f>'Segment Data'!L11</f>
        <v>0.57176708098146989</v>
      </c>
      <c r="L21" s="140">
        <f>'Segment Data'!M11</f>
        <v>2.8150289138633416E-2</v>
      </c>
      <c r="M21" s="141">
        <f>'Segment Data'!N11</f>
        <v>41256000.82377962</v>
      </c>
      <c r="N21" s="137">
        <f>'Segment Data'!O11</f>
        <v>-1414432.3350894675</v>
      </c>
      <c r="O21" s="135">
        <f>'Segment Data'!P11</f>
        <v>-3.3147831657187585E-2</v>
      </c>
      <c r="P21" s="136">
        <f>'Segment Data'!Q11</f>
        <v>13040199.527522445</v>
      </c>
      <c r="Q21" s="137">
        <f>'Segment Data'!R11</f>
        <v>-604584.89589874074</v>
      </c>
    </row>
    <row r="22" spans="2:17">
      <c r="B22" s="321"/>
      <c r="C22" s="82" t="s">
        <v>105</v>
      </c>
      <c r="D22" s="121">
        <f>Flavor!D9</f>
        <v>11211.336414313275</v>
      </c>
      <c r="E22" s="122">
        <f>Flavor!E9</f>
        <v>-14429.79763592804</v>
      </c>
      <c r="F22" s="123">
        <f>Flavor!F9</f>
        <v>-0.56275972847590328</v>
      </c>
      <c r="G22" s="124">
        <f>Flavor!G9</f>
        <v>4.2193623893975376E-3</v>
      </c>
      <c r="H22" s="125">
        <f>Flavor!H9</f>
        <v>-5.3694027714747909E-3</v>
      </c>
      <c r="I22" s="204">
        <f>Flavor!I9</f>
        <v>19.716196610982944</v>
      </c>
      <c r="J22" s="152">
        <f>Flavor!J9</f>
        <v>11.752257679544591</v>
      </c>
      <c r="K22" s="123">
        <f>Flavor!K9</f>
        <v>1.4756840529190294</v>
      </c>
      <c r="L22" s="126">
        <f>Flavor!L9</f>
        <v>221044.91301647306</v>
      </c>
      <c r="M22" s="127">
        <f>Flavor!M9</f>
        <v>16840.487307526695</v>
      </c>
      <c r="N22" s="123">
        <f>Flavor!N9</f>
        <v>8.2468767506192683E-2</v>
      </c>
      <c r="O22" s="121">
        <f>Flavor!O9</f>
        <v>40845.617548525333</v>
      </c>
      <c r="P22" s="122">
        <f>Flavor!P9</f>
        <v>-21765.624998364539</v>
      </c>
      <c r="Q22" s="123">
        <f>Flavor!Q9</f>
        <v>-0.34763125778991133</v>
      </c>
    </row>
    <row r="23" spans="2:17">
      <c r="B23" s="321"/>
      <c r="C23" s="83" t="s">
        <v>104</v>
      </c>
      <c r="D23" s="105">
        <f>Flavor!D10</f>
        <v>14493812.27149885</v>
      </c>
      <c r="E23" s="106">
        <f>Flavor!E10</f>
        <v>-243335.17389056087</v>
      </c>
      <c r="F23" s="107">
        <f>Flavor!F10</f>
        <v>-1.6511687542807987E-2</v>
      </c>
      <c r="G23" s="108">
        <f>Flavor!G10</f>
        <v>5.4547151309522661</v>
      </c>
      <c r="H23" s="109">
        <f>Flavor!H10</f>
        <v>-5.6392362113498962E-2</v>
      </c>
      <c r="I23" s="206">
        <f>Flavor!I10</f>
        <v>9.2490872744136752</v>
      </c>
      <c r="J23" s="156">
        <f>Flavor!J10</f>
        <v>0.39630148551636246</v>
      </c>
      <c r="K23" s="107">
        <f>Flavor!K10</f>
        <v>4.4765737584363835E-2</v>
      </c>
      <c r="L23" s="110">
        <f>Flavor!L10</f>
        <v>134054534.63806076</v>
      </c>
      <c r="M23" s="111">
        <f>Flavor!M10</f>
        <v>3589725.1646330506</v>
      </c>
      <c r="N23" s="107">
        <f>Flavor!N10</f>
        <v>2.7514892169939392E-2</v>
      </c>
      <c r="O23" s="105">
        <f>Flavor!O10</f>
        <v>42417396.724318206</v>
      </c>
      <c r="P23" s="106">
        <f>Flavor!P10</f>
        <v>-925344.69415180385</v>
      </c>
      <c r="Q23" s="107">
        <f>Flavor!Q10</f>
        <v>-2.1349473149787402E-2</v>
      </c>
    </row>
    <row r="24" spans="2:17">
      <c r="B24" s="321"/>
      <c r="C24" s="83" t="s">
        <v>103</v>
      </c>
      <c r="D24" s="105">
        <f>Flavor!D11</f>
        <v>35604.108046969697</v>
      </c>
      <c r="E24" s="106">
        <f>Flavor!E11</f>
        <v>6365.5276495837461</v>
      </c>
      <c r="F24" s="107">
        <f>Flavor!F11</f>
        <v>0.21770987384027887</v>
      </c>
      <c r="G24" s="108">
        <f>Flavor!G11</f>
        <v>1.3399529623394319E-2</v>
      </c>
      <c r="H24" s="109">
        <f>Flavor!H11</f>
        <v>2.4654624905414146E-3</v>
      </c>
      <c r="I24" s="206">
        <f>Flavor!I11</f>
        <v>15.810882020499697</v>
      </c>
      <c r="J24" s="156">
        <f>Flavor!J11</f>
        <v>0.1138160803053232</v>
      </c>
      <c r="K24" s="107">
        <f>Flavor!K11</f>
        <v>7.2507869138704675E-3</v>
      </c>
      <c r="L24" s="110">
        <f>Flavor!L11</f>
        <v>562932.35177576181</v>
      </c>
      <c r="M24" s="111">
        <f>Flavor!M11</f>
        <v>103972.42728031991</v>
      </c>
      <c r="N24" s="107">
        <f>Flavor!N11</f>
        <v>0.22653922865841089</v>
      </c>
      <c r="O24" s="105">
        <f>Flavor!O11</f>
        <v>240023.6858638525</v>
      </c>
      <c r="P24" s="106">
        <f>Flavor!P11</f>
        <v>43691.813037037849</v>
      </c>
      <c r="Q24" s="107">
        <f>Flavor!Q11</f>
        <v>0.22254060131937223</v>
      </c>
    </row>
    <row r="25" spans="2:17">
      <c r="B25" s="321"/>
      <c r="C25" s="83" t="s">
        <v>102</v>
      </c>
      <c r="D25" s="105">
        <f>Flavor!D12</f>
        <v>215.90030792355537</v>
      </c>
      <c r="E25" s="106">
        <f>Flavor!E12</f>
        <v>144.88106873631477</v>
      </c>
      <c r="F25" s="107">
        <f>Flavor!F12</f>
        <v>2.0400256380435047</v>
      </c>
      <c r="G25" s="108">
        <f>Flavor!G12</f>
        <v>8.125361736081628E-5</v>
      </c>
      <c r="H25" s="109">
        <f>Flavor!H12</f>
        <v>5.4695244196199459E-5</v>
      </c>
      <c r="I25" s="206">
        <f>Flavor!I12</f>
        <v>16.273752295929025</v>
      </c>
      <c r="J25" s="156">
        <f>Flavor!J12</f>
        <v>1.1889375253980692</v>
      </c>
      <c r="K25" s="107">
        <f>Flavor!K12</f>
        <v>7.8816846178365166E-2</v>
      </c>
      <c r="L25" s="110">
        <f>Flavor!L12</f>
        <v>3513.5081317627428</v>
      </c>
      <c r="M25" s="111">
        <f>Flavor!M12</f>
        <v>2442.1960634791849</v>
      </c>
      <c r="N25" s="107">
        <f>Flavor!N12</f>
        <v>2.279630871135466</v>
      </c>
      <c r="O25" s="105">
        <f>Flavor!O12</f>
        <v>807.06635808944702</v>
      </c>
      <c r="P25" s="106">
        <f>Flavor!P12</f>
        <v>554.69201326370239</v>
      </c>
      <c r="Q25" s="107">
        <f>Flavor!Q12</f>
        <v>2.197893821761864</v>
      </c>
    </row>
    <row r="26" spans="2:17">
      <c r="B26" s="321"/>
      <c r="C26" s="83" t="s">
        <v>63</v>
      </c>
      <c r="D26" s="105">
        <f>Flavor!D13</f>
        <v>892204.87717916025</v>
      </c>
      <c r="E26" s="106">
        <f>Flavor!E13</f>
        <v>-34207.996381655918</v>
      </c>
      <c r="F26" s="107">
        <f>Flavor!F13</f>
        <v>-3.6925216993339061E-2</v>
      </c>
      <c r="G26" s="108">
        <f>Flavor!G13</f>
        <v>0.33577939001105128</v>
      </c>
      <c r="H26" s="109">
        <f>Flavor!H13</f>
        <v>-1.0662209224688246E-2</v>
      </c>
      <c r="I26" s="206">
        <f>Flavor!I13</f>
        <v>19.340984562142587</v>
      </c>
      <c r="J26" s="156">
        <f>Flavor!J13</f>
        <v>0.72414177470335517</v>
      </c>
      <c r="K26" s="107">
        <f>Flavor!K13</f>
        <v>3.8897131107103348E-2</v>
      </c>
      <c r="L26" s="110">
        <f>Flavor!L13</f>
        <v>17256120.755790461</v>
      </c>
      <c r="M26" s="111">
        <f>Flavor!M13</f>
        <v>9237.9324489273131</v>
      </c>
      <c r="N26" s="107">
        <f>Flavor!N13</f>
        <v>5.3562910721611145E-4</v>
      </c>
      <c r="O26" s="105">
        <f>Flavor!O13</f>
        <v>6764343.9873103499</v>
      </c>
      <c r="P26" s="106">
        <f>Flavor!P13</f>
        <v>-145351.92497144267</v>
      </c>
      <c r="Q26" s="107">
        <f>Flavor!Q13</f>
        <v>-2.1035936576178939E-2</v>
      </c>
    </row>
    <row r="27" spans="2:17">
      <c r="B27" s="321"/>
      <c r="C27" s="83" t="s">
        <v>64</v>
      </c>
      <c r="D27" s="105">
        <f>Flavor!D14</f>
        <v>226349.41072894636</v>
      </c>
      <c r="E27" s="106">
        <f>Flavor!E14</f>
        <v>20998.724649032694</v>
      </c>
      <c r="F27" s="107">
        <f>Flavor!F14</f>
        <v>0.10225787432169033</v>
      </c>
      <c r="G27" s="108">
        <f>Flavor!G14</f>
        <v>8.518611476797E-2</v>
      </c>
      <c r="H27" s="109">
        <f>Flavor!H14</f>
        <v>8.3931187723121775E-3</v>
      </c>
      <c r="I27" s="206">
        <f>Flavor!I14</f>
        <v>13.46508841615019</v>
      </c>
      <c r="J27" s="156">
        <f>Flavor!J14</f>
        <v>-0.37370520838372023</v>
      </c>
      <c r="K27" s="107">
        <f>Flavor!K14</f>
        <v>-2.7004175257097716E-2</v>
      </c>
      <c r="L27" s="110">
        <f>Flavor!L14</f>
        <v>3047814.8284087572</v>
      </c>
      <c r="M27" s="111">
        <f>Flavor!M14</f>
        <v>206009.06309238356</v>
      </c>
      <c r="N27" s="107">
        <f>Flavor!N14</f>
        <v>7.2492309504991415E-2</v>
      </c>
      <c r="O27" s="105">
        <f>Flavor!O14</f>
        <v>825723.41016447544</v>
      </c>
      <c r="P27" s="106">
        <f>Flavor!P14</f>
        <v>24235.144103357103</v>
      </c>
      <c r="Q27" s="107">
        <f>Flavor!Q14</f>
        <v>3.0237677991793614E-2</v>
      </c>
    </row>
    <row r="28" spans="2:17">
      <c r="B28" s="321"/>
      <c r="C28" s="83" t="s">
        <v>196</v>
      </c>
      <c r="D28" s="105">
        <f>Flavor!D15</f>
        <v>107364.41211817195</v>
      </c>
      <c r="E28" s="106">
        <f>Flavor!E15</f>
        <v>20989.925148448121</v>
      </c>
      <c r="F28" s="107">
        <f>Flavor!F15</f>
        <v>0.24301070703673822</v>
      </c>
      <c r="G28" s="108">
        <f>Flavor!G15</f>
        <v>4.0406365995122991E-2</v>
      </c>
      <c r="H28" s="109">
        <f>Flavor!H15</f>
        <v>8.1057403745602302E-3</v>
      </c>
      <c r="I28" s="206">
        <f>Flavor!I15</f>
        <v>18.909788095202828</v>
      </c>
      <c r="J28" s="156">
        <f>Flavor!J15</f>
        <v>0.71398370387080945</v>
      </c>
      <c r="K28" s="107">
        <f>Flavor!K15</f>
        <v>3.9238919506682082E-2</v>
      </c>
      <c r="L28" s="110">
        <f>Flavor!L15</f>
        <v>2030238.2821206581</v>
      </c>
      <c r="M28" s="111">
        <f>Flavor!M15</f>
        <v>458585.01281790691</v>
      </c>
      <c r="N28" s="107">
        <f>Flavor!N15</f>
        <v>0.29178510411609665</v>
      </c>
      <c r="O28" s="105">
        <f>Flavor!O15</f>
        <v>854012.8493244648</v>
      </c>
      <c r="P28" s="106">
        <f>Flavor!P15</f>
        <v>176904.52839425474</v>
      </c>
      <c r="Q28" s="107">
        <f>Flavor!Q15</f>
        <v>0.26126473848559956</v>
      </c>
    </row>
    <row r="29" spans="2:17" ht="15" thickBot="1">
      <c r="B29" s="321"/>
      <c r="C29" s="83" t="s">
        <v>197</v>
      </c>
      <c r="D29" s="105">
        <f>Flavor!D16</f>
        <v>20514.76537888555</v>
      </c>
      <c r="E29" s="106">
        <f>Flavor!E16</f>
        <v>-23389.811097129288</v>
      </c>
      <c r="F29" s="107">
        <f>Flavor!F16</f>
        <v>-0.5327419821463758</v>
      </c>
      <c r="G29" s="108">
        <f>Flavor!G16</f>
        <v>7.7206879062585339E-3</v>
      </c>
      <c r="H29" s="109">
        <f>Flavor!H16</f>
        <v>-8.6978789360338364E-3</v>
      </c>
      <c r="I29" s="206">
        <f>Flavor!I16</f>
        <v>24.83729778786347</v>
      </c>
      <c r="J29" s="156">
        <f>Flavor!J16</f>
        <v>18.069904890553204</v>
      </c>
      <c r="K29" s="107">
        <f>Flavor!K16</f>
        <v>2.6701427218353442</v>
      </c>
      <c r="L29" s="110">
        <f>Flavor!L16</f>
        <v>509531.33676353213</v>
      </c>
      <c r="M29" s="111">
        <f>Flavor!M16</f>
        <v>212411.817760334</v>
      </c>
      <c r="N29" s="107">
        <f>Flavor!N16</f>
        <v>0.714903613444688</v>
      </c>
      <c r="O29" s="105">
        <f>Flavor!O16</f>
        <v>191423.03537392616</v>
      </c>
      <c r="P29" s="106">
        <f>Flavor!P16</f>
        <v>53097.781843024364</v>
      </c>
      <c r="Q29" s="107">
        <f>Flavor!Q16</f>
        <v>0.38386180749824067</v>
      </c>
    </row>
    <row r="30" spans="2:17">
      <c r="B30" s="324" t="s">
        <v>101</v>
      </c>
      <c r="C30" s="101" t="s">
        <v>13</v>
      </c>
      <c r="D30" s="143">
        <f>'Branded vs. Private Label'!D3</f>
        <v>69530814.553991541</v>
      </c>
      <c r="E30" s="144">
        <f>'Branded vs. Private Label'!E3</f>
        <v>364989.31897674501</v>
      </c>
      <c r="F30" s="145">
        <f>'Branded vs. Private Label'!F3</f>
        <v>5.2770182056899873E-3</v>
      </c>
      <c r="G30" s="146">
        <f>'Branded vs. Private Label'!G3</f>
        <v>26.167772778519101</v>
      </c>
      <c r="H30" s="147">
        <f>'Branded vs. Private Label'!H3</f>
        <v>0.30250277770755574</v>
      </c>
      <c r="I30" s="207">
        <f>'Branded vs. Private Label'!I3</f>
        <v>8.7998509216756453</v>
      </c>
      <c r="J30" s="161">
        <f>'Branded vs. Private Label'!J3</f>
        <v>0.48535575913347628</v>
      </c>
      <c r="K30" s="145">
        <f>'Branded vs. Private Label'!K3</f>
        <v>5.8374651695037853E-2</v>
      </c>
      <c r="L30" s="148">
        <f>'Branded vs. Private Label'!L3</f>
        <v>611860802.53780079</v>
      </c>
      <c r="M30" s="149">
        <f>'Branded vs. Private Label'!M3</f>
        <v>36781883.208033204</v>
      </c>
      <c r="N30" s="145">
        <f>'Branded vs. Private Label'!N3</f>
        <v>6.3959714000473317E-2</v>
      </c>
      <c r="O30" s="143">
        <f>'Branded vs. Private Label'!O3</f>
        <v>145854093.56193095</v>
      </c>
      <c r="P30" s="144">
        <f>'Branded vs. Private Label'!P3</f>
        <v>1741042.9301846027</v>
      </c>
      <c r="Q30" s="145">
        <f>'Branded vs. Private Label'!Q3</f>
        <v>1.2081091355379802E-2</v>
      </c>
    </row>
    <row r="31" spans="2:17" ht="15" thickBot="1">
      <c r="B31" s="323"/>
      <c r="C31" s="100" t="s">
        <v>12</v>
      </c>
      <c r="D31" s="135">
        <f>'Branded vs. Private Label'!D4</f>
        <v>196180811.50793055</v>
      </c>
      <c r="E31" s="136">
        <f>'Branded vs. Private Label'!E4</f>
        <v>-2061456.1663684547</v>
      </c>
      <c r="F31" s="137">
        <f>'Branded vs. Private Label'!F4</f>
        <v>-1.039867123471021E-2</v>
      </c>
      <c r="G31" s="138">
        <f>'Branded vs. Private Label'!G4</f>
        <v>73.83222722148173</v>
      </c>
      <c r="H31" s="139">
        <f>'Branded vs. Private Label'!H4</f>
        <v>-0.30250277770703349</v>
      </c>
      <c r="I31" s="208">
        <f>'Branded vs. Private Label'!I4</f>
        <v>4.0330906297238034</v>
      </c>
      <c r="J31" s="154">
        <f>'Branded vs. Private Label'!J4</f>
        <v>0.17709973543971191</v>
      </c>
      <c r="K31" s="137">
        <f>'Branded vs. Private Label'!K4</f>
        <v>4.5928463083830098E-2</v>
      </c>
      <c r="L31" s="140">
        <f>'Branded vs. Private Label'!L4</f>
        <v>791214992.62424636</v>
      </c>
      <c r="M31" s="141">
        <f>'Branded vs. Private Label'!M4</f>
        <v>26794613.609919906</v>
      </c>
      <c r="N31" s="137">
        <f>'Branded vs. Private Label'!N4</f>
        <v>3.5052196861195574E-2</v>
      </c>
      <c r="O31" s="135">
        <f>'Branded vs. Private Label'!O4</f>
        <v>236757419.05470103</v>
      </c>
      <c r="P31" s="136">
        <f>'Branded vs. Private Label'!P4</f>
        <v>-3018356.0642029941</v>
      </c>
      <c r="Q31" s="137">
        <f>'Branded vs. Private Label'!Q4</f>
        <v>-1.2588244424217588E-2</v>
      </c>
    </row>
    <row r="32" spans="2:17" ht="15" thickBot="1">
      <c r="B32" s="324" t="s">
        <v>100</v>
      </c>
      <c r="C32" s="142" t="s">
        <v>99</v>
      </c>
      <c r="D32" s="114">
        <f>'Single Serve'!E3</f>
        <v>5165844.912017012</v>
      </c>
      <c r="E32" s="115">
        <f>'Single Serve'!F3</f>
        <v>-318016.98718113545</v>
      </c>
      <c r="F32" s="116">
        <f>'Single Serve'!G3</f>
        <v>-5.7991428855572756E-2</v>
      </c>
      <c r="G32" s="117">
        <f>'Single Serve'!H3</f>
        <v>1.9441546418496545</v>
      </c>
      <c r="H32" s="118">
        <f>'Single Serve'!I3</f>
        <v>-0.10659178079429577</v>
      </c>
      <c r="I32" s="158">
        <f>'Single Serve'!J3</f>
        <v>18.078767772322195</v>
      </c>
      <c r="J32" s="159">
        <f>'Single Serve'!K3</f>
        <v>0.71453094551229412</v>
      </c>
      <c r="K32" s="116">
        <f>'Single Serve'!L3</f>
        <v>4.1149573841856274E-2</v>
      </c>
      <c r="L32" s="119">
        <f>'Single Serve'!M3</f>
        <v>93392110.512187749</v>
      </c>
      <c r="M32" s="120">
        <f>'Single Serve'!N3</f>
        <v>-1830966.2310084105</v>
      </c>
      <c r="N32" s="116">
        <f>'Single Serve'!O3</f>
        <v>-1.9228177597603577E-2</v>
      </c>
      <c r="O32" s="114">
        <f>'Single Serve'!P3</f>
        <v>38967521.462688267</v>
      </c>
      <c r="P32" s="115">
        <f>'Single Serve'!Q3</f>
        <v>-1153542.587908864</v>
      </c>
      <c r="Q32" s="116">
        <f>'Single Serve'!R3</f>
        <v>-2.875154523454608E-2</v>
      </c>
    </row>
    <row r="33" spans="2:17">
      <c r="B33" s="321"/>
      <c r="C33" s="99" t="s">
        <v>98</v>
      </c>
      <c r="D33" s="143">
        <f>'Single Serve'!E4</f>
        <v>2899697.5311379754</v>
      </c>
      <c r="E33" s="144">
        <f>'Single Serve'!F4</f>
        <v>-216397.23051160527</v>
      </c>
      <c r="F33" s="145">
        <f>'Single Serve'!G4</f>
        <v>-6.9445009559674017E-2</v>
      </c>
      <c r="G33" s="146">
        <f>'Single Serve'!H4</f>
        <v>1.0912949403509529</v>
      </c>
      <c r="H33" s="147">
        <f>'Single Serve'!I4</f>
        <v>-7.4000667477323478E-2</v>
      </c>
      <c r="I33" s="160">
        <f>'Single Serve'!J4</f>
        <v>15.920063938290021</v>
      </c>
      <c r="J33" s="161">
        <f>'Single Serve'!K4</f>
        <v>0.69203976541597179</v>
      </c>
      <c r="K33" s="145">
        <f>'Single Serve'!L4</f>
        <v>4.5445144922262114E-2</v>
      </c>
      <c r="L33" s="148">
        <f>'Single Serve'!M4</f>
        <v>46163370.097418286</v>
      </c>
      <c r="M33" s="149">
        <f>'Single Serve'!N4</f>
        <v>-1288596.257947728</v>
      </c>
      <c r="N33" s="145">
        <f>'Single Serve'!O4</f>
        <v>-2.7155803160979222E-2</v>
      </c>
      <c r="O33" s="143">
        <f>'Single Serve'!P4</f>
        <v>24223896.919412971</v>
      </c>
      <c r="P33" s="144">
        <f>'Single Serve'!Q4</f>
        <v>-862742.36901283264</v>
      </c>
      <c r="Q33" s="145">
        <f>'Single Serve'!R4</f>
        <v>-3.4390511981047825E-2</v>
      </c>
    </row>
    <row r="34" spans="2:17" ht="15" thickBot="1">
      <c r="B34" s="321"/>
      <c r="C34" s="98" t="s">
        <v>97</v>
      </c>
      <c r="D34" s="135">
        <f>'Single Serve'!E5</f>
        <v>2266147.3808790436</v>
      </c>
      <c r="E34" s="136">
        <f>'Single Serve'!F5</f>
        <v>-101619.75666953111</v>
      </c>
      <c r="F34" s="137">
        <f>'Single Serve'!G5</f>
        <v>-4.2917969025763787E-2</v>
      </c>
      <c r="G34" s="138">
        <f>'Single Serve'!H5</f>
        <v>0.85285970149870438</v>
      </c>
      <c r="H34" s="139">
        <f>'Single Serve'!I5</f>
        <v>-3.2591113316972731E-2</v>
      </c>
      <c r="I34" s="153">
        <f>'Single Serve'!J5</f>
        <v>20.84098360648078</v>
      </c>
      <c r="J34" s="154">
        <f>'Single Serve'!K5</f>
        <v>0.66538878963187287</v>
      </c>
      <c r="K34" s="137">
        <f>'Single Serve'!L5</f>
        <v>3.2979884641428162E-2</v>
      </c>
      <c r="L34" s="140">
        <f>'Single Serve'!M5</f>
        <v>47228740.4147695</v>
      </c>
      <c r="M34" s="141">
        <f>'Single Serve'!N5</f>
        <v>-542369.97306069732</v>
      </c>
      <c r="N34" s="137">
        <f>'Single Serve'!O5</f>
        <v>-1.1353514051849783E-2</v>
      </c>
      <c r="O34" s="135">
        <f>'Single Serve'!P5</f>
        <v>14743624.543275297</v>
      </c>
      <c r="P34" s="136">
        <f>'Single Serve'!Q5</f>
        <v>-290800.21889604442</v>
      </c>
      <c r="Q34" s="137">
        <f>'Single Serve'!R5</f>
        <v>-1.9342291008548416E-2</v>
      </c>
    </row>
    <row r="35" spans="2:17">
      <c r="B35" s="321"/>
      <c r="C35" s="82" t="s">
        <v>96</v>
      </c>
      <c r="D35" s="121">
        <f>Size!D2</f>
        <v>5171426.302682694</v>
      </c>
      <c r="E35" s="122">
        <f>Size!E2</f>
        <v>-370432.76419126894</v>
      </c>
      <c r="F35" s="123">
        <f>Size!F2</f>
        <v>-6.6842689379364106E-2</v>
      </c>
      <c r="G35" s="124">
        <f>Size!G2</f>
        <v>1.9462551862437416</v>
      </c>
      <c r="H35" s="125">
        <f>Size!H2</f>
        <v>-0.1261798723142622</v>
      </c>
      <c r="I35" s="151">
        <f>Size!I2</f>
        <v>18.084519610010485</v>
      </c>
      <c r="J35" s="152">
        <f>Size!J2</f>
        <v>0.70081034597656</v>
      </c>
      <c r="K35" s="123">
        <f>Size!K2</f>
        <v>4.0314200803306319E-2</v>
      </c>
      <c r="L35" s="126">
        <f>Size!L2</f>
        <v>93522760.382589191</v>
      </c>
      <c r="M35" s="127">
        <f>Size!M2</f>
        <v>-2815306.4181981236</v>
      </c>
      <c r="N35" s="123">
        <f>Size!N2</f>
        <v>-2.9223198177930593E-2</v>
      </c>
      <c r="O35" s="121">
        <f>Size!O2</f>
        <v>38995259.902220249</v>
      </c>
      <c r="P35" s="122">
        <f>Size!P2</f>
        <v>-1401451.0746740848</v>
      </c>
      <c r="Q35" s="123">
        <f>Size!Q2</f>
        <v>-3.4692207379845137E-2</v>
      </c>
    </row>
    <row r="36" spans="2:17">
      <c r="B36" s="321"/>
      <c r="C36" s="83" t="s">
        <v>95</v>
      </c>
      <c r="D36" s="105">
        <f>Size!D3</f>
        <v>5176871.8207238019</v>
      </c>
      <c r="E36" s="106">
        <f>Size!E3</f>
        <v>50754.706147823483</v>
      </c>
      <c r="F36" s="107">
        <f>Size!F3</f>
        <v>9.9011990973643226E-3</v>
      </c>
      <c r="G36" s="108">
        <f>Size!G3</f>
        <v>1.9483045952672817</v>
      </c>
      <c r="H36" s="109">
        <f>Size!H3</f>
        <v>3.1340505360543114E-2</v>
      </c>
      <c r="I36" s="155">
        <f>Size!I3</f>
        <v>10.164449514714692</v>
      </c>
      <c r="J36" s="156">
        <f>Size!J3</f>
        <v>0.51294386050203578</v>
      </c>
      <c r="K36" s="107">
        <f>Size!K3</f>
        <v>5.3146511941185859E-2</v>
      </c>
      <c r="L36" s="110">
        <f>Size!L3</f>
        <v>52620052.265896209</v>
      </c>
      <c r="M36" s="111">
        <f>Size!M3</f>
        <v>3145303.9504098892</v>
      </c>
      <c r="N36" s="107">
        <f>Size!N3</f>
        <v>6.3573925234610307E-2</v>
      </c>
      <c r="O36" s="105">
        <f>Size!O3</f>
        <v>20684505.640747666</v>
      </c>
      <c r="P36" s="106">
        <f>Size!P3</f>
        <v>231324.56846179068</v>
      </c>
      <c r="Q36" s="107">
        <f>Size!Q3</f>
        <v>1.1309955534263382E-2</v>
      </c>
    </row>
    <row r="37" spans="2:17">
      <c r="B37" s="321"/>
      <c r="C37" s="83" t="s">
        <v>231</v>
      </c>
      <c r="D37" s="105">
        <f>Size!D4</f>
        <v>10205331.21074177</v>
      </c>
      <c r="E37" s="106">
        <f>Size!E4</f>
        <v>1735411.1547678169</v>
      </c>
      <c r="F37" s="107">
        <f>Size!F4</f>
        <v>0.20489109026994973</v>
      </c>
      <c r="G37" s="108">
        <f>Size!G4</f>
        <v>3.8407544908718361</v>
      </c>
      <c r="H37" s="109">
        <f>Size!H4</f>
        <v>0.67334098299180933</v>
      </c>
      <c r="I37" s="155">
        <f>Size!I4</f>
        <v>12.663714721113951</v>
      </c>
      <c r="J37" s="156">
        <f>Size!J4</f>
        <v>1.0220412919948281</v>
      </c>
      <c r="K37" s="107">
        <f>Size!K4</f>
        <v>8.779161331208736E-2</v>
      </c>
      <c r="L37" s="110">
        <f>Size!L4</f>
        <v>129237403.0873142</v>
      </c>
      <c r="M37" s="111">
        <f>Size!M4</f>
        <v>30633359.824919075</v>
      </c>
      <c r="N37" s="107">
        <f>Size!N4</f>
        <v>0.31067042295010833</v>
      </c>
      <c r="O37" s="105">
        <f>Size!O4</f>
        <v>24657846.658696532</v>
      </c>
      <c r="P37" s="106">
        <f>Size!P4</f>
        <v>4353670.4636429474</v>
      </c>
      <c r="Q37" s="107">
        <f>Size!Q4</f>
        <v>0.2144224134886876</v>
      </c>
    </row>
    <row r="38" spans="2:17">
      <c r="B38" s="321"/>
      <c r="C38" s="83" t="s">
        <v>117</v>
      </c>
      <c r="D38" s="105">
        <f>Size!D5</f>
        <v>57329165.184446245</v>
      </c>
      <c r="E38" s="106">
        <f>Size!E5</f>
        <v>-805528.63261082768</v>
      </c>
      <c r="F38" s="107">
        <f>Size!F5</f>
        <v>-1.3856246239908478E-2</v>
      </c>
      <c r="G38" s="108">
        <f>Size!G5</f>
        <v>21.575708234568022</v>
      </c>
      <c r="H38" s="109">
        <f>Size!H5</f>
        <v>-0.16435699104670221</v>
      </c>
      <c r="I38" s="155">
        <f>Size!I5</f>
        <v>6.4359520526955993</v>
      </c>
      <c r="J38" s="156">
        <f>Size!J5</f>
        <v>0.27051276720514128</v>
      </c>
      <c r="K38" s="107">
        <f>Size!K5</f>
        <v>4.3875668006618303E-2</v>
      </c>
      <c r="L38" s="110">
        <f>Size!L5</f>
        <v>368967758.34816188</v>
      </c>
      <c r="M38" s="111">
        <f>Size!M5</f>
        <v>10541833.238518953</v>
      </c>
      <c r="N38" s="107">
        <f>Size!N5</f>
        <v>2.9411469706869541E-2</v>
      </c>
      <c r="O38" s="105">
        <f>Size!O5</f>
        <v>114383446.85429293</v>
      </c>
      <c r="P38" s="106">
        <f>Size!P5</f>
        <v>-1648976.2456044257</v>
      </c>
      <c r="Q38" s="107">
        <f>Size!Q5</f>
        <v>-1.4211340257754942E-2</v>
      </c>
    </row>
    <row r="39" spans="2:17">
      <c r="B39" s="321"/>
      <c r="C39" s="83" t="s">
        <v>94</v>
      </c>
      <c r="D39" s="105">
        <f>Size!D6</f>
        <v>6866449.2831907868</v>
      </c>
      <c r="E39" s="106">
        <f>Size!E6</f>
        <v>446353.26027857605</v>
      </c>
      <c r="F39" s="107">
        <f>Size!F6</f>
        <v>6.9524390084761745E-2</v>
      </c>
      <c r="G39" s="108">
        <f>Size!G6</f>
        <v>2.5841734458358507</v>
      </c>
      <c r="H39" s="109">
        <f>Size!H6</f>
        <v>0.18331266669350876</v>
      </c>
      <c r="I39" s="155">
        <f>Size!I6</f>
        <v>8.6518526786919665</v>
      </c>
      <c r="J39" s="156">
        <f>Size!J6</f>
        <v>7.331410576321673E-2</v>
      </c>
      <c r="K39" s="107">
        <f>Size!K6</f>
        <v>8.5462232453641547E-3</v>
      </c>
      <c r="L39" s="110">
        <f>Size!L6</f>
        <v>59407507.623876743</v>
      </c>
      <c r="M39" s="111">
        <f>Size!M6</f>
        <v>4332466.2494178861</v>
      </c>
      <c r="N39" s="107">
        <f>Size!N6</f>
        <v>7.8664784288788106E-2</v>
      </c>
      <c r="O39" s="105">
        <f>Size!O6</f>
        <v>9155265.7109210491</v>
      </c>
      <c r="P39" s="106">
        <f>Size!P6</f>
        <v>595137.68037143536</v>
      </c>
      <c r="Q39" s="107">
        <f>Size!Q6</f>
        <v>6.9524390084761828E-2</v>
      </c>
    </row>
    <row r="40" spans="2:17">
      <c r="B40" s="321"/>
      <c r="C40" s="83" t="s">
        <v>118</v>
      </c>
      <c r="D40" s="105">
        <f>Size!D7</f>
        <v>166809736.98660034</v>
      </c>
      <c r="E40" s="106">
        <f>Size!E7</f>
        <v>-3642504.0183130205</v>
      </c>
      <c r="F40" s="107">
        <f>Size!F7</f>
        <v>-2.1369645813034653E-2</v>
      </c>
      <c r="G40" s="108">
        <f>Size!G7</f>
        <v>62.778486383477983</v>
      </c>
      <c r="H40" s="109">
        <f>Size!H7</f>
        <v>-0.9638780118731276</v>
      </c>
      <c r="I40" s="155">
        <f>Size!I7</f>
        <v>3.7286925122273398</v>
      </c>
      <c r="J40" s="156">
        <f>Size!J7</f>
        <v>0.15736078570187439</v>
      </c>
      <c r="K40" s="107">
        <f>Size!K7</f>
        <v>4.40622148127836E-2</v>
      </c>
      <c r="L40" s="110">
        <f>Size!L7</f>
        <v>621982217.26854861</v>
      </c>
      <c r="M40" s="111">
        <f>Size!M7</f>
        <v>13240721.110336661</v>
      </c>
      <c r="N40" s="107">
        <f>Size!N7</f>
        <v>2.1750975075461913E-2</v>
      </c>
      <c r="O40" s="105">
        <f>Size!O7</f>
        <v>166834704.03300864</v>
      </c>
      <c r="P40" s="106">
        <f>Size!P7</f>
        <v>-3617536.9719047248</v>
      </c>
      <c r="Q40" s="107">
        <f>Size!Q7</f>
        <v>-2.1223170493842012E-2</v>
      </c>
    </row>
    <row r="41" spans="2:17" ht="15" thickBot="1">
      <c r="B41" s="321"/>
      <c r="C41" s="84" t="s">
        <v>93</v>
      </c>
      <c r="D41" s="105">
        <f>Size!D8</f>
        <v>27.522069811820984</v>
      </c>
      <c r="E41" s="106">
        <f>Size!E8</f>
        <v>-22.482918500900269</v>
      </c>
      <c r="F41" s="107">
        <f>Size!F8</f>
        <v>-0.44961351376179848</v>
      </c>
      <c r="G41" s="108">
        <f>Size!G8</f>
        <v>1.035787188529244E-5</v>
      </c>
      <c r="H41" s="109">
        <f>Size!H8</f>
        <v>-8.3420065546916521E-6</v>
      </c>
      <c r="I41" s="155">
        <f>Size!I8</f>
        <v>2.0870286627185459</v>
      </c>
      <c r="J41" s="156">
        <f>Size!J8</f>
        <v>-0.13817676535453183</v>
      </c>
      <c r="K41" s="107">
        <f>Size!K8</f>
        <v>-6.2096183845006321E-2</v>
      </c>
      <c r="L41" s="110">
        <f>Size!L8</f>
        <v>57.439348554611207</v>
      </c>
      <c r="M41" s="111">
        <f>Size!M8</f>
        <v>-53.832022869586943</v>
      </c>
      <c r="N41" s="107">
        <f>Size!N8</f>
        <v>-0.48379041419705293</v>
      </c>
      <c r="O41" s="105">
        <f>Size!O8</f>
        <v>22.017655849456787</v>
      </c>
      <c r="P41" s="106">
        <f>Size!P8</f>
        <v>-17.986334800720215</v>
      </c>
      <c r="Q41" s="107">
        <f>Size!Q8</f>
        <v>-0.44961351376179848</v>
      </c>
    </row>
    <row r="42" spans="2:17">
      <c r="B42" s="321"/>
      <c r="C42" s="101" t="s">
        <v>119</v>
      </c>
      <c r="D42" s="143">
        <f>'White Milk Size'!D3</f>
        <v>51993741.603889741</v>
      </c>
      <c r="E42" s="144">
        <f>'White Milk Size'!E3</f>
        <v>-665022.13851240277</v>
      </c>
      <c r="F42" s="145">
        <f>'White Milk Size'!F3</f>
        <v>-1.2628897665839247E-2</v>
      </c>
      <c r="G42" s="146">
        <f>'White Milk Size'!G3</f>
        <v>19.567733024889705</v>
      </c>
      <c r="H42" s="147">
        <f>'White Milk Size'!H3</f>
        <v>-0.12455196525099765</v>
      </c>
      <c r="I42" s="160">
        <f>'White Milk Size'!I3</f>
        <v>6.4374303034216345</v>
      </c>
      <c r="J42" s="161">
        <f>'White Milk Size'!J3</f>
        <v>0.26437522281260861</v>
      </c>
      <c r="K42" s="145">
        <f>'White Milk Size'!K3</f>
        <v>4.2827290435666368E-2</v>
      </c>
      <c r="L42" s="148">
        <f>'White Milk Size'!L3</f>
        <v>334706087.78915399</v>
      </c>
      <c r="M42" s="149">
        <f>'White Milk Size'!M3</f>
        <v>9640638.7305280566</v>
      </c>
      <c r="N42" s="145">
        <f>'White Milk Size'!N3</f>
        <v>2.9657531301609839E-2</v>
      </c>
      <c r="O42" s="143">
        <f>'White Milk Size'!O3</f>
        <v>103723195.04606026</v>
      </c>
      <c r="P42" s="144">
        <f>'White Milk Size'!P3</f>
        <v>-1365859.562482968</v>
      </c>
      <c r="Q42" s="145">
        <f>'White Milk Size'!Q3</f>
        <v>-1.2997162906934459E-2</v>
      </c>
    </row>
    <row r="43" spans="2:17" ht="15" thickBot="1">
      <c r="B43" s="323"/>
      <c r="C43" s="100" t="s">
        <v>116</v>
      </c>
      <c r="D43" s="135">
        <f>'White Milk Size'!D4</f>
        <v>162636921.02419072</v>
      </c>
      <c r="E43" s="136">
        <f>'White Milk Size'!E4</f>
        <v>-3591920.4736830294</v>
      </c>
      <c r="F43" s="137">
        <f>'White Milk Size'!F4</f>
        <v>-2.1608286752867575E-2</v>
      </c>
      <c r="G43" s="138">
        <f>'White Milk Size'!G4</f>
        <v>61.208056054833961</v>
      </c>
      <c r="H43" s="139">
        <f>'White Milk Size'!H4</f>
        <v>-0.95492476199849818</v>
      </c>
      <c r="I43" s="153">
        <f>'White Milk Size'!I4</f>
        <v>3.7167301741659493</v>
      </c>
      <c r="J43" s="154">
        <f>'White Milk Size'!J4</f>
        <v>0.15494440388104991</v>
      </c>
      <c r="K43" s="137">
        <f>'White Milk Size'!K4</f>
        <v>4.3501887500846589E-2</v>
      </c>
      <c r="L43" s="140">
        <f>'White Milk Size'!L4</f>
        <v>604477551.80405414</v>
      </c>
      <c r="M43" s="141">
        <f>'White Milk Size'!M4</f>
        <v>12406029.545983434</v>
      </c>
      <c r="N43" s="137">
        <f>'White Milk Size'!N4</f>
        <v>2.0953599488569768E-2</v>
      </c>
      <c r="O43" s="135">
        <f>'White Milk Size'!O4</f>
        <v>162660653.44559902</v>
      </c>
      <c r="P43" s="136">
        <f>'White Milk Size'!P4</f>
        <v>-3568188.0522747338</v>
      </c>
      <c r="Q43" s="137">
        <f>'White Milk Size'!Q4</f>
        <v>-2.1465517175732557E-2</v>
      </c>
    </row>
    <row r="44" spans="2:17">
      <c r="B44" s="324" t="s">
        <v>65</v>
      </c>
      <c r="C44" s="82" t="s">
        <v>90</v>
      </c>
      <c r="D44" s="121">
        <f>Organic!D3</f>
        <v>20507012.155301619</v>
      </c>
      <c r="E44" s="122">
        <f>Organic!E3</f>
        <v>-67762.640919514</v>
      </c>
      <c r="F44" s="123">
        <f>Organic!F3</f>
        <v>-3.2934815370110212E-3</v>
      </c>
      <c r="G44" s="124">
        <f>Organic!G3</f>
        <v>7.7177699972084701</v>
      </c>
      <c r="H44" s="125">
        <f>Organic!H3</f>
        <v>2.3621861161324809E-2</v>
      </c>
      <c r="I44" s="204">
        <f>Organic!I3</f>
        <v>9.6507768336986626</v>
      </c>
      <c r="J44" s="152">
        <f>Organic!J3</f>
        <v>0.2457218089243689</v>
      </c>
      <c r="K44" s="123">
        <f>Organic!K3</f>
        <v>2.6126567923005408E-2</v>
      </c>
      <c r="L44" s="126">
        <f>Organic!L3</f>
        <v>197908597.83676174</v>
      </c>
      <c r="M44" s="127">
        <f>Organic!M3</f>
        <v>4401708.7559626698</v>
      </c>
      <c r="N44" s="123">
        <f>Organic!N3</f>
        <v>2.2747039016914432E-2</v>
      </c>
      <c r="O44" s="121">
        <f>Organic!O3</f>
        <v>29088377.233057201</v>
      </c>
      <c r="P44" s="122">
        <f>Organic!P3</f>
        <v>1801.5322384275496</v>
      </c>
      <c r="Q44" s="123">
        <f>Organic!Q3</f>
        <v>6.1936896833711418E-5</v>
      </c>
    </row>
    <row r="45" spans="2:17" ht="15" thickBot="1">
      <c r="B45" s="323"/>
      <c r="C45" s="84" t="s">
        <v>92</v>
      </c>
      <c r="D45" s="128">
        <f>Organic!D4</f>
        <v>245204613.90661862</v>
      </c>
      <c r="E45" s="129">
        <f>Organic!E4</f>
        <v>-1628704.2064735293</v>
      </c>
      <c r="F45" s="130">
        <f>Organic!F4</f>
        <v>-6.5983969219556588E-3</v>
      </c>
      <c r="G45" s="131">
        <f>Organic!G4</f>
        <v>92.28223000279165</v>
      </c>
      <c r="H45" s="132">
        <f>Organic!H4</f>
        <v>-2.3621861161274182E-2</v>
      </c>
      <c r="I45" s="205">
        <f>Organic!I4</f>
        <v>4.9185621364001637</v>
      </c>
      <c r="J45" s="157">
        <f>Organic!J4</f>
        <v>0.27575344834598958</v>
      </c>
      <c r="K45" s="130">
        <f>Organic!K4</f>
        <v>5.9393670270217254E-2</v>
      </c>
      <c r="L45" s="133">
        <f>Organic!L4</f>
        <v>1206054129.6317153</v>
      </c>
      <c r="M45" s="134">
        <f>Organic!M4</f>
        <v>60054255.795011282</v>
      </c>
      <c r="N45" s="130">
        <f>Organic!N4</f>
        <v>5.2403370337166848E-2</v>
      </c>
      <c r="O45" s="128">
        <f>Organic!O4</f>
        <v>353741599.50841087</v>
      </c>
      <c r="P45" s="129">
        <f>Organic!P4</f>
        <v>-1062637.6580870152</v>
      </c>
      <c r="Q45" s="130">
        <f>Organic!Q4</f>
        <v>-2.9949970907149977E-3</v>
      </c>
    </row>
    <row r="46" spans="2:17">
      <c r="B46" s="324" t="s">
        <v>126</v>
      </c>
      <c r="C46" s="82" t="s">
        <v>89</v>
      </c>
      <c r="D46" s="121">
        <f>'Form Data'!D3</f>
        <v>24873635.100334462</v>
      </c>
      <c r="E46" s="122">
        <f>'Form Data'!E3</f>
        <v>1824216.4372787513</v>
      </c>
      <c r="F46" s="123">
        <f>'Form Data'!F3</f>
        <v>7.9143707003884622E-2</v>
      </c>
      <c r="G46" s="124">
        <f>'Form Data'!G3</f>
        <v>9.3611391676697071</v>
      </c>
      <c r="H46" s="125">
        <f>'Form Data'!H3</f>
        <v>0.74157256731534282</v>
      </c>
      <c r="I46" s="204">
        <f>'Form Data'!I3</f>
        <v>10.211128130093694</v>
      </c>
      <c r="J46" s="152">
        <f>'Form Data'!J3</f>
        <v>0.53252707062560134</v>
      </c>
      <c r="K46" s="123">
        <f>'Form Data'!K3</f>
        <v>5.5021078702759074E-2</v>
      </c>
      <c r="L46" s="126">
        <f>'Form Data'!L3</f>
        <v>253987875.07071114</v>
      </c>
      <c r="M46" s="127">
        <f>'Form Data'!M3</f>
        <v>30901747.178336501</v>
      </c>
      <c r="N46" s="123">
        <f>'Form Data'!N3</f>
        <v>0.13851935783853264</v>
      </c>
      <c r="O46" s="121">
        <f>'Form Data'!O3</f>
        <v>48940766.756555736</v>
      </c>
      <c r="P46" s="122">
        <f>'Form Data'!P3</f>
        <v>4923739.2144580409</v>
      </c>
      <c r="Q46" s="123">
        <f>'Form Data'!Q3</f>
        <v>0.11185987535730345</v>
      </c>
    </row>
    <row r="47" spans="2:17" ht="15" thickBot="1">
      <c r="B47" s="323"/>
      <c r="C47" s="84" t="s">
        <v>91</v>
      </c>
      <c r="D47" s="128">
        <f>'Form Data'!D4</f>
        <v>240837990.96158662</v>
      </c>
      <c r="E47" s="129">
        <f>'Form Data'!E4</f>
        <v>-3520683.284671247</v>
      </c>
      <c r="F47" s="130">
        <f>'Form Data'!F4</f>
        <v>-1.4407850654498152E-2</v>
      </c>
      <c r="G47" s="131">
        <f>'Form Data'!G4</f>
        <v>90.638860832330693</v>
      </c>
      <c r="H47" s="132">
        <f>'Form Data'!H4</f>
        <v>-0.74157256731515986</v>
      </c>
      <c r="I47" s="205">
        <f>'Form Data'!I4</f>
        <v>4.774889741466021</v>
      </c>
      <c r="J47" s="157">
        <f>'Form Data'!J4</f>
        <v>0.20611133215107103</v>
      </c>
      <c r="K47" s="130">
        <f>'Form Data'!K4</f>
        <v>4.5113006954078931E-2</v>
      </c>
      <c r="L47" s="133">
        <f>'Form Data'!L4</f>
        <v>1149974852.3977664</v>
      </c>
      <c r="M47" s="134">
        <f>'Form Data'!M4</f>
        <v>33554217.372638226</v>
      </c>
      <c r="N47" s="130">
        <f>'Form Data'!N4</f>
        <v>3.0055174832811109E-2</v>
      </c>
      <c r="O47" s="128">
        <f>'Form Data'!O4</f>
        <v>333889209.98491234</v>
      </c>
      <c r="P47" s="129">
        <f>'Form Data'!P4</f>
        <v>-5984575.3403068185</v>
      </c>
      <c r="Q47" s="130">
        <f>'Form Data'!Q4</f>
        <v>-1.7608228697545136E-2</v>
      </c>
    </row>
    <row r="48" spans="2:17" ht="15" thickBot="1">
      <c r="B48" s="235" t="s">
        <v>221</v>
      </c>
      <c r="C48" s="142" t="s">
        <v>127</v>
      </c>
      <c r="D48" s="252">
        <f>'Glass Bottle'!D3</f>
        <v>375803.26624253136</v>
      </c>
      <c r="E48" s="253">
        <f>'Glass Bottle'!E3</f>
        <v>28859.006732114532</v>
      </c>
      <c r="F48" s="254">
        <f>'Glass Bottle'!F3</f>
        <v>8.3180528113761906E-2</v>
      </c>
      <c r="G48" s="117">
        <f>'Glass Bottle'!G3</f>
        <v>0.14143275242121184</v>
      </c>
      <c r="H48" s="118">
        <f>'Glass Bottle'!H3</f>
        <v>1.1689386864928097E-2</v>
      </c>
      <c r="I48" s="158">
        <f>'Glass Bottle'!I3</f>
        <v>13.173271736004185</v>
      </c>
      <c r="J48" s="159">
        <f>'Glass Bottle'!J3</f>
        <v>5.5283119072351283E-2</v>
      </c>
      <c r="K48" s="116">
        <f>'Glass Bottle'!K3</f>
        <v>4.2142984482388922E-3</v>
      </c>
      <c r="L48" s="119">
        <f>'Glass Bottle'!L3</f>
        <v>4950558.5454907939</v>
      </c>
      <c r="M48" s="120">
        <f>'Glass Bottle'!M3</f>
        <v>399347.69852330163</v>
      </c>
      <c r="N48" s="116">
        <f>'Glass Bottle'!N3</f>
        <v>8.7745374132554232E-2</v>
      </c>
      <c r="O48" s="114">
        <f>'Glass Bottle'!O3</f>
        <v>975752.65769958496</v>
      </c>
      <c r="P48" s="115">
        <f>'Glass Bottle'!P3</f>
        <v>53097.697890294134</v>
      </c>
      <c r="Q48" s="116">
        <f>'Glass Bottle'!Q3</f>
        <v>5.7548813156837332E-2</v>
      </c>
    </row>
    <row r="49" spans="2:20">
      <c r="B49" s="321" t="s">
        <v>222</v>
      </c>
      <c r="C49" s="236" t="s">
        <v>223</v>
      </c>
      <c r="D49" s="241">
        <f>Enhanced!D9</f>
        <v>2731752.5250164694</v>
      </c>
      <c r="E49" s="122">
        <f>Enhanced!E9</f>
        <v>1643991.1369044727</v>
      </c>
      <c r="F49" s="123">
        <f>Enhanced!F9</f>
        <v>1.5113527239258893</v>
      </c>
      <c r="G49" s="124">
        <f>Enhanced!G9</f>
        <v>1.0280891978659141</v>
      </c>
      <c r="H49" s="125">
        <f>Enhanced!H9</f>
        <v>0.62130966614811656</v>
      </c>
      <c r="I49" s="204">
        <f>Enhanced!I9</f>
        <v>8.6317452750041479</v>
      </c>
      <c r="J49" s="152">
        <f>Enhanced!J9</f>
        <v>-0.93265446849905231</v>
      </c>
      <c r="K49" s="123">
        <f>Enhanced!K9</f>
        <v>-9.7513120897375238E-2</v>
      </c>
      <c r="L49" s="126">
        <f>Enhanced!L9</f>
        <v>23579791.950291559</v>
      </c>
      <c r="M49" s="127">
        <f>Enhanced!M9</f>
        <v>13176007.208840493</v>
      </c>
      <c r="N49" s="123">
        <f>Enhanced!N9</f>
        <v>1.2664628821417514</v>
      </c>
      <c r="O49" s="121">
        <f>Enhanced!O9</f>
        <v>2934010.0518801212</v>
      </c>
      <c r="P49" s="122">
        <f>Enhanced!P9</f>
        <v>1291435.3723571212</v>
      </c>
      <c r="Q49" s="123">
        <f>Enhanced!Q9</f>
        <v>0.78622627540572532</v>
      </c>
    </row>
    <row r="50" spans="2:20">
      <c r="B50" s="321"/>
      <c r="C50" s="236" t="s">
        <v>224</v>
      </c>
      <c r="D50" s="242">
        <f>Enhanced!D10</f>
        <v>251018245.80409473</v>
      </c>
      <c r="E50" s="106">
        <f>Enhanced!E10</f>
        <v>-5044095.5997096896</v>
      </c>
      <c r="F50" s="107">
        <f>Enhanced!F10</f>
        <v>-1.9698701386766073E-2</v>
      </c>
      <c r="G50" s="108">
        <f>Enhanced!G10</f>
        <v>94.470177885855435</v>
      </c>
      <c r="H50" s="109">
        <f>Enhanced!H10</f>
        <v>-1.2869619291477363</v>
      </c>
      <c r="I50" s="155">
        <f>Enhanced!I10</f>
        <v>4.8844579013622837</v>
      </c>
      <c r="J50" s="156">
        <f>Enhanced!J10</f>
        <v>0.17838843786056469</v>
      </c>
      <c r="K50" s="107">
        <f>Enhanced!K10</f>
        <v>3.7906035863701087E-2</v>
      </c>
      <c r="L50" s="110">
        <f>Enhanced!L10</f>
        <v>1226088054.1039104</v>
      </c>
      <c r="M50" s="111">
        <f>Enhanced!M10</f>
        <v>21040888.470714569</v>
      </c>
      <c r="N50" s="107">
        <f>Enhanced!N10</f>
        <v>1.7460634795699939E-2</v>
      </c>
      <c r="O50" s="105">
        <f>Enhanced!O10</f>
        <v>349508933.24485695</v>
      </c>
      <c r="P50" s="106">
        <f>Enhanced!P10</f>
        <v>-6784537.7998615503</v>
      </c>
      <c r="Q50" s="107">
        <f>Enhanced!Q10</f>
        <v>-1.9041993051312527E-2</v>
      </c>
    </row>
    <row r="51" spans="2:20">
      <c r="B51" s="321"/>
      <c r="C51" s="237" t="s">
        <v>128</v>
      </c>
      <c r="D51" s="242">
        <f>'Enhanced - Aggs'!D2</f>
        <v>32.11970853805542</v>
      </c>
      <c r="E51" s="106">
        <f>'Enhanced - Aggs'!E2</f>
        <v>-2.5283812284469604</v>
      </c>
      <c r="F51" s="107">
        <f>'Enhanced - Aggs'!F2</f>
        <v>-7.2973178189216892E-2</v>
      </c>
      <c r="G51" s="108">
        <f>'Enhanced - Aggs'!G2</f>
        <v>1.2088183349030587E-5</v>
      </c>
      <c r="H51" s="109">
        <f>'Enhanced - Aggs'!H2</f>
        <v>-8.6882531497147921E-7</v>
      </c>
      <c r="I51" s="155">
        <f>'Enhanced - Aggs'!I2</f>
        <v>8.7153831249866105</v>
      </c>
      <c r="J51" s="156">
        <f>'Enhanced - Aggs'!J2</f>
        <v>-3.2431345460848249E-2</v>
      </c>
      <c r="K51" s="107">
        <f>'Enhanced - Aggs'!K2</f>
        <v>-3.7073654877352877E-3</v>
      </c>
      <c r="L51" s="110">
        <f>'Enhanced - Aggs'!L2</f>
        <v>279.93556577205658</v>
      </c>
      <c r="M51" s="111">
        <f>'Enhanced - Aggs'!M2</f>
        <v>-23.15949526071546</v>
      </c>
      <c r="N51" s="107">
        <f>'Enhanced - Aggs'!N2</f>
        <v>-7.6410005434603065E-2</v>
      </c>
      <c r="O51" s="105">
        <f>'Enhanced - Aggs'!O2</f>
        <v>64.23941707611084</v>
      </c>
      <c r="P51" s="106">
        <f>'Enhanced - Aggs'!P2</f>
        <v>-5.0567624568939209</v>
      </c>
      <c r="Q51" s="107">
        <f>'Enhanced - Aggs'!Q2</f>
        <v>-7.2973178189216892E-2</v>
      </c>
    </row>
    <row r="52" spans="2:20" ht="15" customHeight="1">
      <c r="B52" s="321"/>
      <c r="C52" s="237" t="s">
        <v>129</v>
      </c>
      <c r="D52" s="242">
        <f>'Enhanced - Aggs'!D3</f>
        <v>592823.70202068985</v>
      </c>
      <c r="E52" s="106">
        <f>'Enhanced - Aggs'!E3</f>
        <v>84412.513088838838</v>
      </c>
      <c r="F52" s="107">
        <f>'Enhanced - Aggs'!F3</f>
        <v>0.16603197358064783</v>
      </c>
      <c r="G52" s="108">
        <f>'Enhanced - Aggs'!G3</f>
        <v>0.22310792749525443</v>
      </c>
      <c r="H52" s="109">
        <f>'Enhanced - Aggs'!H3</f>
        <v>3.2982347001222712E-2</v>
      </c>
      <c r="I52" s="155">
        <f>'Enhanced - Aggs'!I3</f>
        <v>13.539587292273918</v>
      </c>
      <c r="J52" s="156">
        <f>'Enhanced - Aggs'!J3</f>
        <v>0.87330091296110801</v>
      </c>
      <c r="K52" s="107">
        <f>'Enhanced - Aggs'!K3</f>
        <v>6.8946878888466095E-2</v>
      </c>
      <c r="L52" s="110">
        <f>'Enhanced - Aggs'!L3</f>
        <v>8026588.2624381119</v>
      </c>
      <c r="M52" s="111">
        <f>'Enhanced - Aggs'!M3</f>
        <v>1586906.544980376</v>
      </c>
      <c r="N52" s="107">
        <f>'Enhanced - Aggs'!N3</f>
        <v>0.24642623884319187</v>
      </c>
      <c r="O52" s="105">
        <f>'Enhanced - Aggs'!O3</f>
        <v>1197701.6049673557</v>
      </c>
      <c r="P52" s="106">
        <f>'Enhanced - Aggs'!P3</f>
        <v>172165.10217035131</v>
      </c>
      <c r="Q52" s="107">
        <f>'Enhanced - Aggs'!Q3</f>
        <v>0.16787808303341281</v>
      </c>
    </row>
    <row r="53" spans="2:20">
      <c r="B53" s="321"/>
      <c r="C53" s="237" t="s">
        <v>130</v>
      </c>
      <c r="D53" s="242">
        <f>'Enhanced - Aggs'!D4</f>
        <v>99549.008847440986</v>
      </c>
      <c r="E53" s="106">
        <f>'Enhanced - Aggs'!E4</f>
        <v>-35093.324096397395</v>
      </c>
      <c r="F53" s="107">
        <f>'Enhanced - Aggs'!F4</f>
        <v>-0.26064108760678872</v>
      </c>
      <c r="G53" s="108">
        <f>'Enhanced - Aggs'!G4</f>
        <v>3.7465055753428969E-2</v>
      </c>
      <c r="H53" s="109">
        <f>'Enhanced - Aggs'!H4</f>
        <v>-1.2885826106193765E-2</v>
      </c>
      <c r="I53" s="155">
        <f>'Enhanced - Aggs'!I4</f>
        <v>11.482725614485764</v>
      </c>
      <c r="J53" s="156">
        <f>'Enhanced - Aggs'!J4</f>
        <v>-0.26248587475938301</v>
      </c>
      <c r="K53" s="107">
        <f>'Enhanced - Aggs'!K4</f>
        <v>-2.2348331062385384E-2</v>
      </c>
      <c r="L53" s="110">
        <f>'Enhanced - Aggs'!L4</f>
        <v>1143093.9537891806</v>
      </c>
      <c r="M53" s="111">
        <f>'Enhanced - Aggs'!M4</f>
        <v>-438308.72204156034</v>
      </c>
      <c r="N53" s="107">
        <f>'Enhanced - Aggs'!N4</f>
        <v>-0.2771645253548774</v>
      </c>
      <c r="O53" s="105">
        <f>'Enhanced - Aggs'!O4</f>
        <v>317633.37164950371</v>
      </c>
      <c r="P53" s="106">
        <f>'Enhanced - Aggs'!P4</f>
        <v>-156644.73586715944</v>
      </c>
      <c r="Q53" s="107">
        <f>'Enhanced - Aggs'!Q4</f>
        <v>-0.33028034266088474</v>
      </c>
    </row>
    <row r="54" spans="2:20">
      <c r="B54" s="321"/>
      <c r="C54" s="238" t="s">
        <v>225</v>
      </c>
      <c r="D54" s="242">
        <f>Enhanced!D11</f>
        <v>2381990.9026756505</v>
      </c>
      <c r="E54" s="106">
        <f>Enhanced!E11</f>
        <v>-56172.721170486882</v>
      </c>
      <c r="F54" s="107">
        <f>Enhanced!F11</f>
        <v>-2.303894645178732E-2</v>
      </c>
      <c r="G54" s="108">
        <f>Enhanced!G11</f>
        <v>0.89645716221711924</v>
      </c>
      <c r="H54" s="109">
        <f>Enhanced!H11</f>
        <v>-1.531914093051967E-2</v>
      </c>
      <c r="I54" s="155">
        <f>Enhanced!I11</f>
        <v>11.92606017803786</v>
      </c>
      <c r="J54" s="156">
        <f>Enhanced!J11</f>
        <v>0.66470616860846299</v>
      </c>
      <c r="K54" s="107">
        <f>Enhanced!K11</f>
        <v>5.9025421636855466E-2</v>
      </c>
      <c r="L54" s="110">
        <f>Enhanced!L11</f>
        <v>28407766.848848533</v>
      </c>
      <c r="M54" s="111">
        <f>Enhanced!M11</f>
        <v>950743.14780392498</v>
      </c>
      <c r="N54" s="107">
        <f>Enhanced!N11</f>
        <v>3.4626591656682505E-2</v>
      </c>
      <c r="O54" s="105">
        <f>Enhanced!O11</f>
        <v>3985373.2592337728</v>
      </c>
      <c r="P54" s="106">
        <f>Enhanced!P11</f>
        <v>-101994.23216374777</v>
      </c>
      <c r="Q54" s="107">
        <f>Enhanced!Q11</f>
        <v>-2.4953526292512226E-2</v>
      </c>
    </row>
    <row r="55" spans="2:20">
      <c r="B55" s="321"/>
      <c r="C55" s="238" t="s">
        <v>226</v>
      </c>
      <c r="D55" s="242">
        <f>Enhanced!D12</f>
        <v>97320.171712525218</v>
      </c>
      <c r="E55" s="106">
        <f>Enhanced!E12</f>
        <v>76811.982100920388</v>
      </c>
      <c r="F55" s="107">
        <f>Enhanced!F12</f>
        <v>3.7454296822697275</v>
      </c>
      <c r="G55" s="108">
        <f>Enhanced!G12</f>
        <v>3.6626237682895475E-2</v>
      </c>
      <c r="H55" s="109">
        <f>Enhanced!H12</f>
        <v>2.8956989759811921E-2</v>
      </c>
      <c r="I55" s="155">
        <f>Enhanced!I12</f>
        <v>13.918896535036669</v>
      </c>
      <c r="J55" s="156">
        <f>Enhanced!J12</f>
        <v>5.1554287589068775</v>
      </c>
      <c r="K55" s="107">
        <f>Enhanced!K12</f>
        <v>0.58828638281176726</v>
      </c>
      <c r="L55" s="110">
        <f>Enhanced!L12</f>
        <v>1354589.400838641</v>
      </c>
      <c r="M55" s="111">
        <f>Enhanced!M12</f>
        <v>1174866.5420305822</v>
      </c>
      <c r="N55" s="107">
        <f>Enhanced!N12</f>
        <v>6.5371013449397788</v>
      </c>
      <c r="O55" s="105">
        <f>Enhanced!O12</f>
        <v>211685.81295847893</v>
      </c>
      <c r="P55" s="106">
        <f>Enhanced!P12</f>
        <v>168358.6239336908</v>
      </c>
      <c r="Q55" s="107">
        <f>Enhanced!Q12</f>
        <v>3.8857499810885581</v>
      </c>
      <c r="T55" s="86"/>
    </row>
    <row r="56" spans="2:20">
      <c r="B56" s="321"/>
      <c r="C56" s="238" t="s">
        <v>227</v>
      </c>
      <c r="D56" s="242">
        <f>Enhanced!D13</f>
        <v>9370587.0587263126</v>
      </c>
      <c r="E56" s="106">
        <f>Enhanced!E13</f>
        <v>1686775.0035379101</v>
      </c>
      <c r="F56" s="107">
        <f>Enhanced!F13</f>
        <v>0.21952319908696041</v>
      </c>
      <c r="G56" s="108">
        <f>Enhanced!G13</f>
        <v>3.5266003214110948</v>
      </c>
      <c r="H56" s="109">
        <f>Enhanced!H13</f>
        <v>0.65315996603851456</v>
      </c>
      <c r="I56" s="155">
        <f>Enhanced!I13</f>
        <v>13.147360066710705</v>
      </c>
      <c r="J56" s="156">
        <f>Enhanced!J13</f>
        <v>0.80715021701603007</v>
      </c>
      <c r="K56" s="107">
        <f>Enhanced!K13</f>
        <v>6.5408143528126531E-2</v>
      </c>
      <c r="L56" s="110">
        <f>Enhanced!L13</f>
        <v>123198482.09753445</v>
      </c>
      <c r="M56" s="111">
        <f>Enhanced!M13</f>
        <v>28378628.890895844</v>
      </c>
      <c r="N56" s="107">
        <f>Enhanced!N13</f>
        <v>0.29928994752872046</v>
      </c>
      <c r="O56" s="105">
        <f>Enhanced!O13</f>
        <v>25814451.280878603</v>
      </c>
      <c r="P56" s="106">
        <f>Enhanced!P13</f>
        <v>4497123.324210953</v>
      </c>
      <c r="Q56" s="107">
        <f>Enhanced!Q13</f>
        <v>0.21096092968839181</v>
      </c>
    </row>
    <row r="57" spans="2:20">
      <c r="B57" s="321"/>
      <c r="C57" s="238" t="s">
        <v>131</v>
      </c>
      <c r="D57" s="242">
        <f>'Enhanced - Aggs'!D6</f>
        <v>22669.812705129385</v>
      </c>
      <c r="E57" s="106">
        <f>'Enhanced - Aggs'!E6</f>
        <v>-646.90845829248428</v>
      </c>
      <c r="F57" s="107">
        <f>'Enhanced - Aggs'!F6</f>
        <v>-2.7744400842573125E-2</v>
      </c>
      <c r="G57" s="108">
        <f>'Enhanced - Aggs'!G6</f>
        <v>8.5317353407210507E-3</v>
      </c>
      <c r="H57" s="109">
        <f>'Enhanced - Aggs'!H6</f>
        <v>-1.8779177221840172E-4</v>
      </c>
      <c r="I57" s="155">
        <f>'Enhanced - Aggs'!I6</f>
        <v>20.174846413544284</v>
      </c>
      <c r="J57" s="156">
        <f>'Enhanced - Aggs'!J6</f>
        <v>1.3808813412135876</v>
      </c>
      <c r="K57" s="107">
        <f>'Enhanced - Aggs'!K6</f>
        <v>7.3474721055355269E-2</v>
      </c>
      <c r="L57" s="110">
        <f>'Enhanced - Aggs'!L6</f>
        <v>457359.98954980017</v>
      </c>
      <c r="M57" s="111">
        <f>'Enhanced - Aggs'!M6</f>
        <v>19146.346403175616</v>
      </c>
      <c r="N57" s="107">
        <f>'Enhanced - Aggs'!N6</f>
        <v>4.3691808100026049E-2</v>
      </c>
      <c r="O57" s="105">
        <f>'Enhanced - Aggs'!O6</f>
        <v>42276.494189858437</v>
      </c>
      <c r="P57" s="106">
        <f>'Enhanced - Aggs'!P6</f>
        <v>-2073.7969081401825</v>
      </c>
      <c r="Q57" s="107">
        <f>'Enhanced - Aggs'!Q6</f>
        <v>-4.675948808448218E-2</v>
      </c>
    </row>
    <row r="58" spans="2:20">
      <c r="B58" s="322"/>
      <c r="C58" s="239" t="s">
        <v>179</v>
      </c>
      <c r="D58" s="242">
        <f>'Enhanced - Aggs'!D7</f>
        <v>3879972.5814481201</v>
      </c>
      <c r="E58" s="106">
        <f>'Enhanced - Aggs'!E7</f>
        <v>1133176.093228545</v>
      </c>
      <c r="F58" s="107">
        <f>'Enhanced - Aggs'!F7</f>
        <v>0.41254461263821179</v>
      </c>
      <c r="G58" s="108">
        <f>'Enhanced - Aggs'!G7</f>
        <v>12.237815504433868</v>
      </c>
      <c r="H58" s="109">
        <f>'Enhanced - Aggs'!H7</f>
        <v>2.8659974227560827</v>
      </c>
      <c r="I58" s="155">
        <f>'Enhanced - Aggs'!I7</f>
        <v>37.358570450750619</v>
      </c>
      <c r="J58" s="156">
        <f>'Enhanced - Aggs'!J7</f>
        <v>2.9902892782950445</v>
      </c>
      <c r="K58" s="107">
        <f>'Enhanced - Aggs'!K7</f>
        <v>8.700723970716373E-2</v>
      </c>
      <c r="L58" s="110">
        <f>'Enhanced - Aggs'!L7</f>
        <v>144950229.03101033</v>
      </c>
      <c r="M58" s="111">
        <f>'Enhanced - Aggs'!M7</f>
        <v>50547555.00036642</v>
      </c>
      <c r="N58" s="107">
        <f>'Enhanced - Aggs'!N7</f>
        <v>0.53544622034708733</v>
      </c>
      <c r="O58" s="105">
        <f>'Enhanced - Aggs'!O7</f>
        <v>26868691.083513379</v>
      </c>
      <c r="P58" s="106">
        <f>'Enhanced - Aggs'!P7</f>
        <v>7966147.8391674832</v>
      </c>
      <c r="Q58" s="107">
        <f>'Enhanced - Aggs'!Q7</f>
        <v>0.42143259434416619</v>
      </c>
    </row>
    <row r="59" spans="2:20" ht="15" thickBot="1">
      <c r="B59" s="323"/>
      <c r="C59" s="240" t="s">
        <v>228</v>
      </c>
      <c r="D59" s="243">
        <f>Enhanced!D14</f>
        <v>111729.59969569424</v>
      </c>
      <c r="E59" s="129">
        <f>Enhanced!E14</f>
        <v>-3776.6490550737799</v>
      </c>
      <c r="F59" s="130">
        <f>Enhanced!F14</f>
        <v>-3.2696491280076033E-2</v>
      </c>
      <c r="G59" s="131">
        <f>Enhanced!G14</f>
        <v>4.2049194968103283E-2</v>
      </c>
      <c r="H59" s="132">
        <f>Enhanced!H14</f>
        <v>-1.1455518677525936E-3</v>
      </c>
      <c r="I59" s="205">
        <f>Enhanced!I14</f>
        <v>11.939925236342077</v>
      </c>
      <c r="J59" s="157">
        <f>Enhanced!J14</f>
        <v>-1.9053237753786316</v>
      </c>
      <c r="K59" s="130">
        <f>Enhanced!K14</f>
        <v>-0.13761571018084817</v>
      </c>
      <c r="L59" s="133">
        <f>Enhanced!L14</f>
        <v>1334043.0670530177</v>
      </c>
      <c r="M59" s="134">
        <f>Enhanced!M14</f>
        <v>-265169.70931111951</v>
      </c>
      <c r="N59" s="130">
        <f>Enhanced!N14</f>
        <v>-0.1658126505929946</v>
      </c>
      <c r="O59" s="128">
        <f>Enhanced!O14</f>
        <v>375523.09166014194</v>
      </c>
      <c r="P59" s="129">
        <f>Enhanced!P14</f>
        <v>-131221.4143250747</v>
      </c>
      <c r="Q59" s="130">
        <f>Enhanced!Q14</f>
        <v>-0.25894985101013179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Alternatives'!D2</f>
        <v>28287701.094305191</v>
      </c>
      <c r="E60" s="292">
        <f>'Non-Dairy Alternatives'!E2</f>
        <v>-2512627.3568914905</v>
      </c>
      <c r="F60" s="293">
        <f>'Non-Dairy Alternatives'!F2</f>
        <v>-8.1577940341537744E-2</v>
      </c>
      <c r="G60" s="294">
        <f>'Non-Dairy Alternatives'!G2</f>
        <v>100.00000000000003</v>
      </c>
      <c r="H60" s="295">
        <f>'Non-Dairy Alternatives'!H2</f>
        <v>5.6843418860808015E-14</v>
      </c>
      <c r="I60" s="296">
        <f>'Non-Dairy Alternatives'!I2</f>
        <v>8.7377627896542815</v>
      </c>
      <c r="J60" s="297">
        <f>'Non-Dairy Alternatives'!J2</f>
        <v>0.38922331801516741</v>
      </c>
      <c r="K60" s="293">
        <f>'Non-Dairy Alternatives'!K2</f>
        <v>4.6621725792565377E-2</v>
      </c>
      <c r="L60" s="298">
        <f>'Non-Dairy Alternatives'!L2</f>
        <v>247171222.02668262</v>
      </c>
      <c r="M60" s="299">
        <f>'Non-Dairy Alternatives'!M2</f>
        <v>-9966535.7875820994</v>
      </c>
      <c r="N60" s="293">
        <f>'Non-Dairy Alternatives'!N2</f>
        <v>-3.8759518914297721E-2</v>
      </c>
      <c r="O60" s="291">
        <f>'Non-Dairy Alternatives'!O2</f>
        <v>61620811.169639111</v>
      </c>
      <c r="P60" s="292">
        <f>'Non-Dairy Alternatives'!P2</f>
        <v>-4131066.2090487257</v>
      </c>
      <c r="Q60" s="293">
        <f>'Non-Dairy Alternatives'!Q2</f>
        <v>-6.2828110371001042E-2</v>
      </c>
    </row>
    <row r="61" spans="2:20" ht="15.5" customHeight="1">
      <c r="B61" s="322"/>
      <c r="C61" s="82" t="s">
        <v>265</v>
      </c>
      <c r="D61" s="121">
        <f>'Non-Dairy Alternatives'!D3</f>
        <v>234968.72129727839</v>
      </c>
      <c r="E61" s="122">
        <f>'Non-Dairy Alternatives'!E3</f>
        <v>-24677.125649598747</v>
      </c>
      <c r="F61" s="123">
        <f>'Non-Dairy Alternatives'!F3</f>
        <v>-9.5041480307781021E-2</v>
      </c>
      <c r="G61" s="124">
        <f>'Non-Dairy Alternatives'!G3</f>
        <v>0.83063915485370343</v>
      </c>
      <c r="H61" s="125">
        <f>'Non-Dairy Alternatives'!H3</f>
        <v>-1.2357852007075953E-2</v>
      </c>
      <c r="I61" s="204">
        <f>'Non-Dairy Alternatives'!I3</f>
        <v>15.990547102372741</v>
      </c>
      <c r="J61" s="152">
        <f>'Non-Dairy Alternatives'!J3</f>
        <v>1.2967617998822831</v>
      </c>
      <c r="K61" s="245">
        <f>'Non-Dairy Alternatives'!K3</f>
        <v>8.825239876497272E-2</v>
      </c>
      <c r="L61" s="257">
        <f>'Non-Dairy Alternatives'!L3</f>
        <v>3757278.4054884231</v>
      </c>
      <c r="M61" s="127">
        <f>'Non-Dairy Alternatives'!M3</f>
        <v>-57901.924232286867</v>
      </c>
      <c r="N61" s="123">
        <f>'Non-Dairy Alternatives'!N3</f>
        <v>-1.5176720162143836E-2</v>
      </c>
      <c r="O61" s="121">
        <f>'Non-Dairy Alternatives'!O3</f>
        <v>664251.14642572403</v>
      </c>
      <c r="P61" s="122">
        <f>'Non-Dairy Alternatives'!P3</f>
        <v>-41052.467149494216</v>
      </c>
      <c r="Q61" s="123">
        <f>'Non-Dairy Alternatives'!Q3</f>
        <v>-5.8205383269479181E-2</v>
      </c>
    </row>
    <row r="62" spans="2:20" ht="15.5" customHeight="1">
      <c r="B62" s="322"/>
      <c r="C62" s="255" t="s">
        <v>85</v>
      </c>
      <c r="D62" s="105">
        <f>'Non-Dairy Alternatives'!D4</f>
        <v>17906622.157281995</v>
      </c>
      <c r="E62" s="106">
        <f>'Non-Dairy Alternatives'!E4</f>
        <v>-2099696.339146357</v>
      </c>
      <c r="F62" s="107">
        <f>'Non-Dairy Alternatives'!F4</f>
        <v>-0.10495166012283606</v>
      </c>
      <c r="G62" s="108">
        <f>'Non-Dairy Alternatives'!G4</f>
        <v>63.301793587202873</v>
      </c>
      <c r="H62" s="109">
        <f>'Non-Dairy Alternatives'!H4</f>
        <v>-1.6530932677489787</v>
      </c>
      <c r="I62" s="155">
        <f>'Non-Dairy Alternatives'!I4</f>
        <v>7.0280252838332187</v>
      </c>
      <c r="J62" s="156">
        <f>'Non-Dairy Alternatives'!J4</f>
        <v>0.28651484887476997</v>
      </c>
      <c r="K62" s="244">
        <f>'Non-Dairy Alternatives'!K4</f>
        <v>4.2500097216943034E-2</v>
      </c>
      <c r="L62" s="247">
        <f>'Non-Dairy Alternatives'!L4</f>
        <v>125848193.26942599</v>
      </c>
      <c r="M62" s="111">
        <f>'Non-Dairy Alternatives'!M4</f>
        <v>-9024611.6393479705</v>
      </c>
      <c r="N62" s="107">
        <f>'Non-Dairy Alternatives'!N4</f>
        <v>-6.691201866419319E-2</v>
      </c>
      <c r="O62" s="105">
        <f>'Non-Dairy Alternatives'!O4</f>
        <v>31610155.286510408</v>
      </c>
      <c r="P62" s="106">
        <f>'Non-Dairy Alternatives'!P4</f>
        <v>-3873048.4906931743</v>
      </c>
      <c r="Q62" s="107">
        <f>'Non-Dairy Alternatives'!Q4</f>
        <v>-0.10915160071260081</v>
      </c>
    </row>
    <row r="63" spans="2:20" ht="15.5" customHeight="1">
      <c r="B63" s="322"/>
      <c r="C63" s="255" t="s">
        <v>87</v>
      </c>
      <c r="D63" s="105">
        <f>'Non-Dairy Alternatives'!D5</f>
        <v>101425.70837905539</v>
      </c>
      <c r="E63" s="106">
        <f>'Non-Dairy Alternatives'!E5</f>
        <v>-53059.815912933918</v>
      </c>
      <c r="F63" s="107">
        <f>'Non-Dairy Alternatives'!F5</f>
        <v>-0.34346140944990328</v>
      </c>
      <c r="G63" s="108">
        <f>'Non-Dairy Alternatives'!G5</f>
        <v>0.3585505518491009</v>
      </c>
      <c r="H63" s="109">
        <f>'Non-Dairy Alternatives'!H5</f>
        <v>-0.14302047696889553</v>
      </c>
      <c r="I63" s="155">
        <f>'Non-Dairy Alternatives'!I5</f>
        <v>11.960928359984056</v>
      </c>
      <c r="J63" s="156">
        <f>'Non-Dairy Alternatives'!J5</f>
        <v>1.5128633604234967</v>
      </c>
      <c r="K63" s="244">
        <f>'Non-Dairy Alternatives'!K5</f>
        <v>0.14479842540098353</v>
      </c>
      <c r="L63" s="247">
        <f>'Non-Dairy Alternatives'!L5</f>
        <v>1213145.6317825161</v>
      </c>
      <c r="M63" s="111">
        <f>'Non-Dairy Alternatives'!M5</f>
        <v>-400929.16751137981</v>
      </c>
      <c r="N63" s="107">
        <f>'Non-Dairy Alternatives'!N5</f>
        <v>-0.24839565532326816</v>
      </c>
      <c r="O63" s="105">
        <f>'Non-Dairy Alternatives'!O5</f>
        <v>243447.53057461977</v>
      </c>
      <c r="P63" s="106">
        <f>'Non-Dairy Alternatives'!P5</f>
        <v>-112083.58582045918</v>
      </c>
      <c r="Q63" s="107">
        <f>'Non-Dairy Alternatives'!Q5</f>
        <v>-0.31525675433682115</v>
      </c>
    </row>
    <row r="64" spans="2:20" ht="15.5" customHeight="1">
      <c r="B64" s="322"/>
      <c r="C64" s="255" t="s">
        <v>261</v>
      </c>
      <c r="D64" s="105">
        <f>'Non-Dairy Alternatives'!D6</f>
        <v>2330699.3529550815</v>
      </c>
      <c r="E64" s="106">
        <f>'Non-Dairy Alternatives'!E6</f>
        <v>18909.967964484356</v>
      </c>
      <c r="F64" s="107">
        <f>'Non-Dairy Alternatives'!F6</f>
        <v>8.1797970382848136E-3</v>
      </c>
      <c r="G64" s="108">
        <f>'Non-Dairy Alternatives'!G6</f>
        <v>8.2392674653377629</v>
      </c>
      <c r="H64" s="109">
        <f>'Non-Dairy Alternatives'!H6</f>
        <v>0.73353781491003556</v>
      </c>
      <c r="I64" s="155">
        <f>'Non-Dairy Alternatives'!I6</f>
        <v>15.812872407600436</v>
      </c>
      <c r="J64" s="156">
        <f>'Non-Dairy Alternatives'!J6</f>
        <v>-9.8630992579648691E-2</v>
      </c>
      <c r="K64" s="244">
        <f>'Non-Dairy Alternatives'!K6</f>
        <v>-6.1987224022170273E-3</v>
      </c>
      <c r="L64" s="247">
        <f>'Non-Dairy Alternatives'!L6</f>
        <v>36855051.488755599</v>
      </c>
      <c r="M64" s="111">
        <f>'Non-Dairy Alternatives'!M6</f>
        <v>71006.828977487981</v>
      </c>
      <c r="N64" s="107">
        <f>'Non-Dairy Alternatives'!N6</f>
        <v>1.9303703449210718E-3</v>
      </c>
      <c r="O64" s="105">
        <f>'Non-Dairy Alternatives'!O6</f>
        <v>11552580.468822002</v>
      </c>
      <c r="P64" s="106">
        <f>'Non-Dairy Alternatives'!P6</f>
        <v>56583.106764348224</v>
      </c>
      <c r="Q64" s="107">
        <f>'Non-Dairy Alternatives'!Q6</f>
        <v>4.9219832766402519E-3</v>
      </c>
    </row>
    <row r="65" spans="2:17">
      <c r="B65" s="322"/>
      <c r="C65" s="255" t="s">
        <v>262</v>
      </c>
      <c r="D65" s="105">
        <v>0</v>
      </c>
      <c r="E65" s="106">
        <v>0</v>
      </c>
      <c r="F65" s="107">
        <v>0</v>
      </c>
      <c r="G65" s="108">
        <v>0</v>
      </c>
      <c r="H65" s="109">
        <v>0</v>
      </c>
      <c r="I65" s="155">
        <v>0</v>
      </c>
      <c r="J65" s="156">
        <v>0</v>
      </c>
      <c r="K65" s="244">
        <v>0</v>
      </c>
      <c r="L65" s="247">
        <v>0</v>
      </c>
      <c r="M65" s="111">
        <v>0</v>
      </c>
      <c r="N65" s="107">
        <v>0</v>
      </c>
      <c r="O65" s="105">
        <v>0</v>
      </c>
      <c r="P65" s="106">
        <v>0</v>
      </c>
      <c r="Q65" s="107">
        <v>0</v>
      </c>
    </row>
    <row r="66" spans="2:17">
      <c r="B66" s="322"/>
      <c r="C66" s="255" t="s">
        <v>263</v>
      </c>
      <c r="D66" s="105">
        <f>'Non-Dairy Alternatives'!D9</f>
        <v>108161.5592596152</v>
      </c>
      <c r="E66" s="106">
        <f>'Non-Dairy Alternatives'!E9</f>
        <v>6328.0220823899581</v>
      </c>
      <c r="F66" s="107">
        <f>'Non-Dairy Alternatives'!F9</f>
        <v>6.2140845322666456E-2</v>
      </c>
      <c r="G66" s="108">
        <f>'Non-Dairy Alternatives'!G9</f>
        <v>0.3823624935056672</v>
      </c>
      <c r="H66" s="109">
        <f>'Non-Dairy Alternatives'!H9</f>
        <v>5.1737651830419784E-2</v>
      </c>
      <c r="I66" s="155">
        <f>'Non-Dairy Alternatives'!I9</f>
        <v>8.5536268778692151</v>
      </c>
      <c r="J66" s="156">
        <f>'Non-Dairy Alternatives'!J9</f>
        <v>0.78130162416729032</v>
      </c>
      <c r="K66" s="244">
        <f>'Non-Dairy Alternatives'!K9</f>
        <v>0.10052353686500186</v>
      </c>
      <c r="L66" s="247">
        <f>'Non-Dairy Alternatives'!L9</f>
        <v>925173.62043528853</v>
      </c>
      <c r="M66" s="111">
        <f>'Non-Dairy Alternatives'!M9</f>
        <v>133690.24775894696</v>
      </c>
      <c r="N66" s="107">
        <f>'Non-Dairy Alternatives'!N9</f>
        <v>0.16891099974328386</v>
      </c>
      <c r="O66" s="105">
        <f>'Non-Dairy Alternatives'!O9</f>
        <v>232535.65654778481</v>
      </c>
      <c r="P66" s="106">
        <f>'Non-Dairy Alternatives'!P9</f>
        <v>23319.775714498013</v>
      </c>
      <c r="Q66" s="107">
        <f>'Non-Dairy Alternatives'!Q9</f>
        <v>0.11146274184166892</v>
      </c>
    </row>
    <row r="67" spans="2:17">
      <c r="B67" s="322"/>
      <c r="C67" s="255" t="s">
        <v>264</v>
      </c>
      <c r="D67" s="105">
        <f>'Non-Dairy Alternatives'!D10</f>
        <v>5135862.6300075185</v>
      </c>
      <c r="E67" s="106">
        <f>'Non-Dairy Alternatives'!E10</f>
        <v>18996.128198715858</v>
      </c>
      <c r="F67" s="107">
        <f>'Non-Dairy Alternatives'!F10</f>
        <v>3.7124533524571656E-3</v>
      </c>
      <c r="G67" s="108">
        <f>'Non-Dairy Alternatives'!G10</f>
        <v>18.15581482880367</v>
      </c>
      <c r="H67" s="109">
        <f>'Non-Dairy Alternatives'!H10</f>
        <v>1.542789062158004</v>
      </c>
      <c r="I67" s="155">
        <f>'Non-Dairy Alternatives'!I10</f>
        <v>10.269107408355172</v>
      </c>
      <c r="J67" s="156">
        <f>'Non-Dairy Alternatives'!J10</f>
        <v>7.1158907975069852E-2</v>
      </c>
      <c r="K67" s="244">
        <f>'Non-Dairy Alternatives'!K10</f>
        <v>6.9777669471872295E-3</v>
      </c>
      <c r="L67" s="247">
        <f>'Non-Dairy Alternatives'!L10</f>
        <v>52740724.982104689</v>
      </c>
      <c r="M67" s="111">
        <f>'Non-Dairy Alternatives'!M10</f>
        <v>559183.91333843023</v>
      </c>
      <c r="N67" s="107">
        <f>'Non-Dairy Alternatives'!N10</f>
        <v>1.0716124933940191E-2</v>
      </c>
      <c r="O67" s="105">
        <f>'Non-Dairy Alternatives'!O10</f>
        <v>11807752.545391202</v>
      </c>
      <c r="P67" s="106">
        <f>'Non-Dairy Alternatives'!P10</f>
        <v>106116.33414158039</v>
      </c>
      <c r="Q67" s="107">
        <f>'Non-Dairy Alternatives'!Q10</f>
        <v>9.0685039447357934E-3</v>
      </c>
    </row>
    <row r="68" spans="2:17">
      <c r="B68" s="322"/>
      <c r="C68" s="255" t="s">
        <v>229</v>
      </c>
      <c r="D68" s="105">
        <f>'Non-Dairy Alternatives'!D11</f>
        <v>304548.46248151665</v>
      </c>
      <c r="E68" s="106">
        <f>'Non-Dairy Alternatives'!E11</f>
        <v>-37116.030005052104</v>
      </c>
      <c r="F68" s="107">
        <f>'Non-Dairy Alternatives'!F11</f>
        <v>-0.1086329742225443</v>
      </c>
      <c r="G68" s="108">
        <f>'Non-Dairy Alternatives'!G11</f>
        <v>1.0766108616116128</v>
      </c>
      <c r="H68" s="109">
        <f>'Non-Dairy Alternatives'!H11</f>
        <v>-3.267760921732088E-2</v>
      </c>
      <c r="I68" s="155">
        <f>'Non-Dairy Alternatives'!I11</f>
        <v>13.763166574707492</v>
      </c>
      <c r="J68" s="156">
        <f>'Non-Dairy Alternatives'!J11</f>
        <v>-0.57828073056582063</v>
      </c>
      <c r="K68" s="244">
        <f>'Non-Dairy Alternatives'!K11</f>
        <v>-4.032234113172025E-2</v>
      </c>
      <c r="L68" s="247">
        <f>'Non-Dairy Alternatives'!L11</f>
        <v>4191551.2192041688</v>
      </c>
      <c r="M68" s="111">
        <f>'Non-Dairy Alternatives'!M11</f>
        <v>-708412.09587490652</v>
      </c>
      <c r="N68" s="107">
        <f>'Non-Dairy Alternatives'!N11</f>
        <v>-0.1445749795095097</v>
      </c>
      <c r="O68" s="105">
        <f>'Non-Dairy Alternatives'!O11</f>
        <v>814900.38237893581</v>
      </c>
      <c r="P68" s="106">
        <f>'Non-Dairy Alternatives'!P11</f>
        <v>-100994.32560691691</v>
      </c>
      <c r="Q68" s="107">
        <f>'Non-Dairy Alternatives'!Q11</f>
        <v>-0.11026848908103629</v>
      </c>
    </row>
    <row r="69" spans="2:17">
      <c r="B69" s="322"/>
      <c r="C69" s="255" t="s">
        <v>230</v>
      </c>
      <c r="D69" s="105">
        <f>'Non-Dairy Alternatives'!D12</f>
        <v>116750.26702196576</v>
      </c>
      <c r="E69" s="106">
        <f>'Non-Dairy Alternatives'!E12</f>
        <v>-30108.335994877765</v>
      </c>
      <c r="F69" s="107">
        <f>'Non-Dairy Alternatives'!F12</f>
        <v>-0.20501581369001975</v>
      </c>
      <c r="G69" s="108">
        <f>'Non-Dairy Alternatives'!G12</f>
        <v>0.41272447921004674</v>
      </c>
      <c r="H69" s="109">
        <f>'Non-Dairy Alternatives'!H12</f>
        <v>-6.4084082262087838E-2</v>
      </c>
      <c r="I69" s="155">
        <f>'Non-Dairy Alternatives'!I12</f>
        <v>10.967191369219675</v>
      </c>
      <c r="J69" s="156">
        <f>'Non-Dairy Alternatives'!J12</f>
        <v>0.53994438507460529</v>
      </c>
      <c r="K69" s="244">
        <f>'Non-Dairy Alternatives'!K12</f>
        <v>5.1782065380786162E-2</v>
      </c>
      <c r="L69" s="247">
        <f>'Non-Dairy Alternatives'!L12</f>
        <v>1280422.5208373952</v>
      </c>
      <c r="M69" s="111">
        <f>'Non-Dairy Alternatives'!M12</f>
        <v>-250908.40456574433</v>
      </c>
      <c r="N69" s="107">
        <f>'Non-Dairy Alternatives'!N12</f>
        <v>-0.16384989057782529</v>
      </c>
      <c r="O69" s="105">
        <f>'Non-Dairy Alternatives'!O12</f>
        <v>277966.4300969243</v>
      </c>
      <c r="P69" s="106">
        <f>'Non-Dairy Alternatives'!P12</f>
        <v>-51936.337237104541</v>
      </c>
      <c r="Q69" s="107">
        <f>'Non-Dairy Alternatives'!Q12</f>
        <v>-0.15742922575886925</v>
      </c>
    </row>
    <row r="70" spans="2:17">
      <c r="B70" s="322"/>
      <c r="C70" s="83" t="s">
        <v>230</v>
      </c>
      <c r="D70" s="105">
        <f>'Non-Dairy Alternatives'!D13</f>
        <v>1898867.724867611</v>
      </c>
      <c r="E70" s="106">
        <f>'Non-Dairy Alternatives'!E13</f>
        <v>-328102.06504473626</v>
      </c>
      <c r="F70" s="107">
        <f>'Non-Dairy Alternatives'!F13</f>
        <v>-0.14733117015370481</v>
      </c>
      <c r="G70" s="108">
        <f>'Non-Dairy Alternatives'!G13</f>
        <v>6.7126972196757508</v>
      </c>
      <c r="H70" s="109">
        <f>'Non-Dairy Alternatives'!H13</f>
        <v>-0.51764707175281188</v>
      </c>
      <c r="I70" s="155">
        <f>'Non-Dairy Alternatives'!I13</f>
        <v>8.7606824857995953</v>
      </c>
      <c r="J70" s="156">
        <f>'Non-Dairy Alternatives'!J13</f>
        <v>1.0037184685213543</v>
      </c>
      <c r="K70" s="244">
        <f>'Non-Dairy Alternatives'!K13</f>
        <v>0.12939578761557005</v>
      </c>
      <c r="L70" s="247">
        <f>'Non-Dairy Alternatives'!L13</f>
        <v>16635377.220097803</v>
      </c>
      <c r="M70" s="111">
        <f>'Non-Dairy Alternatives'!M13</f>
        <v>-639147.3078179583</v>
      </c>
      <c r="N70" s="107">
        <f>'Non-Dairy Alternatives'!N13</f>
        <v>-3.6999415340497013E-2</v>
      </c>
      <c r="O70" s="105">
        <f>'Non-Dairy Alternatives'!O13</f>
        <v>3853899.3323892951</v>
      </c>
      <c r="P70" s="106">
        <f>'Non-Dairy Alternatives'!P13</f>
        <v>-188650.10040568281</v>
      </c>
      <c r="Q70" s="107">
        <f>'Non-Dairy Alternatives'!Q13</f>
        <v>-4.6666120858107119E-2</v>
      </c>
    </row>
    <row r="71" spans="2:17" ht="15" thickBot="1">
      <c r="B71" s="336"/>
      <c r="C71" s="256" t="s">
        <v>86</v>
      </c>
      <c r="D71" s="128">
        <f>'Non-Dairy Alternatives'!D14</f>
        <v>375409554.81917787</v>
      </c>
      <c r="E71" s="129">
        <f>'Non-Dairy Alternatives'!E14</f>
        <v>-24437066.297852576</v>
      </c>
      <c r="F71" s="130">
        <f>'Non-Dairy Alternatives'!F14</f>
        <v>-6.111610054271318E-2</v>
      </c>
      <c r="G71" s="131">
        <f>'Non-Dairy Alternatives'!G14</f>
        <v>100</v>
      </c>
      <c r="H71" s="132">
        <f>'Non-Dairy Alternatives'!H14</f>
        <v>5.6843418860808015E-14</v>
      </c>
      <c r="I71" s="205">
        <f>'Non-Dairy Alternatives'!I14</f>
        <v>8.549271554010069</v>
      </c>
      <c r="J71" s="157">
        <f>'Non-Dairy Alternatives'!J14</f>
        <v>0.14286818563870618</v>
      </c>
      <c r="K71" s="246">
        <f>'Non-Dairy Alternatives'!K14</f>
        <v>1.6995161828213E-2</v>
      </c>
      <c r="L71" s="248">
        <f>'Non-Dairy Alternatives'!L14</f>
        <v>3209478228.1191812</v>
      </c>
      <c r="M71" s="134">
        <f>'Non-Dairy Alternatives'!M14</f>
        <v>-151793754.47093153</v>
      </c>
      <c r="N71" s="130">
        <f>'Non-Dairy Alternatives'!N14</f>
        <v>-4.5159616733532831E-2</v>
      </c>
      <c r="O71" s="128">
        <f>'Non-Dairy Alternatives'!O14</f>
        <v>809694178.60423279</v>
      </c>
      <c r="P71" s="129">
        <f>'Non-Dairy Alternatives'!P14</f>
        <v>-42007239.994310141</v>
      </c>
      <c r="Q71" s="130">
        <f>'Non-Dairy Alternatives'!Q14</f>
        <v>-4.9321556917719105E-2</v>
      </c>
    </row>
    <row r="72" spans="2:17">
      <c r="B72" s="226"/>
      <c r="C72" s="82" t="s">
        <v>207</v>
      </c>
      <c r="D72" s="121">
        <f>'Trad vs Value Add'!D9</f>
        <v>12600873.940506572</v>
      </c>
      <c r="E72" s="122">
        <f>'Trad vs Value Add'!E9</f>
        <v>-325282.60427672789</v>
      </c>
      <c r="F72" s="123">
        <f>'Trad vs Value Add'!F9</f>
        <v>-2.5164680866255212E-2</v>
      </c>
      <c r="G72" s="124">
        <f>'Trad vs Value Add'!G9</f>
        <v>4.7423118541189213</v>
      </c>
      <c r="H72" s="125">
        <f>'Trad vs Value Add'!H9</f>
        <v>-9.1557010563118268E-2</v>
      </c>
      <c r="I72" s="204">
        <f>'Trad vs Value Add'!I9</f>
        <v>8.5408133446906369</v>
      </c>
      <c r="J72" s="152">
        <f>'Trad vs Value Add'!J9</f>
        <v>0.24250184303155997</v>
      </c>
      <c r="K72" s="123">
        <f>'Trad vs Value Add'!K9</f>
        <v>2.9223034467081251E-2</v>
      </c>
      <c r="L72" s="233">
        <f>'Trad vs Value Add'!L9</f>
        <v>107621712.30584303</v>
      </c>
      <c r="M72" s="234">
        <f>'Trad vs Value Add'!M9</f>
        <v>356438.77802202106</v>
      </c>
      <c r="N72" s="232">
        <f>'Trad vs Value Add'!N9</f>
        <v>3.3229652645184633E-3</v>
      </c>
      <c r="O72" s="251">
        <f>'Trad vs Value Add'!O9</f>
        <v>40067105.942499816</v>
      </c>
      <c r="P72" s="231">
        <f>'Trad vs Value Add'!P9</f>
        <v>-1733925.9033427462</v>
      </c>
      <c r="Q72" s="232">
        <f>'Trad vs Value Add'!Q9</f>
        <v>-4.1480456983389001E-2</v>
      </c>
    </row>
    <row r="73" spans="2:17">
      <c r="B73" s="226" t="s">
        <v>220</v>
      </c>
      <c r="C73" s="83" t="s">
        <v>208</v>
      </c>
      <c r="D73" s="105">
        <f>'Trad vs Value Add'!D10</f>
        <v>206824177.11372572</v>
      </c>
      <c r="E73" s="106">
        <f>'Trad vs Value Add'!E10</f>
        <v>-3767697.8349183202</v>
      </c>
      <c r="F73" s="107">
        <f>'Trad vs Value Add'!F10</f>
        <v>-1.7890993353077506E-2</v>
      </c>
      <c r="G73" s="108">
        <f>'Trad vs Value Add'!G10</f>
        <v>77.837835016495873</v>
      </c>
      <c r="H73" s="109">
        <f>'Trad vs Value Add'!H10</f>
        <v>-0.91515733219223705</v>
      </c>
      <c r="I73" s="206">
        <f>'Trad vs Value Add'!I10</f>
        <v>4.0204347498246849</v>
      </c>
      <c r="J73" s="156">
        <f>'Trad vs Value Add'!J10</f>
        <v>0.17898403266242591</v>
      </c>
      <c r="K73" s="107">
        <f>'Trad vs Value Add'!K10</f>
        <v>4.659282282674819E-2</v>
      </c>
      <c r="L73" s="110">
        <f>'Trad vs Value Add'!L10</f>
        <v>831523108.77191818</v>
      </c>
      <c r="M73" s="111">
        <f>'Trad vs Value Add'!M10</f>
        <v>22544799.721904755</v>
      </c>
      <c r="N73" s="107">
        <f>'Trad vs Value Add'!N10</f>
        <v>2.786823759017619E-2</v>
      </c>
      <c r="O73" s="105">
        <f>'Trad vs Value Add'!O10</f>
        <v>257073154.83935446</v>
      </c>
      <c r="P73" s="106">
        <f>'Trad vs Value Add'!P10</f>
        <v>-5000132.6947097182</v>
      </c>
      <c r="Q73" s="107">
        <f>'Trad vs Value Add'!Q10</f>
        <v>-1.9079139052124123E-2</v>
      </c>
    </row>
    <row r="74" spans="2:17">
      <c r="B74" s="226" t="s">
        <v>218</v>
      </c>
      <c r="C74" s="83" t="s">
        <v>209</v>
      </c>
      <c r="D74" s="105">
        <f>'Trad vs Value Add'!D11</f>
        <v>3087986.8971612868</v>
      </c>
      <c r="E74" s="106">
        <f>'Trad vs Value Add'!E11</f>
        <v>263.87763543846086</v>
      </c>
      <c r="F74" s="107">
        <f>'Trad vs Value Add'!F11</f>
        <v>8.5460267572504611E-5</v>
      </c>
      <c r="G74" s="108">
        <f>'Trad vs Value Add'!G11</f>
        <v>1.1621572390068018</v>
      </c>
      <c r="H74" s="109">
        <f>'Trad vs Value Add'!H11</f>
        <v>7.4715352450240857E-3</v>
      </c>
      <c r="I74" s="206">
        <f>'Trad vs Value Add'!I11</f>
        <v>15.437658225930898</v>
      </c>
      <c r="J74" s="156">
        <f>'Trad vs Value Add'!J11</f>
        <v>0.82139008253513879</v>
      </c>
      <c r="K74" s="107">
        <f>'Trad vs Value Add'!K11</f>
        <v>5.6196976853238503E-2</v>
      </c>
      <c r="L74" s="110">
        <f>'Trad vs Value Add'!L11</f>
        <v>47671286.324528769</v>
      </c>
      <c r="M74" s="111">
        <f>'Trad vs Value Add'!M11</f>
        <v>2540298.7186033502</v>
      </c>
      <c r="N74" s="107">
        <f>'Trad vs Value Add'!N11</f>
        <v>5.6287239729489652E-2</v>
      </c>
      <c r="O74" s="105">
        <f>'Trad vs Value Add'!O11</f>
        <v>10520391.828323066</v>
      </c>
      <c r="P74" s="106">
        <f>'Trad vs Value Add'!P11</f>
        <v>472902.88672314398</v>
      </c>
      <c r="Q74" s="107">
        <f>'Trad vs Value Add'!Q11</f>
        <v>4.7066773546290741E-2</v>
      </c>
    </row>
    <row r="75" spans="2:17" ht="15" thickBot="1">
      <c r="B75" s="226"/>
      <c r="C75" s="84" t="s">
        <v>210</v>
      </c>
      <c r="D75" s="128">
        <f>'Trad vs Value Add'!D12</f>
        <v>41527703.29828196</v>
      </c>
      <c r="E75" s="129">
        <f>'Trad vs Value Add'!E12</f>
        <v>2308186.3765141666</v>
      </c>
      <c r="F75" s="130">
        <f>'Trad vs Value Add'!F12</f>
        <v>5.8853003751126433E-2</v>
      </c>
      <c r="G75" s="131">
        <f>'Trad vs Value Add'!G12</f>
        <v>15.628861978588988</v>
      </c>
      <c r="H75" s="132">
        <f>'Trad vs Value Add'!H12</f>
        <v>0.96232122618608962</v>
      </c>
      <c r="I75" s="205">
        <f>'Trad vs Value Add'!I12</f>
        <v>9.6315805557201131</v>
      </c>
      <c r="J75" s="157">
        <f>'Trad vs Value Add'!J12</f>
        <v>0.35705630280323852</v>
      </c>
      <c r="K75" s="130">
        <f>'Trad vs Value Add'!K12</f>
        <v>3.8498611148808294E-2</v>
      </c>
      <c r="L75" s="133">
        <f>'Trad vs Value Add'!L12</f>
        <v>399977419.61144656</v>
      </c>
      <c r="M75" s="134">
        <f>'Trad vs Value Add'!M12</f>
        <v>36235058.732827425</v>
      </c>
      <c r="N75" s="130">
        <f>'Trad vs Value Add'!N12</f>
        <v>9.9617373806288864E-2</v>
      </c>
      <c r="O75" s="128">
        <f>'Trad vs Value Add'!O12</f>
        <v>69207408.276335239</v>
      </c>
      <c r="P75" s="129">
        <f>'Trad vs Value Add'!P12</f>
        <v>4586795.1639755294</v>
      </c>
      <c r="Q75" s="130">
        <f>'Trad vs Value Add'!Q12</f>
        <v>7.0980372098918276E-2</v>
      </c>
    </row>
    <row r="76" spans="2:17">
      <c r="B76" s="324" t="s">
        <v>219</v>
      </c>
      <c r="C76" s="82" t="s">
        <v>216</v>
      </c>
      <c r="D76" s="121">
        <f>Filtration!D9</f>
        <v>257137672.16426373</v>
      </c>
      <c r="E76" s="122">
        <f>Filtration!E9</f>
        <v>-3408409.2447384894</v>
      </c>
      <c r="F76" s="123">
        <f>Filtration!F9</f>
        <v>-1.3081790469870886E-2</v>
      </c>
      <c r="G76" s="124">
        <f>Filtration!G9</f>
        <v>96.773210858429579</v>
      </c>
      <c r="H76" s="125">
        <f>Filtration!H9</f>
        <v>-0.66066953552021346</v>
      </c>
      <c r="I76" s="204">
        <f>Filtration!I9</f>
        <v>5.0160941802980386</v>
      </c>
      <c r="J76" s="152">
        <f>Filtration!J9</f>
        <v>0.1985312378965407</v>
      </c>
      <c r="K76" s="123">
        <f>Filtration!K9</f>
        <v>4.1209889786634576E-2</v>
      </c>
      <c r="L76" s="126">
        <f>Filtration!L9</f>
        <v>1289826780.8785481</v>
      </c>
      <c r="M76" s="127">
        <f>Filtration!M9</f>
        <v>34629634.294615269</v>
      </c>
      <c r="N76" s="123">
        <f>Filtration!N9</f>
        <v>2.7589000173288431E-2</v>
      </c>
      <c r="O76" s="121">
        <f>Filtration!O9</f>
        <v>359524160.1206764</v>
      </c>
      <c r="P76" s="122">
        <f>Filtration!P9</f>
        <v>-5774470.0916119814</v>
      </c>
      <c r="Q76" s="123">
        <f>Filtration!Q9</f>
        <v>-1.5807532834865069E-2</v>
      </c>
    </row>
    <row r="77" spans="2:17" ht="15" thickBot="1">
      <c r="B77" s="323"/>
      <c r="C77" s="84" t="s">
        <v>217</v>
      </c>
      <c r="D77" s="128">
        <f>Filtration!D10</f>
        <v>8573953.8976570908</v>
      </c>
      <c r="E77" s="129">
        <f>Filtration!E10</f>
        <v>1711942.3973459592</v>
      </c>
      <c r="F77" s="130">
        <f>Filtration!F10</f>
        <v>0.24948113206577077</v>
      </c>
      <c r="G77" s="131">
        <f>Filtration!G10</f>
        <v>3.2267891415707433</v>
      </c>
      <c r="H77" s="132">
        <f>Filtration!H10</f>
        <v>0.66066953552042573</v>
      </c>
      <c r="I77" s="205">
        <f>Filtration!I10</f>
        <v>13.311938453636589</v>
      </c>
      <c r="J77" s="157">
        <f>Filtration!J10</f>
        <v>1.0255095647098926</v>
      </c>
      <c r="K77" s="130">
        <f>Filtration!K10</f>
        <v>8.3466853874370805E-2</v>
      </c>
      <c r="L77" s="133">
        <f>Filtration!L10</f>
        <v>114135946.58992875</v>
      </c>
      <c r="M77" s="134">
        <f>Filtration!M10</f>
        <v>29826330.256358832</v>
      </c>
      <c r="N77" s="130">
        <f>Filtration!N10</f>
        <v>0.35377139113468786</v>
      </c>
      <c r="O77" s="128">
        <f>Filtration!O10</f>
        <v>23305816.620791674</v>
      </c>
      <c r="P77" s="129">
        <f>Filtration!P10</f>
        <v>4713633.9657632075</v>
      </c>
      <c r="Q77" s="130">
        <f>Filtration!Q10</f>
        <v>0.25352773545866342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389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00-20-2025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</f>
        <v>3512673150.0701761</v>
      </c>
      <c r="E84" s="292">
        <f>'Segment Data'!F12</f>
        <v>-10214655.125105381</v>
      </c>
      <c r="F84" s="293">
        <f>'Segment Data'!G12</f>
        <v>-2.899511903286162E-3</v>
      </c>
      <c r="G84" s="294">
        <f>'Segment Data'!H12</f>
        <v>100.00000000000001</v>
      </c>
      <c r="H84" s="295">
        <f>'Segment Data'!I12</f>
        <v>5.6843418860808015E-14</v>
      </c>
      <c r="I84" s="296">
        <f>'Segment Data'!J12</f>
        <v>0</v>
      </c>
      <c r="J84" s="297">
        <f>'Segment Data'!K12</f>
        <v>5.209159582536719</v>
      </c>
      <c r="K84" s="293">
        <f>'Segment Data'!L12</f>
        <v>0.1919954230214902</v>
      </c>
      <c r="L84" s="298">
        <f>'Segment Data'!M12</f>
        <v>3.8267717961223996E-2</v>
      </c>
      <c r="M84" s="299">
        <f>'Segment Data'!N12</f>
        <v>18298075000.0075</v>
      </c>
      <c r="N84" s="293">
        <f>'Segment Data'!O12</f>
        <v>623168565.78846741</v>
      </c>
      <c r="O84" s="291">
        <f>'Segment Data'!P12</f>
        <v>3.5257248354197704E-2</v>
      </c>
      <c r="P84" s="292">
        <f>'Segment Data'!Q12</f>
        <v>5074832782.1754513</v>
      </c>
      <c r="Q84" s="293">
        <f>'Segment Data'!R12</f>
        <v>-14675139.761287689</v>
      </c>
    </row>
    <row r="85" spans="2:17" ht="15" thickBot="1">
      <c r="B85" s="324" t="s">
        <v>111</v>
      </c>
      <c r="C85" s="82" t="s">
        <v>111</v>
      </c>
      <c r="D85" s="128">
        <f>'Segment Data'!E15</f>
        <v>3267833838.5218115</v>
      </c>
      <c r="E85" s="129">
        <f>'Segment Data'!F15</f>
        <v>-7618775.7081680298</v>
      </c>
      <c r="F85" s="130">
        <f>'Segment Data'!G15</f>
        <v>-2.32602226485243E-3</v>
      </c>
      <c r="G85" s="131">
        <f>'Segment Data'!H15</f>
        <v>93.029829389521396</v>
      </c>
      <c r="H85" s="132">
        <f>'Segment Data'!I15</f>
        <v>5.3476029655811885E-2</v>
      </c>
      <c r="I85" s="205">
        <f>'Segment Data'!J15</f>
        <v>0</v>
      </c>
      <c r="J85" s="157">
        <f>'Segment Data'!K15</f>
        <v>4.8547874304335243</v>
      </c>
      <c r="K85" s="130">
        <f>'Segment Data'!L15</f>
        <v>0.19159110199315332</v>
      </c>
      <c r="L85" s="133">
        <f>'Segment Data'!M15</f>
        <v>4.1085789338239573E-2</v>
      </c>
      <c r="M85" s="134">
        <f>'Segment Data'!N15</f>
        <v>15864638644.001026</v>
      </c>
      <c r="N85" s="130">
        <f>'Segment Data'!O15</f>
        <v>590560039.34337044</v>
      </c>
      <c r="O85" s="128">
        <f>'Segment Data'!P15</f>
        <v>3.8664200612617369E-2</v>
      </c>
      <c r="P85" s="129">
        <f>'Segment Data'!Q15</f>
        <v>4288309845.9948945</v>
      </c>
      <c r="Q85" s="130">
        <f>'Segment Data'!R15</f>
        <v>5761318.9958257675</v>
      </c>
    </row>
    <row r="86" spans="2:17">
      <c r="B86" s="321"/>
      <c r="C86" s="102" t="s">
        <v>110</v>
      </c>
      <c r="D86" s="143">
        <f>'Segment Data'!E16</f>
        <v>3251909454.2848606</v>
      </c>
      <c r="E86" s="144">
        <f>'Segment Data'!F16</f>
        <v>-4745874.020886898</v>
      </c>
      <c r="F86" s="145">
        <f>'Segment Data'!G16</f>
        <v>-1.4572847115988496E-3</v>
      </c>
      <c r="G86" s="146">
        <f>'Segment Data'!H16</f>
        <v>92.576488484842216</v>
      </c>
      <c r="H86" s="147">
        <f>'Segment Data'!I16</f>
        <v>0.13371118426840667</v>
      </c>
      <c r="I86" s="207">
        <f>'Segment Data'!J16</f>
        <v>0</v>
      </c>
      <c r="J86" s="161">
        <f>'Segment Data'!K16</f>
        <v>4.825271823585398</v>
      </c>
      <c r="K86" s="145">
        <f>'Segment Data'!L16</f>
        <v>0.19886425293506349</v>
      </c>
      <c r="L86" s="148">
        <f>'Segment Data'!M16</f>
        <v>4.2984594396016242E-2</v>
      </c>
      <c r="M86" s="149">
        <f>'Segment Data'!N16</f>
        <v>15691347062.611706</v>
      </c>
      <c r="N86" s="145">
        <f>'Segment Data'!O16</f>
        <v>624732196.73924446</v>
      </c>
      <c r="O86" s="143">
        <f>'Segment Data'!P16</f>
        <v>4.1464668892169772E-2</v>
      </c>
      <c r="P86" s="144">
        <f>'Segment Data'!Q16</f>
        <v>4249151983.7677631</v>
      </c>
      <c r="Q86" s="145">
        <f>'Segment Data'!R16</f>
        <v>10880369.162863255</v>
      </c>
    </row>
    <row r="87" spans="2:17" ht="15" thickBot="1">
      <c r="B87" s="323"/>
      <c r="C87" s="98" t="s">
        <v>109</v>
      </c>
      <c r="D87" s="135">
        <f>'Segment Data'!E17</f>
        <v>15924384.236941</v>
      </c>
      <c r="E87" s="136">
        <f>'Segment Data'!F17</f>
        <v>-2872901.687272111</v>
      </c>
      <c r="F87" s="137">
        <f>'Segment Data'!G17</f>
        <v>-0.15283598381463551</v>
      </c>
      <c r="G87" s="138">
        <f>'Segment Data'!H17</f>
        <v>0.45334090467890142</v>
      </c>
      <c r="H87" s="139">
        <f>'Segment Data'!I17</f>
        <v>-8.0235154612351756E-2</v>
      </c>
      <c r="I87" s="208">
        <f>'Segment Data'!J17</f>
        <v>0</v>
      </c>
      <c r="J87" s="154">
        <f>'Segment Data'!K17</f>
        <v>10.882152729480133</v>
      </c>
      <c r="K87" s="137">
        <f>'Segment Data'!L17</f>
        <v>-0.15474587501216952</v>
      </c>
      <c r="L87" s="140">
        <f>'Segment Data'!M17</f>
        <v>-1.4020775270073059E-2</v>
      </c>
      <c r="M87" s="141">
        <f>'Segment Data'!N17</f>
        <v>173291581.3893179</v>
      </c>
      <c r="N87" s="137">
        <f>'Segment Data'!O17</f>
        <v>-34172157.395872593</v>
      </c>
      <c r="O87" s="135">
        <f>'Segment Data'!P17</f>
        <v>-0.1647138801024631</v>
      </c>
      <c r="P87" s="136">
        <f>'Segment Data'!Q17</f>
        <v>39157862.227131069</v>
      </c>
      <c r="Q87" s="137">
        <f>'Segment Data'!R17</f>
        <v>-5119050.1670374423</v>
      </c>
    </row>
    <row r="88" spans="2:17">
      <c r="B88" s="324" t="s">
        <v>108</v>
      </c>
      <c r="C88" s="82" t="s">
        <v>185</v>
      </c>
      <c r="D88" s="121">
        <f>Fat!E11</f>
        <v>185755875.41104934</v>
      </c>
      <c r="E88" s="122">
        <f>Fat!F11</f>
        <v>-9012554.0313934386</v>
      </c>
      <c r="F88" s="123">
        <f>Fat!G11</f>
        <v>-4.6273177111882981E-2</v>
      </c>
      <c r="G88" s="124">
        <f>Fat!H11</f>
        <v>5.2881628171792272</v>
      </c>
      <c r="H88" s="125">
        <f>Fat!I11</f>
        <v>-0.24049549419853999</v>
      </c>
      <c r="I88" s="204">
        <f>Fat!J11</f>
        <v>5.5847251886590996</v>
      </c>
      <c r="J88" s="152">
        <f>Fat!K11</f>
        <v>0.42486659844417662</v>
      </c>
      <c r="K88" s="123">
        <f>Fat!L11</f>
        <v>8.2340744618444997E-2</v>
      </c>
      <c r="L88" s="126">
        <f>Fat!M11</f>
        <v>1037395516.3495086</v>
      </c>
      <c r="M88" s="127">
        <f>Fat!N11</f>
        <v>32417962.588251114</v>
      </c>
      <c r="N88" s="123">
        <f>Fat!O11</f>
        <v>3.2257399647308269E-2</v>
      </c>
      <c r="O88" s="121">
        <f>Fat!P11</f>
        <v>287346269.13390332</v>
      </c>
      <c r="P88" s="122">
        <f>Fat!Q11</f>
        <v>-4587780.7537765503</v>
      </c>
      <c r="Q88" s="123">
        <f>Fat!R11</f>
        <v>-1.5715127288309382E-2</v>
      </c>
    </row>
    <row r="89" spans="2:17">
      <c r="B89" s="321"/>
      <c r="C89" s="83" t="s">
        <v>186</v>
      </c>
      <c r="D89" s="105">
        <f>Fat!E12</f>
        <v>421428171.86077857</v>
      </c>
      <c r="E89" s="106">
        <f>Fat!F12</f>
        <v>-17855330.26644206</v>
      </c>
      <c r="F89" s="107">
        <f>Fat!G12</f>
        <v>-4.0646484969223788E-2</v>
      </c>
      <c r="G89" s="108">
        <f>Fat!H12</f>
        <v>11.997363656005376</v>
      </c>
      <c r="H89" s="109">
        <f>Fat!I12</f>
        <v>-0.47205139262033669</v>
      </c>
      <c r="I89" s="206">
        <f>Fat!J12</f>
        <v>5.2396488645204915</v>
      </c>
      <c r="J89" s="156">
        <f>Fat!K12</f>
        <v>4.8460573481468039E-2</v>
      </c>
      <c r="K89" s="107">
        <f>Fat!L12</f>
        <v>9.3351600374658329E-3</v>
      </c>
      <c r="L89" s="110">
        <f>Fat!M12</f>
        <v>2208135642.167275</v>
      </c>
      <c r="M89" s="111">
        <f>Fat!N12</f>
        <v>-72267730.522168636</v>
      </c>
      <c r="N89" s="107">
        <f>Fat!O12</f>
        <v>-3.1690766373906082E-2</v>
      </c>
      <c r="O89" s="105">
        <f>Fat!P12</f>
        <v>689342432.90434742</v>
      </c>
      <c r="P89" s="106">
        <f>Fat!Q12</f>
        <v>-39441699.659342527</v>
      </c>
      <c r="Q89" s="107">
        <f>Fat!R12</f>
        <v>-5.4119866085168417E-2</v>
      </c>
    </row>
    <row r="90" spans="2:17">
      <c r="B90" s="321"/>
      <c r="C90" s="83" t="s">
        <v>187</v>
      </c>
      <c r="D90" s="105">
        <f>Fat!E13</f>
        <v>1239610748.8034136</v>
      </c>
      <c r="E90" s="106">
        <f>Fat!F13</f>
        <v>-29210216.329424381</v>
      </c>
      <c r="F90" s="107">
        <f>Fat!G13</f>
        <v>-2.302154293798751E-2</v>
      </c>
      <c r="G90" s="108">
        <f>Fat!H13</f>
        <v>35.289669600447986</v>
      </c>
      <c r="H90" s="109">
        <f>Fat!I13</f>
        <v>-0.72683263563455114</v>
      </c>
      <c r="I90" s="206">
        <f>Fat!J13</f>
        <v>5.0289455104346201</v>
      </c>
      <c r="J90" s="156">
        <f>Fat!K13</f>
        <v>0.24503440805881116</v>
      </c>
      <c r="K90" s="107">
        <f>Fat!L13</f>
        <v>5.122051869590992E-2</v>
      </c>
      <c r="L90" s="110">
        <f>Fat!M13</f>
        <v>6233934909.8814249</v>
      </c>
      <c r="M90" s="111">
        <f>Fat!N13</f>
        <v>164008207.85525227</v>
      </c>
      <c r="N90" s="107">
        <f>Fat!O13</f>
        <v>2.7019800387458631E-2</v>
      </c>
      <c r="O90" s="105">
        <f>Fat!P13</f>
        <v>1694313374.9006209</v>
      </c>
      <c r="P90" s="106">
        <f>Fat!Q13</f>
        <v>-18168224.415718079</v>
      </c>
      <c r="Q90" s="107">
        <f>Fat!R13</f>
        <v>-1.0609296136654105E-2</v>
      </c>
    </row>
    <row r="91" spans="2:17" ht="15" thickBot="1">
      <c r="B91" s="323"/>
      <c r="C91" s="84" t="s">
        <v>188</v>
      </c>
      <c r="D91" s="128">
        <f>Fat!E14</f>
        <v>1665878353.9945908</v>
      </c>
      <c r="E91" s="129">
        <f>Fat!F14</f>
        <v>45863445.502149343</v>
      </c>
      <c r="F91" s="130">
        <f>Fat!G14</f>
        <v>2.8310508293302741E-2</v>
      </c>
      <c r="G91" s="131">
        <f>Fat!H14</f>
        <v>47.424803926357612</v>
      </c>
      <c r="H91" s="132">
        <f>Fat!I14</f>
        <v>1.4393795224532724</v>
      </c>
      <c r="I91" s="205">
        <f>Fat!J14</f>
        <v>5.2936691988722453</v>
      </c>
      <c r="J91" s="157">
        <f>Fat!K14</f>
        <v>0.15816164142355937</v>
      </c>
      <c r="K91" s="130">
        <f>Fat!L14</f>
        <v>3.0797665012518041E-2</v>
      </c>
      <c r="L91" s="133">
        <f>Fat!M14</f>
        <v>8818608931.6091595</v>
      </c>
      <c r="M91" s="134">
        <f>Fat!N14</f>
        <v>499010125.86668587</v>
      </c>
      <c r="N91" s="130">
        <f>Fat!O14</f>
        <v>5.998007085657206E-2</v>
      </c>
      <c r="O91" s="128">
        <f>Fat!P14</f>
        <v>2403830705.2365837</v>
      </c>
      <c r="P91" s="129">
        <f>Fat!Q14</f>
        <v>47522565.067547321</v>
      </c>
      <c r="Q91" s="130">
        <f>Fat!R14</f>
        <v>2.0168230231610604E-2</v>
      </c>
    </row>
    <row r="92" spans="2:17" ht="15" customHeight="1">
      <c r="B92" s="330" t="s">
        <v>107</v>
      </c>
      <c r="C92" s="82" t="s">
        <v>201</v>
      </c>
      <c r="D92" s="121">
        <f>Fat!E15</f>
        <v>183440136.14813542</v>
      </c>
      <c r="E92" s="122">
        <f>Fat!F15</f>
        <v>-9043109.9348018467</v>
      </c>
      <c r="F92" s="123">
        <f>Fat!G15</f>
        <v>-4.6981283404298718E-2</v>
      </c>
      <c r="G92" s="124">
        <f>Fat!H15</f>
        <v>5.2222375470507592</v>
      </c>
      <c r="H92" s="125">
        <f>Fat!I15</f>
        <v>-0.24155399916532705</v>
      </c>
      <c r="I92" s="204">
        <f>Fat!J15</f>
        <v>5.5277591300607165</v>
      </c>
      <c r="J92" s="152">
        <f>Fat!K15</f>
        <v>0.40786074118353177</v>
      </c>
      <c r="K92" s="123">
        <f>Fat!L15</f>
        <v>7.9661881975938459E-2</v>
      </c>
      <c r="L92" s="126">
        <f>Fat!M15</f>
        <v>1014012887.4124365</v>
      </c>
      <c r="M92" s="127">
        <f>Fat!N15</f>
        <v>28518225.906555295</v>
      </c>
      <c r="N92" s="123">
        <f>Fat!O15</f>
        <v>2.8937981118008427E-2</v>
      </c>
      <c r="O92" s="121">
        <f>Fat!P15</f>
        <v>280124863.0231989</v>
      </c>
      <c r="P92" s="122">
        <f>Fat!Q15</f>
        <v>-5444791.6338903904</v>
      </c>
      <c r="Q92" s="123">
        <f>Fat!R15</f>
        <v>-1.9066422307469855E-2</v>
      </c>
    </row>
    <row r="93" spans="2:17">
      <c r="B93" s="331"/>
      <c r="C93" s="83" t="s">
        <v>202</v>
      </c>
      <c r="D93" s="105">
        <f>Fat!E16</f>
        <v>315926503.65559524</v>
      </c>
      <c r="E93" s="106">
        <f>Fat!F16</f>
        <v>-14573548.001574695</v>
      </c>
      <c r="F93" s="107">
        <f>Fat!G16</f>
        <v>-4.4095448483293859E-2</v>
      </c>
      <c r="G93" s="108">
        <f>Fat!H16</f>
        <v>8.9939055004102393</v>
      </c>
      <c r="H93" s="109">
        <f>Fat!I16</f>
        <v>-0.38760392971620483</v>
      </c>
      <c r="I93" s="206">
        <f>Fat!J16</f>
        <v>4.3711995837936062</v>
      </c>
      <c r="J93" s="156">
        <f>Fat!K16</f>
        <v>0.10901763870345427</v>
      </c>
      <c r="K93" s="107">
        <f>Fat!L16</f>
        <v>2.5577894164991677E-2</v>
      </c>
      <c r="L93" s="110">
        <f>Fat!M16</f>
        <v>1380977801.288707</v>
      </c>
      <c r="M93" s="111">
        <f>Fat!N16</f>
        <v>-27673551.735845327</v>
      </c>
      <c r="N93" s="107">
        <f>Fat!O16</f>
        <v>-1.9645423032765855E-2</v>
      </c>
      <c r="O93" s="105">
        <f>Fat!P16</f>
        <v>395893079.05248284</v>
      </c>
      <c r="P93" s="106">
        <f>Fat!Q16</f>
        <v>-18014945.357305169</v>
      </c>
      <c r="Q93" s="107">
        <f>Fat!R16</f>
        <v>-4.3524030206936855E-2</v>
      </c>
    </row>
    <row r="94" spans="2:17">
      <c r="B94" s="331"/>
      <c r="C94" s="83" t="s">
        <v>203</v>
      </c>
      <c r="D94" s="105">
        <f>Fat!E17</f>
        <v>1204003029.4826729</v>
      </c>
      <c r="E94" s="106">
        <f>Fat!F17</f>
        <v>-31952165.883678913</v>
      </c>
      <c r="F94" s="107">
        <f>Fat!G17</f>
        <v>-2.5852204030913848E-2</v>
      </c>
      <c r="G94" s="108">
        <f>Fat!H17</f>
        <v>34.275976672028797</v>
      </c>
      <c r="H94" s="109">
        <f>Fat!I17</f>
        <v>-0.80760429082958751</v>
      </c>
      <c r="I94" s="206">
        <f>Fat!J17</f>
        <v>4.8315916688419938</v>
      </c>
      <c r="J94" s="156">
        <f>Fat!K17</f>
        <v>0.21472949817548415</v>
      </c>
      <c r="K94" s="107">
        <f>Fat!L17</f>
        <v>4.650983508664823E-2</v>
      </c>
      <c r="L94" s="110">
        <f>Fat!M17</f>
        <v>5817251006.5090036</v>
      </c>
      <c r="M94" s="111">
        <f>Fat!N17</f>
        <v>111016220.383358</v>
      </c>
      <c r="N94" s="107">
        <f>Fat!O17</f>
        <v>1.9455249309630059E-2</v>
      </c>
      <c r="O94" s="105">
        <f>Fat!P17</f>
        <v>1593949608.1823018</v>
      </c>
      <c r="P94" s="106">
        <f>Fat!Q17</f>
        <v>-28465238.903016806</v>
      </c>
      <c r="Q94" s="107">
        <f>Fat!R17</f>
        <v>-1.7544981762312419E-2</v>
      </c>
    </row>
    <row r="95" spans="2:17" ht="15" thickBot="1">
      <c r="B95" s="332"/>
      <c r="C95" s="84" t="s">
        <v>204</v>
      </c>
      <c r="D95" s="128">
        <f>Fat!E18</f>
        <v>1564464169.2353482</v>
      </c>
      <c r="E95" s="129">
        <f>Fat!F18</f>
        <v>47950048.111875296</v>
      </c>
      <c r="F95" s="130">
        <f>Fat!G18</f>
        <v>3.1618596519465747E-2</v>
      </c>
      <c r="G95" s="131">
        <f>Fat!H18</f>
        <v>44.537709670029876</v>
      </c>
      <c r="H95" s="132">
        <f>Fat!I18</f>
        <v>1.4902382493665485</v>
      </c>
      <c r="I95" s="205">
        <f>Fat!J18</f>
        <v>4.8913852418435377</v>
      </c>
      <c r="J95" s="157">
        <f>Fat!K18</f>
        <v>0.16099882204081073</v>
      </c>
      <c r="K95" s="130">
        <f>Fat!L18</f>
        <v>3.4035025419239411E-2</v>
      </c>
      <c r="L95" s="133">
        <f>Fat!M18</f>
        <v>7652396948.7907925</v>
      </c>
      <c r="M95" s="134">
        <f>Fat!N18</f>
        <v>478699144.78924847</v>
      </c>
      <c r="N95" s="130">
        <f>Fat!O18</f>
        <v>6.672976167496579E-2</v>
      </c>
      <c r="O95" s="128">
        <f>Fat!P18</f>
        <v>2018342295.7369077</v>
      </c>
      <c r="P95" s="129">
        <f>Fat!Q18</f>
        <v>57686294.890028715</v>
      </c>
      <c r="Q95" s="130">
        <f>Fat!R18</f>
        <v>2.9421935752682721E-2</v>
      </c>
    </row>
    <row r="96" spans="2:17" ht="15" thickBot="1">
      <c r="B96" s="324" t="s">
        <v>106</v>
      </c>
      <c r="C96" s="142" t="s">
        <v>106</v>
      </c>
      <c r="D96" s="128">
        <f>'Segment Data'!E18</f>
        <v>205548107.01530761</v>
      </c>
      <c r="E96" s="129">
        <f>'Segment Data'!F18</f>
        <v>-1194671.3582748175</v>
      </c>
      <c r="F96" s="130">
        <f>'Segment Data'!G18</f>
        <v>-5.7785397278354101E-3</v>
      </c>
      <c r="G96" s="131">
        <f>'Segment Data'!H18</f>
        <v>5.8516149449088699</v>
      </c>
      <c r="H96" s="132">
        <f>'Segment Data'!I18</f>
        <v>-1.6944878900850391E-2</v>
      </c>
      <c r="I96" s="205">
        <f>'Segment Data'!J18</f>
        <v>0</v>
      </c>
      <c r="J96" s="157">
        <f>'Segment Data'!K18</f>
        <v>9.6828757820956195</v>
      </c>
      <c r="K96" s="130">
        <f>'Segment Data'!L18</f>
        <v>0.17635766302040601</v>
      </c>
      <c r="L96" s="133">
        <f>'Segment Data'!M18</f>
        <v>1.85512361951467E-2</v>
      </c>
      <c r="M96" s="134">
        <f>'Segment Data'!N18</f>
        <v>1990296787.4741209</v>
      </c>
      <c r="N96" s="130">
        <f>'Segment Data'!O18</f>
        <v>24892818.877708197</v>
      </c>
      <c r="O96" s="128">
        <f>'Segment Data'!P18</f>
        <v>1.2665497411957161E-2</v>
      </c>
      <c r="P96" s="129">
        <f>'Segment Data'!Q18</f>
        <v>661075215.19229317</v>
      </c>
      <c r="Q96" s="130">
        <f>'Segment Data'!R18</f>
        <v>-18906610.050420403</v>
      </c>
    </row>
    <row r="97" spans="2:17">
      <c r="B97" s="321"/>
      <c r="C97" s="99" t="s">
        <v>120</v>
      </c>
      <c r="D97" s="143">
        <f>'Segment Data'!E19</f>
        <v>179071949.80741912</v>
      </c>
      <c r="E97" s="144">
        <f>'Segment Data'!F19</f>
        <v>1437496.1844686866</v>
      </c>
      <c r="F97" s="145">
        <f>'Segment Data'!G19</f>
        <v>8.0924401497016879E-3</v>
      </c>
      <c r="G97" s="146">
        <f>'Segment Data'!H19</f>
        <v>5.0978825002218509</v>
      </c>
      <c r="H97" s="147">
        <f>'Segment Data'!I19</f>
        <v>5.5585854810979107E-2</v>
      </c>
      <c r="I97" s="207">
        <f>'Segment Data'!J19</f>
        <v>0</v>
      </c>
      <c r="J97" s="161">
        <f>'Segment Data'!K19</f>
        <v>8.0970675586151533</v>
      </c>
      <c r="K97" s="145">
        <f>'Segment Data'!L19</f>
        <v>0.31045391741846284</v>
      </c>
      <c r="L97" s="148">
        <f>'Segment Data'!M19</f>
        <v>3.98702095319E-2</v>
      </c>
      <c r="M97" s="149">
        <f>'Segment Data'!N19</f>
        <v>1449957675.4436145</v>
      </c>
      <c r="N97" s="145">
        <f>'Segment Data'!O19</f>
        <v>66786815.716627836</v>
      </c>
      <c r="O97" s="143">
        <f>'Segment Data'!P19</f>
        <v>4.8285296965994762E-2</v>
      </c>
      <c r="P97" s="144">
        <f>'Segment Data'!Q19</f>
        <v>488820976.27023333</v>
      </c>
      <c r="Q97" s="145">
        <f>'Segment Data'!R19</f>
        <v>-2205004.7486649752</v>
      </c>
    </row>
    <row r="98" spans="2:17" ht="15" thickBot="1">
      <c r="B98" s="321"/>
      <c r="C98" s="98" t="s">
        <v>121</v>
      </c>
      <c r="D98" s="135">
        <f>'Segment Data'!E20</f>
        <v>26476157.207891513</v>
      </c>
      <c r="E98" s="136">
        <f>'Segment Data'!F20</f>
        <v>-2632167.5427433625</v>
      </c>
      <c r="F98" s="137">
        <f>'Segment Data'!G20</f>
        <v>-9.0426624180285506E-2</v>
      </c>
      <c r="G98" s="138">
        <f>'Segment Data'!H20</f>
        <v>0.75373244468710598</v>
      </c>
      <c r="H98" s="139">
        <f>'Segment Data'!I20</f>
        <v>-7.2530733711824724E-2</v>
      </c>
      <c r="I98" s="208">
        <f>'Segment Data'!J20</f>
        <v>0</v>
      </c>
      <c r="J98" s="154">
        <f>'Segment Data'!K20</f>
        <v>20.408517285486308</v>
      </c>
      <c r="K98" s="137">
        <f>'Segment Data'!L20</f>
        <v>0.40622880419117635</v>
      </c>
      <c r="L98" s="140">
        <f>'Segment Data'!M20</f>
        <v>2.0309116357913531E-2</v>
      </c>
      <c r="M98" s="141">
        <f>'Segment Data'!N20</f>
        <v>540339112.03050685</v>
      </c>
      <c r="N98" s="137">
        <f>'Segment Data'!O20</f>
        <v>-41893996.83891511</v>
      </c>
      <c r="O98" s="135">
        <f>'Segment Data'!P20</f>
        <v>-7.1953992654702703E-2</v>
      </c>
      <c r="P98" s="136">
        <f>'Segment Data'!Q20</f>
        <v>172254238.9220596</v>
      </c>
      <c r="Q98" s="137">
        <f>'Segment Data'!R20</f>
        <v>-16701605.301756024</v>
      </c>
    </row>
    <row r="99" spans="2:17">
      <c r="B99" s="321"/>
      <c r="C99" s="82" t="s">
        <v>105</v>
      </c>
      <c r="D99" s="121">
        <f>Flavor!D18</f>
        <v>247314.83086971057</v>
      </c>
      <c r="E99" s="122">
        <f>Flavor!E18</f>
        <v>79480.984043566685</v>
      </c>
      <c r="F99" s="123">
        <f>Flavor!F18</f>
        <v>0.47356945900131592</v>
      </c>
      <c r="G99" s="124">
        <f>Flavor!G18</f>
        <v>7.0406445548390831E-3</v>
      </c>
      <c r="H99" s="125">
        <f>Flavor!H18</f>
        <v>2.276546005386685E-3</v>
      </c>
      <c r="I99" s="204">
        <f>Flavor!I18</f>
        <v>13.125503936798477</v>
      </c>
      <c r="J99" s="152">
        <f>Flavor!J18</f>
        <v>2.9498544693157722</v>
      </c>
      <c r="K99" s="123">
        <f>Flavor!K18</f>
        <v>0.28989348333414239</v>
      </c>
      <c r="L99" s="126">
        <f>Flavor!L18</f>
        <v>3246131.7862090347</v>
      </c>
      <c r="M99" s="127">
        <f>Flavor!M18</f>
        <v>1538313.3921270098</v>
      </c>
      <c r="N99" s="123">
        <f>Flavor!N18</f>
        <v>0.90074764240601457</v>
      </c>
      <c r="O99" s="121">
        <f>Flavor!O18</f>
        <v>640594.00564329815</v>
      </c>
      <c r="P99" s="122">
        <f>Flavor!P18</f>
        <v>135208.99798038404</v>
      </c>
      <c r="Q99" s="123">
        <f>Flavor!Q18</f>
        <v>0.26753662243690235</v>
      </c>
    </row>
    <row r="100" spans="2:17">
      <c r="B100" s="321"/>
      <c r="C100" s="83" t="s">
        <v>104</v>
      </c>
      <c r="D100" s="105">
        <f>Flavor!D19</f>
        <v>190012553.02853686</v>
      </c>
      <c r="E100" s="106">
        <f>Flavor!E19</f>
        <v>-337680.67431330681</v>
      </c>
      <c r="F100" s="107">
        <f>Flavor!F19</f>
        <v>-1.7739966363290607E-3</v>
      </c>
      <c r="G100" s="108">
        <f>Flavor!G19</f>
        <v>5.4093433949224892</v>
      </c>
      <c r="H100" s="109">
        <f>Flavor!H19</f>
        <v>6.0991183907095348E-3</v>
      </c>
      <c r="I100" s="206">
        <f>Flavor!I19</f>
        <v>9.0283268548659024</v>
      </c>
      <c r="J100" s="156">
        <f>Flavor!J19</f>
        <v>0.21048861686903741</v>
      </c>
      <c r="K100" s="107">
        <f>Flavor!K19</f>
        <v>2.3870773219905859E-2</v>
      </c>
      <c r="L100" s="110">
        <f>Flavor!L19</f>
        <v>1715495435.2691708</v>
      </c>
      <c r="M100" s="111">
        <f>Flavor!M19</f>
        <v>37017865.912539005</v>
      </c>
      <c r="N100" s="107">
        <f>Flavor!N19</f>
        <v>2.2054429912178167E-2</v>
      </c>
      <c r="O100" s="105">
        <f>Flavor!O19</f>
        <v>555323793.14863861</v>
      </c>
      <c r="P100" s="106">
        <f>Flavor!P19</f>
        <v>-11219651.108750463</v>
      </c>
      <c r="Q100" s="107">
        <f>Flavor!Q19</f>
        <v>-1.9803690648043593E-2</v>
      </c>
    </row>
    <row r="101" spans="2:17">
      <c r="B101" s="321"/>
      <c r="C101" s="83" t="s">
        <v>103</v>
      </c>
      <c r="D101" s="105">
        <f>Flavor!D20</f>
        <v>417379.47094426223</v>
      </c>
      <c r="E101" s="106">
        <f>Flavor!E20</f>
        <v>9934.7635191719164</v>
      </c>
      <c r="F101" s="107">
        <f>Flavor!F20</f>
        <v>2.4383096253614844E-2</v>
      </c>
      <c r="G101" s="108">
        <f>Flavor!G20</f>
        <v>1.1882103831263769E-2</v>
      </c>
      <c r="H101" s="109">
        <f>Flavor!H20</f>
        <v>3.1645854377484323E-4</v>
      </c>
      <c r="I101" s="206">
        <f>Flavor!I20</f>
        <v>15.92702366080313</v>
      </c>
      <c r="J101" s="156">
        <f>Flavor!J20</f>
        <v>-0.14956181871243501</v>
      </c>
      <c r="K101" s="107">
        <f>Flavor!K20</f>
        <v>-9.303083599624026E-3</v>
      </c>
      <c r="L101" s="110">
        <f>Flavor!L20</f>
        <v>6647612.7092627576</v>
      </c>
      <c r="M101" s="111">
        <f>Flavor!M20</f>
        <v>97293.042167082429</v>
      </c>
      <c r="N101" s="107">
        <f>Flavor!N20</f>
        <v>1.4853174671125765E-2</v>
      </c>
      <c r="O101" s="105">
        <f>Flavor!O20</f>
        <v>2815631.4019489633</v>
      </c>
      <c r="P101" s="106">
        <f>Flavor!P20</f>
        <v>124289.01576311933</v>
      </c>
      <c r="Q101" s="107">
        <f>Flavor!Q20</f>
        <v>4.6181049427628219E-2</v>
      </c>
    </row>
    <row r="102" spans="2:17">
      <c r="B102" s="321"/>
      <c r="C102" s="83" t="s">
        <v>102</v>
      </c>
      <c r="D102" s="105">
        <f>Flavor!D21</f>
        <v>416650.56656219315</v>
      </c>
      <c r="E102" s="106">
        <f>Flavor!E21</f>
        <v>-3487.9780345416511</v>
      </c>
      <c r="F102" s="107">
        <f>Flavor!F21</f>
        <v>-8.3019710507388628E-3</v>
      </c>
      <c r="G102" s="108">
        <f>Flavor!G21</f>
        <v>1.1861353127997952E-2</v>
      </c>
      <c r="H102" s="109">
        <f>Flavor!H21</f>
        <v>-6.4616923536101739E-5</v>
      </c>
      <c r="I102" s="206">
        <f>Flavor!I21</f>
        <v>11.403909701551415</v>
      </c>
      <c r="J102" s="156">
        <f>Flavor!J21</f>
        <v>1.0260259438777357</v>
      </c>
      <c r="K102" s="107">
        <f>Flavor!K21</f>
        <v>9.8866586660220135E-2</v>
      </c>
      <c r="L102" s="110">
        <f>Flavor!L21</f>
        <v>4751445.4381754883</v>
      </c>
      <c r="M102" s="111">
        <f>Flavor!M21</f>
        <v>391296.46023237519</v>
      </c>
      <c r="N102" s="107">
        <f>Flavor!N21</f>
        <v>8.9743828069142745E-2</v>
      </c>
      <c r="O102" s="105">
        <f>Flavor!O21</f>
        <v>1262131.0943418348</v>
      </c>
      <c r="P102" s="106">
        <f>Flavor!P21</f>
        <v>40682.147598989308</v>
      </c>
      <c r="Q102" s="107">
        <f>Flavor!Q21</f>
        <v>3.3306465822803E-2</v>
      </c>
    </row>
    <row r="103" spans="2:17">
      <c r="B103" s="321"/>
      <c r="C103" s="83" t="s">
        <v>63</v>
      </c>
      <c r="D103" s="105">
        <f>Flavor!D22</f>
        <v>11732541.580581922</v>
      </c>
      <c r="E103" s="106">
        <f>Flavor!E22</f>
        <v>6776.5383482016623</v>
      </c>
      <c r="F103" s="107">
        <f>Flavor!F22</f>
        <v>5.779186538186641E-4</v>
      </c>
      <c r="G103" s="108">
        <f>Flavor!G22</f>
        <v>0.33400607114121961</v>
      </c>
      <c r="H103" s="109">
        <f>Flavor!H22</f>
        <v>1.1608120631000363E-3</v>
      </c>
      <c r="I103" s="206">
        <f>Flavor!I22</f>
        <v>18.922494786186974</v>
      </c>
      <c r="J103" s="156">
        <f>Flavor!J22</f>
        <v>0.39436448386694423</v>
      </c>
      <c r="K103" s="107">
        <f>Flavor!K22</f>
        <v>2.128463463027153E-2</v>
      </c>
      <c r="L103" s="110">
        <f>Flavor!L22</f>
        <v>222008956.88728318</v>
      </c>
      <c r="M103" s="111">
        <f>Flavor!M22</f>
        <v>4752454.2903876901</v>
      </c>
      <c r="N103" s="107">
        <f>Flavor!N22</f>
        <v>2.1874854071482236E-2</v>
      </c>
      <c r="O103" s="105">
        <f>Flavor!O22</f>
        <v>87917983.197184891</v>
      </c>
      <c r="P103" s="106">
        <f>Flavor!P22</f>
        <v>-1728349.3298076838</v>
      </c>
      <c r="Q103" s="107">
        <f>Flavor!Q22</f>
        <v>-1.9279643473281816E-2</v>
      </c>
    </row>
    <row r="104" spans="2:17">
      <c r="B104" s="321"/>
      <c r="C104" s="83" t="s">
        <v>64</v>
      </c>
      <c r="D104" s="105">
        <f>Flavor!D23</f>
        <v>3634046.6365487361</v>
      </c>
      <c r="E104" s="106">
        <f>Flavor!E23</f>
        <v>-572768.49184296373</v>
      </c>
      <c r="F104" s="107">
        <f>Flavor!F23</f>
        <v>-0.13615252260014046</v>
      </c>
      <c r="G104" s="108">
        <f>Flavor!G23</f>
        <v>0.10345530259415495</v>
      </c>
      <c r="H104" s="109">
        <f>Flavor!H23</f>
        <v>-1.595852381802354E-2</v>
      </c>
      <c r="I104" s="206">
        <f>Flavor!I23</f>
        <v>13.900965757701739</v>
      </c>
      <c r="J104" s="156">
        <f>Flavor!J23</f>
        <v>-0.32250995142477556</v>
      </c>
      <c r="K104" s="107">
        <f>Flavor!K23</f>
        <v>-2.2674482525943822E-2</v>
      </c>
      <c r="L104" s="110">
        <f>Flavor!L23</f>
        <v>50516757.856555179</v>
      </c>
      <c r="M104" s="111">
        <f>Flavor!M23</f>
        <v>-9318774.9349101037</v>
      </c>
      <c r="N104" s="107">
        <f>Flavor!N23</f>
        <v>-0.15573981713152388</v>
      </c>
      <c r="O104" s="105">
        <f>Flavor!O23</f>
        <v>13790802.693000525</v>
      </c>
      <c r="P104" s="106">
        <f>Flavor!P23</f>
        <v>-3380204.4026416652</v>
      </c>
      <c r="Q104" s="107">
        <f>Flavor!Q23</f>
        <v>-0.19685533782695386</v>
      </c>
    </row>
    <row r="105" spans="2:17">
      <c r="B105" s="321"/>
      <c r="C105" s="83" t="s">
        <v>196</v>
      </c>
      <c r="D105" s="105">
        <f>Flavor!D24</f>
        <v>2780069.6476803818</v>
      </c>
      <c r="E105" s="106">
        <f>Flavor!E24</f>
        <v>-326696.72376715904</v>
      </c>
      <c r="F105" s="107">
        <f>Flavor!F24</f>
        <v>-0.10515651475104022</v>
      </c>
      <c r="G105" s="108">
        <f>Flavor!G24</f>
        <v>7.9143988891333103E-2</v>
      </c>
      <c r="H105" s="109">
        <f>Flavor!H24</f>
        <v>-9.0440699752002418E-3</v>
      </c>
      <c r="I105" s="206">
        <f>Flavor!I24</f>
        <v>14.527475724786354</v>
      </c>
      <c r="J105" s="156">
        <f>Flavor!J24</f>
        <v>-0.23246419038374277</v>
      </c>
      <c r="K105" s="107">
        <f>Flavor!K24</f>
        <v>-1.5749670508131183E-2</v>
      </c>
      <c r="L105" s="110">
        <f>Flavor!L24</f>
        <v>40387394.319892108</v>
      </c>
      <c r="M105" s="111">
        <f>Flavor!M24</f>
        <v>-5468290.6531446204</v>
      </c>
      <c r="N105" s="107">
        <f>Flavor!N24</f>
        <v>-0.11925000480005894</v>
      </c>
      <c r="O105" s="105">
        <f>Flavor!O24</f>
        <v>12496604.095704265</v>
      </c>
      <c r="P105" s="106">
        <f>Flavor!P24</f>
        <v>-1520577.6891383938</v>
      </c>
      <c r="Q105" s="107">
        <f>Flavor!Q24</f>
        <v>-0.10847955833623101</v>
      </c>
    </row>
    <row r="106" spans="2:17" ht="15" thickBot="1">
      <c r="B106" s="321"/>
      <c r="C106" s="83" t="s">
        <v>197</v>
      </c>
      <c r="D106" s="105">
        <f>Flavor!D25</f>
        <v>382815.23758363916</v>
      </c>
      <c r="E106" s="106">
        <f>Flavor!E25</f>
        <v>-41738.053553254693</v>
      </c>
      <c r="F106" s="107">
        <f>Flavor!F25</f>
        <v>-9.83105170177484E-2</v>
      </c>
      <c r="G106" s="108">
        <f>Flavor!G25</f>
        <v>1.0898117223801228E-2</v>
      </c>
      <c r="H106" s="109">
        <f>Flavor!H25</f>
        <v>-1.1531689542824287E-3</v>
      </c>
      <c r="I106" s="206">
        <f>Flavor!I25</f>
        <v>12.203731397761977</v>
      </c>
      <c r="J106" s="156">
        <f>Flavor!J25</f>
        <v>3.8620404635860108</v>
      </c>
      <c r="K106" s="107">
        <f>Flavor!K25</f>
        <v>0.46298052685735502</v>
      </c>
      <c r="L106" s="110">
        <f>Flavor!L25</f>
        <v>4671774.3344411673</v>
      </c>
      <c r="M106" s="111">
        <f>Flavor!M25</f>
        <v>1130281.9946899703</v>
      </c>
      <c r="N106" s="107">
        <f>Flavor!N25</f>
        <v>0.31915415487511029</v>
      </c>
      <c r="O106" s="105">
        <f>Flavor!O25</f>
        <v>1811875.3063868433</v>
      </c>
      <c r="P106" s="106">
        <f>Flavor!P25</f>
        <v>326078.70588075579</v>
      </c>
      <c r="Q106" s="107">
        <f>Flavor!Q25</f>
        <v>0.21946389281661288</v>
      </c>
    </row>
    <row r="107" spans="2:17">
      <c r="B107" s="324" t="s">
        <v>101</v>
      </c>
      <c r="C107" s="101" t="s">
        <v>13</v>
      </c>
      <c r="D107" s="143">
        <f>'Branded vs. Private Label'!D5</f>
        <v>919576428.3362025</v>
      </c>
      <c r="E107" s="144">
        <f>'Branded vs. Private Label'!E5</f>
        <v>-4088105.2785075903</v>
      </c>
      <c r="F107" s="145">
        <f>'Branded vs. Private Label'!F5</f>
        <v>-4.4259632471856597E-3</v>
      </c>
      <c r="G107" s="146">
        <f>'Branded vs. Private Label'!G5</f>
        <v>26.178821343449815</v>
      </c>
      <c r="H107" s="147">
        <f>'Branded vs. Private Label'!H5</f>
        <v>-4.0138347873902802E-2</v>
      </c>
      <c r="I107" s="207">
        <f>'Branded vs. Private Label'!I5</f>
        <v>8.6331861081614321</v>
      </c>
      <c r="J107" s="161">
        <f>'Branded vs. Private Label'!J5</f>
        <v>0.35940201664960902</v>
      </c>
      <c r="K107" s="145">
        <f>'Branded vs. Private Label'!K5</f>
        <v>4.3438650643340328E-2</v>
      </c>
      <c r="L107" s="148">
        <f>'Branded vs. Private Label'!L5</f>
        <v>7938874446.5048094</v>
      </c>
      <c r="M107" s="149">
        <f>'Branded vs. Private Label'!M5</f>
        <v>296673522.38973331</v>
      </c>
      <c r="N107" s="145">
        <f>'Branded vs. Private Label'!N5</f>
        <v>3.8820429524899787E-2</v>
      </c>
      <c r="O107" s="143">
        <f>'Branded vs. Private Label'!O5</f>
        <v>1928961859.8937495</v>
      </c>
      <c r="P107" s="144">
        <f>'Branded vs. Private Label'!P5</f>
        <v>-659262.11776089668</v>
      </c>
      <c r="Q107" s="145">
        <f>'Branded vs. Private Label'!Q5</f>
        <v>-3.4165365948816772E-4</v>
      </c>
    </row>
    <row r="108" spans="2:17" ht="15" thickBot="1">
      <c r="B108" s="323"/>
      <c r="C108" s="100" t="s">
        <v>12</v>
      </c>
      <c r="D108" s="135">
        <f>'Branded vs. Private Label'!D6</f>
        <v>2593096721.7335501</v>
      </c>
      <c r="E108" s="136">
        <f>'Branded vs. Private Label'!E6</f>
        <v>-6126549.8466467857</v>
      </c>
      <c r="F108" s="137">
        <f>'Branded vs. Private Label'!F6</f>
        <v>-2.3570694805768464E-3</v>
      </c>
      <c r="G108" s="138">
        <f>'Branded vs. Private Label'!G6</f>
        <v>73.821178656538095</v>
      </c>
      <c r="H108" s="139">
        <f>'Branded vs. Private Label'!H6</f>
        <v>4.0138347872485269E-2</v>
      </c>
      <c r="I108" s="208">
        <f>'Branded vs. Private Label'!I6</f>
        <v>3.9943187922924217</v>
      </c>
      <c r="J108" s="154">
        <f>'Branded vs. Private Label'!J6</f>
        <v>0.13446029931216685</v>
      </c>
      <c r="K108" s="137">
        <f>'Branded vs. Private Label'!K6</f>
        <v>3.4835551499285154E-2</v>
      </c>
      <c r="L108" s="140">
        <f>'Branded vs. Private Label'!L6</f>
        <v>10357654965.852192</v>
      </c>
      <c r="M108" s="141">
        <f>'Branded vs. Private Label'!M6</f>
        <v>325020945.89144516</v>
      </c>
      <c r="N108" s="137">
        <f>'Branded vs. Private Label'!N6</f>
        <v>3.2396372203430265E-2</v>
      </c>
      <c r="O108" s="135">
        <f>'Branded vs. Private Label'!O6</f>
        <v>3145497985.5919118</v>
      </c>
      <c r="P108" s="136">
        <f>'Branded vs. Private Label'!P6</f>
        <v>-14371109.669303894</v>
      </c>
      <c r="Q108" s="137">
        <f>'Branded vs. Private Label'!Q6</f>
        <v>-4.5480079193330894E-3</v>
      </c>
    </row>
    <row r="109" spans="2:17" ht="15" thickBot="1">
      <c r="B109" s="324" t="s">
        <v>100</v>
      </c>
      <c r="C109" s="142" t="s">
        <v>99</v>
      </c>
      <c r="D109" s="114">
        <f>'Single Serve'!E6</f>
        <v>69124719.860151887</v>
      </c>
      <c r="E109" s="115">
        <f>'Single Serve'!F6</f>
        <v>-5269567.7484888434</v>
      </c>
      <c r="F109" s="116">
        <f>'Single Serve'!G6</f>
        <v>-7.0832962017325571E-2</v>
      </c>
      <c r="G109" s="117">
        <f>'Single Serve'!H6</f>
        <v>1.9678665479812969</v>
      </c>
      <c r="H109" s="118">
        <f>'Single Serve'!I6</f>
        <v>-0.14387506067651423</v>
      </c>
      <c r="I109" s="158">
        <f>'Single Serve'!J6</f>
        <v>17.662933630382806</v>
      </c>
      <c r="J109" s="159">
        <f>'Single Serve'!K6</f>
        <v>0.41185867707256207</v>
      </c>
      <c r="K109" s="116">
        <f>'Single Serve'!L6</f>
        <v>2.3874377578629213E-2</v>
      </c>
      <c r="L109" s="119">
        <f>'Single Serve'!M6</f>
        <v>1220945339.1086671</v>
      </c>
      <c r="M109" s="120">
        <f>'Single Serve'!N6</f>
        <v>-62436092.52611351</v>
      </c>
      <c r="N109" s="116">
        <f>'Single Serve'!O6</f>
        <v>-4.8649677318910525E-2</v>
      </c>
      <c r="O109" s="114">
        <f>'Single Serve'!P6</f>
        <v>510857228.72277087</v>
      </c>
      <c r="P109" s="115">
        <f>'Single Serve'!Q6</f>
        <v>-26420811.358179152</v>
      </c>
      <c r="Q109" s="116">
        <f>'Single Serve'!R6</f>
        <v>-4.9175304753193358E-2</v>
      </c>
    </row>
    <row r="110" spans="2:17">
      <c r="B110" s="321"/>
      <c r="C110" s="99" t="s">
        <v>98</v>
      </c>
      <c r="D110" s="143">
        <f>'Single Serve'!E7</f>
        <v>38932319.580817729</v>
      </c>
      <c r="E110" s="144">
        <f>'Single Serve'!F7</f>
        <v>-2430124.3578945622</v>
      </c>
      <c r="F110" s="145">
        <f>'Single Serve'!G7</f>
        <v>-5.8751952894643626E-2</v>
      </c>
      <c r="G110" s="146">
        <f>'Single Serve'!H7</f>
        <v>1.1083388040256441</v>
      </c>
      <c r="H110" s="147">
        <f>'Single Serve'!I7</f>
        <v>-6.5767390265135006E-2</v>
      </c>
      <c r="I110" s="160">
        <f>'Single Serve'!J7</f>
        <v>15.620744434174021</v>
      </c>
      <c r="J110" s="161">
        <f>'Single Serve'!K7</f>
        <v>0.39027294332279183</v>
      </c>
      <c r="K110" s="145">
        <f>'Single Serve'!L7</f>
        <v>2.5624482049503478E-2</v>
      </c>
      <c r="L110" s="148">
        <f>'Single Serve'!M7</f>
        <v>608151814.40154278</v>
      </c>
      <c r="M110" s="149">
        <f>'Single Serve'!N7</f>
        <v>-21817708.798946977</v>
      </c>
      <c r="N110" s="145">
        <f>'Single Serve'!O7</f>
        <v>-3.4632959207462205E-2</v>
      </c>
      <c r="O110" s="143">
        <f>'Single Serve'!P7</f>
        <v>318386075.17059827</v>
      </c>
      <c r="P110" s="144">
        <f>'Single Serve'!Q7</f>
        <v>-9877131.6114543676</v>
      </c>
      <c r="Q110" s="145">
        <f>'Single Serve'!R7</f>
        <v>-3.0089060873679331E-2</v>
      </c>
    </row>
    <row r="111" spans="2:17" ht="15" thickBot="1">
      <c r="B111" s="321"/>
      <c r="C111" s="98" t="s">
        <v>97</v>
      </c>
      <c r="D111" s="135">
        <f>'Single Serve'!E8</f>
        <v>30192400.279336177</v>
      </c>
      <c r="E111" s="136">
        <f>'Single Serve'!F8</f>
        <v>-2839443.3905932941</v>
      </c>
      <c r="F111" s="137">
        <f>'Single Serve'!G8</f>
        <v>-8.5960790410805329E-2</v>
      </c>
      <c r="G111" s="138">
        <f>'Single Serve'!H8</f>
        <v>0.85952774395571019</v>
      </c>
      <c r="H111" s="139">
        <f>'Single Serve'!I8</f>
        <v>-7.810767041135136E-2</v>
      </c>
      <c r="I111" s="153">
        <f>'Single Serve'!J8</f>
        <v>20.296283801143272</v>
      </c>
      <c r="J111" s="154">
        <f>'Single Serve'!K8</f>
        <v>0.51501107039575089</v>
      </c>
      <c r="K111" s="137">
        <f>'Single Serve'!L8</f>
        <v>2.6035284857845897E-2</v>
      </c>
      <c r="L111" s="140">
        <f>'Single Serve'!M8</f>
        <v>612793524.70712447</v>
      </c>
      <c r="M111" s="141">
        <f>'Single Serve'!N8</f>
        <v>-40618383.727166533</v>
      </c>
      <c r="N111" s="137">
        <f>'Single Serve'!O8</f>
        <v>-6.2163519217910357E-2</v>
      </c>
      <c r="O111" s="135">
        <f>'Single Serve'!P8</f>
        <v>192471153.55217266</v>
      </c>
      <c r="P111" s="136">
        <f>'Single Serve'!Q8</f>
        <v>-16543679.746724904</v>
      </c>
      <c r="Q111" s="137">
        <f>'Single Serve'!R8</f>
        <v>-7.9150744880708723E-2</v>
      </c>
    </row>
    <row r="112" spans="2:17">
      <c r="B112" s="321"/>
      <c r="C112" s="82" t="s">
        <v>96</v>
      </c>
      <c r="D112" s="121">
        <f>Size!D9</f>
        <v>69816943.365388587</v>
      </c>
      <c r="E112" s="122">
        <f>Size!E9</f>
        <v>-5403365.3830013871</v>
      </c>
      <c r="F112" s="123">
        <f>Size!F9</f>
        <v>-7.1833863392870498E-2</v>
      </c>
      <c r="G112" s="124">
        <f>Size!G9</f>
        <v>1.9875730072976978</v>
      </c>
      <c r="H112" s="125">
        <f>Size!H9</f>
        <v>-0.14761587488756156</v>
      </c>
      <c r="I112" s="151">
        <f>Size!I9</f>
        <v>17.689823750051154</v>
      </c>
      <c r="J112" s="152">
        <f>Size!J9</f>
        <v>0.4221650137663211</v>
      </c>
      <c r="K112" s="123">
        <f>Size!K9</f>
        <v>2.4448306525725945E-2</v>
      </c>
      <c r="L112" s="126">
        <f>Size!L9</f>
        <v>1235049422.9010274</v>
      </c>
      <c r="M112" s="127">
        <f>Size!M9</f>
        <v>-63829198.604151249</v>
      </c>
      <c r="N112" s="123">
        <f>Size!N9</f>
        <v>-4.9141773178300603E-2</v>
      </c>
      <c r="O112" s="121">
        <f>Size!O9</f>
        <v>514110242.50435001</v>
      </c>
      <c r="P112" s="122">
        <f>Size!P9</f>
        <v>-27116025.359495103</v>
      </c>
      <c r="Q112" s="123">
        <f>Size!Q9</f>
        <v>-5.0101088896735903E-2</v>
      </c>
    </row>
    <row r="113" spans="2:17">
      <c r="B113" s="321"/>
      <c r="C113" s="83" t="s">
        <v>95</v>
      </c>
      <c r="D113" s="105">
        <f>Size!D10</f>
        <v>73812272.757678434</v>
      </c>
      <c r="E113" s="106">
        <f>Size!E10</f>
        <v>-2480460.5392294675</v>
      </c>
      <c r="F113" s="107">
        <f>Size!F10</f>
        <v>-3.2512408876167492E-2</v>
      </c>
      <c r="G113" s="108">
        <f>Size!G10</f>
        <v>2.1013134329393499</v>
      </c>
      <c r="H113" s="109">
        <f>Size!H10</f>
        <v>-6.4317081447093916E-2</v>
      </c>
      <c r="I113" s="155">
        <f>Size!I10</f>
        <v>10.478112698489577</v>
      </c>
      <c r="J113" s="156">
        <f>Size!J10</f>
        <v>0.23503254749964597</v>
      </c>
      <c r="K113" s="107">
        <f>Size!K10</f>
        <v>2.2945495303669135E-2</v>
      </c>
      <c r="L113" s="110">
        <f>Size!L10</f>
        <v>773413312.4866066</v>
      </c>
      <c r="M113" s="111">
        <f>Size!M10</f>
        <v>-8059269.6117193699</v>
      </c>
      <c r="N113" s="107">
        <f>Size!N10</f>
        <v>-1.0312926897677571E-2</v>
      </c>
      <c r="O113" s="105">
        <f>Size!O10</f>
        <v>294515346.8421734</v>
      </c>
      <c r="P113" s="106">
        <f>Size!P10</f>
        <v>-10264087.596157849</v>
      </c>
      <c r="Q113" s="107">
        <f>Size!Q10</f>
        <v>-3.3677100343312942E-2</v>
      </c>
    </row>
    <row r="114" spans="2:17">
      <c r="B114" s="321"/>
      <c r="C114" s="83" t="s">
        <v>231</v>
      </c>
      <c r="D114" s="105">
        <f>Size!D11</f>
        <v>123633731.19676606</v>
      </c>
      <c r="E114" s="106">
        <f>Size!E11</f>
        <v>21726109.534069821</v>
      </c>
      <c r="F114" s="107">
        <f>Size!F11</f>
        <v>0.21319415741033593</v>
      </c>
      <c r="G114" s="108">
        <f>Size!G11</f>
        <v>3.519648026298607</v>
      </c>
      <c r="H114" s="109">
        <f>Size!H11</f>
        <v>0.62691833129070007</v>
      </c>
      <c r="I114" s="155">
        <f>Size!I11</f>
        <v>12.041016224950791</v>
      </c>
      <c r="J114" s="156">
        <f>Size!J11</f>
        <v>0.66633847861350581</v>
      </c>
      <c r="K114" s="107">
        <f>Size!K11</f>
        <v>5.8580866506576047E-2</v>
      </c>
      <c r="L114" s="110">
        <f>Size!L11</f>
        <v>1488675763.291465</v>
      </c>
      <c r="M114" s="111">
        <f>Size!M11</f>
        <v>329509406.98263454</v>
      </c>
      <c r="N114" s="107">
        <f>Size!N11</f>
        <v>0.28426412239214877</v>
      </c>
      <c r="O114" s="105">
        <f>Size!O11</f>
        <v>296611509.91768521</v>
      </c>
      <c r="P114" s="106">
        <f>Size!P11</f>
        <v>52721559.165632695</v>
      </c>
      <c r="Q114" s="107">
        <f>Size!Q11</f>
        <v>0.21616946086979766</v>
      </c>
    </row>
    <row r="115" spans="2:17">
      <c r="B115" s="321"/>
      <c r="C115" s="83" t="s">
        <v>117</v>
      </c>
      <c r="D115" s="105">
        <f>Size!D12</f>
        <v>775018436.3969909</v>
      </c>
      <c r="E115" s="106">
        <f>Size!E12</f>
        <v>-268610.726349473</v>
      </c>
      <c r="F115" s="107">
        <f>Size!F12</f>
        <v>-3.4646616030299774E-4</v>
      </c>
      <c r="G115" s="108">
        <f>Size!G12</f>
        <v>22.063494190500119</v>
      </c>
      <c r="H115" s="109">
        <f>Size!H12</f>
        <v>5.6348632812849075E-2</v>
      </c>
      <c r="I115" s="155">
        <f>Size!I12</f>
        <v>6.3492663876094833</v>
      </c>
      <c r="J115" s="156">
        <f>Size!J12</f>
        <v>0.14967109284705593</v>
      </c>
      <c r="K115" s="107">
        <f>Size!K12</f>
        <v>2.4142074721151846E-2</v>
      </c>
      <c r="L115" s="110">
        <f>Size!L12</f>
        <v>4920798507.9930725</v>
      </c>
      <c r="M115" s="111">
        <f>Size!M12</f>
        <v>114332578.55695534</v>
      </c>
      <c r="N115" s="107">
        <f>Size!N12</f>
        <v>2.3787244148918488E-2</v>
      </c>
      <c r="O115" s="105">
        <f>Size!O12</f>
        <v>1546741321.8947976</v>
      </c>
      <c r="P115" s="106">
        <f>Size!P12</f>
        <v>-1026821.0406980515</v>
      </c>
      <c r="Q115" s="107">
        <f>Size!Q12</f>
        <v>-6.6342045181947188E-4</v>
      </c>
    </row>
    <row r="116" spans="2:17">
      <c r="B116" s="321"/>
      <c r="C116" s="83" t="s">
        <v>94</v>
      </c>
      <c r="D116" s="105">
        <f>Size!D13</f>
        <v>85163981.371141449</v>
      </c>
      <c r="E116" s="106">
        <f>Size!E13</f>
        <v>5824545.8803757876</v>
      </c>
      <c r="F116" s="107">
        <f>Size!F13</f>
        <v>7.3412998773525528E-2</v>
      </c>
      <c r="G116" s="108">
        <f>Size!G13</f>
        <v>2.4244778188212597</v>
      </c>
      <c r="H116" s="109">
        <f>Size!H13</f>
        <v>0.17236421549384229</v>
      </c>
      <c r="I116" s="155">
        <f>Size!I13</f>
        <v>8.5836750798521244</v>
      </c>
      <c r="J116" s="156">
        <f>Size!J13</f>
        <v>5.1714577494106351E-3</v>
      </c>
      <c r="K116" s="107">
        <f>Size!K13</f>
        <v>6.0283914039346604E-4</v>
      </c>
      <c r="L116" s="110">
        <f>Size!L13</f>
        <v>731019944.59645736</v>
      </c>
      <c r="M116" s="111">
        <f>Size!M13</f>
        <v>50406309.863339543</v>
      </c>
      <c r="N116" s="107">
        <f>Size!N13</f>
        <v>7.4060094142993277E-2</v>
      </c>
      <c r="O116" s="105">
        <f>Size!O13</f>
        <v>113551975.1615219</v>
      </c>
      <c r="P116" s="106">
        <f>Size!P13</f>
        <v>7766061.1738343835</v>
      </c>
      <c r="Q116" s="107">
        <f>Size!Q13</f>
        <v>7.3412998773525556E-2</v>
      </c>
    </row>
    <row r="117" spans="2:17">
      <c r="B117" s="321"/>
      <c r="C117" s="83" t="s">
        <v>118</v>
      </c>
      <c r="D117" s="105">
        <f>Size!D14</f>
        <v>2204414468.3297524</v>
      </c>
      <c r="E117" s="106">
        <f>Size!E14</f>
        <v>-47301896.986617088</v>
      </c>
      <c r="F117" s="107">
        <f>Size!F14</f>
        <v>-2.1007040547032264E-2</v>
      </c>
      <c r="G117" s="108">
        <f>Size!G14</f>
        <v>62.756037187397084</v>
      </c>
      <c r="H117" s="109">
        <f>Size!H14</f>
        <v>-1.1607404629076541</v>
      </c>
      <c r="I117" s="155">
        <f>Size!I14</f>
        <v>3.6977685238959537</v>
      </c>
      <c r="J117" s="156">
        <f>Size!J14</f>
        <v>0.11483459762975645</v>
      </c>
      <c r="K117" s="107">
        <f>Size!K14</f>
        <v>3.2050436874627622E-2</v>
      </c>
      <c r="L117" s="110">
        <f>Size!L14</f>
        <v>8151414434.6105919</v>
      </c>
      <c r="M117" s="111">
        <f>Size!M14</f>
        <v>83663476.989761353</v>
      </c>
      <c r="N117" s="107">
        <f>Size!N14</f>
        <v>1.0370111500619946E-2</v>
      </c>
      <c r="O117" s="105">
        <f>Size!O14</f>
        <v>2204475094.4169693</v>
      </c>
      <c r="P117" s="106">
        <f>Size!P14</f>
        <v>-47241479.784557819</v>
      </c>
      <c r="Q117" s="107">
        <f>Size!Q14</f>
        <v>-2.0980206978895622E-2</v>
      </c>
    </row>
    <row r="118" spans="2:17" ht="15" thickBot="1">
      <c r="B118" s="321"/>
      <c r="C118" s="84" t="s">
        <v>93</v>
      </c>
      <c r="D118" s="105">
        <f>Size!D15</f>
        <v>2536.3711550831795</v>
      </c>
      <c r="E118" s="106">
        <f>Size!E15</f>
        <v>-1232.6175931096077</v>
      </c>
      <c r="F118" s="107">
        <f>Size!F15</f>
        <v>-0.32704199334652889</v>
      </c>
      <c r="G118" s="108">
        <f>Size!G15</f>
        <v>7.2206295511226471E-5</v>
      </c>
      <c r="H118" s="109">
        <f>Size!H15</f>
        <v>-3.4779477428648983E-5</v>
      </c>
      <c r="I118" s="155">
        <f>Size!I15</f>
        <v>2.2839007482796596</v>
      </c>
      <c r="J118" s="156">
        <f>Size!J15</f>
        <v>0.60157893564379461</v>
      </c>
      <c r="K118" s="107">
        <f>Size!K15</f>
        <v>0.35758850127565045</v>
      </c>
      <c r="L118" s="110">
        <f>Size!L15</f>
        <v>5792.8199790094186</v>
      </c>
      <c r="M118" s="111">
        <f>Size!M15</f>
        <v>-547.832003654451</v>
      </c>
      <c r="N118" s="107">
        <f>Size!N15</f>
        <v>-8.6399948325864881E-2</v>
      </c>
      <c r="O118" s="105">
        <f>Size!O15</f>
        <v>2029.0969240665436</v>
      </c>
      <c r="P118" s="106">
        <f>Size!P15</f>
        <v>-215.76683259010315</v>
      </c>
      <c r="Q118" s="107">
        <f>Size!Q15</f>
        <v>-9.6115780724016928E-2</v>
      </c>
    </row>
    <row r="119" spans="2:17">
      <c r="B119" s="321"/>
      <c r="C119" s="101" t="s">
        <v>119</v>
      </c>
      <c r="D119" s="143">
        <f>'White Milk Size'!D5</f>
        <v>693717451.40396523</v>
      </c>
      <c r="E119" s="144">
        <f>'White Milk Size'!E5</f>
        <v>1301953.6347037554</v>
      </c>
      <c r="F119" s="145">
        <f>'White Milk Size'!F5</f>
        <v>1.8803068950626154E-3</v>
      </c>
      <c r="G119" s="146">
        <f>'White Milk Size'!G5</f>
        <v>19.748989495083137</v>
      </c>
      <c r="H119" s="147">
        <f>'White Milk Size'!H5</f>
        <v>9.4219429793501064E-2</v>
      </c>
      <c r="I119" s="160">
        <f>'White Milk Size'!I5</f>
        <v>6.2951536190790405</v>
      </c>
      <c r="J119" s="161">
        <f>'White Milk Size'!J5</f>
        <v>0.14176590442816472</v>
      </c>
      <c r="K119" s="145">
        <f>'White Milk Size'!K5</f>
        <v>2.3038675767273357E-2</v>
      </c>
      <c r="L119" s="148">
        <f>'White Milk Size'!L5</f>
        <v>4367057924.8239603</v>
      </c>
      <c r="M119" s="149">
        <f>'White Milk Size'!M5</f>
        <v>106356907.41671562</v>
      </c>
      <c r="N119" s="145">
        <f>'White Milk Size'!N5</f>
        <v>2.4962302443234274E-2</v>
      </c>
      <c r="O119" s="143">
        <f>'White Milk Size'!O5</f>
        <v>1384270828.804976</v>
      </c>
      <c r="P119" s="144">
        <f>'White Milk Size'!P5</f>
        <v>2178125.5237398148</v>
      </c>
      <c r="Q119" s="145">
        <f>'White Milk Size'!Q5</f>
        <v>1.5759619586795527E-3</v>
      </c>
    </row>
    <row r="120" spans="2:17" ht="15" thickBot="1">
      <c r="B120" s="323"/>
      <c r="C120" s="100" t="s">
        <v>116</v>
      </c>
      <c r="D120" s="135">
        <f>'White Milk Size'!D6</f>
        <v>2150830781.0831656</v>
      </c>
      <c r="E120" s="136">
        <f>'White Milk Size'!E6</f>
        <v>-47133905.857389927</v>
      </c>
      <c r="F120" s="137">
        <f>'White Milk Size'!F6</f>
        <v>-2.1444341730074697E-2</v>
      </c>
      <c r="G120" s="138">
        <f>'White Milk Size'!G6</f>
        <v>61.230598156853716</v>
      </c>
      <c r="H120" s="139">
        <f>'White Milk Size'!H6</f>
        <v>-1.1603949283977286</v>
      </c>
      <c r="I120" s="153">
        <f>'White Milk Size'!I6</f>
        <v>3.6872569047033323</v>
      </c>
      <c r="J120" s="154">
        <f>'White Milk Size'!J6</f>
        <v>0.11336766235525841</v>
      </c>
      <c r="K120" s="137">
        <f>'White Milk Size'!K6</f>
        <v>3.1721090013627551E-2</v>
      </c>
      <c r="L120" s="140">
        <f>'White Milk Size'!L6</f>
        <v>7930665648.3973637</v>
      </c>
      <c r="M120" s="141">
        <f>'White Milk Size'!M6</f>
        <v>75383298.679559708</v>
      </c>
      <c r="N120" s="137">
        <f>'White Milk Size'!N6</f>
        <v>9.5965103892500826E-3</v>
      </c>
      <c r="O120" s="135">
        <f>'White Milk Size'!O6</f>
        <v>2150887384.7953835</v>
      </c>
      <c r="P120" s="136">
        <f>'White Milk Size'!P6</f>
        <v>-47077511.030329704</v>
      </c>
      <c r="Q120" s="137">
        <f>'White Milk Size'!Q6</f>
        <v>-2.1418681945165469E-2</v>
      </c>
    </row>
    <row r="121" spans="2:17">
      <c r="B121" s="324" t="s">
        <v>65</v>
      </c>
      <c r="C121" s="82" t="s">
        <v>90</v>
      </c>
      <c r="D121" s="121">
        <f>Organic!D5</f>
        <v>269595977.91084409</v>
      </c>
      <c r="E121" s="122">
        <f>Organic!E5</f>
        <v>5340763.3171907663</v>
      </c>
      <c r="F121" s="123">
        <f>Organic!F5</f>
        <v>2.0210626024554659E-2</v>
      </c>
      <c r="G121" s="124">
        <f>Organic!G5</f>
        <v>7.6749519922016649</v>
      </c>
      <c r="H121" s="125">
        <f>Organic!H5</f>
        <v>0.17385547121821876</v>
      </c>
      <c r="I121" s="204">
        <f>Organic!I5</f>
        <v>9.4873610146318921</v>
      </c>
      <c r="J121" s="152">
        <f>Organic!J5</f>
        <v>6.3283641803897339E-2</v>
      </c>
      <c r="K121" s="123">
        <f>Organic!K5</f>
        <v>6.7151021049933366E-3</v>
      </c>
      <c r="L121" s="126">
        <f>Organic!L5</f>
        <v>2557754370.5329027</v>
      </c>
      <c r="M121" s="127">
        <f>Organic!M5</f>
        <v>67392782.029048443</v>
      </c>
      <c r="N121" s="123">
        <f>Organic!N5</f>
        <v>2.7061444546908672E-2</v>
      </c>
      <c r="O121" s="121">
        <f>Organic!O5</f>
        <v>383015968.61138207</v>
      </c>
      <c r="P121" s="122">
        <f>Organic!P5</f>
        <v>5243572.5862368941</v>
      </c>
      <c r="Q121" s="123">
        <f>Organic!Q5</f>
        <v>1.3880242816597624E-2</v>
      </c>
    </row>
    <row r="122" spans="2:17" ht="15" thickBot="1">
      <c r="B122" s="323"/>
      <c r="C122" s="84" t="s">
        <v>92</v>
      </c>
      <c r="D122" s="128">
        <f>Organic!D6</f>
        <v>3243077172.1593285</v>
      </c>
      <c r="E122" s="129">
        <f>Organic!E6</f>
        <v>-15555418.442293167</v>
      </c>
      <c r="F122" s="130">
        <f>Organic!F6</f>
        <v>-4.773603040476946E-3</v>
      </c>
      <c r="G122" s="131">
        <f>Organic!G6</f>
        <v>92.325048007798202</v>
      </c>
      <c r="H122" s="132">
        <f>Organic!H6</f>
        <v>-0.17385547121817524</v>
      </c>
      <c r="I122" s="205">
        <f>Organic!I6</f>
        <v>4.8535140528260188</v>
      </c>
      <c r="J122" s="157">
        <f>Organic!J6</f>
        <v>0.19372365807282321</v>
      </c>
      <c r="K122" s="130">
        <f>Organic!K6</f>
        <v>4.1573470405654102E-2</v>
      </c>
      <c r="L122" s="133">
        <f>Organic!L6</f>
        <v>15740320629.474567</v>
      </c>
      <c r="M122" s="134">
        <f>Organic!M6</f>
        <v>555775783.75940895</v>
      </c>
      <c r="N122" s="130">
        <f>Organic!N6</f>
        <v>3.6601412120445626E-2</v>
      </c>
      <c r="O122" s="128">
        <f>Organic!O6</f>
        <v>4691816813.5640745</v>
      </c>
      <c r="P122" s="129">
        <f>Organic!P6</f>
        <v>-19918712.347517014</v>
      </c>
      <c r="Q122" s="130">
        <f>Organic!Q6</f>
        <v>-4.2274682519798882E-3</v>
      </c>
    </row>
    <row r="123" spans="2:17">
      <c r="B123" s="324" t="s">
        <v>126</v>
      </c>
      <c r="C123" s="82" t="s">
        <v>89</v>
      </c>
      <c r="D123" s="121">
        <f>'Form Data'!D5</f>
        <v>313101979.15057635</v>
      </c>
      <c r="E123" s="122">
        <f>'Form Data'!E5</f>
        <v>28217332.533907175</v>
      </c>
      <c r="F123" s="123">
        <f>'Form Data'!F5</f>
        <v>9.9048273990965302E-2</v>
      </c>
      <c r="G123" s="124">
        <f>'Form Data'!G5</f>
        <v>8.9134959551907436</v>
      </c>
      <c r="H123" s="125">
        <f>'Form Data'!H5</f>
        <v>0.82681643628743551</v>
      </c>
      <c r="I123" s="204">
        <f>'Form Data'!I5</f>
        <v>9.9000176169227228</v>
      </c>
      <c r="J123" s="152">
        <f>'Form Data'!J5</f>
        <v>0.36225152817993234</v>
      </c>
      <c r="K123" s="123">
        <f>'Form Data'!K5</f>
        <v>3.7980751971626731E-2</v>
      </c>
      <c r="L123" s="126">
        <f>'Form Data'!L5</f>
        <v>3099715109.484077</v>
      </c>
      <c r="M123" s="127">
        <f>'Form Data'!M5</f>
        <v>382551987.78013611</v>
      </c>
      <c r="N123" s="123">
        <f>'Form Data'!N5</f>
        <v>0.14079095389026061</v>
      </c>
      <c r="O123" s="121">
        <f>'Form Data'!O5</f>
        <v>608296927.97057223</v>
      </c>
      <c r="P123" s="122">
        <f>'Form Data'!P5</f>
        <v>58470822.491380811</v>
      </c>
      <c r="Q123" s="123">
        <f>'Form Data'!Q5</f>
        <v>0.10634420939402572</v>
      </c>
    </row>
    <row r="124" spans="2:17" ht="15" thickBot="1">
      <c r="B124" s="323"/>
      <c r="C124" s="84" t="s">
        <v>91</v>
      </c>
      <c r="D124" s="128">
        <f>'Form Data'!D6</f>
        <v>3199571170.9194379</v>
      </c>
      <c r="E124" s="129">
        <f>'Form Data'!E6</f>
        <v>-38431987.659002304</v>
      </c>
      <c r="F124" s="130">
        <f>'Form Data'!F6</f>
        <v>-1.1869039582986341E-2</v>
      </c>
      <c r="G124" s="131">
        <f>'Form Data'!G6</f>
        <v>91.08650404480467</v>
      </c>
      <c r="H124" s="132">
        <f>'Form Data'!H6</f>
        <v>-0.82681643628710333</v>
      </c>
      <c r="I124" s="205">
        <f>'Form Data'!I6</f>
        <v>4.7501240255755759</v>
      </c>
      <c r="J124" s="157">
        <f>'Form Data'!J6</f>
        <v>0.13068958404711228</v>
      </c>
      <c r="K124" s="130">
        <f>'Form Data'!K6</f>
        <v>2.829125203557822E-2</v>
      </c>
      <c r="L124" s="133">
        <f>'Form Data'!L6</f>
        <v>15198359890.523399</v>
      </c>
      <c r="M124" s="134">
        <f>'Form Data'!M6</f>
        <v>240616578.0082016</v>
      </c>
      <c r="N124" s="130">
        <f>'Form Data'!N6</f>
        <v>1.6086422462329383E-2</v>
      </c>
      <c r="O124" s="128">
        <f>'Form Data'!O6</f>
        <v>4466535854.2048845</v>
      </c>
      <c r="P124" s="129">
        <f>'Form Data'!P6</f>
        <v>-73145962.252660751</v>
      </c>
      <c r="Q124" s="130">
        <f>'Form Data'!Q6</f>
        <v>-1.6112574671530353E-2</v>
      </c>
    </row>
    <row r="125" spans="2:17" ht="15" thickBot="1">
      <c r="B125" s="235" t="s">
        <v>221</v>
      </c>
      <c r="C125" s="142" t="s">
        <v>127</v>
      </c>
      <c r="D125" s="252">
        <f>'Glass Bottle'!D4</f>
        <v>4816687.9243797055</v>
      </c>
      <c r="E125" s="253">
        <f>'Glass Bottle'!E4</f>
        <v>112494.44887016993</v>
      </c>
      <c r="F125" s="254">
        <f>'Glass Bottle'!F4</f>
        <v>2.3913652670925715E-2</v>
      </c>
      <c r="G125" s="117">
        <f>'Glass Bottle'!G4</f>
        <v>0.13712314578096957</v>
      </c>
      <c r="H125" s="118">
        <f>'Glass Bottle'!H4</f>
        <v>3.5908354822380972E-3</v>
      </c>
      <c r="I125" s="158">
        <f>'Glass Bottle'!I4</f>
        <v>13.778407820247674</v>
      </c>
      <c r="J125" s="159">
        <f>'Glass Bottle'!J4</f>
        <v>0.17919782271480678</v>
      </c>
      <c r="K125" s="116">
        <f>'Glass Bottle'!K4</f>
        <v>1.3177075929213269E-2</v>
      </c>
      <c r="L125" s="119">
        <f>'Glass Bottle'!L4</f>
        <v>66366290.564965874</v>
      </c>
      <c r="M125" s="120">
        <f>'Glass Bottle'!M4</f>
        <v>2392975.6224877164</v>
      </c>
      <c r="N125" s="116">
        <f>'Glass Bottle'!N4</f>
        <v>3.7405840617128705E-2</v>
      </c>
      <c r="O125" s="114">
        <f>'Glass Bottle'!O4</f>
        <v>12758355.22413343</v>
      </c>
      <c r="P125" s="115">
        <f>'Glass Bottle'!P4</f>
        <v>200474.07015232369</v>
      </c>
      <c r="Q125" s="116">
        <f>'Glass Bottle'!Q4</f>
        <v>1.5964004412382042E-2</v>
      </c>
    </row>
    <row r="126" spans="2:17">
      <c r="B126" s="321" t="s">
        <v>222</v>
      </c>
      <c r="C126" s="236" t="s">
        <v>223</v>
      </c>
      <c r="D126" s="241">
        <f>Enhanced!D15</f>
        <v>23877603.334320642</v>
      </c>
      <c r="E126" s="122">
        <f>Enhanced!E15</f>
        <v>10480378.058755357</v>
      </c>
      <c r="F126" s="123">
        <f>Enhanced!F15</f>
        <v>0.78227975145496276</v>
      </c>
      <c r="G126" s="124">
        <f>Enhanced!G15</f>
        <v>0.6797559099355317</v>
      </c>
      <c r="H126" s="125">
        <f>Enhanced!H15</f>
        <v>0.29946490958609984</v>
      </c>
      <c r="I126" s="204">
        <f>Enhanced!I15</f>
        <v>9.4010284957432688</v>
      </c>
      <c r="J126" s="152">
        <f>Enhanced!J15</f>
        <v>-0.38580379798982634</v>
      </c>
      <c r="K126" s="123">
        <f>Enhanced!K15</f>
        <v>-3.9420701858442195E-2</v>
      </c>
      <c r="L126" s="126">
        <f>Enhanced!L15</f>
        <v>224474029.35600284</v>
      </c>
      <c r="M126" s="127">
        <f>Enhanced!M15</f>
        <v>93357632.382683247</v>
      </c>
      <c r="N126" s="123">
        <f>Enhanced!N15</f>
        <v>0.71202103274451833</v>
      </c>
      <c r="O126" s="121">
        <f>Enhanced!O15</f>
        <v>28989436.971086308</v>
      </c>
      <c r="P126" s="122">
        <f>Enhanced!P15</f>
        <v>8299484.799694702</v>
      </c>
      <c r="Q126" s="123">
        <f>Enhanced!Q15</f>
        <v>0.40113600703101476</v>
      </c>
    </row>
    <row r="127" spans="2:17">
      <c r="B127" s="321"/>
      <c r="C127" s="236" t="s">
        <v>224</v>
      </c>
      <c r="D127" s="242">
        <f>Enhanced!D16</f>
        <v>3342768986.4370799</v>
      </c>
      <c r="E127" s="106">
        <f>Enhanced!E16</f>
        <v>-41698091.321194649</v>
      </c>
      <c r="F127" s="107">
        <f>Enhanced!F16</f>
        <v>-1.2320430473448029E-2</v>
      </c>
      <c r="G127" s="108">
        <f>Enhanced!G16</f>
        <v>95.163109222681214</v>
      </c>
      <c r="H127" s="109">
        <f>Enhanced!H16</f>
        <v>-0.90770724689592441</v>
      </c>
      <c r="I127" s="155">
        <f>Enhanced!I16</f>
        <v>4.8647189743618346</v>
      </c>
      <c r="J127" s="156">
        <f>Enhanced!J16</f>
        <v>0.12000468456634472</v>
      </c>
      <c r="K127" s="107">
        <f>Enhanced!K16</f>
        <v>2.5292288900185231E-2</v>
      </c>
      <c r="L127" s="110">
        <f>Enhanced!L16</f>
        <v>16261631715.228741</v>
      </c>
      <c r="M127" s="111">
        <f>Enhanced!M16</f>
        <v>203302408.04667282</v>
      </c>
      <c r="N127" s="107">
        <f>Enhanced!N16</f>
        <v>1.2660246539828154E-2</v>
      </c>
      <c r="O127" s="105">
        <f>Enhanced!O16</f>
        <v>4677057103.8313637</v>
      </c>
      <c r="P127" s="106">
        <f>Enhanced!P16</f>
        <v>-71983376.036649704</v>
      </c>
      <c r="Q127" s="107">
        <f>Enhanced!Q16</f>
        <v>-1.5157456825604966E-2</v>
      </c>
    </row>
    <row r="128" spans="2:17">
      <c r="B128" s="321"/>
      <c r="C128" s="237" t="s">
        <v>128</v>
      </c>
      <c r="D128" s="242">
        <f>'Enhanced - Aggs'!D8</f>
        <v>566.78468665480614</v>
      </c>
      <c r="E128" s="106">
        <f>'Enhanced - Aggs'!E8</f>
        <v>52.597178161144257</v>
      </c>
      <c r="F128" s="107">
        <f>'Enhanced - Aggs'!F8</f>
        <v>0.10229182407645478</v>
      </c>
      <c r="G128" s="108">
        <f>'Enhanced - Aggs'!G8</f>
        <v>1.6135423435097648E-5</v>
      </c>
      <c r="H128" s="109">
        <f>'Enhanced - Aggs'!H8</f>
        <v>1.5397980014582956E-6</v>
      </c>
      <c r="I128" s="155">
        <f>'Enhanced - Aggs'!I8</f>
        <v>8.719607837425988</v>
      </c>
      <c r="J128" s="156">
        <f>'Enhanced - Aggs'!J8</f>
        <v>-4.7612074241687452E-3</v>
      </c>
      <c r="K128" s="107">
        <f>'Enhanced - Aggs'!K8</f>
        <v>-5.4573659134458594E-4</v>
      </c>
      <c r="L128" s="110">
        <f>'Enhanced - Aggs'!L8</f>
        <v>4942.1401958882807</v>
      </c>
      <c r="M128" s="111">
        <f>'Enhanced - Aggs'!M8</f>
        <v>456.17861353754961</v>
      </c>
      <c r="N128" s="107">
        <f>'Enhanced - Aggs'!N8</f>
        <v>0.10169026309371627</v>
      </c>
      <c r="O128" s="105">
        <f>'Enhanced - Aggs'!O8</f>
        <v>1131.346522808075</v>
      </c>
      <c r="P128" s="106">
        <f>'Enhanced - Aggs'!P8</f>
        <v>103.52655279636383</v>
      </c>
      <c r="Q128" s="107">
        <f>'Enhanced - Aggs'!Q8</f>
        <v>0.10072440292747399</v>
      </c>
    </row>
    <row r="129" spans="2:17" ht="15" customHeight="1">
      <c r="B129" s="321"/>
      <c r="C129" s="237" t="s">
        <v>129</v>
      </c>
      <c r="D129" s="242">
        <f>'Enhanced - Aggs'!D9</f>
        <v>7289644.4005932854</v>
      </c>
      <c r="E129" s="106">
        <f>'Enhanced - Aggs'!E9</f>
        <v>1139167.4794516126</v>
      </c>
      <c r="F129" s="107">
        <f>'Enhanced - Aggs'!F9</f>
        <v>0.18521612129554277</v>
      </c>
      <c r="G129" s="108">
        <f>'Enhanced - Aggs'!G9</f>
        <v>0.20752413017555163</v>
      </c>
      <c r="H129" s="109">
        <f>'Enhanced - Aggs'!H9</f>
        <v>3.2937902590573637E-2</v>
      </c>
      <c r="I129" s="155">
        <f>'Enhanced - Aggs'!I9</f>
        <v>13.144973510800208</v>
      </c>
      <c r="J129" s="156">
        <f>'Enhanced - Aggs'!J9</f>
        <v>0.51458646357359683</v>
      </c>
      <c r="K129" s="107">
        <f>'Enhanced - Aggs'!K9</f>
        <v>4.0741939391840731E-2</v>
      </c>
      <c r="L129" s="110">
        <f>'Enhanced - Aggs'!L9</f>
        <v>95822182.54895179</v>
      </c>
      <c r="M129" s="111">
        <f>'Enhanced - Aggs'!M9</f>
        <v>18139278.509897798</v>
      </c>
      <c r="N129" s="107">
        <f>'Enhanced - Aggs'!N9</f>
        <v>0.23350412467559825</v>
      </c>
      <c r="O129" s="105">
        <f>'Enhanced - Aggs'!O9</f>
        <v>14707140.967368642</v>
      </c>
      <c r="P129" s="106">
        <f>'Enhanced - Aggs'!P9</f>
        <v>2297116.4156189431</v>
      </c>
      <c r="Q129" s="107">
        <f>'Enhanced - Aggs'!Q9</f>
        <v>0.18510168179281086</v>
      </c>
    </row>
    <row r="130" spans="2:17">
      <c r="B130" s="321"/>
      <c r="C130" s="237" t="s">
        <v>130</v>
      </c>
      <c r="D130" s="242">
        <f>'Enhanced - Aggs'!D10</f>
        <v>1405505.6781357909</v>
      </c>
      <c r="E130" s="106">
        <f>'Enhanced - Aggs'!E10</f>
        <v>-210357.96238681511</v>
      </c>
      <c r="F130" s="107">
        <f>'Enhanced - Aggs'!F10</f>
        <v>-0.13018299138086967</v>
      </c>
      <c r="G130" s="108">
        <f>'Enhanced - Aggs'!G10</f>
        <v>4.0012424102359515E-2</v>
      </c>
      <c r="H130" s="109">
        <f>'Enhanced - Aggs'!H10</f>
        <v>-5.8551632258447839E-3</v>
      </c>
      <c r="I130" s="155">
        <f>'Enhanced - Aggs'!I10</f>
        <v>12.162639868357555</v>
      </c>
      <c r="J130" s="156">
        <f>'Enhanced - Aggs'!J10</f>
        <v>0.20049005559144639</v>
      </c>
      <c r="K130" s="107">
        <f>'Enhanced - Aggs'!K10</f>
        <v>1.6760369894170835E-2</v>
      </c>
      <c r="L130" s="110">
        <f>'Enhanced - Aggs'!L10</f>
        <v>17094659.396097291</v>
      </c>
      <c r="M130" s="111">
        <f>'Enhanced - Aggs'!M10</f>
        <v>-2234543.5488357618</v>
      </c>
      <c r="N130" s="107">
        <f>'Enhanced - Aggs'!N10</f>
        <v>-0.11560453657617185</v>
      </c>
      <c r="O130" s="105">
        <f>'Enhanced - Aggs'!O10</f>
        <v>5109892.1131532118</v>
      </c>
      <c r="P130" s="106">
        <f>'Enhanced - Aggs'!P10</f>
        <v>-842958.7548179999</v>
      </c>
      <c r="Q130" s="107">
        <f>'Enhanced - Aggs'!Q10</f>
        <v>-0.14160589161631196</v>
      </c>
    </row>
    <row r="131" spans="2:17">
      <c r="B131" s="321"/>
      <c r="C131" s="238" t="s">
        <v>225</v>
      </c>
      <c r="D131" s="242">
        <f>Enhanced!D17</f>
        <v>32075375.187267635</v>
      </c>
      <c r="E131" s="106">
        <f>Enhanced!E17</f>
        <v>444558.32080304623</v>
      </c>
      <c r="F131" s="107">
        <f>Enhanced!F17</f>
        <v>1.4054595007135995E-2</v>
      </c>
      <c r="G131" s="108">
        <f>Enhanced!G17</f>
        <v>0.91313292802738633</v>
      </c>
      <c r="H131" s="109">
        <f>Enhanced!H17</f>
        <v>1.5266784807670297E-2</v>
      </c>
      <c r="I131" s="155">
        <f>Enhanced!I17</f>
        <v>11.564049318549811</v>
      </c>
      <c r="J131" s="156">
        <f>Enhanced!J17</f>
        <v>0.27258380530966875</v>
      </c>
      <c r="K131" s="107">
        <f>Enhanced!K17</f>
        <v>2.4140693251025965E-2</v>
      </c>
      <c r="L131" s="110">
        <f>Enhanced!L17</f>
        <v>370921220.5765518</v>
      </c>
      <c r="M131" s="111">
        <f>Enhanced!M17</f>
        <v>13762942.773252249</v>
      </c>
      <c r="N131" s="107">
        <f>Enhanced!N17</f>
        <v>3.8534575924996525E-2</v>
      </c>
      <c r="O131" s="105">
        <f>Enhanced!O17</f>
        <v>53957864.155825451</v>
      </c>
      <c r="P131" s="106">
        <f>Enhanced!P17</f>
        <v>1044645.5937280655</v>
      </c>
      <c r="Q131" s="107">
        <f>Enhanced!Q17</f>
        <v>1.9742620504214846E-2</v>
      </c>
    </row>
    <row r="132" spans="2:17">
      <c r="B132" s="321"/>
      <c r="C132" s="238" t="s">
        <v>226</v>
      </c>
      <c r="D132" s="242">
        <f>Enhanced!D18</f>
        <v>609429.89129419334</v>
      </c>
      <c r="E132" s="106">
        <f>Enhanced!E18</f>
        <v>356066.80711605458</v>
      </c>
      <c r="F132" s="107">
        <f>Enhanced!F18</f>
        <v>1.4053618279516409</v>
      </c>
      <c r="G132" s="108">
        <f>Enhanced!G18</f>
        <v>1.7349461941314349E-2</v>
      </c>
      <c r="H132" s="109">
        <f>Enhanced!H18</f>
        <v>1.0157547290938641E-2</v>
      </c>
      <c r="I132" s="155">
        <f>Enhanced!I18</f>
        <v>12.946728153030193</v>
      </c>
      <c r="J132" s="156">
        <f>Enhanced!J18</f>
        <v>3.771079329030238</v>
      </c>
      <c r="K132" s="107">
        <f>Enhanced!K18</f>
        <v>0.41098775698199674</v>
      </c>
      <c r="L132" s="110">
        <f>Enhanced!L18</f>
        <v>7890123.1309166634</v>
      </c>
      <c r="M132" s="111">
        <f>Enhanced!M18</f>
        <v>5565352.4455325231</v>
      </c>
      <c r="N132" s="107">
        <f>Enhanced!N18</f>
        <v>2.3939360903516014</v>
      </c>
      <c r="O132" s="105">
        <f>Enhanced!O18</f>
        <v>1322304.7053715128</v>
      </c>
      <c r="P132" s="106">
        <f>Enhanced!P18</f>
        <v>787384.65829280065</v>
      </c>
      <c r="Q132" s="107">
        <f>Enhanced!Q18</f>
        <v>1.4719670025321354</v>
      </c>
    </row>
    <row r="133" spans="2:17">
      <c r="B133" s="321"/>
      <c r="C133" s="238" t="s">
        <v>227</v>
      </c>
      <c r="D133" s="242">
        <f>Enhanced!D19</f>
        <v>111873368.21552987</v>
      </c>
      <c r="E133" s="106">
        <f>Enhanced!E19</f>
        <v>20202945.047263756</v>
      </c>
      <c r="F133" s="107">
        <f>Enhanced!F19</f>
        <v>0.22038673269981679</v>
      </c>
      <c r="G133" s="108">
        <f>Enhanced!G19</f>
        <v>3.1848499258547536</v>
      </c>
      <c r="H133" s="109">
        <f>Enhanced!H19</f>
        <v>0.58271133282100251</v>
      </c>
      <c r="I133" s="155">
        <f>Enhanced!I19</f>
        <v>12.63973431997379</v>
      </c>
      <c r="J133" s="156">
        <f>Enhanced!J19</f>
        <v>0.58039534806883353</v>
      </c>
      <c r="K133" s="107">
        <f>Enhanced!K19</f>
        <v>4.8128288741281749E-2</v>
      </c>
      <c r="L133" s="110">
        <f>Enhanced!L19</f>
        <v>1414049651.7248979</v>
      </c>
      <c r="M133" s="111">
        <f>Enhanced!M19</f>
        <v>308564945.04080725</v>
      </c>
      <c r="N133" s="107">
        <f>Enhanced!N19</f>
        <v>0.27912185774722298</v>
      </c>
      <c r="O133" s="105">
        <f>Enhanced!O19</f>
        <v>307624804.27437472</v>
      </c>
      <c r="P133" s="106">
        <f>Enhanced!P19</f>
        <v>47980908.703231871</v>
      </c>
      <c r="Q133" s="107">
        <f>Enhanced!Q19</f>
        <v>0.18479505785293929</v>
      </c>
    </row>
    <row r="134" spans="2:17">
      <c r="B134" s="321"/>
      <c r="C134" s="238" t="s">
        <v>131</v>
      </c>
      <c r="D134" s="242">
        <f>'Enhanced - Aggs'!D12</f>
        <v>312967.42829960585</v>
      </c>
      <c r="E134" s="106">
        <f>'Enhanced - Aggs'!E12</f>
        <v>36627.104525655508</v>
      </c>
      <c r="F134" s="107">
        <f>'Enhanced - Aggs'!F12</f>
        <v>0.13254346678560353</v>
      </c>
      <c r="G134" s="108">
        <f>'Enhanced - Aggs'!G12</f>
        <v>8.9096655148046804E-3</v>
      </c>
      <c r="H134" s="109">
        <f>'Enhanced - Aggs'!H12</f>
        <v>1.0655234627522433E-3</v>
      </c>
      <c r="I134" s="155">
        <f>'Enhanced - Aggs'!I12</f>
        <v>19.287713145576493</v>
      </c>
      <c r="J134" s="156">
        <f>'Enhanced - Aggs'!J12</f>
        <v>0.33513080398413564</v>
      </c>
      <c r="K134" s="107">
        <f>'Enhanced - Aggs'!K12</f>
        <v>1.7682593218375044E-2</v>
      </c>
      <c r="L134" s="110">
        <f>'Enhanced - Aggs'!L12</f>
        <v>6036425.9809515765</v>
      </c>
      <c r="M134" s="111">
        <f>'Enhanced - Aggs'!M12</f>
        <v>799063.24032349046</v>
      </c>
      <c r="N134" s="107">
        <f>'Enhanced - Aggs'!N12</f>
        <v>0.15256977221090162</v>
      </c>
      <c r="O134" s="105">
        <f>'Enhanced - Aggs'!O12</f>
        <v>587465.85196745396</v>
      </c>
      <c r="P134" s="106">
        <f>'Enhanced - Aggs'!P12</f>
        <v>58409.649156212807</v>
      </c>
      <c r="Q134" s="107">
        <f>'Enhanced - Aggs'!Q12</f>
        <v>0.11040348614351743</v>
      </c>
    </row>
    <row r="135" spans="2:17">
      <c r="B135" s="322"/>
      <c r="C135" s="239" t="s">
        <v>179</v>
      </c>
      <c r="D135" s="242">
        <f>'Enhanced - Aggs'!D13</f>
        <v>41592594.565665334</v>
      </c>
      <c r="E135" s="106">
        <f>'Enhanced - Aggs'!E13</f>
        <v>11506639.099413026</v>
      </c>
      <c r="F135" s="107">
        <f>'Enhanced - Aggs'!F13</f>
        <v>0.38245882243361451</v>
      </c>
      <c r="G135" s="108">
        <f>'Enhanced - Aggs'!G13</f>
        <v>10.99197217262625</v>
      </c>
      <c r="H135" s="109">
        <f>'Enhanced - Aggs'!H13</f>
        <v>2.2356832706972867</v>
      </c>
      <c r="I135" s="155">
        <f>'Enhanced - Aggs'!I13</f>
        <v>35.609269439390964</v>
      </c>
      <c r="J135" s="156">
        <f>'Enhanced - Aggs'!J13</f>
        <v>2.1517905012801606</v>
      </c>
      <c r="K135" s="107">
        <f>'Enhanced - Aggs'!K13</f>
        <v>6.4314185335377888E-2</v>
      </c>
      <c r="L135" s="110">
        <f>'Enhanced - Aggs'!L13</f>
        <v>1481081906.5721252</v>
      </c>
      <c r="M135" s="111">
        <f>'Enhanced - Aggs'!M13</f>
        <v>474481685.22704899</v>
      </c>
      <c r="N135" s="107">
        <f>'Enhanced - Aggs'!N13</f>
        <v>0.47137053535813822</v>
      </c>
      <c r="O135" s="105">
        <f>'Enhanced - Aggs'!O13</f>
        <v>284898762.58946347</v>
      </c>
      <c r="P135" s="106">
        <f>'Enhanced - Aggs'!P13</f>
        <v>72191632.147559494</v>
      </c>
      <c r="Q135" s="107">
        <f>'Enhanced - Aggs'!Q13</f>
        <v>0.33939450923708908</v>
      </c>
    </row>
    <row r="136" spans="2:17" ht="15" thickBot="1">
      <c r="B136" s="323"/>
      <c r="C136" s="240" t="s">
        <v>228</v>
      </c>
      <c r="D136" s="243">
        <f>Enhanced!D20</f>
        <v>1468387.0045721715</v>
      </c>
      <c r="E136" s="129">
        <f>Enhanced!E20</f>
        <v>-512.03783681010827</v>
      </c>
      <c r="F136" s="130">
        <f>Enhanced!F20</f>
        <v>-3.4858613289744588E-4</v>
      </c>
      <c r="G136" s="131">
        <f>Enhanced!G20</f>
        <v>4.1802551556578374E-2</v>
      </c>
      <c r="H136" s="132">
        <f>Enhanced!H20</f>
        <v>1.0667239054978905E-4</v>
      </c>
      <c r="I136" s="205">
        <f>Enhanced!I20</f>
        <v>13.013095274531857</v>
      </c>
      <c r="J136" s="157">
        <f>Enhanced!J20</f>
        <v>-0.93815276868256881</v>
      </c>
      <c r="K136" s="130">
        <f>Enhanced!K20</f>
        <v>-6.7245078417114468E-2</v>
      </c>
      <c r="L136" s="133">
        <f>Enhanced!L20</f>
        <v>19108259.990382113</v>
      </c>
      <c r="M136" s="134">
        <f>Enhanced!M20</f>
        <v>-1384714.9007057361</v>
      </c>
      <c r="N136" s="130">
        <f>Enhanced!N20</f>
        <v>-6.7570223848170144E-2</v>
      </c>
      <c r="O136" s="128">
        <f>Enhanced!O20</f>
        <v>5881268.2374357507</v>
      </c>
      <c r="P136" s="129">
        <f>Enhanced!P20</f>
        <v>-804187.47958013043</v>
      </c>
      <c r="Q136" s="130">
        <f>Enhanced!Q20</f>
        <v>-0.12028910423163904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Alternatives'!D15</f>
        <v>3283583.0713876504</v>
      </c>
      <c r="E137" s="292">
        <f>'Non-Dairy Alternatives'!E15</f>
        <v>279050.03603907954</v>
      </c>
      <c r="F137" s="293">
        <f>'Non-Dairy Alternatives'!F15</f>
        <v>9.2876341433438606E-2</v>
      </c>
      <c r="G137" s="294">
        <f>'Non-Dairy Alternatives'!G15</f>
        <v>0.87466688826533512</v>
      </c>
      <c r="H137" s="295">
        <f>'Non-Dairy Alternatives'!H15</f>
        <v>0.12324549899487836</v>
      </c>
      <c r="I137" s="296">
        <f>'Non-Dairy Alternatives'!I15</f>
        <v>15.215979359674039</v>
      </c>
      <c r="J137" s="297">
        <f>'Non-Dairy Alternatives'!J15</f>
        <v>0.63068570216393738</v>
      </c>
      <c r="K137" s="293">
        <f>'Non-Dairy Alternatives'!K15</f>
        <v>4.3241206997515026E-2</v>
      </c>
      <c r="L137" s="298">
        <f>'Non-Dairy Alternatives'!L15</f>
        <v>49962932.240009576</v>
      </c>
      <c r="M137" s="299">
        <f>'Non-Dairy Alternatives'!M15</f>
        <v>6140935.6157604903</v>
      </c>
      <c r="N137" s="293">
        <f>'Non-Dairy Alternatives'!N15</f>
        <v>0.14013363353604882</v>
      </c>
      <c r="O137" s="291">
        <f>'Non-Dairy Alternatives'!O15</f>
        <v>9081008.1983715072</v>
      </c>
      <c r="P137" s="292">
        <f>'Non-Dairy Alternatives'!P15</f>
        <v>1009956.1542847631</v>
      </c>
      <c r="Q137" s="293">
        <f>'Non-Dairy Alternatives'!Q15</f>
        <v>0.12513314853727248</v>
      </c>
    </row>
    <row r="138" spans="2:17" ht="15.5" customHeight="1">
      <c r="B138" s="322"/>
      <c r="C138" s="82" t="s">
        <v>265</v>
      </c>
      <c r="D138" s="121">
        <f>'Non-Dairy Alternatives'!D16</f>
        <v>238506289.71958756</v>
      </c>
      <c r="E138" s="122">
        <f>'Non-Dairy Alternatives'!E16</f>
        <v>-23978167.224484861</v>
      </c>
      <c r="F138" s="123">
        <f>'Non-Dairy Alternatives'!F16</f>
        <v>-9.1350807981723237E-2</v>
      </c>
      <c r="G138" s="124">
        <f>'Non-Dairy Alternatives'!G16</f>
        <v>63.532290709667208</v>
      </c>
      <c r="H138" s="125">
        <f>'Non-Dairy Alternatives'!H16</f>
        <v>-2.1139954114417492</v>
      </c>
      <c r="I138" s="204">
        <f>'Non-Dairy Alternatives'!I16</f>
        <v>6.9076094677388484</v>
      </c>
      <c r="J138" s="152">
        <f>'Non-Dairy Alternatives'!J16</f>
        <v>7.5995799902369932E-2</v>
      </c>
      <c r="K138" s="245">
        <f>'Non-Dairy Alternatives'!K16</f>
        <v>1.1124136052974031E-2</v>
      </c>
      <c r="L138" s="257">
        <f>'Non-Dairy Alternatives'!L16</f>
        <v>1647508304.9822879</v>
      </c>
      <c r="M138" s="127">
        <f>'Non-Dairy Alternatives'!M16</f>
        <v>-145684098.67147303</v>
      </c>
      <c r="N138" s="123">
        <f>'Non-Dairy Alternatives'!N16</f>
        <v>-8.1242870745287007E-2</v>
      </c>
      <c r="O138" s="121">
        <f>'Non-Dairy Alternatives'!O16</f>
        <v>422643296.85277283</v>
      </c>
      <c r="P138" s="122">
        <f>'Non-Dairy Alternatives'!P16</f>
        <v>-41872938.780936599</v>
      </c>
      <c r="Q138" s="123">
        <f>'Non-Dairy Alternatives'!Q16</f>
        <v>-9.014311141097589E-2</v>
      </c>
    </row>
    <row r="139" spans="2:17">
      <c r="B139" s="321"/>
      <c r="C139" s="255" t="s">
        <v>85</v>
      </c>
      <c r="D139" s="105">
        <f>'Non-Dairy Alternatives'!D17</f>
        <v>1594301.1986699251</v>
      </c>
      <c r="E139" s="106">
        <f>'Non-Dairy Alternatives'!E17</f>
        <v>-544994.14009500458</v>
      </c>
      <c r="F139" s="107">
        <f>'Non-Dairy Alternatives'!F17</f>
        <v>-0.25475404457696044</v>
      </c>
      <c r="G139" s="108">
        <f>'Non-Dairy Alternatives'!G17</f>
        <v>0.42468317020802687</v>
      </c>
      <c r="H139" s="109">
        <f>'Non-Dairy Alternatives'!H17</f>
        <v>-0.11034581985533592</v>
      </c>
      <c r="I139" s="155">
        <f>'Non-Dairy Alternatives'!I17</f>
        <v>11.207590853781419</v>
      </c>
      <c r="J139" s="156">
        <f>'Non-Dairy Alternatives'!J17</f>
        <v>0.82906621836315253</v>
      </c>
      <c r="K139" s="244">
        <f>'Non-Dairy Alternatives'!K17</f>
        <v>7.9882858834659426E-2</v>
      </c>
      <c r="L139" s="247">
        <f>'Non-Dairy Alternatives'!L17</f>
        <v>17868275.532385804</v>
      </c>
      <c r="M139" s="111">
        <f>'Non-Dairy Alternatives'!M17</f>
        <v>-4334453.8434214853</v>
      </c>
      <c r="N139" s="107">
        <f>'Non-Dairy Alternatives'!N17</f>
        <v>-0.19522166712280098</v>
      </c>
      <c r="O139" s="105">
        <f>'Non-Dairy Alternatives'!O17</f>
        <v>3738471.9203607794</v>
      </c>
      <c r="P139" s="106">
        <f>'Non-Dairy Alternatives'!P17</f>
        <v>-1037210.4359149467</v>
      </c>
      <c r="Q139" s="107">
        <f>'Non-Dairy Alternatives'!Q17</f>
        <v>-0.21718580896653397</v>
      </c>
    </row>
    <row r="140" spans="2:17">
      <c r="B140" s="321"/>
      <c r="C140" s="255" t="s">
        <v>87</v>
      </c>
      <c r="D140" s="105">
        <f>'Non-Dairy Alternatives'!D18</f>
        <v>29674589.115900856</v>
      </c>
      <c r="E140" s="106">
        <f>'Non-Dairy Alternatives'!E18</f>
        <v>1526531.4092704728</v>
      </c>
      <c r="F140" s="107">
        <f>'Non-Dairy Alternatives'!F18</f>
        <v>5.4232211159311802E-2</v>
      </c>
      <c r="G140" s="108">
        <f>'Non-Dairy Alternatives'!G18</f>
        <v>7.9045907955630232</v>
      </c>
      <c r="H140" s="109">
        <f>'Non-Dairy Alternatives'!H18</f>
        <v>0.86487701031341313</v>
      </c>
      <c r="I140" s="155">
        <f>'Non-Dairy Alternatives'!I18</f>
        <v>15.691239358276118</v>
      </c>
      <c r="J140" s="156">
        <f>'Non-Dairy Alternatives'!J18</f>
        <v>-0.85671476338496078</v>
      </c>
      <c r="K140" s="244">
        <f>'Non-Dairy Alternatives'!K18</f>
        <v>-5.1771642408866191E-2</v>
      </c>
      <c r="L140" s="247">
        <f>'Non-Dairy Alternatives'!L18</f>
        <v>465631080.6760956</v>
      </c>
      <c r="M140" s="111">
        <f>'Non-Dairy Alternatives'!M18</f>
        <v>-161686.8670924902</v>
      </c>
      <c r="N140" s="107">
        <f>'Non-Dairy Alternatives'!N18</f>
        <v>-3.4712189273634154E-4</v>
      </c>
      <c r="O140" s="105">
        <f>'Non-Dairy Alternatives'!O18</f>
        <v>145695471.28087789</v>
      </c>
      <c r="P140" s="106">
        <f>'Non-Dairy Alternatives'!P18</f>
        <v>-1050549.3490724862</v>
      </c>
      <c r="Q140" s="107">
        <f>'Non-Dairy Alternatives'!Q18</f>
        <v>-7.1589631157471575E-3</v>
      </c>
    </row>
    <row r="141" spans="2:17">
      <c r="B141" s="321"/>
      <c r="C141" s="255" t="s">
        <v>261</v>
      </c>
      <c r="D141" s="105">
        <f>'Non-Dairy Alternatives'!D20</f>
        <v>1884983.75078606</v>
      </c>
      <c r="E141" s="106">
        <f>'Non-Dairy Alternatives'!E20</f>
        <v>163007.74924404128</v>
      </c>
      <c r="F141" s="107">
        <f>'Non-Dairy Alternatives'!F20</f>
        <v>9.4663194549789803E-2</v>
      </c>
      <c r="G141" s="108">
        <f>'Non-Dairy Alternatives'!G20</f>
        <v>0.50211395170642192</v>
      </c>
      <c r="H141" s="109">
        <f>'Non-Dairy Alternatives'!H20</f>
        <v>7.1454816278085864E-2</v>
      </c>
      <c r="I141" s="155">
        <f>'Non-Dairy Alternatives'!I20</f>
        <v>25.036024422416666</v>
      </c>
      <c r="J141" s="156">
        <f>'Non-Dairy Alternatives'!J20</f>
        <v>1.1887882403758177</v>
      </c>
      <c r="K141" s="244">
        <f>'Non-Dairy Alternatives'!K20</f>
        <v>4.9850147467868165E-2</v>
      </c>
      <c r="L141" s="247">
        <f>'Non-Dairy Alternatives'!L20</f>
        <v>47192499.22053837</v>
      </c>
      <c r="M141" s="111">
        <f>'Non-Dairy Alternatives'!M20</f>
        <v>6128130.8119595125</v>
      </c>
      <c r="N141" s="107">
        <f>'Non-Dairy Alternatives'!N20</f>
        <v>0.14923231622574451</v>
      </c>
      <c r="O141" s="105">
        <f>'Non-Dairy Alternatives'!O20</f>
        <v>7117631.8374178018</v>
      </c>
      <c r="P141" s="106">
        <f>'Non-Dairy Alternatives'!P20</f>
        <v>608689.92518879101</v>
      </c>
      <c r="Q141" s="107">
        <f>'Non-Dairy Alternatives'!Q20</f>
        <v>9.3515955956709862E-2</v>
      </c>
    </row>
    <row r="142" spans="2:17">
      <c r="B142" s="321"/>
      <c r="C142" s="255" t="s">
        <v>262</v>
      </c>
      <c r="D142" s="105">
        <v>0</v>
      </c>
      <c r="E142" s="106">
        <v>0</v>
      </c>
      <c r="F142" s="107">
        <v>0</v>
      </c>
      <c r="G142" s="108">
        <v>0</v>
      </c>
      <c r="H142" s="109">
        <v>0</v>
      </c>
      <c r="I142" s="155">
        <v>0</v>
      </c>
      <c r="J142" s="156">
        <v>0</v>
      </c>
      <c r="K142" s="244">
        <v>0</v>
      </c>
      <c r="L142" s="247">
        <v>0</v>
      </c>
      <c r="M142" s="111">
        <v>0</v>
      </c>
      <c r="N142" s="107">
        <v>0</v>
      </c>
      <c r="O142" s="105">
        <v>0</v>
      </c>
      <c r="P142" s="106">
        <v>0</v>
      </c>
      <c r="Q142" s="107">
        <v>0</v>
      </c>
    </row>
    <row r="143" spans="2:17">
      <c r="B143" s="321"/>
      <c r="C143" s="255" t="s">
        <v>263</v>
      </c>
      <c r="D143" s="105">
        <f>'Non-Dairy Alternatives'!D22</f>
        <v>65795763.619726658</v>
      </c>
      <c r="E143" s="106">
        <f>'Non-Dairy Alternatives'!E22</f>
        <v>202635.23161684722</v>
      </c>
      <c r="F143" s="107">
        <f>'Non-Dairy Alternatives'!F22</f>
        <v>3.0892753036243243E-3</v>
      </c>
      <c r="G143" s="108">
        <f>'Non-Dairy Alternatives'!G22</f>
        <v>17.526395579201029</v>
      </c>
      <c r="H143" s="109">
        <f>'Non-Dairy Alternatives'!H22</f>
        <v>1.1218231947037651</v>
      </c>
      <c r="I143" s="155">
        <f>'Non-Dairy Alternatives'!I22</f>
        <v>10.286863742362019</v>
      </c>
      <c r="J143" s="156">
        <f>'Non-Dairy Alternatives'!J22</f>
        <v>-7.8112281800036598E-2</v>
      </c>
      <c r="K143" s="244">
        <f>'Non-Dairy Alternatives'!K22</f>
        <v>-7.5361758307927679E-3</v>
      </c>
      <c r="L143" s="247">
        <f>'Non-Dairy Alternatives'!L22</f>
        <v>676832055.18078816</v>
      </c>
      <c r="M143" s="111">
        <f>'Non-Dairy Alternatives'!M22</f>
        <v>-3039147.9117535353</v>
      </c>
      <c r="N143" s="107">
        <f>'Non-Dairy Alternatives'!N22</f>
        <v>-4.4701818490462779E-3</v>
      </c>
      <c r="O143" s="105">
        <f>'Non-Dairy Alternatives'!O22</f>
        <v>152394535.0697369</v>
      </c>
      <c r="P143" s="106">
        <f>'Non-Dairy Alternatives'!P22</f>
        <v>2515179.4467694759</v>
      </c>
      <c r="Q143" s="107">
        <f>'Non-Dairy Alternatives'!Q22</f>
        <v>1.6781360156742302E-2</v>
      </c>
    </row>
    <row r="144" spans="2:17">
      <c r="B144" s="321"/>
      <c r="C144" s="255" t="s">
        <v>264</v>
      </c>
      <c r="D144" s="105">
        <f>'Non-Dairy Alternatives'!D23</f>
        <v>4152032.7991099986</v>
      </c>
      <c r="E144" s="106">
        <f>'Non-Dairy Alternatives'!E23</f>
        <v>-500085.78017700603</v>
      </c>
      <c r="F144" s="107">
        <f>'Non-Dairy Alternatives'!F23</f>
        <v>-0.10749635282376023</v>
      </c>
      <c r="G144" s="108">
        <f>'Non-Dairy Alternatives'!G23</f>
        <v>1.1060008318408125</v>
      </c>
      <c r="H144" s="109">
        <f>'Non-Dairy Alternatives'!H23</f>
        <v>-5.7474944518288273E-2</v>
      </c>
      <c r="I144" s="155">
        <f>'Non-Dairy Alternatives'!I23</f>
        <v>13.608065078052809</v>
      </c>
      <c r="J144" s="156">
        <f>'Non-Dairy Alternatives'!J23</f>
        <v>-0.61389259456371192</v>
      </c>
      <c r="K144" s="244">
        <f>'Non-Dairy Alternatives'!K23</f>
        <v>-4.3165125975991564E-2</v>
      </c>
      <c r="L144" s="247">
        <f>'Non-Dairy Alternatives'!L23</f>
        <v>56501132.536498621</v>
      </c>
      <c r="M144" s="111">
        <f>'Non-Dairy Alternatives'!M23</f>
        <v>-9661100.9861140624</v>
      </c>
      <c r="N144" s="107">
        <f>'Non-Dairy Alternatives'!N23</f>
        <v>-0.14602138518815461</v>
      </c>
      <c r="O144" s="105">
        <f>'Non-Dairy Alternatives'!O23</f>
        <v>11121150.052574974</v>
      </c>
      <c r="P144" s="106">
        <f>'Non-Dairy Alternatives'!P23</f>
        <v>-1378463.4456945136</v>
      </c>
      <c r="Q144" s="107">
        <f>'Non-Dairy Alternatives'!Q23</f>
        <v>-0.11028048554344144</v>
      </c>
    </row>
    <row r="145" spans="2:17">
      <c r="B145" s="321"/>
      <c r="C145" s="255" t="s">
        <v>229</v>
      </c>
      <c r="D145" s="105">
        <f>'Non-Dairy Alternatives'!D24</f>
        <v>1691303.989418783</v>
      </c>
      <c r="E145" s="106">
        <f>'Non-Dairy Alternatives'!E24</f>
        <v>-336540.11894358136</v>
      </c>
      <c r="F145" s="107">
        <f>'Non-Dairy Alternatives'!F24</f>
        <v>-0.16595956146518712</v>
      </c>
      <c r="G145" s="108">
        <f>'Non-Dairy Alternatives'!G24</f>
        <v>0.45052236090086389</v>
      </c>
      <c r="H145" s="109">
        <f>'Non-Dairy Alternatives'!H24</f>
        <v>-5.6633133547803027E-2</v>
      </c>
      <c r="I145" s="155">
        <f>'Non-Dairy Alternatives'!I24</f>
        <v>10.609645879112696</v>
      </c>
      <c r="J145" s="156">
        <f>'Non-Dairy Alternatives'!J24</f>
        <v>0.26701021315384565</v>
      </c>
      <c r="K145" s="244">
        <f>'Non-Dairy Alternatives'!K24</f>
        <v>2.5816457407725146E-2</v>
      </c>
      <c r="L145" s="247">
        <f>'Non-Dairy Alternatives'!L24</f>
        <v>17944136.401663855</v>
      </c>
      <c r="M145" s="111">
        <f>'Non-Dairy Alternatives'!M24</f>
        <v>-3029116.3984892592</v>
      </c>
      <c r="N145" s="107">
        <f>'Non-Dairy Alternatives'!N24</f>
        <v>-0.14442759200743269</v>
      </c>
      <c r="O145" s="105">
        <f>'Non-Dairy Alternatives'!O24</f>
        <v>3924426.789423299</v>
      </c>
      <c r="P145" s="106">
        <f>'Non-Dairy Alternatives'!P24</f>
        <v>-694204.73298029788</v>
      </c>
      <c r="Q145" s="107">
        <f>'Non-Dairy Alternatives'!Q24</f>
        <v>-0.15030528623314479</v>
      </c>
    </row>
    <row r="146" spans="2:17">
      <c r="B146" s="321"/>
      <c r="C146" s="255" t="s">
        <v>230</v>
      </c>
      <c r="D146" s="105">
        <f>'Non-Dairy Alternatives'!D25</f>
        <v>27372485.412832491</v>
      </c>
      <c r="E146" s="106">
        <f>'Non-Dairy Alternatives'!E25</f>
        <v>-1331504.2160018422</v>
      </c>
      <c r="F146" s="107">
        <f>'Non-Dairy Alternatives'!F25</f>
        <v>-4.6387426738208254E-2</v>
      </c>
      <c r="G146" s="108">
        <f>'Non-Dairy Alternatives'!G25</f>
        <v>7.2913662056409017</v>
      </c>
      <c r="H146" s="109">
        <f>'Non-Dairy Alternatives'!H25</f>
        <v>0.11261612676178157</v>
      </c>
      <c r="I146" s="155">
        <f>'Non-Dairy Alternatives'!I25</f>
        <v>7.9699329182604011</v>
      </c>
      <c r="J146" s="156">
        <f>'Non-Dairy Alternatives'!J25</f>
        <v>0.39661647559495528</v>
      </c>
      <c r="K146" s="244">
        <f>'Non-Dairy Alternatives'!K25</f>
        <v>5.2370250021583041E-2</v>
      </c>
      <c r="L146" s="247">
        <f>'Non-Dairy Alternatives'!L25</f>
        <v>218156872.54633632</v>
      </c>
      <c r="M146" s="111">
        <f>'Non-Dairy Alternatives'!M25</f>
        <v>772475.92018684745</v>
      </c>
      <c r="N146" s="107">
        <f>'Non-Dairy Alternatives'!N25</f>
        <v>3.553502147237026E-3</v>
      </c>
      <c r="O146" s="105">
        <f>'Non-Dairy Alternatives'!O25</f>
        <v>50928090.18826545</v>
      </c>
      <c r="P146" s="106">
        <f>'Non-Dairy Alternatives'!P25</f>
        <v>-236372.79016083479</v>
      </c>
      <c r="Q146" s="107">
        <f>'Non-Dairy Alternatives'!Q25</f>
        <v>-4.6198626234091895E-3</v>
      </c>
    </row>
    <row r="147" spans="2:17">
      <c r="B147" s="321"/>
      <c r="C147" s="83" t="s">
        <v>230</v>
      </c>
      <c r="D147" s="105">
        <f>'Non-Dairy Alternatives'!D26</f>
        <v>115755983.31640671</v>
      </c>
      <c r="E147" s="106">
        <f>'Non-Dairy Alternatives'!E26</f>
        <v>-9205631.327633366</v>
      </c>
      <c r="F147" s="107">
        <f>'Non-Dairy Alternatives'!F26</f>
        <v>-7.3667672699781486E-2</v>
      </c>
      <c r="G147" s="108">
        <f>'Non-Dairy Alternatives'!G26</f>
        <v>99.999999999999957</v>
      </c>
      <c r="H147" s="109">
        <f>'Non-Dairy Alternatives'!H26</f>
        <v>-4.2632564145606011E-14</v>
      </c>
      <c r="I147" s="155">
        <f>'Non-Dairy Alternatives'!I26</f>
        <v>8.5941787378164172</v>
      </c>
      <c r="J147" s="156">
        <f>'Non-Dairy Alternatives'!J26</f>
        <v>0.21663070723503175</v>
      </c>
      <c r="K147" s="244">
        <f>'Non-Dairy Alternatives'!K26</f>
        <v>2.5858485853407637E-2</v>
      </c>
      <c r="L147" s="247">
        <f>'Non-Dairy Alternatives'!L26</f>
        <v>994827610.59289455</v>
      </c>
      <c r="M147" s="111">
        <f>'Non-Dairy Alternatives'!M26</f>
        <v>-52044318.066553354</v>
      </c>
      <c r="N147" s="107">
        <f>'Non-Dairy Alternatives'!N26</f>
        <v>-4.971412131873449E-2</v>
      </c>
      <c r="O147" s="105">
        <f>'Non-Dairy Alternatives'!O26</f>
        <v>249942663.72248796</v>
      </c>
      <c r="P147" s="106">
        <f>'Non-Dairy Alternatives'!P26</f>
        <v>-16462709.571521759</v>
      </c>
      <c r="Q147" s="107">
        <f>'Non-Dairy Alternatives'!Q26</f>
        <v>-6.179571143016406E-2</v>
      </c>
    </row>
    <row r="148" spans="2:17" ht="15" thickBot="1">
      <c r="B148" s="323"/>
      <c r="C148" s="256" t="s">
        <v>86</v>
      </c>
      <c r="D148" s="128">
        <f>'Non-Dairy Alternatives'!D27</f>
        <v>1026932.4424134661</v>
      </c>
      <c r="E148" s="129">
        <f>'Non-Dairy Alternatives'!E27</f>
        <v>31589.703264895477</v>
      </c>
      <c r="F148" s="130">
        <f>'Non-Dairy Alternatives'!F27</f>
        <v>3.173751314237519E-2</v>
      </c>
      <c r="G148" s="131">
        <f>'Non-Dairy Alternatives'!G27</f>
        <v>0.88715279590036789</v>
      </c>
      <c r="H148" s="132">
        <f>'Non-Dairy Alternatives'!H27</f>
        <v>9.0634007323685206E-2</v>
      </c>
      <c r="I148" s="205">
        <f>'Non-Dairy Alternatives'!I27</f>
        <v>16.031133703757895</v>
      </c>
      <c r="J148" s="157">
        <f>'Non-Dairy Alternatives'!J27</f>
        <v>1.080948497218543</v>
      </c>
      <c r="K148" s="246">
        <f>'Non-Dairy Alternatives'!K27</f>
        <v>7.2303351582944E-2</v>
      </c>
      <c r="L148" s="248">
        <f>'Non-Dairy Alternatives'!L27</f>
        <v>16462891.289056931</v>
      </c>
      <c r="M148" s="134">
        <f>'Non-Dairy Alternatives'!M27</f>
        <v>1582332.9948016144</v>
      </c>
      <c r="N148" s="130">
        <f>'Non-Dairy Alternatives'!N27</f>
        <v>0.1063355932964208</v>
      </c>
      <c r="O148" s="128">
        <f>'Non-Dairy Alternatives'!O27</f>
        <v>2862119.9978078585</v>
      </c>
      <c r="P148" s="129">
        <f>'Non-Dairy Alternatives'!P27</f>
        <v>198453.81806161953</v>
      </c>
      <c r="Q148" s="130">
        <f>'Non-Dairy Alternatives'!Q27</f>
        <v>7.4504012391119423E-2</v>
      </c>
    </row>
    <row r="149" spans="2:17">
      <c r="B149" s="226"/>
      <c r="C149" s="82" t="s">
        <v>207</v>
      </c>
      <c r="D149" s="121">
        <f>'Trad vs Value Add'!D13</f>
        <v>165798051.629798</v>
      </c>
      <c r="E149" s="122">
        <f>'Trad vs Value Add'!E13</f>
        <v>-2196857.8842208982</v>
      </c>
      <c r="F149" s="123">
        <f>'Trad vs Value Add'!F13</f>
        <v>-1.3076931262834331E-2</v>
      </c>
      <c r="G149" s="124">
        <f>'Trad vs Value Add'!G13</f>
        <v>4.7199965538064808</v>
      </c>
      <c r="H149" s="125">
        <f>'Trad vs Value Add'!H13</f>
        <v>-4.8673889409818649E-2</v>
      </c>
      <c r="I149" s="204">
        <f>'Trad vs Value Add'!I13</f>
        <v>8.4001211625676095</v>
      </c>
      <c r="J149" s="152">
        <f>'Trad vs Value Add'!J13</f>
        <v>4.3839156891500863E-2</v>
      </c>
      <c r="K149" s="123">
        <f>'Trad vs Value Add'!K13</f>
        <v>5.2462514862139133E-3</v>
      </c>
      <c r="L149" s="233">
        <f>'Trad vs Value Add'!L13</f>
        <v>1392723722.2079432</v>
      </c>
      <c r="M149" s="234">
        <f>'Trad vs Value Add'!M13</f>
        <v>-11089117.209239006</v>
      </c>
      <c r="N149" s="232">
        <f>'Trad vs Value Add'!N13</f>
        <v>-7.8992846466932505E-3</v>
      </c>
      <c r="O149" s="251">
        <f>'Trad vs Value Add'!O13</f>
        <v>527853231.05642813</v>
      </c>
      <c r="P149" s="231">
        <f>'Trad vs Value Add'!P13</f>
        <v>-23124747.728030622</v>
      </c>
      <c r="Q149" s="232">
        <f>'Trad vs Value Add'!Q13</f>
        <v>-4.1970366545405924E-2</v>
      </c>
    </row>
    <row r="150" spans="2:17">
      <c r="B150" s="226" t="s">
        <v>220</v>
      </c>
      <c r="C150" s="83" t="s">
        <v>208</v>
      </c>
      <c r="D150" s="105">
        <f>'Trad vs Value Add'!D14</f>
        <v>2738574388.4409966</v>
      </c>
      <c r="E150" s="106">
        <f>'Trad vs Value Add'!E14</f>
        <v>-40406306.107823372</v>
      </c>
      <c r="F150" s="107">
        <f>'Trad vs Value Add'!F14</f>
        <v>-1.453997366267545E-2</v>
      </c>
      <c r="G150" s="108">
        <f>'Trad vs Value Add'!G14</f>
        <v>77.962687430405623</v>
      </c>
      <c r="H150" s="109">
        <f>'Trad vs Value Add'!H14</f>
        <v>-0.92091171375655279</v>
      </c>
      <c r="I150" s="206">
        <f>'Trad vs Value Add'!I14</f>
        <v>3.9750831301767593</v>
      </c>
      <c r="J150" s="156">
        <f>'Trad vs Value Add'!J14</f>
        <v>0.12344950766135199</v>
      </c>
      <c r="K150" s="107">
        <f>'Trad vs Value Add'!K14</f>
        <v>3.2051207295446277E-2</v>
      </c>
      <c r="L150" s="110">
        <f>'Trad vs Value Add'!L14</f>
        <v>10886060852.225941</v>
      </c>
      <c r="M150" s="111">
        <f>'Trad vs Value Add'!M14</f>
        <v>182445372.78048706</v>
      </c>
      <c r="N150" s="107">
        <f>'Trad vs Value Add'!N14</f>
        <v>1.7045209922838093E-2</v>
      </c>
      <c r="O150" s="105">
        <f>'Trad vs Value Add'!O14</f>
        <v>3411036349.8976679</v>
      </c>
      <c r="P150" s="106">
        <f>'Trad vs Value Add'!P14</f>
        <v>-51628991.003261089</v>
      </c>
      <c r="Q150" s="107">
        <f>'Trad vs Value Add'!Q14</f>
        <v>-1.4910187939163671E-2</v>
      </c>
    </row>
    <row r="151" spans="2:17">
      <c r="B151" s="226" t="s">
        <v>218</v>
      </c>
      <c r="C151" s="83" t="s">
        <v>209</v>
      </c>
      <c r="D151" s="105">
        <f>'Trad vs Value Add'!D15</f>
        <v>39750055.38551347</v>
      </c>
      <c r="E151" s="106">
        <f>'Trad vs Value Add'!E15</f>
        <v>1002186.5259474218</v>
      </c>
      <c r="F151" s="107">
        <f>'Trad vs Value Add'!F15</f>
        <v>2.5864300552364512E-2</v>
      </c>
      <c r="G151" s="108">
        <f>'Trad vs Value Add'!G15</f>
        <v>1.1316183911024944</v>
      </c>
      <c r="H151" s="109">
        <f>'Trad vs Value Add'!H15</f>
        <v>3.1729010509002897E-2</v>
      </c>
      <c r="I151" s="206">
        <f>'Trad vs Value Add'!I15</f>
        <v>15.033263714242725</v>
      </c>
      <c r="J151" s="156">
        <f>'Trad vs Value Add'!J15</f>
        <v>0.53979231289668128</v>
      </c>
      <c r="K151" s="107">
        <f>'Trad vs Value Add'!K15</f>
        <v>3.7243825026387359E-2</v>
      </c>
      <c r="L151" s="110">
        <f>'Trad vs Value Add'!L15</f>
        <v>597573065.26617825</v>
      </c>
      <c r="M151" s="111">
        <f>'Trad vs Value Add'!M15</f>
        <v>35981936.086950779</v>
      </c>
      <c r="N151" s="107">
        <f>'Trad vs Value Add'!N15</f>
        <v>6.4071411062953998E-2</v>
      </c>
      <c r="O151" s="105">
        <f>'Trad vs Value Add'!O15</f>
        <v>133221984.13586491</v>
      </c>
      <c r="P151" s="106">
        <f>'Trad vs Value Add'!P15</f>
        <v>4218137.677610144</v>
      </c>
      <c r="Q151" s="107">
        <f>'Trad vs Value Add'!Q15</f>
        <v>3.2697766721049827E-2</v>
      </c>
    </row>
    <row r="152" spans="2:17" ht="15" thickBot="1">
      <c r="B152" s="226"/>
      <c r="C152" s="84" t="s">
        <v>210</v>
      </c>
      <c r="D152" s="128">
        <f>'Trad vs Value Add'!D16</f>
        <v>529259450.08078158</v>
      </c>
      <c r="E152" s="129">
        <f>'Trad vs Value Add'!E16</f>
        <v>32787530.399643838</v>
      </c>
      <c r="F152" s="130">
        <f>'Trad vs Value Add'!F16</f>
        <v>6.6041057106919238E-2</v>
      </c>
      <c r="G152" s="131">
        <f>'Trad vs Value Add'!G16</f>
        <v>15.067141959114744</v>
      </c>
      <c r="H152" s="132">
        <f>'Trad vs Value Add'!H16</f>
        <v>0.97438774341195433</v>
      </c>
      <c r="I152" s="205">
        <f>'Trad vs Value Add'!I16</f>
        <v>9.4066866279197274</v>
      </c>
      <c r="J152" s="157">
        <f>'Trad vs Value Add'!J16</f>
        <v>0.20080217800438405</v>
      </c>
      <c r="K152" s="130">
        <f>'Trad vs Value Add'!K16</f>
        <v>2.1812372194855281E-2</v>
      </c>
      <c r="L152" s="133">
        <f>'Trad vs Value Add'!L16</f>
        <v>4978577791.7750368</v>
      </c>
      <c r="M152" s="134">
        <f>'Trad vs Value Add'!M16</f>
        <v>408114666.56283188</v>
      </c>
      <c r="N152" s="130">
        <f>'Trad vs Value Add'!N16</f>
        <v>8.9293941419532466E-2</v>
      </c>
      <c r="O152" s="128">
        <f>'Trad vs Value Add'!O16</f>
        <v>877273496.097224</v>
      </c>
      <c r="P152" s="129">
        <f>'Trad vs Value Add'!P16</f>
        <v>57390309.999083757</v>
      </c>
      <c r="Q152" s="130">
        <f>'Trad vs Value Add'!Q16</f>
        <v>6.9998154581272412E-2</v>
      </c>
    </row>
    <row r="153" spans="2:17">
      <c r="B153" s="324" t="s">
        <v>219</v>
      </c>
      <c r="C153" s="82" t="s">
        <v>216</v>
      </c>
      <c r="D153" s="121">
        <f>Filtration!D11</f>
        <v>3411891092.2419701</v>
      </c>
      <c r="E153" s="122">
        <f>Filtration!E11</f>
        <v>-29792195.521911621</v>
      </c>
      <c r="F153" s="123">
        <f>Filtration!F11</f>
        <v>-8.656286192233598E-3</v>
      </c>
      <c r="G153" s="124">
        <f>Filtration!G11</f>
        <v>97.130901352828914</v>
      </c>
      <c r="H153" s="125">
        <f>Filtration!H11</f>
        <v>-0.56404319488994759</v>
      </c>
      <c r="I153" s="204">
        <f>Filtration!I11</f>
        <v>4.9898883093495163</v>
      </c>
      <c r="J153" s="152">
        <f>Filtration!J11</f>
        <v>0.13551561649631072</v>
      </c>
      <c r="K153" s="123">
        <f>Filtration!K11</f>
        <v>2.7916195370788491E-2</v>
      </c>
      <c r="L153" s="126">
        <f>Filtration!L11</f>
        <v>17024955473.951958</v>
      </c>
      <c r="M153" s="127">
        <f>Filtration!M11</f>
        <v>317742104.38172913</v>
      </c>
      <c r="N153" s="123">
        <f>Filtration!N11</f>
        <v>1.9018258602026977E-2</v>
      </c>
      <c r="O153" s="121">
        <f>Filtration!O11</f>
        <v>4803162535.0083904</v>
      </c>
      <c r="P153" s="122">
        <f>Filtration!P11</f>
        <v>-62991248.579940796</v>
      </c>
      <c r="Q153" s="123">
        <f>Filtration!Q11</f>
        <v>-1.2944771452227033E-2</v>
      </c>
    </row>
    <row r="154" spans="2:17" ht="15" thickBot="1">
      <c r="B154" s="323"/>
      <c r="C154" s="84" t="s">
        <v>217</v>
      </c>
      <c r="D154" s="128">
        <f>Filtration!D12</f>
        <v>100782057.82806578</v>
      </c>
      <c r="E154" s="129">
        <f>Filtration!E12</f>
        <v>19577540.396814033</v>
      </c>
      <c r="F154" s="130">
        <f>Filtration!F12</f>
        <v>0.24108930163138401</v>
      </c>
      <c r="G154" s="131">
        <f>Filtration!G12</f>
        <v>2.8690986471671116</v>
      </c>
      <c r="H154" s="132">
        <f>Filtration!H12</f>
        <v>0.56404319489021537</v>
      </c>
      <c r="I154" s="205">
        <f>Filtration!I12</f>
        <v>12.632402567403995</v>
      </c>
      <c r="J154" s="157">
        <f>Filtration!J12</f>
        <v>0.71566326200554897</v>
      </c>
      <c r="K154" s="130">
        <f>Filtration!K12</f>
        <v>6.005529227960401E-2</v>
      </c>
      <c r="L154" s="133">
        <f>Filtration!L12</f>
        <v>1273119526.055516</v>
      </c>
      <c r="M154" s="134">
        <f>Filtration!M12</f>
        <v>305426461.40660501</v>
      </c>
      <c r="N154" s="130">
        <f>Filtration!N12</f>
        <v>0.31562328238594628</v>
      </c>
      <c r="O154" s="128">
        <f>Filtration!O12</f>
        <v>271670247.16706544</v>
      </c>
      <c r="P154" s="129">
        <f>Filtration!P12</f>
        <v>48316108.818657696</v>
      </c>
      <c r="Q154" s="130">
        <f>Filtration!Q12</f>
        <v>0.21632063402062385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389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04-20-2025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Data'!E21</f>
        <v>1091030608.4592881</v>
      </c>
      <c r="E161" s="292">
        <f>'Segment Data'!F21</f>
        <v>-1760283.094496727</v>
      </c>
      <c r="F161" s="293">
        <f>'Segment Data'!G21</f>
        <v>-1.6108142080081471E-3</v>
      </c>
      <c r="G161" s="294">
        <f>'Segment Data'!H21</f>
        <v>100</v>
      </c>
      <c r="H161" s="295">
        <f>'Segment Data'!I21</f>
        <v>2.8421709430404007E-14</v>
      </c>
      <c r="I161" s="296">
        <f>'Segment Data'!J21</f>
        <v>0</v>
      </c>
      <c r="J161" s="297">
        <f>'Segment Data'!K21</f>
        <v>5.2234703592168801</v>
      </c>
      <c r="K161" s="293">
        <f>'Segment Data'!L21</f>
        <v>0.23801129184053416</v>
      </c>
      <c r="L161" s="298">
        <f>'Segment Data'!M21</f>
        <v>4.7741098387112081E-2</v>
      </c>
      <c r="M161" s="299">
        <f>'Segment Data'!N21</f>
        <v>5698966044.285449</v>
      </c>
      <c r="N161" s="293">
        <f>'Segment Data'!O21</f>
        <v>250901785.24235153</v>
      </c>
      <c r="O161" s="291">
        <f>'Segment Data'!P21</f>
        <v>4.6053382139516125E-2</v>
      </c>
      <c r="P161" s="292">
        <f>'Segment Data'!Q21</f>
        <v>1559115459.6674612</v>
      </c>
      <c r="Q161" s="293">
        <f>'Segment Data'!R21</f>
        <v>-2048019.1649026871</v>
      </c>
    </row>
    <row r="162" spans="2:17" ht="15" thickBot="1">
      <c r="B162" s="324" t="s">
        <v>111</v>
      </c>
      <c r="C162" s="82" t="s">
        <v>111</v>
      </c>
      <c r="D162" s="128">
        <f>'Segment Data'!E24</f>
        <v>1020964216.7182354</v>
      </c>
      <c r="E162" s="129">
        <f>'Segment Data'!F24</f>
        <v>-479375.20482099056</v>
      </c>
      <c r="F162" s="130">
        <f>'Segment Data'!G24</f>
        <v>-4.6931148093893086E-4</v>
      </c>
      <c r="G162" s="131">
        <f>'Segment Data'!H24</f>
        <v>93.577962781447724</v>
      </c>
      <c r="H162" s="132">
        <f>'Segment Data'!I24</f>
        <v>0.1068696548646102</v>
      </c>
      <c r="I162" s="205">
        <f>'Segment Data'!J24</f>
        <v>0</v>
      </c>
      <c r="J162" s="157">
        <f>'Segment Data'!K24</f>
        <v>4.9118558870336289</v>
      </c>
      <c r="K162" s="130">
        <f>'Segment Data'!L24</f>
        <v>0.23471179381883189</v>
      </c>
      <c r="L162" s="133">
        <f>'Segment Data'!M24</f>
        <v>5.0182716020943596E-2</v>
      </c>
      <c r="M162" s="134">
        <f>'Segment Data'!N24</f>
        <v>5014829098.3381424</v>
      </c>
      <c r="N162" s="130">
        <f>'Segment Data'!O24</f>
        <v>237390235.82311344</v>
      </c>
      <c r="O162" s="128">
        <f>'Segment Data'!P24</f>
        <v>4.9689853215231311E-2</v>
      </c>
      <c r="P162" s="129">
        <f>'Segment Data'!Q24</f>
        <v>1335346864.0897872</v>
      </c>
      <c r="Q162" s="130">
        <f>'Segment Data'!R24</f>
        <v>3796342.5821940899</v>
      </c>
    </row>
    <row r="163" spans="2:17">
      <c r="B163" s="321"/>
      <c r="C163" s="102" t="s">
        <v>110</v>
      </c>
      <c r="D163" s="143">
        <f>'Segment Data'!E25</f>
        <v>1016853631.4705914</v>
      </c>
      <c r="E163" s="144">
        <f>'Segment Data'!F25</f>
        <v>1032131.6687179804</v>
      </c>
      <c r="F163" s="145">
        <f>'Segment Data'!G25</f>
        <v>1.0160561367516716E-3</v>
      </c>
      <c r="G163" s="146">
        <f>'Segment Data'!H25</f>
        <v>93.201201101640351</v>
      </c>
      <c r="H163" s="147">
        <f>'Segment Data'!I25</f>
        <v>0.24457896531129109</v>
      </c>
      <c r="I163" s="207">
        <f>'Segment Data'!J25</f>
        <v>0</v>
      </c>
      <c r="J163" s="161">
        <f>'Segment Data'!K25</f>
        <v>4.885174277239412</v>
      </c>
      <c r="K163" s="145">
        <f>'Segment Data'!L25</f>
        <v>0.24239743807025516</v>
      </c>
      <c r="L163" s="148">
        <f>'Segment Data'!M25</f>
        <v>5.2209581995251171E-2</v>
      </c>
      <c r="M163" s="149">
        <f>'Segment Data'!N25</f>
        <v>4967507204.177618</v>
      </c>
      <c r="N163" s="145">
        <f>'Segment Data'!O25</f>
        <v>251274672.16740417</v>
      </c>
      <c r="O163" s="143">
        <f>'Segment Data'!P25</f>
        <v>5.3278685998186484E-2</v>
      </c>
      <c r="P163" s="144">
        <f>'Segment Data'!Q25</f>
        <v>1323494460.036819</v>
      </c>
      <c r="Q163" s="145">
        <f>'Segment Data'!R25</f>
        <v>4861063.1918094158</v>
      </c>
    </row>
    <row r="164" spans="2:17" ht="15" thickBot="1">
      <c r="B164" s="323"/>
      <c r="C164" s="98" t="s">
        <v>109</v>
      </c>
      <c r="D164" s="135">
        <f>'Segment Data'!E26</f>
        <v>4110585.2476439495</v>
      </c>
      <c r="E164" s="136">
        <f>'Segment Data'!F26</f>
        <v>-1511506.8735362962</v>
      </c>
      <c r="F164" s="137">
        <f>'Segment Data'!G26</f>
        <v>-0.26885131743785545</v>
      </c>
      <c r="G164" s="138">
        <f>'Segment Data'!H26</f>
        <v>0.37676167980738517</v>
      </c>
      <c r="H164" s="139">
        <f>'Segment Data'!I26</f>
        <v>-0.13770931044642931</v>
      </c>
      <c r="I164" s="208">
        <f>'Segment Data'!J26</f>
        <v>0</v>
      </c>
      <c r="J164" s="154">
        <f>'Segment Data'!K26</f>
        <v>11.512203569466484</v>
      </c>
      <c r="K164" s="137">
        <f>'Segment Data'!L26</f>
        <v>0.62545017134461389</v>
      </c>
      <c r="L164" s="140">
        <f>'Segment Data'!M26</f>
        <v>5.7450568454367079E-2</v>
      </c>
      <c r="M164" s="141">
        <f>'Segment Data'!N26</f>
        <v>47321894.160522945</v>
      </c>
      <c r="N164" s="137">
        <f>'Segment Data'!O26</f>
        <v>-13884436.344290286</v>
      </c>
      <c r="O164" s="135">
        <f>'Segment Data'!P26</f>
        <v>-0.22684640999999864</v>
      </c>
      <c r="P164" s="136">
        <f>'Segment Data'!Q26</f>
        <v>11852404.052967872</v>
      </c>
      <c r="Q164" s="137">
        <f>'Segment Data'!R26</f>
        <v>-1064720.6096162461</v>
      </c>
    </row>
    <row r="165" spans="2:17">
      <c r="B165" s="324" t="s">
        <v>108</v>
      </c>
      <c r="C165" s="82" t="s">
        <v>185</v>
      </c>
      <c r="D165" s="121">
        <f>Fat!E19</f>
        <v>57535812.76737345</v>
      </c>
      <c r="E165" s="122">
        <f>Fat!F19</f>
        <v>-2206790.1982466877</v>
      </c>
      <c r="F165" s="123">
        <f>Fat!G19</f>
        <v>-3.6938300119206749E-2</v>
      </c>
      <c r="G165" s="124">
        <f>Fat!H19</f>
        <v>5.2735287462396068</v>
      </c>
      <c r="H165" s="125">
        <f>Fat!I19</f>
        <v>-0.19344608191576729</v>
      </c>
      <c r="I165" s="204">
        <f>Fat!J19</f>
        <v>5.8292205058179487</v>
      </c>
      <c r="J165" s="152">
        <f>Fat!K19</f>
        <v>0.5886974515951664</v>
      </c>
      <c r="K165" s="123">
        <f>Fat!L19</f>
        <v>0.11233562862027627</v>
      </c>
      <c r="L165" s="126">
        <f>Fat!M19</f>
        <v>335388939.60247546</v>
      </c>
      <c r="M165" s="127">
        <f>Fat!N19</f>
        <v>22306451.441864789</v>
      </c>
      <c r="N165" s="123">
        <f>Fat!O19</f>
        <v>7.1247841337014117E-2</v>
      </c>
      <c r="O165" s="121">
        <f>Fat!P19</f>
        <v>89953383.969844058</v>
      </c>
      <c r="P165" s="122">
        <f>Fat!Q19</f>
        <v>-168090.30682101846</v>
      </c>
      <c r="Q165" s="123">
        <f>Fat!R19</f>
        <v>-1.8651526527961122E-3</v>
      </c>
    </row>
    <row r="166" spans="2:17">
      <c r="B166" s="321"/>
      <c r="C166" s="83" t="s">
        <v>186</v>
      </c>
      <c r="D166" s="105">
        <f>Fat!E20</f>
        <v>128689509.78849192</v>
      </c>
      <c r="E166" s="106">
        <f>Fat!F20</f>
        <v>-6190853.8036023825</v>
      </c>
      <c r="F166" s="107">
        <f>Fat!G20</f>
        <v>-4.5898851684035978E-2</v>
      </c>
      <c r="G166" s="108">
        <f>Fat!H20</f>
        <v>11.795224514390329</v>
      </c>
      <c r="H166" s="109">
        <f>Fat!I20</f>
        <v>-0.54751778284044228</v>
      </c>
      <c r="I166" s="206">
        <f>Fat!J20</f>
        <v>5.2304085534312854</v>
      </c>
      <c r="J166" s="156">
        <f>Fat!K20</f>
        <v>0.11045155803430262</v>
      </c>
      <c r="K166" s="107">
        <f>Fat!L20</f>
        <v>2.1572751125371242E-2</v>
      </c>
      <c r="L166" s="110">
        <f>Fat!M20</f>
        <v>673098712.73460722</v>
      </c>
      <c r="M166" s="111">
        <f>Fat!N20</f>
        <v>-17482948.3804245</v>
      </c>
      <c r="N166" s="107">
        <f>Fat!O20</f>
        <v>-2.531626506298482E-2</v>
      </c>
      <c r="O166" s="105">
        <f>Fat!P20</f>
        <v>207400643.72205088</v>
      </c>
      <c r="P166" s="106">
        <f>Fat!Q20</f>
        <v>-12067095.336337805</v>
      </c>
      <c r="Q166" s="107">
        <f>Fat!R20</f>
        <v>-5.4983458562569844E-2</v>
      </c>
    </row>
    <row r="167" spans="2:17">
      <c r="B167" s="321"/>
      <c r="C167" s="83" t="s">
        <v>187</v>
      </c>
      <c r="D167" s="105">
        <f>Fat!E21</f>
        <v>384413222.32641095</v>
      </c>
      <c r="E167" s="106">
        <f>Fat!F21</f>
        <v>-8031237.2874624729</v>
      </c>
      <c r="F167" s="107">
        <f>Fat!G21</f>
        <v>-2.0464646883700224E-2</v>
      </c>
      <c r="G167" s="108">
        <f>Fat!H21</f>
        <v>35.233953964798907</v>
      </c>
      <c r="H167" s="109">
        <f>Fat!I21</f>
        <v>-0.67817365697108301</v>
      </c>
      <c r="I167" s="206">
        <f>Fat!J21</f>
        <v>5.103484787196555</v>
      </c>
      <c r="J167" s="156">
        <f>Fat!K21</f>
        <v>0.28306587513563297</v>
      </c>
      <c r="K167" s="107">
        <f>Fat!L21</f>
        <v>5.8722256363941405E-2</v>
      </c>
      <c r="L167" s="110">
        <f>Fat!M21</f>
        <v>1961847032.1400454</v>
      </c>
      <c r="M167" s="111">
        <f>Fat!N21</f>
        <v>70100337.08380127</v>
      </c>
      <c r="N167" s="107">
        <f>Fat!O21</f>
        <v>3.7055879239539041E-2</v>
      </c>
      <c r="O167" s="105">
        <f>Fat!P21</f>
        <v>524324060.23302364</v>
      </c>
      <c r="P167" s="106">
        <f>Fat!Q21</f>
        <v>-5479018.454562068</v>
      </c>
      <c r="Q167" s="107">
        <f>Fat!R21</f>
        <v>-1.0341613091668981E-2</v>
      </c>
    </row>
    <row r="168" spans="2:17" ht="15" thickBot="1">
      <c r="B168" s="323"/>
      <c r="C168" s="84" t="s">
        <v>188</v>
      </c>
      <c r="D168" s="128">
        <f>Fat!E22</f>
        <v>520392063.57701492</v>
      </c>
      <c r="E168" s="129">
        <f>Fat!F22</f>
        <v>14668598.194809258</v>
      </c>
      <c r="F168" s="130">
        <f>Fat!G22</f>
        <v>2.9005176146460428E-2</v>
      </c>
      <c r="G168" s="131">
        <f>Fat!H22</f>
        <v>47.697292774571444</v>
      </c>
      <c r="H168" s="132">
        <f>Fat!I22</f>
        <v>1.4191375217268245</v>
      </c>
      <c r="I168" s="205">
        <f>Fat!J22</f>
        <v>5.2434146306008937</v>
      </c>
      <c r="J168" s="157">
        <f>Fat!K22</f>
        <v>0.19588650615047953</v>
      </c>
      <c r="K168" s="130">
        <f>Fat!L22</f>
        <v>3.8808403107572199E-2</v>
      </c>
      <c r="L168" s="133">
        <f>Fat!M22</f>
        <v>2728631359.8083105</v>
      </c>
      <c r="M168" s="134">
        <f>Fat!N22</f>
        <v>175977945.09710217</v>
      </c>
      <c r="N168" s="130">
        <f>Fat!O22</f>
        <v>6.8939223822130677E-2</v>
      </c>
      <c r="O168" s="128">
        <f>Fat!P22</f>
        <v>737437371.74254215</v>
      </c>
      <c r="P168" s="129">
        <f>Fat!Q22</f>
        <v>15666184.932817459</v>
      </c>
      <c r="Q168" s="130">
        <f>Fat!R22</f>
        <v>2.1705195800435052E-2</v>
      </c>
    </row>
    <row r="169" spans="2:17" ht="15" customHeight="1">
      <c r="B169" s="330" t="s">
        <v>107</v>
      </c>
      <c r="C169" s="82" t="s">
        <v>201</v>
      </c>
      <c r="D169" s="121">
        <f>Fat!E23</f>
        <v>56790480.403530769</v>
      </c>
      <c r="E169" s="122">
        <f>Fat!F23</f>
        <v>-2261907.0223402828</v>
      </c>
      <c r="F169" s="123">
        <f>Fat!G23</f>
        <v>-3.8303396711600754E-2</v>
      </c>
      <c r="G169" s="124">
        <f>Fat!H23</f>
        <v>5.2052142225164628</v>
      </c>
      <c r="H169" s="125">
        <f>Fat!I23</f>
        <v>-0.1985997992043238</v>
      </c>
      <c r="I169" s="204">
        <f>Fat!J23</f>
        <v>5.7608317373706495</v>
      </c>
      <c r="J169" s="152">
        <f>Fat!K23</f>
        <v>0.56200330290185541</v>
      </c>
      <c r="K169" s="123">
        <f>Fat!L23</f>
        <v>0.10810191372650668</v>
      </c>
      <c r="L169" s="126">
        <f>Fat!M23</f>
        <v>327160401.88918597</v>
      </c>
      <c r="M169" s="127">
        <f>Fat!N23</f>
        <v>20157171.016300082</v>
      </c>
      <c r="N169" s="123">
        <f>Fat!O23</f>
        <v>6.5657846528156316E-2</v>
      </c>
      <c r="O169" s="121">
        <f>Fat!P23</f>
        <v>87513231.464594319</v>
      </c>
      <c r="P169" s="122">
        <f>Fat!Q23</f>
        <v>-640084.72079741955</v>
      </c>
      <c r="Q169" s="123">
        <f>Fat!R23</f>
        <v>-7.2610396125232859E-3</v>
      </c>
    </row>
    <row r="170" spans="2:17">
      <c r="B170" s="331"/>
      <c r="C170" s="83" t="s">
        <v>202</v>
      </c>
      <c r="D170" s="105">
        <f>Fat!E24</f>
        <v>96604111.09937875</v>
      </c>
      <c r="E170" s="106">
        <f>Fat!F24</f>
        <v>-5361003.6617399305</v>
      </c>
      <c r="F170" s="107">
        <f>Fat!G24</f>
        <v>-5.2576841347156386E-2</v>
      </c>
      <c r="G170" s="108">
        <f>Fat!H24</f>
        <v>8.854390550582206</v>
      </c>
      <c r="H170" s="109">
        <f>Fat!I24</f>
        <v>-0.47631631650556017</v>
      </c>
      <c r="I170" s="206">
        <f>Fat!J24</f>
        <v>4.4046383351678564</v>
      </c>
      <c r="J170" s="156">
        <f>Fat!K24</f>
        <v>0.14667363193671878</v>
      </c>
      <c r="K170" s="107">
        <f>Fat!L24</f>
        <v>3.4446887693882516E-2</v>
      </c>
      <c r="L170" s="110">
        <f>Fat!M24</f>
        <v>425506171.08313829</v>
      </c>
      <c r="M170" s="111">
        <f>Fat!N24</f>
        <v>-8657688.5306172967</v>
      </c>
      <c r="N170" s="107">
        <f>Fat!O24</f>
        <v>-1.9941062202458355E-2</v>
      </c>
      <c r="O170" s="105">
        <f>Fat!P24</f>
        <v>120902190.6510784</v>
      </c>
      <c r="P170" s="106">
        <f>Fat!Q24</f>
        <v>-6361931.5332236737</v>
      </c>
      <c r="Q170" s="107">
        <f>Fat!R24</f>
        <v>-4.9989984797211076E-2</v>
      </c>
    </row>
    <row r="171" spans="2:17">
      <c r="B171" s="331"/>
      <c r="C171" s="83" t="s">
        <v>203</v>
      </c>
      <c r="D171" s="105">
        <f>Fat!E25</f>
        <v>373376913.70186973</v>
      </c>
      <c r="E171" s="106">
        <f>Fat!F25</f>
        <v>-8425980.5548239946</v>
      </c>
      <c r="F171" s="107">
        <f>Fat!G25</f>
        <v>-2.2068927924781628E-2</v>
      </c>
      <c r="G171" s="108">
        <f>Fat!H25</f>
        <v>34.222405018420005</v>
      </c>
      <c r="H171" s="109">
        <f>Fat!I25</f>
        <v>-0.71592556318166345</v>
      </c>
      <c r="I171" s="206">
        <f>Fat!J25</f>
        <v>4.8965828886486085</v>
      </c>
      <c r="J171" s="156">
        <f>Fat!K25</f>
        <v>0.25352186226627005</v>
      </c>
      <c r="K171" s="107">
        <f>Fat!L25</f>
        <v>5.4602311024070843E-2</v>
      </c>
      <c r="L171" s="110">
        <f>Fat!M25</f>
        <v>1828271006.6490035</v>
      </c>
      <c r="M171" s="111">
        <f>Fat!N25</f>
        <v>55536868.56577158</v>
      </c>
      <c r="N171" s="107">
        <f>Fat!O25</f>
        <v>3.132836863277242E-2</v>
      </c>
      <c r="O171" s="105">
        <f>Fat!P25</f>
        <v>492858234.59743661</v>
      </c>
      <c r="P171" s="106">
        <f>Fat!Q25</f>
        <v>-8082133.1047073603</v>
      </c>
      <c r="Q171" s="107">
        <f>Fat!R25</f>
        <v>-1.6133922570027229E-2</v>
      </c>
    </row>
    <row r="172" spans="2:17" ht="15" thickBot="1">
      <c r="B172" s="332"/>
      <c r="C172" s="84" t="s">
        <v>204</v>
      </c>
      <c r="D172" s="128">
        <f>Fat!E26</f>
        <v>494192711.51346719</v>
      </c>
      <c r="E172" s="129">
        <f>Fat!F26</f>
        <v>15569516.034092844</v>
      </c>
      <c r="F172" s="130">
        <f>Fat!G26</f>
        <v>3.2529798348989107E-2</v>
      </c>
      <c r="G172" s="131">
        <f>Fat!H26</f>
        <v>45.295952989930072</v>
      </c>
      <c r="H172" s="132">
        <f>Fat!I26</f>
        <v>1.4977113337570742</v>
      </c>
      <c r="I172" s="205">
        <f>Fat!J26</f>
        <v>4.9249846507509352</v>
      </c>
      <c r="J172" s="157">
        <f>Fat!K26</f>
        <v>0.19571608348465652</v>
      </c>
      <c r="K172" s="130">
        <f>Fat!L26</f>
        <v>4.1384006998314515E-2</v>
      </c>
      <c r="L172" s="133">
        <f>Fat!M26</f>
        <v>2433891518.7168107</v>
      </c>
      <c r="M172" s="134">
        <f>Fat!N26</f>
        <v>170353884.77166176</v>
      </c>
      <c r="N172" s="130">
        <f>Fat!O26</f>
        <v>7.5260018749831778E-2</v>
      </c>
      <c r="O172" s="128">
        <f>Fat!P26</f>
        <v>634073207.37667763</v>
      </c>
      <c r="P172" s="129">
        <f>Fat!Q26</f>
        <v>18880491.940922618</v>
      </c>
      <c r="Q172" s="130">
        <f>Fat!R26</f>
        <v>3.069036980964434E-2</v>
      </c>
    </row>
    <row r="173" spans="2:17" ht="15" thickBot="1">
      <c r="B173" s="324" t="s">
        <v>106</v>
      </c>
      <c r="C173" s="142" t="s">
        <v>106</v>
      </c>
      <c r="D173" s="128">
        <f>'Segment Data'!E27</f>
        <v>62770607.42762851</v>
      </c>
      <c r="E173" s="129">
        <f>'Segment Data'!F27</f>
        <v>-1525182.2963047549</v>
      </c>
      <c r="F173" s="130">
        <f>'Segment Data'!G27</f>
        <v>-2.3721340119678563E-2</v>
      </c>
      <c r="G173" s="131">
        <f>'Segment Data'!H27</f>
        <v>5.7533314776815265</v>
      </c>
      <c r="H173" s="132">
        <f>'Segment Data'!I27</f>
        <v>-0.13030007716372616</v>
      </c>
      <c r="I173" s="205">
        <f>'Segment Data'!J27</f>
        <v>0</v>
      </c>
      <c r="J173" s="157">
        <f>'Segment Data'!K27</f>
        <v>9.7231203288271182</v>
      </c>
      <c r="K173" s="130">
        <f>'Segment Data'!L27</f>
        <v>0.29701352912603696</v>
      </c>
      <c r="L173" s="133">
        <f>'Segment Data'!M27</f>
        <v>3.1509671536445544E-2</v>
      </c>
      <c r="M173" s="134">
        <f>'Segment Data'!N27</f>
        <v>610326169.13240123</v>
      </c>
      <c r="N173" s="130">
        <f>'Segment Data'!O27</f>
        <v>4267188.4234830141</v>
      </c>
      <c r="O173" s="128">
        <f>'Segment Data'!P27</f>
        <v>7.0408797811916035E-3</v>
      </c>
      <c r="P173" s="129">
        <f>'Segment Data'!Q27</f>
        <v>198486537.1113373</v>
      </c>
      <c r="Q173" s="130">
        <f>'Segment Data'!R27</f>
        <v>-7549053.7417134047</v>
      </c>
    </row>
    <row r="174" spans="2:17" ht="15" customHeight="1">
      <c r="B174" s="321"/>
      <c r="C174" s="99" t="s">
        <v>120</v>
      </c>
      <c r="D174" s="143">
        <f>'Segment Data'!E28</f>
        <v>55250063.29705175</v>
      </c>
      <c r="E174" s="144">
        <f>'Segment Data'!F28</f>
        <v>-583134.509868294</v>
      </c>
      <c r="F174" s="145">
        <f>'Segment Data'!G28</f>
        <v>-1.0444225528418855E-2</v>
      </c>
      <c r="G174" s="146">
        <f>'Segment Data'!H28</f>
        <v>5.0640250483049041</v>
      </c>
      <c r="H174" s="147">
        <f>'Segment Data'!I28</f>
        <v>-4.5204744737531222E-2</v>
      </c>
      <c r="I174" s="207">
        <f>'Segment Data'!J28</f>
        <v>0</v>
      </c>
      <c r="J174" s="161">
        <f>'Segment Data'!K28</f>
        <v>8.1983321227547421</v>
      </c>
      <c r="K174" s="145">
        <f>'Segment Data'!L28</f>
        <v>0.3923242088336929</v>
      </c>
      <c r="L174" s="148">
        <f>'Segment Data'!M28</f>
        <v>5.0259263526242555E-2</v>
      </c>
      <c r="M174" s="149">
        <f>'Segment Data'!N28</f>
        <v>452958368.71245211</v>
      </c>
      <c r="N174" s="145">
        <f>'Segment Data'!O28</f>
        <v>17123984.772114873</v>
      </c>
      <c r="O174" s="143">
        <f>'Segment Data'!P28</f>
        <v>3.9290118914663302E-2</v>
      </c>
      <c r="P174" s="144">
        <f>'Segment Data'!Q28</f>
        <v>148918846.74359757</v>
      </c>
      <c r="Q174" s="145">
        <f>'Segment Data'!R28</f>
        <v>-2689247.9904696643</v>
      </c>
    </row>
    <row r="175" spans="2:17" ht="15" thickBot="1">
      <c r="B175" s="321"/>
      <c r="C175" s="98" t="s">
        <v>121</v>
      </c>
      <c r="D175" s="135">
        <f>'Segment Data'!E29</f>
        <v>7520544.1305775587</v>
      </c>
      <c r="E175" s="136">
        <f>'Segment Data'!F29</f>
        <v>-942047.78643526323</v>
      </c>
      <c r="F175" s="137">
        <f>'Segment Data'!G29</f>
        <v>-0.11131906107175177</v>
      </c>
      <c r="G175" s="138">
        <f>'Segment Data'!H29</f>
        <v>0.68930642937669584</v>
      </c>
      <c r="H175" s="139">
        <f>'Segment Data'!I29</f>
        <v>-8.5095332426084358E-2</v>
      </c>
      <c r="I175" s="208">
        <f>'Segment Data'!J29</f>
        <v>0</v>
      </c>
      <c r="J175" s="154">
        <f>'Segment Data'!K29</f>
        <v>20.925055114045819</v>
      </c>
      <c r="K175" s="137">
        <f>'Segment Data'!L29</f>
        <v>0.81010706528446264</v>
      </c>
      <c r="L175" s="140">
        <f>'Segment Data'!M29</f>
        <v>4.0273883050587725E-2</v>
      </c>
      <c r="M175" s="141">
        <f>'Segment Data'!N29</f>
        <v>157367800.4199492</v>
      </c>
      <c r="N175" s="137">
        <f>'Segment Data'!O29</f>
        <v>-12856796.348631471</v>
      </c>
      <c r="O175" s="135">
        <f>'Segment Data'!P29</f>
        <v>-7.5528428868068986E-2</v>
      </c>
      <c r="P175" s="136">
        <f>'Segment Data'!Q29</f>
        <v>49567690.367739797</v>
      </c>
      <c r="Q175" s="137">
        <f>'Segment Data'!R29</f>
        <v>-4859805.7512435764</v>
      </c>
    </row>
    <row r="176" spans="2:17">
      <c r="B176" s="321"/>
      <c r="C176" s="82" t="s">
        <v>105</v>
      </c>
      <c r="D176" s="121">
        <f>Flavor!D27</f>
        <v>64176.37004583521</v>
      </c>
      <c r="E176" s="122">
        <f>Flavor!E27</f>
        <v>-27114.681741160006</v>
      </c>
      <c r="F176" s="123">
        <f>Flavor!F27</f>
        <v>-0.29701357592445443</v>
      </c>
      <c r="G176" s="124">
        <f>Flavor!G27</f>
        <v>5.8821786985850623E-3</v>
      </c>
      <c r="H176" s="125">
        <f>Flavor!H27</f>
        <v>-2.4717573099035375E-3</v>
      </c>
      <c r="I176" s="204">
        <f>Flavor!I27</f>
        <v>17.991726037008632</v>
      </c>
      <c r="J176" s="152">
        <f>Flavor!J27</f>
        <v>9.605414607724315</v>
      </c>
      <c r="K176" s="123">
        <f>Flavor!K27</f>
        <v>1.1453682216216046</v>
      </c>
      <c r="L176" s="126">
        <f>Flavor!L27</f>
        <v>1154643.6679143542</v>
      </c>
      <c r="M176" s="127">
        <f>Flavor!M27</f>
        <v>389048.47692168981</v>
      </c>
      <c r="N176" s="123">
        <f>Flavor!N27</f>
        <v>0.50816473444308441</v>
      </c>
      <c r="O176" s="121">
        <f>Flavor!O27</f>
        <v>168634.20378655195</v>
      </c>
      <c r="P176" s="122">
        <f>Flavor!P27</f>
        <v>-61699.834620239504</v>
      </c>
      <c r="Q176" s="123">
        <f>Flavor!Q27</f>
        <v>-0.26787111035352851</v>
      </c>
    </row>
    <row r="177" spans="2:17">
      <c r="B177" s="321"/>
      <c r="C177" s="83" t="s">
        <v>104</v>
      </c>
      <c r="D177" s="105">
        <f>Flavor!D28</f>
        <v>58193600.57378801</v>
      </c>
      <c r="E177" s="106">
        <f>Flavor!E28</f>
        <v>-1175721.8019139543</v>
      </c>
      <c r="F177" s="107">
        <f>Flavor!F28</f>
        <v>-1.9803524023294918E-2</v>
      </c>
      <c r="G177" s="108">
        <f>Flavor!G28</f>
        <v>5.333819246003265</v>
      </c>
      <c r="H177" s="109">
        <f>Flavor!H28</f>
        <v>-9.8997117545271962E-2</v>
      </c>
      <c r="I177" s="206">
        <f>Flavor!I28</f>
        <v>9.0866679812407511</v>
      </c>
      <c r="J177" s="156">
        <f>Flavor!J28</f>
        <v>0.30346294501241822</v>
      </c>
      <c r="K177" s="107">
        <f>Flavor!K28</f>
        <v>3.4550365585309245E-2</v>
      </c>
      <c r="L177" s="110">
        <f>Flavor!L28</f>
        <v>528785927.0469529</v>
      </c>
      <c r="M177" s="111">
        <f>Flavor!M28</f>
        <v>7332995.759223938</v>
      </c>
      <c r="N177" s="107">
        <f>Flavor!N28</f>
        <v>1.4062622567131977E-2</v>
      </c>
      <c r="O177" s="105">
        <f>Flavor!O28</f>
        <v>167447953.39707083</v>
      </c>
      <c r="P177" s="106">
        <f>Flavor!P28</f>
        <v>-5494160.6459808946</v>
      </c>
      <c r="Q177" s="107">
        <f>Flavor!Q28</f>
        <v>-3.176878388692065E-2</v>
      </c>
    </row>
    <row r="178" spans="2:17">
      <c r="B178" s="321"/>
      <c r="C178" s="83" t="s">
        <v>103</v>
      </c>
      <c r="D178" s="105">
        <f>Flavor!D29</f>
        <v>135249.87243100849</v>
      </c>
      <c r="E178" s="106">
        <f>Flavor!E29</f>
        <v>14896.158617632507</v>
      </c>
      <c r="F178" s="107">
        <f>Flavor!F29</f>
        <v>0.1237698293276677</v>
      </c>
      <c r="G178" s="108">
        <f>Flavor!G29</f>
        <v>1.2396524110538317E-2</v>
      </c>
      <c r="H178" s="109">
        <f>Flavor!H29</f>
        <v>1.3830983267407362E-3</v>
      </c>
      <c r="I178" s="206">
        <f>Flavor!I29</f>
        <v>15.910185720859207</v>
      </c>
      <c r="J178" s="156">
        <f>Flavor!J29</f>
        <v>-0.13761045548792694</v>
      </c>
      <c r="K178" s="107">
        <f>Flavor!K29</f>
        <v>-8.5750375924359724E-3</v>
      </c>
      <c r="L178" s="110">
        <f>Flavor!L29</f>
        <v>2151850.5890998608</v>
      </c>
      <c r="M178" s="111">
        <f>Flavor!M29</f>
        <v>220438.72075638827</v>
      </c>
      <c r="N178" s="107">
        <f>Flavor!N29</f>
        <v>0.11413346079593759</v>
      </c>
      <c r="O178" s="105">
        <f>Flavor!O29</f>
        <v>909299.20332086086</v>
      </c>
      <c r="P178" s="106">
        <f>Flavor!P29</f>
        <v>111638.91355681419</v>
      </c>
      <c r="Q178" s="107">
        <f>Flavor!Q29</f>
        <v>0.13995796830983995</v>
      </c>
    </row>
    <row r="179" spans="2:17">
      <c r="B179" s="321"/>
      <c r="C179" s="83" t="s">
        <v>102</v>
      </c>
      <c r="D179" s="105">
        <f>Flavor!D30</f>
        <v>11689.653939423646</v>
      </c>
      <c r="E179" s="106">
        <f>Flavor!E30</f>
        <v>894.33238295913907</v>
      </c>
      <c r="F179" s="107">
        <f>Flavor!F30</f>
        <v>8.2844441296293814E-2</v>
      </c>
      <c r="G179" s="108">
        <f>Flavor!G30</f>
        <v>1.0714322631086707E-3</v>
      </c>
      <c r="H179" s="109">
        <f>Flavor!H30</f>
        <v>8.3565175278611792E-5</v>
      </c>
      <c r="I179" s="206">
        <f>Flavor!I30</f>
        <v>8.977486415027812</v>
      </c>
      <c r="J179" s="156">
        <f>Flavor!J30</f>
        <v>3.1536973321849251</v>
      </c>
      <c r="K179" s="107">
        <f>Flavor!K30</f>
        <v>0.54151983997426045</v>
      </c>
      <c r="L179" s="110">
        <f>Flavor!L30</f>
        <v>104943.70943755213</v>
      </c>
      <c r="M179" s="111">
        <f>Flavor!M30</f>
        <v>42074.033611235653</v>
      </c>
      <c r="N179" s="107">
        <f>Flavor!N30</f>
        <v>0.66922618986408033</v>
      </c>
      <c r="O179" s="105">
        <f>Flavor!O30</f>
        <v>30101.576965799675</v>
      </c>
      <c r="P179" s="106">
        <f>Flavor!P30</f>
        <v>5686.0913218737151</v>
      </c>
      <c r="Q179" s="107">
        <f>Flavor!Q30</f>
        <v>0.23288872500016358</v>
      </c>
    </row>
    <row r="180" spans="2:17">
      <c r="B180" s="321"/>
      <c r="C180" s="83" t="s">
        <v>63</v>
      </c>
      <c r="D180" s="105">
        <f>Flavor!D31</f>
        <v>3395642.449661904</v>
      </c>
      <c r="E180" s="106">
        <f>Flavor!E31</f>
        <v>-149685.92347005336</v>
      </c>
      <c r="F180" s="107">
        <f>Flavor!F31</f>
        <v>-4.2220609127334573E-2</v>
      </c>
      <c r="G180" s="108">
        <f>Flavor!G31</f>
        <v>0.31123255601940464</v>
      </c>
      <c r="H180" s="109">
        <f>Flavor!H31</f>
        <v>-1.3196243720226486E-2</v>
      </c>
      <c r="I180" s="206">
        <f>Flavor!I31</f>
        <v>19.331724170270022</v>
      </c>
      <c r="J180" s="156">
        <f>Flavor!J31</f>
        <v>0.83645486254047441</v>
      </c>
      <c r="K180" s="107">
        <f>Flavor!K31</f>
        <v>4.5225341065507116E-2</v>
      </c>
      <c r="L180" s="110">
        <f>Flavor!L31</f>
        <v>65643623.217723936</v>
      </c>
      <c r="M180" s="111">
        <f>Flavor!M31</f>
        <v>71820.172313719988</v>
      </c>
      <c r="N180" s="107">
        <f>Flavor!N31</f>
        <v>1.0952904903954314E-3</v>
      </c>
      <c r="O180" s="105">
        <f>Flavor!O31</f>
        <v>25682735.185281672</v>
      </c>
      <c r="P180" s="106">
        <f>Flavor!P31</f>
        <v>-1065294.4894866794</v>
      </c>
      <c r="Q180" s="107">
        <f>Flavor!Q31</f>
        <v>-3.9827026604938344E-2</v>
      </c>
    </row>
    <row r="181" spans="2:17">
      <c r="B181" s="321"/>
      <c r="C181" s="83" t="s">
        <v>64</v>
      </c>
      <c r="D181" s="105">
        <f>Flavor!D32</f>
        <v>883099.3584450247</v>
      </c>
      <c r="E181" s="106">
        <f>Flavor!E32</f>
        <v>35745.987847751705</v>
      </c>
      <c r="F181" s="107">
        <f>Flavor!F32</f>
        <v>4.2185455428772854E-2</v>
      </c>
      <c r="G181" s="108">
        <f>Flavor!G32</f>
        <v>8.0941758333627711E-2</v>
      </c>
      <c r="H181" s="109">
        <f>Flavor!H32</f>
        <v>3.4014551387078068E-3</v>
      </c>
      <c r="I181" s="206">
        <f>Flavor!I32</f>
        <v>13.206427739976805</v>
      </c>
      <c r="J181" s="156">
        <f>Flavor!J32</f>
        <v>-0.84598144701307376</v>
      </c>
      <c r="K181" s="107">
        <f>Flavor!K32</f>
        <v>-6.0201879674576193E-2</v>
      </c>
      <c r="L181" s="110">
        <f>Flavor!L32</f>
        <v>11662587.864524094</v>
      </c>
      <c r="M181" s="111">
        <f>Flavor!M32</f>
        <v>-244768.42508386448</v>
      </c>
      <c r="N181" s="107">
        <f>Flavor!N32</f>
        <v>-2.0556067957543521E-2</v>
      </c>
      <c r="O181" s="105">
        <f>Flavor!O32</f>
        <v>3180303.613395209</v>
      </c>
      <c r="P181" s="106">
        <f>Flavor!P32</f>
        <v>-166267.43532211799</v>
      </c>
      <c r="Q181" s="107">
        <f>Flavor!Q32</f>
        <v>-4.9682924074134015E-2</v>
      </c>
    </row>
    <row r="182" spans="2:17">
      <c r="B182" s="321"/>
      <c r="C182" s="83" t="s">
        <v>196</v>
      </c>
      <c r="D182" s="105">
        <f>Flavor!D33</f>
        <v>439574.57701354142</v>
      </c>
      <c r="E182" s="106">
        <f>Flavor!E33</f>
        <v>38519.741616603278</v>
      </c>
      <c r="F182" s="107">
        <f>Flavor!F33</f>
        <v>9.6046072050169726E-2</v>
      </c>
      <c r="G182" s="108">
        <f>Flavor!G33</f>
        <v>4.0289848296217103E-2</v>
      </c>
      <c r="H182" s="109">
        <f>Flavor!H33</f>
        <v>3.5897953861220716E-3</v>
      </c>
      <c r="I182" s="206">
        <f>Flavor!I33</f>
        <v>17.451541588017712</v>
      </c>
      <c r="J182" s="156">
        <f>Flavor!J33</f>
        <v>0.65745125527952908</v>
      </c>
      <c r="K182" s="107">
        <f>Flavor!K33</f>
        <v>3.9147774142782955E-2</v>
      </c>
      <c r="L182" s="110">
        <f>Flavor!L33</f>
        <v>7671254.0117871119</v>
      </c>
      <c r="M182" s="111">
        <f>Flavor!M33</f>
        <v>935902.87774949055</v>
      </c>
      <c r="N182" s="107">
        <f>Flavor!N33</f>
        <v>0.13895383612887419</v>
      </c>
      <c r="O182" s="105">
        <f>Flavor!O33</f>
        <v>3137556.1990094478</v>
      </c>
      <c r="P182" s="106">
        <f>Flavor!P33</f>
        <v>400382.79344796995</v>
      </c>
      <c r="Q182" s="107">
        <f>Flavor!Q33</f>
        <v>0.14627600598283585</v>
      </c>
    </row>
    <row r="183" spans="2:17" ht="15" thickBot="1">
      <c r="B183" s="321"/>
      <c r="C183" s="83" t="s">
        <v>197</v>
      </c>
      <c r="D183" s="105">
        <f>Flavor!D34</f>
        <v>70783.720854957006</v>
      </c>
      <c r="E183" s="106">
        <f>Flavor!E34</f>
        <v>-82834.983330511779</v>
      </c>
      <c r="F183" s="107">
        <f>Flavor!F34</f>
        <v>-0.53922459357880304</v>
      </c>
      <c r="G183" s="108">
        <f>Flavor!G34</f>
        <v>6.487785063602855E-3</v>
      </c>
      <c r="H183" s="109">
        <f>Flavor!H34</f>
        <v>-7.5696805844724172E-3</v>
      </c>
      <c r="I183" s="206">
        <f>Flavor!I34</f>
        <v>23.600312491933309</v>
      </c>
      <c r="J183" s="156">
        <f>Flavor!J34</f>
        <v>16.526478096399742</v>
      </c>
      <c r="K183" s="107">
        <f>Flavor!K34</f>
        <v>2.3362828661686792</v>
      </c>
      <c r="L183" s="110">
        <f>Flavor!L34</f>
        <v>1670517.9315187621</v>
      </c>
      <c r="M183" s="111">
        <f>Flavor!M34</f>
        <v>583844.65805429709</v>
      </c>
      <c r="N183" s="107">
        <f>Flavor!N34</f>
        <v>0.53727709359494913</v>
      </c>
      <c r="O183" s="105">
        <f>Flavor!O34</f>
        <v>630002.05889725685</v>
      </c>
      <c r="P183" s="106">
        <f>Flavor!P34</f>
        <v>138911.6518045541</v>
      </c>
      <c r="Q183" s="107">
        <f>Flavor!Q34</f>
        <v>0.28286370452015747</v>
      </c>
    </row>
    <row r="184" spans="2:17">
      <c r="B184" s="324" t="s">
        <v>101</v>
      </c>
      <c r="C184" s="101" t="s">
        <v>13</v>
      </c>
      <c r="D184" s="143">
        <f>'Branded vs. Private Label'!D7</f>
        <v>282766835.67148381</v>
      </c>
      <c r="E184" s="144">
        <f>'Branded vs. Private Label'!E7</f>
        <v>1353950.6359711885</v>
      </c>
      <c r="F184" s="145">
        <f>'Branded vs. Private Label'!F7</f>
        <v>4.811260279714371E-3</v>
      </c>
      <c r="G184" s="146">
        <f>'Branded vs. Private Label'!G7</f>
        <v>25.917406301808203</v>
      </c>
      <c r="H184" s="147">
        <f>'Branded vs. Private Label'!H7</f>
        <v>0.16564654515560662</v>
      </c>
      <c r="I184" s="207">
        <f>'Branded vs. Private Label'!I7</f>
        <v>8.7075297899802262</v>
      </c>
      <c r="J184" s="161">
        <f>'Branded vs. Private Label'!J7</f>
        <v>0.46429347874380511</v>
      </c>
      <c r="K184" s="145">
        <f>'Branded vs. Private Label'!K7</f>
        <v>5.6324174294375494E-2</v>
      </c>
      <c r="L184" s="148">
        <f>'Branded vs. Private Label'!L7</f>
        <v>2462200645.2278886</v>
      </c>
      <c r="M184" s="149">
        <f>'Branded vs. Private Label'!M7</f>
        <v>142447732.85335064</v>
      </c>
      <c r="N184" s="145">
        <f>'Branded vs. Private Label'!N7</f>
        <v>6.1406424836660194E-2</v>
      </c>
      <c r="O184" s="143">
        <f>'Branded vs. Private Label'!O7</f>
        <v>583975687.19411302</v>
      </c>
      <c r="P184" s="144">
        <f>'Branded vs. Private Label'!P7</f>
        <v>3936526.6069250107</v>
      </c>
      <c r="Q184" s="145">
        <f>'Branded vs. Private Label'!Q7</f>
        <v>6.7866566163221932E-3</v>
      </c>
    </row>
    <row r="185" spans="2:17" ht="15" thickBot="1">
      <c r="B185" s="323"/>
      <c r="C185" s="100" t="s">
        <v>12</v>
      </c>
      <c r="D185" s="135">
        <f>'Branded vs. Private Label'!D8</f>
        <v>808263772.78780937</v>
      </c>
      <c r="E185" s="136">
        <f>'Branded vs. Private Label'!E8</f>
        <v>-3114233.7304711342</v>
      </c>
      <c r="F185" s="137">
        <f>'Branded vs. Private Label'!F8</f>
        <v>-3.8382032855865558E-3</v>
      </c>
      <c r="G185" s="138">
        <f>'Branded vs. Private Label'!G8</f>
        <v>74.082593698192312</v>
      </c>
      <c r="H185" s="139">
        <f>'Branded vs. Private Label'!H8</f>
        <v>-0.16564654515586597</v>
      </c>
      <c r="I185" s="208">
        <f>'Branded vs. Private Label'!I8</f>
        <v>4.0028120712383668</v>
      </c>
      <c r="J185" s="154">
        <f>'Branded vs. Private Label'!J8</f>
        <v>0.14729543585652349</v>
      </c>
      <c r="K185" s="137">
        <f>'Branded vs. Private Label'!K8</f>
        <v>3.8203812818443622E-2</v>
      </c>
      <c r="L185" s="140">
        <f>'Branded vs. Private Label'!L8</f>
        <v>3235327986.4597077</v>
      </c>
      <c r="M185" s="141">
        <f>'Branded vs. Private Label'!M8</f>
        <v>107046584.74551964</v>
      </c>
      <c r="N185" s="137">
        <f>'Branded vs. Private Label'!N8</f>
        <v>3.421897553297535E-2</v>
      </c>
      <c r="O185" s="135">
        <f>'Branded vs. Private Label'!O8</f>
        <v>974793636.72287953</v>
      </c>
      <c r="P185" s="136">
        <f>'Branded vs. Private Label'!P8</f>
        <v>-6323002.2642911673</v>
      </c>
      <c r="Q185" s="137">
        <f>'Branded vs. Private Label'!Q8</f>
        <v>-6.4446998583354452E-3</v>
      </c>
    </row>
    <row r="186" spans="2:17" ht="15" thickBot="1">
      <c r="B186" s="324" t="s">
        <v>100</v>
      </c>
      <c r="C186" s="142" t="s">
        <v>99</v>
      </c>
      <c r="D186" s="114">
        <f>'Single Serve'!E9</f>
        <v>19939616.629080154</v>
      </c>
      <c r="E186" s="115">
        <f>'Single Serve'!F9</f>
        <v>-1886088.8267133385</v>
      </c>
      <c r="F186" s="116">
        <f>'Single Serve'!G9</f>
        <v>-8.6415938789858843E-2</v>
      </c>
      <c r="G186" s="117">
        <f>'Single Serve'!H9</f>
        <v>1.8275946132472058</v>
      </c>
      <c r="H186" s="118">
        <f>'Single Serve'!I9</f>
        <v>-0.16964983896090269</v>
      </c>
      <c r="I186" s="158">
        <f>'Single Serve'!J9</f>
        <v>18.000998310379007</v>
      </c>
      <c r="J186" s="159">
        <f>'Single Serve'!K9</f>
        <v>0.74823532862704667</v>
      </c>
      <c r="K186" s="116">
        <f>'Single Serve'!L9</f>
        <v>4.3369014540943163E-2</v>
      </c>
      <c r="L186" s="119">
        <f>'Single Serve'!M9</f>
        <v>358933005.249677</v>
      </c>
      <c r="M186" s="120">
        <f>'Single Serve'!N9</f>
        <v>-17620717.888658762</v>
      </c>
      <c r="N186" s="116">
        <f>'Single Serve'!O9</f>
        <v>-4.6794698354862323E-2</v>
      </c>
      <c r="O186" s="114">
        <f>'Single Serve'!P9</f>
        <v>149227528.89020976</v>
      </c>
      <c r="P186" s="115">
        <f>'Single Serve'!Q9</f>
        <v>-8307466.0850032866</v>
      </c>
      <c r="Q186" s="116">
        <f>'Single Serve'!R9</f>
        <v>-5.2734099406359862E-2</v>
      </c>
    </row>
    <row r="187" spans="2:17">
      <c r="B187" s="321"/>
      <c r="C187" s="99" t="s">
        <v>98</v>
      </c>
      <c r="D187" s="143">
        <f>'Single Serve'!E10</f>
        <v>11313233.953009829</v>
      </c>
      <c r="E187" s="144">
        <f>'Single Serve'!F10</f>
        <v>-967840.0241770111</v>
      </c>
      <c r="F187" s="145">
        <f>'Single Serve'!G10</f>
        <v>-7.8807441920377475E-2</v>
      </c>
      <c r="G187" s="146">
        <f>'Single Serve'!H10</f>
        <v>1.0369309408272196</v>
      </c>
      <c r="H187" s="147">
        <f>'Single Serve'!I10</f>
        <v>-8.68955910470528E-2</v>
      </c>
      <c r="I187" s="160">
        <f>'Single Serve'!J10</f>
        <v>15.831220329408911</v>
      </c>
      <c r="J187" s="161">
        <f>'Single Serve'!K10</f>
        <v>0.68027682896129704</v>
      </c>
      <c r="K187" s="145">
        <f>'Single Serve'!L10</f>
        <v>4.4899964740888858E-2</v>
      </c>
      <c r="L187" s="148">
        <f>'Single Serve'!M10</f>
        <v>179102299.34824833</v>
      </c>
      <c r="M187" s="149">
        <f>'Single Serve'!N10</f>
        <v>-6967558.6049269438</v>
      </c>
      <c r="N187" s="145">
        <f>'Single Serve'!O10</f>
        <v>-3.7445928543033226E-2</v>
      </c>
      <c r="O187" s="143">
        <f>'Single Serve'!P10</f>
        <v>93397669.051268548</v>
      </c>
      <c r="P187" s="144">
        <f>'Single Serve'!Q10</f>
        <v>-4082923.6288879663</v>
      </c>
      <c r="Q187" s="145">
        <f>'Single Serve'!R10</f>
        <v>-4.1884476864891898E-2</v>
      </c>
    </row>
    <row r="188" spans="2:17" ht="15" thickBot="1">
      <c r="B188" s="321"/>
      <c r="C188" s="98" t="s">
        <v>97</v>
      </c>
      <c r="D188" s="135">
        <f>'Single Serve'!E11</f>
        <v>8626382.6760700233</v>
      </c>
      <c r="E188" s="136">
        <f>'Single Serve'!F11</f>
        <v>-918248.80253643915</v>
      </c>
      <c r="F188" s="137">
        <f>'Single Serve'!G11</f>
        <v>-9.6205789044304255E-2</v>
      </c>
      <c r="G188" s="138">
        <f>'Single Serve'!H11</f>
        <v>0.79066367241995861</v>
      </c>
      <c r="H188" s="139">
        <f>'Single Serve'!I11</f>
        <v>-8.2754247913860213E-2</v>
      </c>
      <c r="I188" s="153">
        <f>'Single Serve'!J11</f>
        <v>20.846594992856868</v>
      </c>
      <c r="J188" s="154">
        <f>'Single Serve'!K11</f>
        <v>0.8894216214056101</v>
      </c>
      <c r="K188" s="137">
        <f>'Single Serve'!L11</f>
        <v>4.4566512744631859E-2</v>
      </c>
      <c r="L188" s="140">
        <f>'Single Serve'!M11</f>
        <v>179830705.90142858</v>
      </c>
      <c r="M188" s="141">
        <f>'Single Serve'!N11</f>
        <v>-10653159.283731759</v>
      </c>
      <c r="N188" s="137">
        <f>'Single Serve'!O11</f>
        <v>-5.5926832823222729E-2</v>
      </c>
      <c r="O188" s="135">
        <f>'Single Serve'!P11</f>
        <v>55829859.838941179</v>
      </c>
      <c r="P188" s="136">
        <f>'Single Serve'!Q11</f>
        <v>-4224542.4561152756</v>
      </c>
      <c r="Q188" s="137">
        <f>'Single Serve'!R11</f>
        <v>-7.0345258543402914E-2</v>
      </c>
    </row>
    <row r="189" spans="2:17">
      <c r="B189" s="321"/>
      <c r="C189" s="82" t="s">
        <v>96</v>
      </c>
      <c r="D189" s="121">
        <f>Size!D16</f>
        <v>19989063.91391727</v>
      </c>
      <c r="E189" s="122">
        <f>Size!E16</f>
        <v>-2074696.6586571783</v>
      </c>
      <c r="F189" s="123">
        <f>Size!F16</f>
        <v>-9.4031869673026375E-2</v>
      </c>
      <c r="G189" s="124">
        <f>Size!G16</f>
        <v>1.8321267761813818</v>
      </c>
      <c r="H189" s="125">
        <f>Size!H16</f>
        <v>-0.18690181777066717</v>
      </c>
      <c r="I189" s="151">
        <f>Size!I16</f>
        <v>18.009790713270284</v>
      </c>
      <c r="J189" s="152">
        <f>Size!J16</f>
        <v>0.73930302916154744</v>
      </c>
      <c r="K189" s="123">
        <f>Size!K16</f>
        <v>4.2807304731864032E-2</v>
      </c>
      <c r="L189" s="126">
        <f>Size!L16</f>
        <v>359998857.6438334</v>
      </c>
      <c r="M189" s="127">
        <f>Size!M16</f>
        <v>-21053047.589937568</v>
      </c>
      <c r="N189" s="123">
        <f>Size!N16</f>
        <v>-5.5249815840762599E-2</v>
      </c>
      <c r="O189" s="121">
        <f>Size!O16</f>
        <v>149467265.83048886</v>
      </c>
      <c r="P189" s="122">
        <f>Size!P16</f>
        <v>-9199147.751370579</v>
      </c>
      <c r="Q189" s="123">
        <f>Size!Q16</f>
        <v>-5.7977914441385787E-2</v>
      </c>
    </row>
    <row r="190" spans="2:17">
      <c r="B190" s="321"/>
      <c r="C190" s="83" t="s">
        <v>95</v>
      </c>
      <c r="D190" s="105">
        <f>Size!D17</f>
        <v>20903493.252576344</v>
      </c>
      <c r="E190" s="106">
        <f>Size!E17</f>
        <v>-375851.74788712338</v>
      </c>
      <c r="F190" s="107">
        <f>Size!F17</f>
        <v>-1.7662749858087138E-2</v>
      </c>
      <c r="G190" s="108">
        <f>Size!G17</f>
        <v>1.9159401294978755</v>
      </c>
      <c r="H190" s="109">
        <f>Size!H17</f>
        <v>-3.1307524644576423E-2</v>
      </c>
      <c r="I190" s="155">
        <f>Size!I17</f>
        <v>10.147452598587991</v>
      </c>
      <c r="J190" s="156">
        <f>Size!J17</f>
        <v>0.46579665190282959</v>
      </c>
      <c r="K190" s="107">
        <f>Size!K17</f>
        <v>4.811125849419496E-2</v>
      </c>
      <c r="L190" s="110">
        <f>Size!L17</f>
        <v>212117206.92542237</v>
      </c>
      <c r="M190" s="111">
        <f>Size!M17</f>
        <v>6097909.8601200879</v>
      </c>
      <c r="N190" s="107">
        <f>Size!N17</f>
        <v>2.959873151196717E-2</v>
      </c>
      <c r="O190" s="105">
        <f>Size!O17</f>
        <v>83420473.763153762</v>
      </c>
      <c r="P190" s="106">
        <f>Size!P17</f>
        <v>-1512386.382531479</v>
      </c>
      <c r="Q190" s="107">
        <f>Size!Q17</f>
        <v>-1.7806846254056256E-2</v>
      </c>
    </row>
    <row r="191" spans="2:17">
      <c r="B191" s="321"/>
      <c r="C191" s="83" t="s">
        <v>231</v>
      </c>
      <c r="D191" s="105">
        <f>Size!D18</f>
        <v>40672762.341320589</v>
      </c>
      <c r="E191" s="106">
        <f>Size!E18</f>
        <v>7079639.8172125071</v>
      </c>
      <c r="F191" s="107">
        <f>Size!F18</f>
        <v>0.21074670305303736</v>
      </c>
      <c r="G191" s="108">
        <f>Size!G18</f>
        <v>3.7279212907470227</v>
      </c>
      <c r="H191" s="109">
        <f>Size!H18</f>
        <v>0.65385444193355147</v>
      </c>
      <c r="I191" s="155">
        <f>Size!I18</f>
        <v>12.585300656216605</v>
      </c>
      <c r="J191" s="156">
        <f>Size!J18</f>
        <v>0.95832990869105927</v>
      </c>
      <c r="K191" s="107">
        <f>Size!K18</f>
        <v>8.2423008494711431E-2</v>
      </c>
      <c r="L191" s="110">
        <f>Size!L18</f>
        <v>511878942.584364</v>
      </c>
      <c r="M191" s="111">
        <f>Size!M18</f>
        <v>121292689.67851782</v>
      </c>
      <c r="N191" s="107">
        <f>Size!N18</f>
        <v>0.3105400888437217</v>
      </c>
      <c r="O191" s="105">
        <f>Size!O18</f>
        <v>97874129.802748173</v>
      </c>
      <c r="P191" s="106">
        <f>Size!P18</f>
        <v>17395218.049582019</v>
      </c>
      <c r="Q191" s="107">
        <f>Size!Q18</f>
        <v>0.2161462881473129</v>
      </c>
    </row>
    <row r="192" spans="2:17">
      <c r="B192" s="321"/>
      <c r="C192" s="83" t="s">
        <v>117</v>
      </c>
      <c r="D192" s="105">
        <f>Size!D19</f>
        <v>235441859.81466433</v>
      </c>
      <c r="E192" s="106">
        <f>Size!E19</f>
        <v>-574310.36069124937</v>
      </c>
      <c r="F192" s="107">
        <f>Size!F19</f>
        <v>-2.4333517498591199E-3</v>
      </c>
      <c r="G192" s="108">
        <f>Size!G19</f>
        <v>21.579766689327478</v>
      </c>
      <c r="H192" s="109">
        <f>Size!H19</f>
        <v>-1.7793466007994141E-2</v>
      </c>
      <c r="I192" s="155">
        <f>Size!I19</f>
        <v>6.3768341839611402</v>
      </c>
      <c r="J192" s="156">
        <f>Size!J19</f>
        <v>0.19761448358121037</v>
      </c>
      <c r="K192" s="107">
        <f>Size!K19</f>
        <v>3.1980491577125833E-2</v>
      </c>
      <c r="L192" s="110">
        <f>Size!L19</f>
        <v>1501373700.0015383</v>
      </c>
      <c r="M192" s="111">
        <f>Size!M19</f>
        <v>42977931.645759106</v>
      </c>
      <c r="N192" s="107">
        <f>Size!N19</f>
        <v>2.9469320042126271E-2</v>
      </c>
      <c r="O192" s="105">
        <f>Size!O19</f>
        <v>469784933.00892413</v>
      </c>
      <c r="P192" s="106">
        <f>Size!P19</f>
        <v>-1284351.813303411</v>
      </c>
      <c r="Q192" s="107">
        <f>Size!Q19</f>
        <v>-2.7264605328451855E-3</v>
      </c>
    </row>
    <row r="193" spans="2:17">
      <c r="B193" s="321"/>
      <c r="C193" s="83" t="s">
        <v>94</v>
      </c>
      <c r="D193" s="105">
        <f>Size!D20</f>
        <v>27755431.083826691</v>
      </c>
      <c r="E193" s="106">
        <f>Size!E20</f>
        <v>2146268.4223623574</v>
      </c>
      <c r="F193" s="107">
        <f>Size!F20</f>
        <v>8.3808613765883805E-2</v>
      </c>
      <c r="G193" s="108">
        <f>Size!G20</f>
        <v>2.5439644743809575</v>
      </c>
      <c r="H193" s="109">
        <f>Size!H20</f>
        <v>0.20050033504759091</v>
      </c>
      <c r="I193" s="155">
        <f>Size!I20</f>
        <v>8.5997842657141614</v>
      </c>
      <c r="J193" s="156">
        <f>Size!J20</f>
        <v>1.1925599345664395E-2</v>
      </c>
      <c r="K193" s="107">
        <f>Size!K20</f>
        <v>1.3886580821790948E-3</v>
      </c>
      <c r="L193" s="110">
        <f>Size!L20</f>
        <v>238690719.52280656</v>
      </c>
      <c r="M193" s="111">
        <f>Size!M20</f>
        <v>18762850.022109538</v>
      </c>
      <c r="N193" s="107">
        <f>Size!N20</f>
        <v>8.5313653356925159E-2</v>
      </c>
      <c r="O193" s="105">
        <f>Size!O20</f>
        <v>37007241.44510226</v>
      </c>
      <c r="P193" s="106">
        <f>Size!P20</f>
        <v>2861691.2298164889</v>
      </c>
      <c r="Q193" s="107">
        <f>Size!Q20</f>
        <v>8.3808613765884193E-2</v>
      </c>
    </row>
    <row r="194" spans="2:17">
      <c r="B194" s="321"/>
      <c r="C194" s="83" t="s">
        <v>118</v>
      </c>
      <c r="D194" s="105">
        <f>Size!D21</f>
        <v>688061651.24206066</v>
      </c>
      <c r="E194" s="106">
        <f>Size!E21</f>
        <v>-13107505.850524068</v>
      </c>
      <c r="F194" s="107">
        <f>Size!F21</f>
        <v>-1.8693785540816805E-2</v>
      </c>
      <c r="G194" s="108">
        <f>Size!G21</f>
        <v>63.065293118926803</v>
      </c>
      <c r="H194" s="109">
        <f>Size!H21</f>
        <v>-1.0978658634496981</v>
      </c>
      <c r="I194" s="155">
        <f>Size!I21</f>
        <v>3.7080376789401832</v>
      </c>
      <c r="J194" s="156">
        <f>Size!J21</f>
        <v>0.13801916008409876</v>
      </c>
      <c r="K194" s="107">
        <f>Size!K21</f>
        <v>3.8660628608818325E-2</v>
      </c>
      <c r="L194" s="110">
        <f>Size!L21</f>
        <v>2551358528.2393603</v>
      </c>
      <c r="M194" s="111">
        <f>Size!M21</f>
        <v>48171652.56812191</v>
      </c>
      <c r="N194" s="107">
        <f>Size!N21</f>
        <v>1.9244129567915106E-2</v>
      </c>
      <c r="O194" s="105">
        <f>Size!O21</f>
        <v>688122277.32927752</v>
      </c>
      <c r="P194" s="106">
        <f>Size!P21</f>
        <v>-13046880.938169241</v>
      </c>
      <c r="Q194" s="107">
        <f>Size!Q21</f>
        <v>-1.8607322903944346E-2</v>
      </c>
    </row>
    <row r="195" spans="2:17" ht="15" thickBot="1">
      <c r="B195" s="321"/>
      <c r="C195" s="84" t="s">
        <v>93</v>
      </c>
      <c r="D195" s="105">
        <f>Size!D22</f>
        <v>157.58442968130112</v>
      </c>
      <c r="E195" s="106">
        <f>Size!E22</f>
        <v>-339.92334514856339</v>
      </c>
      <c r="F195" s="107">
        <f>Size!F22</f>
        <v>-0.68325232759389309</v>
      </c>
      <c r="G195" s="108">
        <f>Size!G22</f>
        <v>1.4443630495741622E-5</v>
      </c>
      <c r="H195" s="109">
        <f>Size!H22</f>
        <v>-3.1082716646709652E-5</v>
      </c>
      <c r="I195" s="155">
        <f>Size!I22</f>
        <v>2.1239489224566674</v>
      </c>
      <c r="J195" s="156">
        <f>Size!J22</f>
        <v>-8.1719887136242342E-3</v>
      </c>
      <c r="K195" s="107">
        <f>Size!K22</f>
        <v>-3.8327979763299364E-3</v>
      </c>
      <c r="L195" s="110">
        <f>Size!L22</f>
        <v>334.70127961754798</v>
      </c>
      <c r="M195" s="111">
        <f>Size!M22</f>
        <v>-726.04545056700704</v>
      </c>
      <c r="N195" s="107">
        <f>Size!N22</f>
        <v>-0.68446635743169848</v>
      </c>
      <c r="O195" s="105">
        <f>Size!O22</f>
        <v>126.06754374504089</v>
      </c>
      <c r="P195" s="106">
        <f>Size!P22</f>
        <v>-271.93867611885071</v>
      </c>
      <c r="Q195" s="107">
        <f>Size!Q22</f>
        <v>-0.68325232759389309</v>
      </c>
    </row>
    <row r="196" spans="2:17">
      <c r="B196" s="321"/>
      <c r="C196" s="101" t="s">
        <v>119</v>
      </c>
      <c r="D196" s="143">
        <f>'White Milk Size'!D7</f>
        <v>213131686.31251857</v>
      </c>
      <c r="E196" s="144">
        <f>'White Milk Size'!E7</f>
        <v>-509303.2017647326</v>
      </c>
      <c r="F196" s="145">
        <f>'White Milk Size'!F7</f>
        <v>-2.3839208146463034E-3</v>
      </c>
      <c r="G196" s="146">
        <f>'White Milk Size'!G7</f>
        <v>19.53489523208658</v>
      </c>
      <c r="H196" s="147">
        <f>'White Milk Size'!H7</f>
        <v>-1.5138645896964675E-2</v>
      </c>
      <c r="I196" s="160">
        <f>'White Milk Size'!I7</f>
        <v>6.3750190264353508</v>
      </c>
      <c r="J196" s="161">
        <f>'White Milk Size'!J7</f>
        <v>0.18968319244353005</v>
      </c>
      <c r="K196" s="145">
        <f>'White Milk Size'!K7</f>
        <v>3.066659556318941E-2</v>
      </c>
      <c r="L196" s="148">
        <f>'White Milk Size'!L7</f>
        <v>1358718555.3785567</v>
      </c>
      <c r="M196" s="149">
        <f>'White Milk Size'!M7</f>
        <v>37277287.326389313</v>
      </c>
      <c r="N196" s="145">
        <f>'White Milk Size'!N7</f>
        <v>2.8209568013065633E-2</v>
      </c>
      <c r="O196" s="143">
        <f>'White Milk Size'!O7</f>
        <v>425208904.6916241</v>
      </c>
      <c r="P196" s="144">
        <f>'White Milk Size'!P7</f>
        <v>-1140785.8401178122</v>
      </c>
      <c r="Q196" s="145">
        <f>'White Milk Size'!Q7</f>
        <v>-2.6757046280367364E-3</v>
      </c>
    </row>
    <row r="197" spans="2:17" ht="15" thickBot="1">
      <c r="B197" s="323"/>
      <c r="C197" s="100" t="s">
        <v>116</v>
      </c>
      <c r="D197" s="135">
        <f>'White Milk Size'!D8</f>
        <v>671243722.95334721</v>
      </c>
      <c r="E197" s="136">
        <f>'White Milk Size'!E8</f>
        <v>-12782492.281798005</v>
      </c>
      <c r="F197" s="137">
        <f>'White Milk Size'!F8</f>
        <v>-1.8687138003042492E-2</v>
      </c>
      <c r="G197" s="138">
        <f>'White Milk Size'!G8</f>
        <v>61.523821398672972</v>
      </c>
      <c r="H197" s="139">
        <f>'White Milk Size'!H8</f>
        <v>-1.0706072813247687</v>
      </c>
      <c r="I197" s="153">
        <f>'White Milk Size'!I8</f>
        <v>3.6967095420952694</v>
      </c>
      <c r="J197" s="154">
        <f>'White Milk Size'!J8</f>
        <v>0.13611329919551585</v>
      </c>
      <c r="K197" s="137">
        <f>'White Milk Size'!K8</f>
        <v>3.8227670286104957E-2</v>
      </c>
      <c r="L197" s="140">
        <f>'White Milk Size'!L8</f>
        <v>2481393075.713192</v>
      </c>
      <c r="M197" s="141">
        <f>'White Milk Size'!M8</f>
        <v>45851903.70199585</v>
      </c>
      <c r="N197" s="137">
        <f>'White Milk Size'!N8</f>
        <v>1.8826166532891226E-2</v>
      </c>
      <c r="O197" s="135">
        <f>'White Milk Size'!O8</f>
        <v>671300326.66556406</v>
      </c>
      <c r="P197" s="136">
        <f>'White Milk Size'!P8</f>
        <v>-12725889.744443178</v>
      </c>
      <c r="Q197" s="137">
        <f>'White Milk Size'!Q8</f>
        <v>-1.8604388894964873E-2</v>
      </c>
    </row>
    <row r="198" spans="2:17">
      <c r="B198" s="324" t="s">
        <v>65</v>
      </c>
      <c r="C198" s="82" t="s">
        <v>90</v>
      </c>
      <c r="D198" s="121">
        <f>Organic!D7</f>
        <v>83737468.130245805</v>
      </c>
      <c r="E198" s="122">
        <f>Organic!E7</f>
        <v>592931.56657780707</v>
      </c>
      <c r="F198" s="123">
        <f>Organic!F7</f>
        <v>7.1313352756951047E-3</v>
      </c>
      <c r="G198" s="124">
        <f>Organic!G7</f>
        <v>7.675079643136379</v>
      </c>
      <c r="H198" s="125">
        <f>Organic!H7</f>
        <v>6.6621592626008308E-2</v>
      </c>
      <c r="I198" s="204">
        <f>Organic!I7</f>
        <v>9.5676874854031055</v>
      </c>
      <c r="J198" s="152">
        <f>Organic!J7</f>
        <v>0.15764888170711799</v>
      </c>
      <c r="K198" s="123">
        <f>Organic!K7</f>
        <v>1.6753266202882328E-2</v>
      </c>
      <c r="L198" s="126">
        <f>Organic!L7</f>
        <v>801173925.88909423</v>
      </c>
      <c r="M198" s="127">
        <f>Organic!M7</f>
        <v>18780627.138565779</v>
      </c>
      <c r="N198" s="123">
        <f>Organic!N7</f>
        <v>2.4004074636833145E-2</v>
      </c>
      <c r="O198" s="121">
        <f>Organic!O7</f>
        <v>118246036.01570438</v>
      </c>
      <c r="P198" s="122">
        <f>Organic!P7</f>
        <v>364674.44173623621</v>
      </c>
      <c r="Q198" s="123">
        <f>Organic!Q7</f>
        <v>3.0935716797554163E-3</v>
      </c>
    </row>
    <row r="199" spans="2:17" ht="15" thickBot="1">
      <c r="B199" s="323"/>
      <c r="C199" s="84" t="s">
        <v>92</v>
      </c>
      <c r="D199" s="128">
        <f>Organic!D8</f>
        <v>1007293140.329038</v>
      </c>
      <c r="E199" s="129">
        <f>Organic!E8</f>
        <v>-2353214.6610788107</v>
      </c>
      <c r="F199" s="130">
        <f>Organic!F8</f>
        <v>-2.3307315967102619E-3</v>
      </c>
      <c r="G199" s="131">
        <f>Organic!G8</f>
        <v>92.324920356863231</v>
      </c>
      <c r="H199" s="132">
        <f>Organic!H8</f>
        <v>-6.6621592626404436E-2</v>
      </c>
      <c r="I199" s="205">
        <f>Organic!I8</f>
        <v>4.8623304600252357</v>
      </c>
      <c r="J199" s="157">
        <f>Organic!J8</f>
        <v>0.24123621526045458</v>
      </c>
      <c r="K199" s="130">
        <f>Organic!K8</f>
        <v>5.2203266690297456E-2</v>
      </c>
      <c r="L199" s="133">
        <f>Organic!L8</f>
        <v>4897792118.3963556</v>
      </c>
      <c r="M199" s="134">
        <f>Organic!M8</f>
        <v>232121158.10378742</v>
      </c>
      <c r="N199" s="130">
        <f>Organic!N8</f>
        <v>4.9750863290460565E-2</v>
      </c>
      <c r="O199" s="128">
        <f>Organic!O8</f>
        <v>1440869423.6517558</v>
      </c>
      <c r="P199" s="129">
        <f>Organic!P8</f>
        <v>-2412693.6066403389</v>
      </c>
      <c r="Q199" s="130">
        <f>Organic!Q8</f>
        <v>-1.6716715171552184E-3</v>
      </c>
    </row>
    <row r="200" spans="2:17">
      <c r="B200" s="324" t="s">
        <v>126</v>
      </c>
      <c r="C200" s="82" t="s">
        <v>89</v>
      </c>
      <c r="D200" s="121">
        <f>'Form Data'!D7</f>
        <v>100550303.74575916</v>
      </c>
      <c r="E200" s="122">
        <f>'Form Data'!E7</f>
        <v>8058628.8264747858</v>
      </c>
      <c r="F200" s="123">
        <f>'Form Data'!F7</f>
        <v>8.7128153247385667E-2</v>
      </c>
      <c r="G200" s="124">
        <f>'Form Data'!G7</f>
        <v>9.2160845870082859</v>
      </c>
      <c r="H200" s="125">
        <f>'Form Data'!H7</f>
        <v>0.75228097790471082</v>
      </c>
      <c r="I200" s="204">
        <f>'Form Data'!I7</f>
        <v>10.16494816415212</v>
      </c>
      <c r="J200" s="152">
        <f>'Form Data'!J7</f>
        <v>0.51308560199689879</v>
      </c>
      <c r="K200" s="123">
        <f>'Form Data'!K7</f>
        <v>5.315923208528664E-2</v>
      </c>
      <c r="L200" s="126">
        <f>'Form Data'!L7</f>
        <v>1022088625.4653926</v>
      </c>
      <c r="M200" s="127">
        <f>'Form Data'!M7</f>
        <v>129371691.00092065</v>
      </c>
      <c r="N200" s="123">
        <f>'Form Data'!N7</f>
        <v>0.14491905105231243</v>
      </c>
      <c r="O200" s="121">
        <f>'Form Data'!O7</f>
        <v>196752068.10632554</v>
      </c>
      <c r="P200" s="122">
        <f>'Form Data'!P7</f>
        <v>19798763.373818934</v>
      </c>
      <c r="Q200" s="123">
        <f>'Form Data'!Q7</f>
        <v>0.11188693765142138</v>
      </c>
    </row>
    <row r="201" spans="2:17" ht="15" thickBot="1">
      <c r="B201" s="323"/>
      <c r="C201" s="84" t="s">
        <v>91</v>
      </c>
      <c r="D201" s="128">
        <f>'Form Data'!D8</f>
        <v>990480304.71352851</v>
      </c>
      <c r="E201" s="129">
        <f>'Form Data'!E8</f>
        <v>-9818911.9209718704</v>
      </c>
      <c r="F201" s="130">
        <f>'Form Data'!F8</f>
        <v>-9.8159748180224812E-3</v>
      </c>
      <c r="G201" s="131">
        <f>'Form Data'!G8</f>
        <v>90.783915412991661</v>
      </c>
      <c r="H201" s="132">
        <f>'Form Data'!H8</f>
        <v>-0.75228097790476056</v>
      </c>
      <c r="I201" s="205">
        <f>'Form Data'!I8</f>
        <v>4.7218277804854729</v>
      </c>
      <c r="J201" s="157">
        <f>'Form Data'!J8</f>
        <v>0.16784308388133162</v>
      </c>
      <c r="K201" s="130">
        <f>'Form Data'!K8</f>
        <v>3.6856312671953079E-2</v>
      </c>
      <c r="L201" s="133">
        <f>'Form Data'!L8</f>
        <v>4676877418.820055</v>
      </c>
      <c r="M201" s="134">
        <f>'Form Data'!M8</f>
        <v>121530094.24142933</v>
      </c>
      <c r="N201" s="130">
        <f>'Form Data'!N8</f>
        <v>2.667855721685744E-2</v>
      </c>
      <c r="O201" s="128">
        <f>'Form Data'!O8</f>
        <v>1362363391.5611355</v>
      </c>
      <c r="P201" s="129">
        <f>'Form Data'!P8</f>
        <v>-21846782.538722038</v>
      </c>
      <c r="Q201" s="130">
        <f>'Form Data'!Q8</f>
        <v>-1.5782850716964895E-2</v>
      </c>
    </row>
    <row r="202" spans="2:17" ht="15" thickBot="1">
      <c r="B202" s="235" t="s">
        <v>221</v>
      </c>
      <c r="C202" s="142" t="s">
        <v>127</v>
      </c>
      <c r="D202" s="252">
        <f>'Glass Bottle'!D5</f>
        <v>1504461.7998009974</v>
      </c>
      <c r="E202" s="253">
        <f>'Glass Bottle'!E5</f>
        <v>103007.4329011878</v>
      </c>
      <c r="F202" s="254">
        <f>'Glass Bottle'!F5</f>
        <v>7.3500383126318264E-2</v>
      </c>
      <c r="G202" s="117">
        <f>'Glass Bottle'!G5</f>
        <v>0.13789363819274894</v>
      </c>
      <c r="H202" s="118">
        <f>'Glass Bottle'!H5</f>
        <v>9.6482091969827266E-3</v>
      </c>
      <c r="I202" s="158">
        <f>'Glass Bottle'!I5</f>
        <v>13.198215502723823</v>
      </c>
      <c r="J202" s="159">
        <f>'Glass Bottle'!J5</f>
        <v>0.19427269680311809</v>
      </c>
      <c r="K202" s="116">
        <f>'Glass Bottle'!K5</f>
        <v>1.493952255116545E-2</v>
      </c>
      <c r="L202" s="119">
        <f>'Glass Bottle'!L5</f>
        <v>19856211.049389306</v>
      </c>
      <c r="M202" s="120">
        <f>'Glass Bottle'!M5</f>
        <v>1631778.617116373</v>
      </c>
      <c r="N202" s="116">
        <f>'Glass Bottle'!N5</f>
        <v>8.9537966308718631E-2</v>
      </c>
      <c r="O202" s="114">
        <f>'Glass Bottle'!O5</f>
        <v>3894843.7698493004</v>
      </c>
      <c r="P202" s="115">
        <f>'Glass Bottle'!P5</f>
        <v>215348.23071565479</v>
      </c>
      <c r="Q202" s="116">
        <f>'Glass Bottle'!Q5</f>
        <v>5.8526563879558215E-2</v>
      </c>
    </row>
    <row r="203" spans="2:17">
      <c r="B203" s="321" t="s">
        <v>222</v>
      </c>
      <c r="C203" s="236" t="s">
        <v>223</v>
      </c>
      <c r="D203" s="241">
        <f>Enhanced!D21</f>
        <v>10453917.764848981</v>
      </c>
      <c r="E203" s="122">
        <f>Enhanced!E21</f>
        <v>5999312.760435232</v>
      </c>
      <c r="F203" s="123">
        <f>Enhanced!F21</f>
        <v>1.3467664932111696</v>
      </c>
      <c r="G203" s="124">
        <f>Enhanced!G21</f>
        <v>0.95816906361697862</v>
      </c>
      <c r="H203" s="125">
        <f>Enhanced!H21</f>
        <v>0.5505334364495551</v>
      </c>
      <c r="I203" s="204">
        <f>Enhanced!I21</f>
        <v>9.1532387868634295</v>
      </c>
      <c r="J203" s="152">
        <f>Enhanced!J21</f>
        <v>-0.45227847679899824</v>
      </c>
      <c r="K203" s="123">
        <f>Enhanced!K21</f>
        <v>-4.7085280717776963E-2</v>
      </c>
      <c r="L203" s="126">
        <f>Enhanced!L21</f>
        <v>95687205.55989635</v>
      </c>
      <c r="M203" s="127">
        <f>Enhanced!M21</f>
        <v>52898420.287203036</v>
      </c>
      <c r="N203" s="123">
        <f>Enhanced!N21</f>
        <v>1.2362683340992489</v>
      </c>
      <c r="O203" s="121">
        <f>Enhanced!O21</f>
        <v>11495194.947695885</v>
      </c>
      <c r="P203" s="122">
        <f>Enhanced!P21</f>
        <v>4788821.450456473</v>
      </c>
      <c r="Q203" s="123">
        <f>Enhanced!Q21</f>
        <v>0.71407019791363047</v>
      </c>
    </row>
    <row r="204" spans="2:17">
      <c r="B204" s="321"/>
      <c r="C204" s="236" t="s">
        <v>224</v>
      </c>
      <c r="D204" s="242">
        <f>Enhanced!D22</f>
        <v>1033030292.4073</v>
      </c>
      <c r="E204" s="106">
        <f>Enhanced!E22</f>
        <v>-14621932.092054248</v>
      </c>
      <c r="F204" s="107">
        <f>Enhanced!F22</f>
        <v>-1.3956856817673145E-2</v>
      </c>
      <c r="G204" s="108">
        <f>Enhanced!G22</f>
        <v>94.68389652844904</v>
      </c>
      <c r="H204" s="109">
        <f>Enhanced!H22</f>
        <v>-1.1855175192605003</v>
      </c>
      <c r="I204" s="155">
        <f>Enhanced!I22</f>
        <v>4.8325178799085204</v>
      </c>
      <c r="J204" s="156">
        <f>Enhanced!J22</f>
        <v>0.14172923553264383</v>
      </c>
      <c r="K204" s="107">
        <f>Enhanced!K22</f>
        <v>3.0214372524026038E-2</v>
      </c>
      <c r="L204" s="110">
        <f>Enhanced!L22</f>
        <v>4992137358.5454044</v>
      </c>
      <c r="M204" s="111">
        <f>Enhanced!M22</f>
        <v>77822200.608707428</v>
      </c>
      <c r="N204" s="107">
        <f>Enhanced!N22</f>
        <v>1.5835818035199338E-2</v>
      </c>
      <c r="O204" s="105">
        <f>Enhanced!O22</f>
        <v>1427590169.2453713</v>
      </c>
      <c r="P204" s="106">
        <f>Enhanced!P22</f>
        <v>-23983216.658348083</v>
      </c>
      <c r="Q204" s="107">
        <f>Enhanced!Q22</f>
        <v>-1.6522221260908989E-2</v>
      </c>
    </row>
    <row r="205" spans="2:17">
      <c r="B205" s="321"/>
      <c r="C205" s="237" t="s">
        <v>128</v>
      </c>
      <c r="D205" s="242">
        <f>'Enhanced - Aggs'!D14</f>
        <v>166.22374427318573</v>
      </c>
      <c r="E205" s="106">
        <f>'Enhanced - Aggs'!E14</f>
        <v>11.522076547145844</v>
      </c>
      <c r="F205" s="107">
        <f>'Enhanced - Aggs'!F14</f>
        <v>7.4479329903218691E-2</v>
      </c>
      <c r="G205" s="108">
        <f>'Enhanced - Aggs'!G14</f>
        <v>1.5235479461746783E-5</v>
      </c>
      <c r="H205" s="109">
        <f>'Enhanced - Aggs'!H14</f>
        <v>1.0789131029187616E-6</v>
      </c>
      <c r="I205" s="155">
        <f>'Enhanced - Aggs'!I14</f>
        <v>8.7410468455771326</v>
      </c>
      <c r="J205" s="156">
        <f>'Enhanced - Aggs'!J14</f>
        <v>5.0682368679376921E-2</v>
      </c>
      <c r="K205" s="107">
        <f>'Enhanced - Aggs'!K14</f>
        <v>5.8320187621715572E-3</v>
      </c>
      <c r="L205" s="110">
        <f>'Enhanced - Aggs'!L14</f>
        <v>1452.9695355391502</v>
      </c>
      <c r="M205" s="111">
        <f>'Enhanced - Aggs'!M14</f>
        <v>108.55565781593327</v>
      </c>
      <c r="N205" s="107">
        <f>'Enhanced - Aggs'!N14</f>
        <v>8.0745713514779952E-2</v>
      </c>
      <c r="O205" s="105">
        <f>'Enhanced - Aggs'!O14</f>
        <v>332.44748854637146</v>
      </c>
      <c r="P205" s="106">
        <f>'Enhanced - Aggs'!P14</f>
        <v>23.044153094291687</v>
      </c>
      <c r="Q205" s="107">
        <f>'Enhanced - Aggs'!Q14</f>
        <v>7.4479329903218691E-2</v>
      </c>
    </row>
    <row r="206" spans="2:17" ht="15" customHeight="1">
      <c r="B206" s="321"/>
      <c r="C206" s="237" t="s">
        <v>129</v>
      </c>
      <c r="D206" s="242">
        <f>'Enhanced - Aggs'!D15</f>
        <v>2381782.4726336002</v>
      </c>
      <c r="E206" s="106">
        <f>'Enhanced - Aggs'!E15</f>
        <v>345218.47366544814</v>
      </c>
      <c r="F206" s="107">
        <f>'Enhanced - Aggs'!F15</f>
        <v>0.16951025052016874</v>
      </c>
      <c r="G206" s="108">
        <f>'Enhanced - Aggs'!G15</f>
        <v>0.21830574267728967</v>
      </c>
      <c r="H206" s="109">
        <f>'Enhanced - Aggs'!H15</f>
        <v>3.1942183582057471E-2</v>
      </c>
      <c r="I206" s="155">
        <f>'Enhanced - Aggs'!I15</f>
        <v>13.326711054260446</v>
      </c>
      <c r="J206" s="156">
        <f>'Enhanced - Aggs'!J15</f>
        <v>0.60807771320637372</v>
      </c>
      <c r="K206" s="107">
        <f>'Enhanced - Aggs'!K15</f>
        <v>4.7809988455566131E-2</v>
      </c>
      <c r="L206" s="110">
        <f>'Enhanced - Aggs'!L15</f>
        <v>31741326.806889981</v>
      </c>
      <c r="M206" s="111">
        <f>'Enhanced - Aggs'!M15</f>
        <v>5839016.0284232311</v>
      </c>
      <c r="N206" s="107">
        <f>'Enhanced - Aggs'!N15</f>
        <v>0.22542452209620439</v>
      </c>
      <c r="O206" s="105">
        <f>'Enhanced - Aggs'!O15</f>
        <v>4808846.9160035849</v>
      </c>
      <c r="P206" s="106">
        <f>'Enhanced - Aggs'!P15</f>
        <v>698481.2894732994</v>
      </c>
      <c r="Q206" s="107">
        <f>'Enhanced - Aggs'!Q15</f>
        <v>0.16993166860022468</v>
      </c>
    </row>
    <row r="207" spans="2:17">
      <c r="B207" s="321"/>
      <c r="C207" s="237" t="s">
        <v>130</v>
      </c>
      <c r="D207" s="242">
        <f>'Enhanced - Aggs'!D16</f>
        <v>395278.41849467333</v>
      </c>
      <c r="E207" s="106">
        <f>'Enhanced - Aggs'!E16</f>
        <v>-136888.37611582142</v>
      </c>
      <c r="F207" s="107">
        <f>'Enhanced - Aggs'!F16</f>
        <v>-0.25722833048238797</v>
      </c>
      <c r="G207" s="108">
        <f>'Enhanced - Aggs'!G16</f>
        <v>3.6229819349694561E-2</v>
      </c>
      <c r="H207" s="109">
        <f>'Enhanced - Aggs'!H16</f>
        <v>-1.2468133636885828E-2</v>
      </c>
      <c r="I207" s="155">
        <f>'Enhanced - Aggs'!I16</f>
        <v>11.57212074615882</v>
      </c>
      <c r="J207" s="156">
        <f>'Enhanced - Aggs'!J16</f>
        <v>-0.13141795247432597</v>
      </c>
      <c r="K207" s="107">
        <f>'Enhanced - Aggs'!K16</f>
        <v>-1.1228907414957688E-2</v>
      </c>
      <c r="L207" s="110">
        <f>'Enhanced - Aggs'!L16</f>
        <v>4574209.5871710572</v>
      </c>
      <c r="M207" s="111">
        <f>'Enhanced - Aggs'!M16</f>
        <v>-1654025.0876804255</v>
      </c>
      <c r="N207" s="107">
        <f>'Enhanced - Aggs'!N16</f>
        <v>-0.26556884478985487</v>
      </c>
      <c r="O207" s="105">
        <f>'Enhanced - Aggs'!O16</f>
        <v>1265005.9024492502</v>
      </c>
      <c r="P207" s="106">
        <f>'Enhanced - Aggs'!P16</f>
        <v>-583308.69106043549</v>
      </c>
      <c r="Q207" s="107">
        <f>'Enhanced - Aggs'!Q16</f>
        <v>-0.31558950684516074</v>
      </c>
    </row>
    <row r="208" spans="2:17">
      <c r="B208" s="321"/>
      <c r="C208" s="238" t="s">
        <v>225</v>
      </c>
      <c r="D208" s="242">
        <f>Enhanced!D23</f>
        <v>9441458.1721424442</v>
      </c>
      <c r="E208" s="106">
        <f>Enhanced!E23</f>
        <v>-405060.16913258471</v>
      </c>
      <c r="F208" s="107">
        <f>Enhanced!F23</f>
        <v>-4.1137400560626321E-2</v>
      </c>
      <c r="G208" s="108">
        <f>Enhanced!G23</f>
        <v>0.86537060454017101</v>
      </c>
      <c r="H208" s="109">
        <f>Enhanced!H23</f>
        <v>-3.567262499066437E-2</v>
      </c>
      <c r="I208" s="155">
        <f>Enhanced!I23</f>
        <v>11.877959437007283</v>
      </c>
      <c r="J208" s="156">
        <f>Enhanced!J23</f>
        <v>0.60388042755996807</v>
      </c>
      <c r="K208" s="107">
        <f>Enhanced!K23</f>
        <v>5.3563615001627693E-2</v>
      </c>
      <c r="L208" s="110">
        <f>Enhanced!L23</f>
        <v>112145257.19490887</v>
      </c>
      <c r="M208" s="111">
        <f>Enhanced!M23</f>
        <v>1134831.4474020749</v>
      </c>
      <c r="N208" s="107">
        <f>Enhanced!N23</f>
        <v>1.0222746555204184E-2</v>
      </c>
      <c r="O208" s="105">
        <f>Enhanced!O23</f>
        <v>15831617.0997566</v>
      </c>
      <c r="P208" s="106">
        <f>Enhanced!P23</f>
        <v>-674759.70333026163</v>
      </c>
      <c r="Q208" s="107">
        <f>Enhanced!Q23</f>
        <v>-4.0878728953047686E-2</v>
      </c>
    </row>
    <row r="209" spans="2:17">
      <c r="B209" s="321"/>
      <c r="C209" s="238" t="s">
        <v>226</v>
      </c>
      <c r="D209" s="242">
        <f>Enhanced!D24</f>
        <v>408603.58570310689</v>
      </c>
      <c r="E209" s="106">
        <f>Enhanced!E24</f>
        <v>322811.23202118254</v>
      </c>
      <c r="F209" s="107">
        <f>Enhanced!F24</f>
        <v>3.7627039959529158</v>
      </c>
      <c r="G209" s="108">
        <f>Enhanced!G24</f>
        <v>3.7451156964342321E-2</v>
      </c>
      <c r="H209" s="109">
        <f>Enhanced!H24</f>
        <v>2.9600400305862081E-2</v>
      </c>
      <c r="I209" s="155">
        <f>Enhanced!I24</f>
        <v>13.87392695997754</v>
      </c>
      <c r="J209" s="156">
        <f>Enhanced!J24</f>
        <v>4.7674980014904929</v>
      </c>
      <c r="K209" s="107">
        <f>Enhanced!K24</f>
        <v>0.52353101564002869</v>
      </c>
      <c r="L209" s="110">
        <f>Enhanced!L24</f>
        <v>5668936.3036298277</v>
      </c>
      <c r="M209" s="111">
        <f>Enhanced!M24</f>
        <v>4887674.329643989</v>
      </c>
      <c r="N209" s="107">
        <f>Enhanced!N24</f>
        <v>6.2561272561469687</v>
      </c>
      <c r="O209" s="105">
        <f>Enhanced!O24</f>
        <v>888201.16139256954</v>
      </c>
      <c r="P209" s="106">
        <f>Enhanced!P24</f>
        <v>706776.38050871575</v>
      </c>
      <c r="Q209" s="107">
        <f>Enhanced!Q24</f>
        <v>3.8956992372568253</v>
      </c>
    </row>
    <row r="210" spans="2:17">
      <c r="B210" s="321"/>
      <c r="C210" s="238" t="s">
        <v>227</v>
      </c>
      <c r="D210" s="242">
        <f>Enhanced!D25</f>
        <v>37244202.731831476</v>
      </c>
      <c r="E210" s="106">
        <f>Enhanced!E25</f>
        <v>6947113.6081740931</v>
      </c>
      <c r="F210" s="107">
        <f>Enhanced!F25</f>
        <v>0.22929970532216781</v>
      </c>
      <c r="G210" s="108">
        <f>Enhanced!G25</f>
        <v>3.4136716644848613</v>
      </c>
      <c r="H210" s="109">
        <f>Enhanced!H25</f>
        <v>0.6412209277680252</v>
      </c>
      <c r="I210" s="155">
        <f>Enhanced!I25</f>
        <v>13.098725167369761</v>
      </c>
      <c r="J210" s="156">
        <f>Enhanced!J25</f>
        <v>0.78894749494643435</v>
      </c>
      <c r="K210" s="107">
        <f>Enhanced!K25</f>
        <v>6.4091124628014556E-2</v>
      </c>
      <c r="L210" s="110">
        <f>Enhanced!L25</f>
        <v>487851575.66206253</v>
      </c>
      <c r="M210" s="111">
        <f>Enhanced!M25</f>
        <v>114901144.42824525</v>
      </c>
      <c r="N210" s="107">
        <f>Enhanced!N25</f>
        <v>0.30808690594115229</v>
      </c>
      <c r="O210" s="105">
        <f>Enhanced!O25</f>
        <v>101734018.26594603</v>
      </c>
      <c r="P210" s="106">
        <f>Enhanced!P25</f>
        <v>17526700.034942627</v>
      </c>
      <c r="Q210" s="107">
        <f>Enhanced!Q25</f>
        <v>0.20813749212226612</v>
      </c>
    </row>
    <row r="211" spans="2:17">
      <c r="B211" s="321"/>
      <c r="C211" s="238" t="s">
        <v>131</v>
      </c>
      <c r="D211" s="242">
        <f>'Enhanced - Aggs'!D18</f>
        <v>98586.997674047947</v>
      </c>
      <c r="E211" s="106">
        <f>'Enhanced - Aggs'!E18</f>
        <v>3784.2893950939178</v>
      </c>
      <c r="F211" s="107">
        <f>'Enhanced - Aggs'!F18</f>
        <v>3.9917524127673271E-2</v>
      </c>
      <c r="G211" s="108">
        <f>'Enhanced - Aggs'!G18</f>
        <v>9.036134908558504E-3</v>
      </c>
      <c r="H211" s="109">
        <f>'Enhanced - Aggs'!H18</f>
        <v>3.6085137428976469E-4</v>
      </c>
      <c r="I211" s="155">
        <f>'Enhanced - Aggs'!I18</f>
        <v>20.048146635628314</v>
      </c>
      <c r="J211" s="156">
        <f>'Enhanced - Aggs'!J18</f>
        <v>0.89224567713685232</v>
      </c>
      <c r="K211" s="107">
        <f>'Enhanced - Aggs'!K18</f>
        <v>4.6578110790520461E-2</v>
      </c>
      <c r="L211" s="110">
        <f>'Enhanced - Aggs'!L18</f>
        <v>1976486.5857356607</v>
      </c>
      <c r="M211" s="111">
        <f>'Enhanced - Aggs'!M18</f>
        <v>160455.29534725891</v>
      </c>
      <c r="N211" s="107">
        <f>'Enhanced - Aggs'!N18</f>
        <v>8.8354917779495806E-2</v>
      </c>
      <c r="O211" s="105">
        <f>'Enhanced - Aggs'!O18</f>
        <v>188243.64767181873</v>
      </c>
      <c r="P211" s="106">
        <f>'Enhanced - Aggs'!P18</f>
        <v>5472.1448532342911</v>
      </c>
      <c r="Q211" s="107">
        <f>'Enhanced - Aggs'!Q18</f>
        <v>2.9939814297340647E-2</v>
      </c>
    </row>
    <row r="212" spans="2:17">
      <c r="B212" s="322"/>
      <c r="C212" s="239" t="s">
        <v>179</v>
      </c>
      <c r="D212" s="242">
        <f>'Enhanced - Aggs'!D19</f>
        <v>14360369.188928328</v>
      </c>
      <c r="E212" s="106">
        <f>'Enhanced - Aggs'!E19</f>
        <v>4300372.0237058867</v>
      </c>
      <c r="F212" s="107">
        <f>'Enhanced - Aggs'!F19</f>
        <v>0.4274724886178235</v>
      </c>
      <c r="G212" s="108">
        <f>'Enhanced - Aggs'!G19</f>
        <v>11.428578660710206</v>
      </c>
      <c r="H212" s="109">
        <f>'Enhanced - Aggs'!H19</f>
        <v>2.7506208939423988</v>
      </c>
      <c r="I212" s="155">
        <f>'Enhanced - Aggs'!I19</f>
        <v>36.591529242225413</v>
      </c>
      <c r="J212" s="156">
        <f>'Enhanced - Aggs'!J19</f>
        <v>2.4693072661817652</v>
      </c>
      <c r="K212" s="107">
        <f>'Enhanced - Aggs'!K19</f>
        <v>7.236654365344096E-2</v>
      </c>
      <c r="L212" s="110">
        <f>'Enhanced - Aggs'!L19</f>
        <v>525467869.10582376</v>
      </c>
      <c r="M212" s="111">
        <f>'Enhanced - Aggs'!M19</f>
        <v>182198412.75573373</v>
      </c>
      <c r="N212" s="107">
        <f>'Enhanced - Aggs'!N19</f>
        <v>0.53077373877947109</v>
      </c>
      <c r="O212" s="105">
        <f>'Enhanced - Aggs'!O19</f>
        <v>98776394.228782803</v>
      </c>
      <c r="P212" s="106">
        <f>'Enhanced - Aggs'!P19</f>
        <v>30155094.107443124</v>
      </c>
      <c r="Q212" s="107">
        <f>'Enhanced - Aggs'!Q19</f>
        <v>0.43944218564966492</v>
      </c>
    </row>
    <row r="213" spans="2:17" ht="15" thickBot="1">
      <c r="B213" s="323"/>
      <c r="C213" s="240" t="s">
        <v>228</v>
      </c>
      <c r="D213" s="243">
        <f>Enhanced!D26</f>
        <v>452133.79746908433</v>
      </c>
      <c r="E213" s="129">
        <f>Enhanced!E26</f>
        <v>-2528.4339430775726</v>
      </c>
      <c r="F213" s="130">
        <f>Enhanced!F26</f>
        <v>-5.5611259708649259E-3</v>
      </c>
      <c r="G213" s="131">
        <f>Enhanced!G26</f>
        <v>4.1440981945279308E-2</v>
      </c>
      <c r="H213" s="132">
        <f>Enhanced!H26</f>
        <v>-1.6462027251557682E-4</v>
      </c>
      <c r="I213" s="205">
        <f>Enhanced!I26</f>
        <v>12.110819961237588</v>
      </c>
      <c r="J213" s="157">
        <f>Enhanced!J26</f>
        <v>-1.565699548844492</v>
      </c>
      <c r="K213" s="130">
        <f>Enhanced!K26</f>
        <v>-0.1144808478275695</v>
      </c>
      <c r="L213" s="133">
        <f>Enhanced!L26</f>
        <v>5475711.0195387397</v>
      </c>
      <c r="M213" s="134">
        <f>Enhanced!M26</f>
        <v>-742485.85886714607</v>
      </c>
      <c r="N213" s="130">
        <f>Enhanced!N26</f>
        <v>-0.11940533138241384</v>
      </c>
      <c r="O213" s="128">
        <f>Enhanced!O26</f>
        <v>1576258.9472985542</v>
      </c>
      <c r="P213" s="129">
        <f>Enhanced!P26</f>
        <v>-412340.6691327896</v>
      </c>
      <c r="Q213" s="130">
        <f>Enhanced!Q26</f>
        <v>-0.20735228234266614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Alternatives'!D28</f>
        <v>73561153.741364151</v>
      </c>
      <c r="E214" s="292">
        <f>'Non-Dairy Alternatives'!E28</f>
        <v>-7884368.4392838776</v>
      </c>
      <c r="F214" s="293">
        <f>'Non-Dairy Alternatives'!F28</f>
        <v>-9.6805425616845672E-2</v>
      </c>
      <c r="G214" s="294">
        <f>'Non-Dairy Alternatives'!G28</f>
        <v>63.548467762821822</v>
      </c>
      <c r="H214" s="295">
        <f>'Non-Dairy Alternatives'!H28</f>
        <v>-1.627964546131615</v>
      </c>
      <c r="I214" s="296">
        <f>'Non-Dairy Alternatives'!I28</f>
        <v>6.9153976845756056</v>
      </c>
      <c r="J214" s="297">
        <f>'Non-Dairy Alternatives'!J28</f>
        <v>0.14619446904208111</v>
      </c>
      <c r="K214" s="293">
        <f>'Non-Dairy Alternatives'!K28</f>
        <v>2.1596998108522374E-2</v>
      </c>
      <c r="L214" s="298">
        <f>'Non-Dairy Alternatives'!L28</f>
        <v>508704632.25773978</v>
      </c>
      <c r="M214" s="299">
        <f>'Non-Dairy Alternatives'!M28</f>
        <v>-42616658.378309846</v>
      </c>
      <c r="N214" s="293">
        <f>'Non-Dairy Alternatives'!N28</f>
        <v>-7.7299134102265049E-2</v>
      </c>
      <c r="O214" s="291">
        <f>'Non-Dairy Alternatives'!O28</f>
        <v>130072391.83475007</v>
      </c>
      <c r="P214" s="292">
        <f>'Non-Dairy Alternatives'!P28</f>
        <v>-14151579.597152397</v>
      </c>
      <c r="Q214" s="293">
        <f>'Non-Dairy Alternatives'!Q28</f>
        <v>-9.8122243179486146E-2</v>
      </c>
    </row>
    <row r="215" spans="2:17" ht="15.5" customHeight="1">
      <c r="B215" s="322"/>
      <c r="C215" s="82" t="s">
        <v>265</v>
      </c>
      <c r="D215" s="121">
        <f>'Non-Dairy Alternatives'!D29</f>
        <v>430541.93603828619</v>
      </c>
      <c r="E215" s="122">
        <f>'Non-Dairy Alternatives'!E29</f>
        <v>-195666.9981576975</v>
      </c>
      <c r="F215" s="123">
        <f>'Non-Dairy Alternatives'!F29</f>
        <v>-0.31246280190639997</v>
      </c>
      <c r="G215" s="124">
        <f>'Non-Dairy Alternatives'!G29</f>
        <v>0.37193924988002153</v>
      </c>
      <c r="H215" s="125">
        <f>'Non-Dairy Alternatives'!H29</f>
        <v>-0.12918178315062051</v>
      </c>
      <c r="I215" s="204">
        <f>'Non-Dairy Alternatives'!I29</f>
        <v>11.762621245252214</v>
      </c>
      <c r="J215" s="152">
        <f>'Non-Dairy Alternatives'!J29</f>
        <v>1.185557819733825</v>
      </c>
      <c r="K215" s="245">
        <f>'Non-Dairy Alternatives'!K29</f>
        <v>0.11208761563001783</v>
      </c>
      <c r="L215" s="257">
        <f>'Non-Dairy Alternatives'!L29</f>
        <v>5064301.7238159655</v>
      </c>
      <c r="M215" s="127">
        <f>'Non-Dairy Alternatives'!M29</f>
        <v>-1559149.8908012258</v>
      </c>
      <c r="N215" s="123">
        <f>'Non-Dairy Alternatives'!N29</f>
        <v>-0.23539839671514506</v>
      </c>
      <c r="O215" s="121">
        <f>'Non-Dairy Alternatives'!O29</f>
        <v>1040177.7014057636</v>
      </c>
      <c r="P215" s="122">
        <f>'Non-Dairy Alternatives'!P29</f>
        <v>-376919.36996598192</v>
      </c>
      <c r="Q215" s="123">
        <f>'Non-Dairy Alternatives'!Q29</f>
        <v>-0.26597992302752071</v>
      </c>
    </row>
    <row r="216" spans="2:17" ht="15.5" customHeight="1">
      <c r="B216" s="322"/>
      <c r="C216" s="255" t="s">
        <v>85</v>
      </c>
      <c r="D216" s="105">
        <f>'Non-Dairy Alternatives'!D30</f>
        <v>9331893.4459052812</v>
      </c>
      <c r="E216" s="106">
        <f>'Non-Dairy Alternatives'!E30</f>
        <v>225033.91861147247</v>
      </c>
      <c r="F216" s="107">
        <f>'Non-Dairy Alternatives'!F30</f>
        <v>2.4710375507279125E-2</v>
      </c>
      <c r="G216" s="108">
        <f>'Non-Dairy Alternatives'!G30</f>
        <v>8.0616942455557883</v>
      </c>
      <c r="H216" s="109">
        <f>'Non-Dairy Alternatives'!H30</f>
        <v>0.77396868820348441</v>
      </c>
      <c r="I216" s="155">
        <f>'Non-Dairy Alternatives'!I30</f>
        <v>15.545707813864302</v>
      </c>
      <c r="J216" s="156">
        <f>'Non-Dairy Alternatives'!J30</f>
        <v>-0.65707028096795561</v>
      </c>
      <c r="K216" s="244">
        <f>'Non-Dairy Alternatives'!K30</f>
        <v>-4.0552939571364167E-2</v>
      </c>
      <c r="L216" s="247">
        <f>'Non-Dairy Alternatives'!L30</f>
        <v>145070888.8601588</v>
      </c>
      <c r="M216" s="111">
        <f>'Non-Dairy Alternatives'!M30</f>
        <v>-2485535.2013917863</v>
      </c>
      <c r="N216" s="107">
        <f>'Non-Dairy Alternatives'!N30</f>
        <v>-1.6844642428817527E-2</v>
      </c>
      <c r="O216" s="105">
        <f>'Non-Dairy Alternatives'!O30</f>
        <v>44661757.533188827</v>
      </c>
      <c r="P216" s="106">
        <f>'Non-Dairy Alternatives'!P30</f>
        <v>-1502881.6709502488</v>
      </c>
      <c r="Q216" s="107">
        <f>'Non-Dairy Alternatives'!Q30</f>
        <v>-3.2554823277282367E-2</v>
      </c>
    </row>
    <row r="217" spans="2:17" ht="15.5" customHeight="1">
      <c r="B217" s="322"/>
      <c r="C217" s="255" t="s">
        <v>87</v>
      </c>
      <c r="D217" s="105">
        <f>'Non-Dairy Alternatives'!D32</f>
        <v>600417.48876852391</v>
      </c>
      <c r="E217" s="106">
        <f>'Non-Dairy Alternatives'!E32</f>
        <v>60874.317322095158</v>
      </c>
      <c r="F217" s="107">
        <f>'Non-Dairy Alternatives'!F32</f>
        <v>0.11282566538447864</v>
      </c>
      <c r="G217" s="108">
        <f>'Non-Dairy Alternatives'!G32</f>
        <v>0.51869240065746414</v>
      </c>
      <c r="H217" s="109">
        <f>'Non-Dairy Alternatives'!H32</f>
        <v>8.6925275221908072E-2</v>
      </c>
      <c r="I217" s="155">
        <f>'Non-Dairy Alternatives'!I32</f>
        <v>24.9170006115171</v>
      </c>
      <c r="J217" s="156">
        <f>'Non-Dairy Alternatives'!J32</f>
        <v>0.41139187988017767</v>
      </c>
      <c r="K217" s="244">
        <f>'Non-Dairy Alternatives'!K32</f>
        <v>1.6787662138303371E-2</v>
      </c>
      <c r="L217" s="247">
        <f>'Non-Dairy Alternatives'!L32</f>
        <v>14960602.934810871</v>
      </c>
      <c r="M217" s="111">
        <f>'Non-Dairy Alternatives'!M32</f>
        <v>1738769.08151819</v>
      </c>
      <c r="N217" s="107">
        <f>'Non-Dairy Alternatives'!N32</f>
        <v>0.13150740667378588</v>
      </c>
      <c r="O217" s="105">
        <f>'Non-Dairy Alternatives'!O32</f>
        <v>2259661.0812477572</v>
      </c>
      <c r="P217" s="106">
        <f>'Non-Dairy Alternatives'!P32</f>
        <v>214686.21663327585</v>
      </c>
      <c r="Q217" s="107">
        <f>'Non-Dairy Alternatives'!Q32</f>
        <v>0.10498232538117211</v>
      </c>
    </row>
    <row r="218" spans="2:17" ht="15.5" customHeight="1">
      <c r="B218" s="322"/>
      <c r="C218" s="255" t="s">
        <v>261</v>
      </c>
      <c r="D218" s="105">
        <f>'Non-Dairy Alternatives'!D33</f>
        <v>419380.62283236638</v>
      </c>
      <c r="E218" s="106">
        <f>'Non-Dairy Alternatives'!E33</f>
        <v>35463.506942809792</v>
      </c>
      <c r="F218" s="107">
        <f>'Non-Dairy Alternatives'!F33</f>
        <v>9.2372820786171358E-2</v>
      </c>
      <c r="G218" s="108">
        <f>'Non-Dairy Alternatives'!G33</f>
        <v>0.36229714509532845</v>
      </c>
      <c r="H218" s="109">
        <f>'Non-Dairy Alternatives'!H33</f>
        <v>5.5069107923141403E-2</v>
      </c>
      <c r="I218" s="155">
        <f>'Non-Dairy Alternatives'!I33</f>
        <v>8.3997752198307847</v>
      </c>
      <c r="J218" s="156">
        <f>'Non-Dairy Alternatives'!J33</f>
        <v>0.64900788819767552</v>
      </c>
      <c r="K218" s="244">
        <f>'Non-Dairy Alternatives'!K33</f>
        <v>8.3734662702218882E-2</v>
      </c>
      <c r="L218" s="247">
        <f>'Non-Dairy Alternatives'!L33</f>
        <v>3522702.963344512</v>
      </c>
      <c r="M218" s="111">
        <f>'Non-Dairy Alternatives'!M33</f>
        <v>547050.72345293453</v>
      </c>
      <c r="N218" s="107">
        <f>'Non-Dairy Alternatives'!N33</f>
        <v>0.18384229047977299</v>
      </c>
      <c r="O218" s="105">
        <f>'Non-Dairy Alternatives'!O33</f>
        <v>884542.84378089546</v>
      </c>
      <c r="P218" s="106">
        <f>'Non-Dairy Alternatives'!P33</f>
        <v>95630.769887110917</v>
      </c>
      <c r="Q218" s="107">
        <f>'Non-Dairy Alternatives'!Q33</f>
        <v>0.12121854012844807</v>
      </c>
    </row>
    <row r="219" spans="2:17">
      <c r="B219" s="321"/>
      <c r="C219" s="255" t="s">
        <v>262</v>
      </c>
      <c r="D219" s="105">
        <v>0</v>
      </c>
      <c r="E219" s="106">
        <v>0</v>
      </c>
      <c r="F219" s="107">
        <v>0</v>
      </c>
      <c r="G219" s="108">
        <v>0</v>
      </c>
      <c r="H219" s="109">
        <v>0</v>
      </c>
      <c r="I219" s="155">
        <v>0</v>
      </c>
      <c r="J219" s="156">
        <v>0</v>
      </c>
      <c r="K219" s="244">
        <v>0</v>
      </c>
      <c r="L219" s="247">
        <v>0</v>
      </c>
      <c r="M219" s="111">
        <v>0</v>
      </c>
      <c r="N219" s="107">
        <v>0</v>
      </c>
      <c r="O219" s="105">
        <v>0</v>
      </c>
      <c r="P219" s="106">
        <v>0</v>
      </c>
      <c r="Q219" s="107">
        <v>0</v>
      </c>
    </row>
    <row r="220" spans="2:17">
      <c r="B220" s="321"/>
      <c r="C220" s="255" t="s">
        <v>263</v>
      </c>
      <c r="D220" s="105">
        <f>'Non-Dairy Alternatives'!D35</f>
        <v>1243913.1368698757</v>
      </c>
      <c r="E220" s="106">
        <f>'Non-Dairy Alternatives'!E35</f>
        <v>-170461.76815701602</v>
      </c>
      <c r="F220" s="107">
        <f>'Non-Dairy Alternatives'!F35</f>
        <v>-0.12052092238851976</v>
      </c>
      <c r="G220" s="108">
        <f>'Non-Dairy Alternatives'!G35</f>
        <v>1.0745994299661994</v>
      </c>
      <c r="H220" s="109">
        <f>'Non-Dairy Alternatives'!H35</f>
        <v>-5.7248065007209359E-2</v>
      </c>
      <c r="I220" s="155">
        <f>'Non-Dairy Alternatives'!I35</f>
        <v>13.557955973507797</v>
      </c>
      <c r="J220" s="156">
        <f>'Non-Dairy Alternatives'!J35</f>
        <v>-0.65089505938250269</v>
      </c>
      <c r="K220" s="244">
        <f>'Non-Dairy Alternatives'!K35</f>
        <v>-4.580912685169454E-2</v>
      </c>
      <c r="L220" s="247">
        <f>'Non-Dairy Alternatives'!L35</f>
        <v>16864919.544549752</v>
      </c>
      <c r="M220" s="111">
        <f>'Non-Dairy Alternatives'!M35</f>
        <v>-3231722.7856357172</v>
      </c>
      <c r="N220" s="107">
        <f>'Non-Dairy Alternatives'!N35</f>
        <v>-0.1608090910182354</v>
      </c>
      <c r="O220" s="105">
        <f>'Non-Dairy Alternatives'!O35</f>
        <v>3328186.0414115777</v>
      </c>
      <c r="P220" s="106">
        <f>'Non-Dairy Alternatives'!P35</f>
        <v>-468400.66276466986</v>
      </c>
      <c r="Q220" s="107">
        <f>'Non-Dairy Alternatives'!Q35</f>
        <v>-0.12337415137903446</v>
      </c>
    </row>
    <row r="221" spans="2:17">
      <c r="B221" s="321"/>
      <c r="C221" s="255" t="s">
        <v>264</v>
      </c>
      <c r="D221" s="105">
        <f>'Non-Dairy Alternatives'!D36</f>
        <v>478975.57859465526</v>
      </c>
      <c r="E221" s="106">
        <f>'Non-Dairy Alternatives'!E36</f>
        <v>-126110.36990651337</v>
      </c>
      <c r="F221" s="107">
        <f>'Non-Dairy Alternatives'!F36</f>
        <v>-0.20841728388982711</v>
      </c>
      <c r="G221" s="108">
        <f>'Non-Dairy Alternatives'!G36</f>
        <v>0.4137804067418494</v>
      </c>
      <c r="H221" s="109">
        <f>'Non-Dairy Alternatives'!H36</f>
        <v>-7.0437046933656211E-2</v>
      </c>
      <c r="I221" s="155">
        <f>'Non-Dairy Alternatives'!I36</f>
        <v>10.858522689349181</v>
      </c>
      <c r="J221" s="156">
        <f>'Non-Dairy Alternatives'!J36</f>
        <v>0.46343916495839821</v>
      </c>
      <c r="K221" s="244">
        <f>'Non-Dairy Alternatives'!K36</f>
        <v>4.4582534028802683E-2</v>
      </c>
      <c r="L221" s="247">
        <f>'Non-Dairy Alternatives'!L36</f>
        <v>5200967.1878142161</v>
      </c>
      <c r="M221" s="111">
        <f>'Non-Dairy Alternatives'!M36</f>
        <v>-1088951.7862906512</v>
      </c>
      <c r="N221" s="107">
        <f>'Non-Dairy Alternatives'!N36</f>
        <v>-0.17312652051223321</v>
      </c>
      <c r="O221" s="105">
        <f>'Non-Dairy Alternatives'!O36</f>
        <v>1132457.2772342665</v>
      </c>
      <c r="P221" s="106">
        <f>'Non-Dairy Alternatives'!P36</f>
        <v>-241855.00424257177</v>
      </c>
      <c r="Q221" s="107">
        <f>'Non-Dairy Alternatives'!Q36</f>
        <v>-0.17598256779214252</v>
      </c>
    </row>
    <row r="222" spans="2:17">
      <c r="B222" s="321"/>
      <c r="C222" s="255" t="s">
        <v>229</v>
      </c>
      <c r="D222" s="105">
        <f>'Non-Dairy Alternatives'!D37</f>
        <v>7918691.5815577358</v>
      </c>
      <c r="E222" s="106">
        <f>'Non-Dairy Alternatives'!E37</f>
        <v>-1094496.4481304064</v>
      </c>
      <c r="F222" s="107">
        <f>'Non-Dairy Alternatives'!F37</f>
        <v>-0.12143277656310873</v>
      </c>
      <c r="G222" s="108">
        <f>'Non-Dairy Alternatives'!G37</f>
        <v>6.8408486150671184</v>
      </c>
      <c r="H222" s="109">
        <f>'Non-Dairy Alternatives'!H37</f>
        <v>-0.37191672520372876</v>
      </c>
      <c r="I222" s="155">
        <f>'Non-Dairy Alternatives'!I37</f>
        <v>8.3749755080120938</v>
      </c>
      <c r="J222" s="156">
        <f>'Non-Dairy Alternatives'!J37</f>
        <v>0.68423594486016004</v>
      </c>
      <c r="K222" s="244">
        <f>'Non-Dairy Alternatives'!K37</f>
        <v>8.896880972780416E-2</v>
      </c>
      <c r="L222" s="247">
        <f>'Non-Dairy Alternatives'!L37</f>
        <v>66318848.051047593</v>
      </c>
      <c r="M222" s="111">
        <f>'Non-Dairy Alternatives'!M37</f>
        <v>-2999233.7190024257</v>
      </c>
      <c r="N222" s="107">
        <f>'Non-Dairy Alternatives'!N37</f>
        <v>-4.326769642806666E-2</v>
      </c>
      <c r="O222" s="105">
        <f>'Non-Dairy Alternatives'!O37</f>
        <v>15677723.493848588</v>
      </c>
      <c r="P222" s="106">
        <f>'Non-Dairy Alternatives'!P37</f>
        <v>-523884.74944877997</v>
      </c>
      <c r="Q222" s="107">
        <f>'Non-Dairy Alternatives'!Q37</f>
        <v>-3.2335354711808435E-2</v>
      </c>
    </row>
    <row r="223" spans="2:17">
      <c r="B223" s="321"/>
      <c r="C223" s="255" t="s">
        <v>230</v>
      </c>
      <c r="D223" s="105">
        <f>'Non-Dairy Alternatives'!D38</f>
        <v>28157016.927081991</v>
      </c>
      <c r="E223" s="106">
        <f>'Non-Dairy Alternatives'!E38</f>
        <v>-2471738.8742125742</v>
      </c>
      <c r="F223" s="107">
        <f>'Non-Dairy Alternatives'!F38</f>
        <v>-8.0699943877841185E-2</v>
      </c>
      <c r="G223" s="108">
        <f>'Non-Dairy Alternatives'!G38</f>
        <v>99.999999999999972</v>
      </c>
      <c r="H223" s="109">
        <f>'Non-Dairy Alternatives'!H38</f>
        <v>4.2632564145606011E-14</v>
      </c>
      <c r="I223" s="155">
        <f>'Non-Dairy Alternatives'!I38</f>
        <v>8.6345237695243338</v>
      </c>
      <c r="J223" s="156">
        <f>'Non-Dairy Alternatives'!J38</f>
        <v>0.42093633911403217</v>
      </c>
      <c r="K223" s="244">
        <f>'Non-Dairy Alternatives'!K38</f>
        <v>5.1248780472652099E-2</v>
      </c>
      <c r="L223" s="247">
        <f>'Non-Dairy Alternatives'!L38</f>
        <v>243122431.93578848</v>
      </c>
      <c r="M223" s="111">
        <f>'Non-Dairy Alternatives'!M38</f>
        <v>-8449531.7228311598</v>
      </c>
      <c r="N223" s="107">
        <f>'Non-Dairy Alternatives'!N38</f>
        <v>-3.3586937113139842E-2</v>
      </c>
      <c r="O223" s="105">
        <f>'Non-Dairy Alternatives'!O38</f>
        <v>60549617.514895558</v>
      </c>
      <c r="P223" s="106">
        <f>'Non-Dairy Alternatives'!P38</f>
        <v>-3788428.1531667262</v>
      </c>
      <c r="Q223" s="107">
        <f>'Non-Dairy Alternatives'!Q38</f>
        <v>-5.8883171128825885E-2</v>
      </c>
    </row>
    <row r="224" spans="2:17">
      <c r="B224" s="321"/>
      <c r="C224" s="83" t="s">
        <v>230</v>
      </c>
      <c r="D224" s="105">
        <f>'Non-Dairy Alternatives'!D39</f>
        <v>232521.91485187883</v>
      </c>
      <c r="E224" s="106">
        <f>'Non-Dairy Alternatives'!E39</f>
        <v>-25091.522939300776</v>
      </c>
      <c r="F224" s="107">
        <f>'Non-Dairy Alternatives'!F39</f>
        <v>-9.7399899455710315E-2</v>
      </c>
      <c r="G224" s="108">
        <f>'Non-Dairy Alternatives'!G39</f>
        <v>0.8258045071111012</v>
      </c>
      <c r="H224" s="109">
        <f>'Non-Dairy Alternatives'!H39</f>
        <v>-1.5279079380162819E-2</v>
      </c>
      <c r="I224" s="155">
        <f>'Non-Dairy Alternatives'!I39</f>
        <v>15.903500581562353</v>
      </c>
      <c r="J224" s="156">
        <f>'Non-Dairy Alternatives'!J39</f>
        <v>1.2822375169118274</v>
      </c>
      <c r="K224" s="244">
        <f>'Non-Dairy Alternatives'!K39</f>
        <v>8.7696768141178036E-2</v>
      </c>
      <c r="L224" s="247">
        <f>'Non-Dairy Alternatives'!L39</f>
        <v>3697912.4080728469</v>
      </c>
      <c r="M224" s="111">
        <f>'Non-Dairy Alternatives'!M39</f>
        <v>-68721.434860973153</v>
      </c>
      <c r="N224" s="107">
        <f>'Non-Dairy Alternatives'!N39</f>
        <v>-1.8244787714073698E-2</v>
      </c>
      <c r="O224" s="105">
        <f>'Non-Dairy Alternatives'!O39</f>
        <v>645251.00787448883</v>
      </c>
      <c r="P224" s="106">
        <f>'Non-Dairy Alternatives'!P39</f>
        <v>-45063.188048837706</v>
      </c>
      <c r="Q224" s="107">
        <f>'Non-Dairy Alternatives'!Q39</f>
        <v>-6.5279242865002432E-2</v>
      </c>
    </row>
    <row r="225" spans="1:17" ht="15" thickBot="1">
      <c r="B225" s="323"/>
      <c r="C225" s="256" t="s">
        <v>86</v>
      </c>
      <c r="D225" s="128">
        <f>'Non-Dairy Alternatives'!D40</f>
        <v>17883917.309808195</v>
      </c>
      <c r="E225" s="129">
        <f>'Non-Dairy Alternatives'!E40</f>
        <v>-2088286.9896320701</v>
      </c>
      <c r="F225" s="130">
        <f>'Non-Dairy Alternatives'!F40</f>
        <v>-0.1045596649384663</v>
      </c>
      <c r="G225" s="131">
        <f>'Non-Dairy Alternatives'!G40</f>
        <v>63.514957412292759</v>
      </c>
      <c r="H225" s="132">
        <f>'Non-Dairy Alternatives'!H40</f>
        <v>-1.6924066380487801</v>
      </c>
      <c r="I225" s="205">
        <f>'Non-Dairy Alternatives'!I40</f>
        <v>7.009223271943763</v>
      </c>
      <c r="J225" s="157">
        <f>'Non-Dairy Alternatives'!J40</f>
        <v>0.28825393474179517</v>
      </c>
      <c r="K225" s="246">
        <f>'Non-Dairy Alternatives'!K40</f>
        <v>4.2888744209298724E-2</v>
      </c>
      <c r="L225" s="248">
        <f>'Non-Dairy Alternatives'!L40</f>
        <v>125352369.4014255</v>
      </c>
      <c r="M225" s="134">
        <f>'Non-Dairy Alternatives'!M40</f>
        <v>-8880203.2914458364</v>
      </c>
      <c r="N225" s="130">
        <f>'Non-Dairy Alternatives'!N40</f>
        <v>-6.6155353453323448E-2</v>
      </c>
      <c r="O225" s="128">
        <f>'Non-Dairy Alternatives'!O40</f>
        <v>31498899.796710312</v>
      </c>
      <c r="P225" s="129">
        <f>'Non-Dairy Alternatives'!P40</f>
        <v>-3828643.1340802982</v>
      </c>
      <c r="Q225" s="130">
        <f>'Non-Dairy Alternatives'!Q40</f>
        <v>-0.1083755850663293</v>
      </c>
    </row>
    <row r="226" spans="1:17">
      <c r="B226" s="226"/>
      <c r="C226" s="82" t="s">
        <v>207</v>
      </c>
      <c r="D226" s="121">
        <f>'Trad vs Value Add'!D17</f>
        <v>50581304.050944299</v>
      </c>
      <c r="E226" s="122">
        <f>'Trad vs Value Add'!E17</f>
        <v>-1314346.8896392956</v>
      </c>
      <c r="F226" s="123">
        <f>'Trad vs Value Add'!F17</f>
        <v>-2.5326725184430552E-2</v>
      </c>
      <c r="G226" s="124">
        <f>'Trad vs Value Add'!G17</f>
        <v>4.6361031174343754</v>
      </c>
      <c r="H226" s="125">
        <f>'Trad vs Value Add'!H17</f>
        <v>-0.11280642616511027</v>
      </c>
      <c r="I226" s="204">
        <f>'Trad vs Value Add'!I17</f>
        <v>8.358137485578343</v>
      </c>
      <c r="J226" s="152">
        <f>'Trad vs Value Add'!J17</f>
        <v>0.1481547408317816</v>
      </c>
      <c r="K226" s="123">
        <f>'Trad vs Value Add'!K17</f>
        <v>1.8045682364750824E-2</v>
      </c>
      <c r="L226" s="233">
        <f>'Trad vs Value Add'!L17</f>
        <v>422765493.45763326</v>
      </c>
      <c r="M226" s="234">
        <f>'Trad vs Value Add'!M17</f>
        <v>-3296905.2919487357</v>
      </c>
      <c r="N226" s="232">
        <f>'Trad vs Value Add'!N17</f>
        <v>-7.7380808576973025E-3</v>
      </c>
      <c r="O226" s="251">
        <f>'Trad vs Value Add'!O17</f>
        <v>157285861.86346069</v>
      </c>
      <c r="P226" s="231">
        <f>'Trad vs Value Add'!P17</f>
        <v>-8663117.8933019638</v>
      </c>
      <c r="Q226" s="232">
        <f>'Trad vs Value Add'!Q17</f>
        <v>-5.2203501979944708E-2</v>
      </c>
    </row>
    <row r="227" spans="1:17">
      <c r="B227" s="226" t="s">
        <v>220</v>
      </c>
      <c r="C227" s="83" t="s">
        <v>208</v>
      </c>
      <c r="D227" s="105">
        <f>'Trad vs Value Add'!D18</f>
        <v>852054955.82336962</v>
      </c>
      <c r="E227" s="106">
        <f>'Trad vs Value Add'!E18</f>
        <v>-11290327.609655857</v>
      </c>
      <c r="F227" s="107">
        <f>'Trad vs Value Add'!F18</f>
        <v>-1.3077418532664876E-2</v>
      </c>
      <c r="G227" s="108">
        <f>'Trad vs Value Add'!G18</f>
        <v>78.096338381066047</v>
      </c>
      <c r="H227" s="109">
        <f>'Trad vs Value Add'!H18</f>
        <v>-0.90736581393122151</v>
      </c>
      <c r="I227" s="206">
        <f>'Trad vs Value Add'!I18</f>
        <v>3.9860177792249223</v>
      </c>
      <c r="J227" s="156">
        <f>'Trad vs Value Add'!J18</f>
        <v>0.14955436766310459</v>
      </c>
      <c r="K227" s="107">
        <f>'Trad vs Value Add'!K18</f>
        <v>3.8982352135145545E-2</v>
      </c>
      <c r="L227" s="110">
        <f>'Trad vs Value Add'!L18</f>
        <v>3396306202.7886572</v>
      </c>
      <c r="M227" s="111">
        <f>'Trad vs Value Add'!M18</f>
        <v>84113611.353387833</v>
      </c>
      <c r="N227" s="107">
        <f>'Trad vs Value Add'!N18</f>
        <v>2.53951450682217E-2</v>
      </c>
      <c r="O227" s="105">
        <f>'Trad vs Value Add'!O18</f>
        <v>1054964201.5094807</v>
      </c>
      <c r="P227" s="106">
        <f>'Trad vs Value Add'!P18</f>
        <v>-15714403.185387373</v>
      </c>
      <c r="Q227" s="107">
        <f>'Trad vs Value Add'!Q18</f>
        <v>-1.4677049785510385E-2</v>
      </c>
    </row>
    <row r="228" spans="1:17">
      <c r="B228" s="226" t="s">
        <v>218</v>
      </c>
      <c r="C228" s="83" t="s">
        <v>209</v>
      </c>
      <c r="D228" s="105">
        <f>'Trad vs Value Add'!D19</f>
        <v>12189303.376685126</v>
      </c>
      <c r="E228" s="106">
        <f>'Trad vs Value Add'!E19</f>
        <v>-210835.40666429698</v>
      </c>
      <c r="F228" s="107">
        <f>'Trad vs Value Add'!F19</f>
        <v>-1.7002665078829696E-2</v>
      </c>
      <c r="G228" s="108">
        <f>'Trad vs Value Add'!G19</f>
        <v>1.1172283602472339</v>
      </c>
      <c r="H228" s="109">
        <f>'Trad vs Value Add'!H19</f>
        <v>-1.7493650998511745E-2</v>
      </c>
      <c r="I228" s="206">
        <f>'Trad vs Value Add'!I19</f>
        <v>15.387317049924363</v>
      </c>
      <c r="J228" s="156">
        <f>'Trad vs Value Add'!J19</f>
        <v>0.87162612870413092</v>
      </c>
      <c r="K228" s="107">
        <f>'Trad vs Value Add'!K19</f>
        <v>6.0047167815478635E-2</v>
      </c>
      <c r="L228" s="110">
        <f>'Trad vs Value Add'!L19</f>
        <v>187560675.67476764</v>
      </c>
      <c r="M228" s="111">
        <f>'Trad vs Value Add'!M19</f>
        <v>7564093.7154315412</v>
      </c>
      <c r="N228" s="107">
        <f>'Trad vs Value Add'!N19</f>
        <v>4.2023540853350104E-2</v>
      </c>
      <c r="O228" s="105">
        <f>'Trad vs Value Add'!O19</f>
        <v>41200675.247876719</v>
      </c>
      <c r="P228" s="106">
        <f>'Trad vs Value Add'!P19</f>
        <v>1114064.1515887305</v>
      </c>
      <c r="Q228" s="107">
        <f>'Trad vs Value Add'!Q19</f>
        <v>2.779142763933698E-2</v>
      </c>
    </row>
    <row r="229" spans="1:17" ht="15" thickBot="1">
      <c r="B229" s="226"/>
      <c r="C229" s="84" t="s">
        <v>210</v>
      </c>
      <c r="D229" s="128">
        <f>'Trad vs Value Add'!D20</f>
        <v>168909260.89487562</v>
      </c>
      <c r="E229" s="129">
        <f>'Trad vs Value Add'!E20</f>
        <v>10810952.404839635</v>
      </c>
      <c r="F229" s="130">
        <f>'Trad vs Value Add'!F20</f>
        <v>6.8381202228491811E-2</v>
      </c>
      <c r="G229" s="131">
        <f>'Trad vs Value Add'!G20</f>
        <v>15.481624400382572</v>
      </c>
      <c r="H229" s="132">
        <f>'Trad vs Value Add'!H20</f>
        <v>1.0142354687962296</v>
      </c>
      <c r="I229" s="205">
        <f>'Trad vs Value Add'!I20</f>
        <v>9.5822034089463166</v>
      </c>
      <c r="J229" s="157">
        <f>'Trad vs Value Add'!J20</f>
        <v>0.31425939946246295</v>
      </c>
      <c r="K229" s="130">
        <f>'Trad vs Value Add'!K20</f>
        <v>3.3908210833048028E-2</v>
      </c>
      <c r="L229" s="133">
        <f>'Trad vs Value Add'!L20</f>
        <v>1618522895.54948</v>
      </c>
      <c r="M229" s="134">
        <f>'Trad vs Value Add'!M20</f>
        <v>153276624.46972084</v>
      </c>
      <c r="N229" s="130">
        <f>'Trad vs Value Add'!N20</f>
        <v>0.10460809728372097</v>
      </c>
      <c r="O229" s="128">
        <f>'Trad vs Value Add'!O20</f>
        <v>280382662.58030605</v>
      </c>
      <c r="P229" s="129">
        <f>'Trad vs Value Add'!P20</f>
        <v>19510745.767580807</v>
      </c>
      <c r="Q229" s="130">
        <f>'Trad vs Value Add'!Q20</f>
        <v>7.4790517913766785E-2</v>
      </c>
    </row>
    <row r="230" spans="1:17">
      <c r="B230" s="324" t="s">
        <v>219</v>
      </c>
      <c r="C230" s="82" t="s">
        <v>216</v>
      </c>
      <c r="D230" s="121">
        <f>Filtration!D13</f>
        <v>1057006472.505445</v>
      </c>
      <c r="E230" s="122">
        <f>Filtration!E13</f>
        <v>-8764957.1668064594</v>
      </c>
      <c r="F230" s="123">
        <f>Filtration!F13</f>
        <v>-8.2240496627892148E-3</v>
      </c>
      <c r="G230" s="124">
        <f>Filtration!G13</f>
        <v>96.881468247541619</v>
      </c>
      <c r="H230" s="125">
        <f>Filtration!H13</f>
        <v>-0.64601280209306822</v>
      </c>
      <c r="I230" s="204">
        <f>Filtration!I13</f>
        <v>4.9661770785518247</v>
      </c>
      <c r="J230" s="152">
        <f>Filtration!J13</f>
        <v>0.16446465365514484</v>
      </c>
      <c r="K230" s="123">
        <f>Filtration!K13</f>
        <v>3.4251250200324872E-2</v>
      </c>
      <c r="L230" s="126">
        <f>Filtration!L13</f>
        <v>5249281315.6374607</v>
      </c>
      <c r="M230" s="127">
        <f>Filtration!M13</f>
        <v>131753399.68031311</v>
      </c>
      <c r="N230" s="123">
        <f>Filtration!N13</f>
        <v>2.5745516554875666E-2</v>
      </c>
      <c r="O230" s="121">
        <f>Filtration!O13</f>
        <v>1467511077.883625</v>
      </c>
      <c r="P230" s="122">
        <f>Filtration!P13</f>
        <v>-20317863.022527456</v>
      </c>
      <c r="Q230" s="123">
        <f>Filtration!Q13</f>
        <v>-1.3656047724245097E-2</v>
      </c>
    </row>
    <row r="231" spans="1:17" ht="15" thickBot="1">
      <c r="B231" s="323"/>
      <c r="C231" s="84" t="s">
        <v>217</v>
      </c>
      <c r="D231" s="128">
        <f>Filtration!D14</f>
        <v>34024135.953846335</v>
      </c>
      <c r="E231" s="129">
        <f>Filtration!E14</f>
        <v>7004674.0723127462</v>
      </c>
      <c r="F231" s="130">
        <f>Filtration!F14</f>
        <v>0.25924550618456543</v>
      </c>
      <c r="G231" s="131">
        <f>Filtration!G14</f>
        <v>3.1185317524587086</v>
      </c>
      <c r="H231" s="132">
        <f>Filtration!H14</f>
        <v>0.6460128020933773</v>
      </c>
      <c r="I231" s="205">
        <f>Filtration!I14</f>
        <v>13.216639189838098</v>
      </c>
      <c r="J231" s="157">
        <f>Filtration!J14</f>
        <v>0.98337027666795862</v>
      </c>
      <c r="K231" s="130">
        <f>Filtration!K14</f>
        <v>8.0384914583973385E-2</v>
      </c>
      <c r="L231" s="133">
        <f>Filtration!L14</f>
        <v>449684728.64798492</v>
      </c>
      <c r="M231" s="134">
        <f>Filtration!M14</f>
        <v>119148385.56203449</v>
      </c>
      <c r="N231" s="130">
        <f>Filtration!N14</f>
        <v>0.36046984863946396</v>
      </c>
      <c r="O231" s="128">
        <f>Filtration!O14</f>
        <v>91604381.783836544</v>
      </c>
      <c r="P231" s="129">
        <f>Filtration!P14</f>
        <v>18269843.857624426</v>
      </c>
      <c r="Q231" s="130">
        <f>Filtration!Q14</f>
        <v>0.24913014214403603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  <mergeCell ref="B289:B360"/>
    <mergeCell ref="B260:B261"/>
    <mergeCell ref="B262:B265"/>
    <mergeCell ref="B266:B278"/>
    <mergeCell ref="B279:B283"/>
    <mergeCell ref="B284:B288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:Q2"/>
    <mergeCell ref="B3:Q3"/>
    <mergeCell ref="B4:Q4"/>
    <mergeCell ref="B8:B10"/>
    <mergeCell ref="B11:B14"/>
    <mergeCell ref="D5:F5"/>
    <mergeCell ref="O5:Q5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</mergeCells>
  <conditionalFormatting sqref="D78 D155">
    <cfRule type="dataBar" priority="20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289">
    <cfRule type="cellIs" dxfId="105" priority="201" operator="lessThan">
      <formula>0</formula>
    </cfRule>
  </conditionalFormatting>
  <conditionalFormatting sqref="D289:D360">
    <cfRule type="dataBar" priority="19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7:Q78">
    <cfRule type="cellIs" dxfId="104" priority="9" operator="lessThan">
      <formula>0</formula>
    </cfRule>
  </conditionalFormatting>
  <conditionalFormatting sqref="D84:Q155">
    <cfRule type="cellIs" dxfId="103" priority="5" operator="lessThan">
      <formula>0</formula>
    </cfRule>
  </conditionalFormatting>
  <conditionalFormatting sqref="D161:Q360">
    <cfRule type="cellIs" dxfId="10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1:T366"/>
  <sheetViews>
    <sheetView showGridLines="0" zoomScale="70" zoomScaleNormal="70" workbookViewId="0">
      <selection activeCell="B4" sqref="B4:Q4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390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04-20-2025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Data'!E30</f>
        <v>254425471.70622113</v>
      </c>
      <c r="E7" s="292">
        <f>'Segment Data'!F30</f>
        <v>-45924.414063334465</v>
      </c>
      <c r="F7" s="293">
        <f>'Segment Data'!G30</f>
        <v>-1.8046984754870737E-4</v>
      </c>
      <c r="G7" s="294">
        <f>'Segment Data'!H30</f>
        <v>100</v>
      </c>
      <c r="H7" s="295">
        <f>'Segment Data'!I30</f>
        <v>4.2632564145606011E-14</v>
      </c>
      <c r="I7" s="296">
        <f>'Segment Data'!J30</f>
        <v>0</v>
      </c>
      <c r="J7" s="297">
        <f>'Segment Data'!K30</f>
        <v>5.088728082630066</v>
      </c>
      <c r="K7" s="293">
        <f>'Segment Data'!L30</f>
        <v>0.28874742895238725</v>
      </c>
      <c r="L7" s="298">
        <f>'Segment Data'!M30</f>
        <v>6.0155956822691141E-2</v>
      </c>
      <c r="M7" s="299">
        <f>'Segment Data'!N30</f>
        <v>1294702042.8078487</v>
      </c>
      <c r="N7" s="293">
        <f>'Segment Data'!O30</f>
        <v>73244264.516134024</v>
      </c>
      <c r="O7" s="291">
        <f>'Segment Data'!P30</f>
        <v>5.9964630638785342E-2</v>
      </c>
      <c r="P7" s="292">
        <f>'Segment Data'!Q30</f>
        <v>348678769.95245516</v>
      </c>
      <c r="Q7" s="293">
        <f>'Segment Data'!R30</f>
        <v>2867128.3467203379</v>
      </c>
    </row>
    <row r="8" spans="1:17" ht="15" thickBot="1">
      <c r="B8" s="324" t="s">
        <v>111</v>
      </c>
      <c r="C8" s="82" t="s">
        <v>111</v>
      </c>
      <c r="D8" s="128">
        <f>'Segment Data'!E33</f>
        <v>239782332.12673208</v>
      </c>
      <c r="E8" s="129">
        <f>'Segment Data'!F33</f>
        <v>-87563.706149607897</v>
      </c>
      <c r="F8" s="130">
        <f>'Segment Data'!G33</f>
        <v>-3.6504666767610505E-4</v>
      </c>
      <c r="G8" s="131">
        <f>'Segment Data'!H33</f>
        <v>94.244625162217588</v>
      </c>
      <c r="H8" s="132">
        <f>'Segment Data'!I33</f>
        <v>-1.7401725668477752E-2</v>
      </c>
      <c r="I8" s="205">
        <f>'Segment Data'!J33</f>
        <v>0</v>
      </c>
      <c r="J8" s="157">
        <f>'Segment Data'!K33</f>
        <v>4.8843224459760775</v>
      </c>
      <c r="K8" s="130">
        <f>'Segment Data'!L33</f>
        <v>0.27102368397765897</v>
      </c>
      <c r="L8" s="133">
        <f>'Segment Data'!M33</f>
        <v>5.8748348624240235E-2</v>
      </c>
      <c r="M8" s="134">
        <f>'Segment Data'!N33</f>
        <v>1171174226.9550881</v>
      </c>
      <c r="N8" s="130">
        <f>'Segment Data'!O33</f>
        <v>64582733.468565464</v>
      </c>
      <c r="O8" s="128">
        <f>'Segment Data'!P33</f>
        <v>5.8361856067667327E-2</v>
      </c>
      <c r="P8" s="129">
        <f>'Segment Data'!Q33</f>
        <v>310823474.33931834</v>
      </c>
      <c r="Q8" s="130">
        <f>'Segment Data'!R33</f>
        <v>1770556.4905484319</v>
      </c>
    </row>
    <row r="9" spans="1:17">
      <c r="B9" s="321"/>
      <c r="C9" s="102" t="s">
        <v>110</v>
      </c>
      <c r="D9" s="143">
        <f>'Segment Data'!E34</f>
        <v>238903645.35889015</v>
      </c>
      <c r="E9" s="144">
        <f>'Segment Data'!F34</f>
        <v>309508.84069085121</v>
      </c>
      <c r="F9" s="145">
        <f>'Segment Data'!G34</f>
        <v>1.2972189728025557E-3</v>
      </c>
      <c r="G9" s="146">
        <f>'Segment Data'!H34</f>
        <v>93.899263999300487</v>
      </c>
      <c r="H9" s="147">
        <f>'Segment Data'!I34</f>
        <v>0.13857413165827381</v>
      </c>
      <c r="I9" s="207">
        <f>'Segment Data'!J34</f>
        <v>0</v>
      </c>
      <c r="J9" s="161">
        <f>'Segment Data'!K34</f>
        <v>4.8605787758819368</v>
      </c>
      <c r="K9" s="145">
        <f>'Segment Data'!L34</f>
        <v>0.27881153999332398</v>
      </c>
      <c r="L9" s="148">
        <f>'Segment Data'!M34</f>
        <v>6.0852401625603257E-2</v>
      </c>
      <c r="M9" s="149">
        <f>'Segment Data'!N34</f>
        <v>1161209988.1122465</v>
      </c>
      <c r="N9" s="145">
        <f>'Segment Data'!O34</f>
        <v>68027190.738026142</v>
      </c>
      <c r="O9" s="143">
        <f>'Segment Data'!P34</f>
        <v>6.2228559488335E-2</v>
      </c>
      <c r="P9" s="144">
        <f>'Segment Data'!Q34</f>
        <v>308243749.83863425</v>
      </c>
      <c r="Q9" s="145">
        <f>'Segment Data'!R34</f>
        <v>1806818.0339294672</v>
      </c>
    </row>
    <row r="10" spans="1:17" ht="15" thickBot="1">
      <c r="B10" s="323"/>
      <c r="C10" s="98" t="s">
        <v>109</v>
      </c>
      <c r="D10" s="135">
        <f>'Segment Data'!E35</f>
        <v>878686.76784198696</v>
      </c>
      <c r="E10" s="136">
        <f>'Segment Data'!F35</f>
        <v>-397072.54684039799</v>
      </c>
      <c r="F10" s="137">
        <f>'Segment Data'!G35</f>
        <v>-0.31124408990833335</v>
      </c>
      <c r="G10" s="138">
        <f>'Segment Data'!H35</f>
        <v>0.34536116291712532</v>
      </c>
      <c r="H10" s="139">
        <f>'Segment Data'!I35</f>
        <v>-0.15597585732673497</v>
      </c>
      <c r="I10" s="208">
        <f>'Segment Data'!J35</f>
        <v>0</v>
      </c>
      <c r="J10" s="154">
        <f>'Segment Data'!K35</f>
        <v>11.339921354811766</v>
      </c>
      <c r="K10" s="137">
        <f>'Segment Data'!L35</f>
        <v>0.8295563055545081</v>
      </c>
      <c r="L10" s="140">
        <f>'Segment Data'!M35</f>
        <v>7.8927449395597427E-2</v>
      </c>
      <c r="M10" s="141">
        <f>'Segment Data'!N35</f>
        <v>9964238.8428418767</v>
      </c>
      <c r="N10" s="137">
        <f>'Segment Data'!O35</f>
        <v>-3444457.2694602534</v>
      </c>
      <c r="O10" s="135">
        <f>'Segment Data'!P35</f>
        <v>-0.25688234266865467</v>
      </c>
      <c r="P10" s="136">
        <f>'Segment Data'!Q35</f>
        <v>2579724.5006840825</v>
      </c>
      <c r="Q10" s="137">
        <f>'Segment Data'!R35</f>
        <v>-36261.543380890973</v>
      </c>
    </row>
    <row r="11" spans="1:17">
      <c r="B11" s="324" t="s">
        <v>108</v>
      </c>
      <c r="C11" s="82" t="s">
        <v>185</v>
      </c>
      <c r="D11" s="121">
        <f>Fat!E27</f>
        <v>13938663.231679549</v>
      </c>
      <c r="E11" s="122">
        <f>Fat!F27</f>
        <v>-438999.7083799541</v>
      </c>
      <c r="F11" s="123">
        <f>Fat!G27</f>
        <v>-3.0533453886778712E-2</v>
      </c>
      <c r="G11" s="124">
        <f>Fat!H27</f>
        <v>5.4784857578152311</v>
      </c>
      <c r="H11" s="125">
        <f>Fat!I27</f>
        <v>-0.1715256616463936</v>
      </c>
      <c r="I11" s="204">
        <f>Fat!J27</f>
        <v>5.8914126587930919</v>
      </c>
      <c r="J11" s="152">
        <f>Fat!K27</f>
        <v>0.64102672110035019</v>
      </c>
      <c r="K11" s="123">
        <f>Fat!L27</f>
        <v>0.12209135265626711</v>
      </c>
      <c r="L11" s="126">
        <f>Fat!M27</f>
        <v>82118417.009770721</v>
      </c>
      <c r="M11" s="127">
        <f>Fat!N27</f>
        <v>6630137.6923962235</v>
      </c>
      <c r="N11" s="123">
        <f>Fat!O27</f>
        <v>8.7830028083183784E-2</v>
      </c>
      <c r="O11" s="121">
        <f>Fat!P27</f>
        <v>21814873.788917542</v>
      </c>
      <c r="P11" s="122">
        <f>Fat!Q27</f>
        <v>100527.43419494852</v>
      </c>
      <c r="Q11" s="123">
        <f>Fat!R27</f>
        <v>4.6295399618642031E-3</v>
      </c>
    </row>
    <row r="12" spans="1:17">
      <c r="B12" s="321"/>
      <c r="C12" s="83" t="s">
        <v>186</v>
      </c>
      <c r="D12" s="105">
        <f>Fat!E28</f>
        <v>30194853.782600719</v>
      </c>
      <c r="E12" s="106">
        <f>Fat!F28</f>
        <v>-1263261.357534904</v>
      </c>
      <c r="F12" s="107">
        <f>Fat!G28</f>
        <v>-4.0156930951123021E-2</v>
      </c>
      <c r="G12" s="108">
        <f>Fat!H28</f>
        <v>11.86785803328134</v>
      </c>
      <c r="H12" s="109">
        <f>Fat!I28</f>
        <v>-0.49428388905317178</v>
      </c>
      <c r="I12" s="206">
        <f>Fat!J28</f>
        <v>4.8670558185927577</v>
      </c>
      <c r="J12" s="156">
        <f>Fat!K28</f>
        <v>0.20835886045848806</v>
      </c>
      <c r="K12" s="107">
        <f>Fat!L28</f>
        <v>4.4724707859498183E-2</v>
      </c>
      <c r="L12" s="110">
        <f>Fat!M28</f>
        <v>146960038.79416436</v>
      </c>
      <c r="M12" s="111">
        <f>Fat!N28</f>
        <v>406213.48217692971</v>
      </c>
      <c r="N12" s="107">
        <f>Fat!O28</f>
        <v>2.7717699030521542E-3</v>
      </c>
      <c r="O12" s="105">
        <f>Fat!P28</f>
        <v>44298151.714599073</v>
      </c>
      <c r="P12" s="106">
        <f>Fat!Q28</f>
        <v>-1415393.7116136551</v>
      </c>
      <c r="Q12" s="107">
        <f>Fat!R28</f>
        <v>-3.0962238837901432E-2</v>
      </c>
    </row>
    <row r="13" spans="1:17">
      <c r="B13" s="321"/>
      <c r="C13" s="83" t="s">
        <v>187</v>
      </c>
      <c r="D13" s="105">
        <f>Fat!E29</f>
        <v>90094887.056512997</v>
      </c>
      <c r="E13" s="106">
        <f>Fat!F29</f>
        <v>-1925865.0371183455</v>
      </c>
      <c r="F13" s="107">
        <f>Fat!G29</f>
        <v>-2.0928594836507889E-2</v>
      </c>
      <c r="G13" s="108">
        <f>Fat!H29</f>
        <v>35.411111337367721</v>
      </c>
      <c r="H13" s="109">
        <f>Fat!I29</f>
        <v>-0.75041938734076297</v>
      </c>
      <c r="I13" s="206">
        <f>Fat!J29</f>
        <v>5.0997560220018947</v>
      </c>
      <c r="J13" s="156">
        <f>Fat!K29</f>
        <v>0.32473499310519216</v>
      </c>
      <c r="K13" s="107">
        <f>Fat!L29</f>
        <v>6.8007028898933272E-2</v>
      </c>
      <c r="L13" s="110">
        <f>Fat!M29</f>
        <v>459461942.81803268</v>
      </c>
      <c r="M13" s="111">
        <f>Fat!N29</f>
        <v>20060916.476052761</v>
      </c>
      <c r="N13" s="107">
        <f>Fat!O29</f>
        <v>4.5655142508564873E-2</v>
      </c>
      <c r="O13" s="105">
        <f>Fat!P29</f>
        <v>121839215.3159709</v>
      </c>
      <c r="P13" s="106">
        <f>Fat!Q29</f>
        <v>-1039259.0228672624</v>
      </c>
      <c r="Q13" s="107">
        <f>Fat!R29</f>
        <v>-8.4576165879265315E-3</v>
      </c>
    </row>
    <row r="14" spans="1:17" ht="15" thickBot="1">
      <c r="B14" s="323"/>
      <c r="C14" s="84" t="s">
        <v>188</v>
      </c>
      <c r="D14" s="128">
        <f>Fat!E30</f>
        <v>120197067.6354297</v>
      </c>
      <c r="E14" s="129">
        <f>Fat!F30</f>
        <v>3582201.6889706552</v>
      </c>
      <c r="F14" s="130">
        <f>Fat!G30</f>
        <v>3.0718224986986981E-2</v>
      </c>
      <c r="G14" s="131">
        <f>Fat!H30</f>
        <v>47.242544871536388</v>
      </c>
      <c r="H14" s="132">
        <f>Fat!I30</f>
        <v>1.4162289380406463</v>
      </c>
      <c r="I14" s="205">
        <f>Fat!J30</f>
        <v>5.0430651604948684</v>
      </c>
      <c r="J14" s="157">
        <f>Fat!K30</f>
        <v>0.24080737993462087</v>
      </c>
      <c r="K14" s="130">
        <f>Fat!L30</f>
        <v>5.0144617581634167E-2</v>
      </c>
      <c r="L14" s="133">
        <f>Fat!M30</f>
        <v>606161644.18588078</v>
      </c>
      <c r="M14" s="134">
        <f>Fat!N30</f>
        <v>46146996.865507603</v>
      </c>
      <c r="N14" s="130">
        <f>Fat!O30</f>
        <v>8.2403196213380159E-2</v>
      </c>
      <c r="O14" s="128">
        <f>Fat!P30</f>
        <v>160726529.13296765</v>
      </c>
      <c r="P14" s="129">
        <f>Fat!Q30</f>
        <v>5221253.6470063031</v>
      </c>
      <c r="Q14" s="130">
        <f>Fat!R30</f>
        <v>3.3576054771708795E-2</v>
      </c>
    </row>
    <row r="15" spans="1:17" ht="15" customHeight="1">
      <c r="B15" s="330" t="s">
        <v>107</v>
      </c>
      <c r="C15" s="82" t="s">
        <v>201</v>
      </c>
      <c r="D15" s="121">
        <f>Fat!E31</f>
        <v>13767780.187981857</v>
      </c>
      <c r="E15" s="122">
        <f>Fat!F31</f>
        <v>-451451.04386262037</v>
      </c>
      <c r="F15" s="123">
        <f>Fat!G31</f>
        <v>-3.1749328532725427E-2</v>
      </c>
      <c r="G15" s="124">
        <f>Fat!H31</f>
        <v>5.4113214748714977</v>
      </c>
      <c r="H15" s="125">
        <f>Fat!I31</f>
        <v>-0.17643080245057607</v>
      </c>
      <c r="I15" s="204">
        <f>Fat!J31</f>
        <v>5.8341511834061617</v>
      </c>
      <c r="J15" s="152">
        <f>Fat!K31</f>
        <v>0.61984023013847533</v>
      </c>
      <c r="K15" s="123">
        <f>Fat!L31</f>
        <v>0.11887289340694882</v>
      </c>
      <c r="L15" s="126">
        <f>Fat!M31</f>
        <v>80323311.076590255</v>
      </c>
      <c r="M15" s="127">
        <f>Fat!N31</f>
        <v>6179817.9173376262</v>
      </c>
      <c r="N15" s="123">
        <f>Fat!O31</f>
        <v>8.3349430327810559E-2</v>
      </c>
      <c r="O15" s="121">
        <f>Fat!P31</f>
        <v>21316354.603002667</v>
      </c>
      <c r="P15" s="122">
        <f>Fat!Q31</f>
        <v>29793.954756122082</v>
      </c>
      <c r="Q15" s="123">
        <f>Fat!R31</f>
        <v>1.399660341962116E-3</v>
      </c>
    </row>
    <row r="16" spans="1:17">
      <c r="B16" s="331"/>
      <c r="C16" s="83" t="s">
        <v>202</v>
      </c>
      <c r="D16" s="105">
        <f>Fat!E32</f>
        <v>23084129.958170116</v>
      </c>
      <c r="E16" s="106">
        <f>Fat!F32</f>
        <v>-1227668.2092119604</v>
      </c>
      <c r="F16" s="107">
        <f>Fat!G32</f>
        <v>-5.0496808206439515E-2</v>
      </c>
      <c r="G16" s="108">
        <f>Fat!H32</f>
        <v>9.0730420202678417</v>
      </c>
      <c r="H16" s="109">
        <f>Fat!I32</f>
        <v>-0.48080117705963943</v>
      </c>
      <c r="I16" s="206">
        <f>Fat!J32</f>
        <v>4.3943339077674244</v>
      </c>
      <c r="J16" s="156">
        <f>Fat!K32</f>
        <v>0.17275612282769703</v>
      </c>
      <c r="K16" s="107">
        <f>Fat!L32</f>
        <v>4.092216977358467E-2</v>
      </c>
      <c r="L16" s="110">
        <f>Fat!M32</f>
        <v>101439375.00649676</v>
      </c>
      <c r="M16" s="111">
        <f>Fat!N32</f>
        <v>-1194772.0488618016</v>
      </c>
      <c r="N16" s="107">
        <f>Fat!O32</f>
        <v>-1.1641077391302997E-2</v>
      </c>
      <c r="O16" s="105">
        <f>Fat!P32</f>
        <v>28873909.46865797</v>
      </c>
      <c r="P16" s="106">
        <f>Fat!Q32</f>
        <v>-1409285.7957892977</v>
      </c>
      <c r="Q16" s="107">
        <f>Fat!R32</f>
        <v>-4.6536892275823062E-2</v>
      </c>
    </row>
    <row r="17" spans="2:17">
      <c r="B17" s="331"/>
      <c r="C17" s="83" t="s">
        <v>203</v>
      </c>
      <c r="D17" s="105">
        <f>Fat!E33</f>
        <v>87494809.266828835</v>
      </c>
      <c r="E17" s="106">
        <f>Fat!F33</f>
        <v>-2041224.6482169479</v>
      </c>
      <c r="F17" s="107">
        <f>Fat!G33</f>
        <v>-2.2797800605661372E-2</v>
      </c>
      <c r="G17" s="108">
        <f>Fat!H33</f>
        <v>34.389170502494707</v>
      </c>
      <c r="H17" s="109">
        <f>Fat!I33</f>
        <v>-0.79593685343126452</v>
      </c>
      <c r="I17" s="206">
        <f>Fat!J33</f>
        <v>4.8940878040714386</v>
      </c>
      <c r="J17" s="156">
        <f>Fat!K33</f>
        <v>0.29605939614879695</v>
      </c>
      <c r="K17" s="107">
        <f>Fat!L33</f>
        <v>6.4388335582849218E-2</v>
      </c>
      <c r="L17" s="110">
        <f>Fat!M33</f>
        <v>428207278.9523437</v>
      </c>
      <c r="M17" s="111">
        <f>Fat!N33</f>
        <v>16518051.478238106</v>
      </c>
      <c r="N17" s="107">
        <f>Fat!O33</f>
        <v>4.0122622541239696E-2</v>
      </c>
      <c r="O17" s="105">
        <f>Fat!P33</f>
        <v>114860447.65355736</v>
      </c>
      <c r="P17" s="106">
        <f>Fat!Q33</f>
        <v>-1673255.6142236143</v>
      </c>
      <c r="Q17" s="107">
        <f>Fat!R33</f>
        <v>-1.4358555227397747E-2</v>
      </c>
    </row>
    <row r="18" spans="2:17" ht="15" thickBot="1">
      <c r="B18" s="332"/>
      <c r="C18" s="84" t="s">
        <v>204</v>
      </c>
      <c r="D18" s="128">
        <f>Fat!E34</f>
        <v>115435612.71375157</v>
      </c>
      <c r="E18" s="129">
        <f>Fat!F34</f>
        <v>3632780.1951420009</v>
      </c>
      <c r="F18" s="130">
        <f>Fat!G34</f>
        <v>3.2492738451302877E-2</v>
      </c>
      <c r="G18" s="131">
        <f>Fat!H34</f>
        <v>45.371091164583632</v>
      </c>
      <c r="H18" s="132">
        <f>Fat!I34</f>
        <v>1.4357671072730227</v>
      </c>
      <c r="I18" s="205">
        <f>Fat!J34</f>
        <v>4.861621545781448</v>
      </c>
      <c r="J18" s="157">
        <f>Fat!K34</f>
        <v>0.2273505338053976</v>
      </c>
      <c r="K18" s="130">
        <f>Fat!L34</f>
        <v>4.9058532230391826E-2</v>
      </c>
      <c r="L18" s="133">
        <f>Fat!M34</f>
        <v>561204261.91965747</v>
      </c>
      <c r="M18" s="134">
        <f>Fat!N34</f>
        <v>43079636.121851861</v>
      </c>
      <c r="N18" s="130">
        <f>Fat!O34</f>
        <v>8.3145316738261685E-2</v>
      </c>
      <c r="O18" s="128">
        <f>Fat!P34</f>
        <v>145772762.61410034</v>
      </c>
      <c r="P18" s="129">
        <f>Fat!Q34</f>
        <v>4823303.9458054006</v>
      </c>
      <c r="Q18" s="130">
        <f>Fat!R34</f>
        <v>3.422009556742165E-2</v>
      </c>
    </row>
    <row r="19" spans="2:17" ht="15" thickBot="1">
      <c r="B19" s="324" t="s">
        <v>106</v>
      </c>
      <c r="C19" s="142" t="s">
        <v>106</v>
      </c>
      <c r="D19" s="128">
        <f>'Segment Data'!E36</f>
        <v>13000550.38399799</v>
      </c>
      <c r="E19" s="129">
        <f>'Segment Data'!F36</f>
        <v>-46327.861444694921</v>
      </c>
      <c r="F19" s="130">
        <f>'Segment Data'!G36</f>
        <v>-3.5508771196571401E-3</v>
      </c>
      <c r="G19" s="131">
        <f>'Segment Data'!H36</f>
        <v>5.1097676253930286</v>
      </c>
      <c r="H19" s="132">
        <f>'Segment Data'!I36</f>
        <v>-1.7283369083235911E-2</v>
      </c>
      <c r="I19" s="205">
        <f>'Segment Data'!J36</f>
        <v>0</v>
      </c>
      <c r="J19" s="157">
        <f>'Segment Data'!K36</f>
        <v>8.2268990443761822</v>
      </c>
      <c r="K19" s="130">
        <f>'Segment Data'!L36</f>
        <v>0.4843371311284832</v>
      </c>
      <c r="L19" s="133">
        <f>'Segment Data'!M36</f>
        <v>6.2555151196113962E-2</v>
      </c>
      <c r="M19" s="134">
        <f>'Segment Data'!N36</f>
        <v>106954215.53047746</v>
      </c>
      <c r="N19" s="130">
        <f>'Segment Data'!O36</f>
        <v>5937952.9405329674</v>
      </c>
      <c r="O19" s="128">
        <f>'Segment Data'!P36</f>
        <v>5.8782148421357767E-2</v>
      </c>
      <c r="P19" s="129">
        <f>'Segment Data'!Q36</f>
        <v>32016494.672000647</v>
      </c>
      <c r="Q19" s="130">
        <f>'Segment Data'!R36</f>
        <v>503423.10928356275</v>
      </c>
    </row>
    <row r="20" spans="2:17">
      <c r="B20" s="321"/>
      <c r="C20" s="99" t="s">
        <v>120</v>
      </c>
      <c r="D20" s="143">
        <f>'Segment Data'!E37</f>
        <v>11855103.265222477</v>
      </c>
      <c r="E20" s="144">
        <f>'Segment Data'!F37</f>
        <v>3384.1119817439467</v>
      </c>
      <c r="F20" s="145">
        <f>'Segment Data'!G37</f>
        <v>2.855376454662778E-4</v>
      </c>
      <c r="G20" s="146">
        <f>'Segment Data'!H37</f>
        <v>4.6595583318447282</v>
      </c>
      <c r="H20" s="147">
        <f>'Segment Data'!I37</f>
        <v>2.1707692604389095E-3</v>
      </c>
      <c r="I20" s="207">
        <f>'Segment Data'!J37</f>
        <v>0</v>
      </c>
      <c r="J20" s="161">
        <f>'Segment Data'!K37</f>
        <v>7.3803660231500441</v>
      </c>
      <c r="K20" s="145">
        <f>'Segment Data'!L37</f>
        <v>0.53124082711841769</v>
      </c>
      <c r="L20" s="148">
        <f>'Segment Data'!M37</f>
        <v>7.7563310921257192E-2</v>
      </c>
      <c r="M20" s="149">
        <f>'Segment Data'!N37</f>
        <v>87495001.339583114</v>
      </c>
      <c r="N20" s="145">
        <f>'Segment Data'!O37</f>
        <v>6321093.0708314031</v>
      </c>
      <c r="O20" s="143">
        <f>'Segment Data'!P37</f>
        <v>7.7870995811898575E-2</v>
      </c>
      <c r="P20" s="144">
        <f>'Segment Data'!Q37</f>
        <v>26572171.4822191</v>
      </c>
      <c r="Q20" s="145">
        <f>'Segment Data'!R37</f>
        <v>499005.49889839068</v>
      </c>
    </row>
    <row r="21" spans="2:17" ht="15" thickBot="1">
      <c r="B21" s="321"/>
      <c r="C21" s="98" t="s">
        <v>121</v>
      </c>
      <c r="D21" s="135">
        <f>'Segment Data'!E38</f>
        <v>1145447.118775449</v>
      </c>
      <c r="E21" s="136">
        <f>'Segment Data'!F38</f>
        <v>-49711.973426458659</v>
      </c>
      <c r="F21" s="137">
        <f>'Segment Data'!G38</f>
        <v>-4.1594440230439567E-2</v>
      </c>
      <c r="G21" s="138">
        <f>'Segment Data'!H38</f>
        <v>0.45020929354827677</v>
      </c>
      <c r="H21" s="139">
        <f>'Segment Data'!I38</f>
        <v>-1.9454138343681371E-2</v>
      </c>
      <c r="I21" s="208">
        <f>'Segment Data'!J38</f>
        <v>0</v>
      </c>
      <c r="J21" s="154">
        <f>'Segment Data'!K38</f>
        <v>16.988313010641182</v>
      </c>
      <c r="K21" s="137">
        <f>'Segment Data'!L38</f>
        <v>0.38604269310867778</v>
      </c>
      <c r="L21" s="140">
        <f>'Segment Data'!M38</f>
        <v>2.3252403781247009E-2</v>
      </c>
      <c r="M21" s="141">
        <f>'Segment Data'!N38</f>
        <v>19459214.190894414</v>
      </c>
      <c r="N21" s="137">
        <f>'Segment Data'!O38</f>
        <v>-383140.13029840961</v>
      </c>
      <c r="O21" s="135">
        <f>'Segment Data'!P38</f>
        <v>-1.9309207168485696E-2</v>
      </c>
      <c r="P21" s="136">
        <f>'Segment Data'!Q38</f>
        <v>5444323.1897815466</v>
      </c>
      <c r="Q21" s="137">
        <f>'Segment Data'!R38</f>
        <v>4417.6103851785883</v>
      </c>
    </row>
    <row r="22" spans="2:17">
      <c r="B22" s="321"/>
      <c r="C22" s="82" t="s">
        <v>105</v>
      </c>
      <c r="D22" s="121">
        <f>Flavor!D36</f>
        <v>10008.126883809877</v>
      </c>
      <c r="E22" s="122">
        <f>Flavor!E36</f>
        <v>-14923.618282917298</v>
      </c>
      <c r="F22" s="123">
        <f>Flavor!F36</f>
        <v>-0.5985789676221186</v>
      </c>
      <c r="G22" s="124">
        <f>Flavor!G36</f>
        <v>3.9336182877813481E-3</v>
      </c>
      <c r="H22" s="125">
        <f>Flavor!H36</f>
        <v>-5.8638463965961221E-3</v>
      </c>
      <c r="I22" s="204">
        <f>Flavor!I36</f>
        <v>17.796037131742722</v>
      </c>
      <c r="J22" s="152">
        <f>Flavor!J36</f>
        <v>10.572133521648844</v>
      </c>
      <c r="K22" s="123">
        <f>Flavor!K36</f>
        <v>1.4634931599691505</v>
      </c>
      <c r="L22" s="126">
        <f>Flavor!L36</f>
        <v>178104.99764347315</v>
      </c>
      <c r="M22" s="127">
        <f>Flavor!M36</f>
        <v>-1999.5262723878841</v>
      </c>
      <c r="N22" s="123">
        <f>Flavor!N36</f>
        <v>-1.1102032469334293E-2</v>
      </c>
      <c r="O22" s="121">
        <f>Flavor!O36</f>
        <v>26645.110338509083</v>
      </c>
      <c r="P22" s="122">
        <f>Flavor!P36</f>
        <v>-28408.449745211692</v>
      </c>
      <c r="Q22" s="123">
        <f>Flavor!Q36</f>
        <v>-0.51601476275122871</v>
      </c>
    </row>
    <row r="23" spans="2:17">
      <c r="B23" s="321"/>
      <c r="C23" s="83" t="s">
        <v>104</v>
      </c>
      <c r="D23" s="105">
        <f>Flavor!D37</f>
        <v>12272227.293338293</v>
      </c>
      <c r="E23" s="106">
        <f>Flavor!E37</f>
        <v>257.27008911781013</v>
      </c>
      <c r="F23" s="107">
        <f>Flavor!F37</f>
        <v>2.0964041521484606E-5</v>
      </c>
      <c r="G23" s="108">
        <f>Flavor!G37</f>
        <v>4.8235057641983001</v>
      </c>
      <c r="H23" s="109">
        <f>Flavor!H37</f>
        <v>9.7159715643169164E-4</v>
      </c>
      <c r="I23" s="206">
        <f>Flavor!I37</f>
        <v>7.9070257001414115</v>
      </c>
      <c r="J23" s="156">
        <f>Flavor!J37</f>
        <v>0.48808076264218325</v>
      </c>
      <c r="K23" s="107">
        <f>Flavor!K37</f>
        <v>6.578843309311648E-2</v>
      </c>
      <c r="L23" s="110">
        <f>Flavor!L37</f>
        <v>97036816.606402755</v>
      </c>
      <c r="M23" s="111">
        <f>Flavor!M37</f>
        <v>5991746.7292760015</v>
      </c>
      <c r="N23" s="107">
        <f>Flavor!N37</f>
        <v>6.5810776326080969E-2</v>
      </c>
      <c r="O23" s="105">
        <f>Flavor!O37</f>
        <v>28014386.461185038</v>
      </c>
      <c r="P23" s="106">
        <f>Flavor!P37</f>
        <v>502003.28913426772</v>
      </c>
      <c r="Q23" s="107">
        <f>Flavor!Q37</f>
        <v>1.8246448735282295E-2</v>
      </c>
    </row>
    <row r="24" spans="2:17">
      <c r="B24" s="321"/>
      <c r="C24" s="83" t="s">
        <v>103</v>
      </c>
      <c r="D24" s="105">
        <f>Flavor!D38</f>
        <v>20279.6250980603</v>
      </c>
      <c r="E24" s="106">
        <f>Flavor!E38</f>
        <v>1677.4859192908043</v>
      </c>
      <c r="F24" s="107">
        <f>Flavor!F38</f>
        <v>9.017704378888361E-2</v>
      </c>
      <c r="G24" s="108">
        <f>Flavor!G38</f>
        <v>7.9707526774192954E-3</v>
      </c>
      <c r="H24" s="109">
        <f>Flavor!H38</f>
        <v>6.6064259731561051E-4</v>
      </c>
      <c r="I24" s="206">
        <f>Flavor!I38</f>
        <v>13.685088840965513</v>
      </c>
      <c r="J24" s="156">
        <f>Flavor!J38</f>
        <v>-0.49842008828442275</v>
      </c>
      <c r="K24" s="107">
        <f>Flavor!K38</f>
        <v>-3.5140816759141748E-2</v>
      </c>
      <c r="L24" s="110">
        <f>Flavor!L38</f>
        <v>277528.47112842917</v>
      </c>
      <c r="M24" s="111">
        <f>Flavor!M38</f>
        <v>13684.863983201969</v>
      </c>
      <c r="N24" s="107">
        <f>Flavor!N38</f>
        <v>5.1867332058075685E-2</v>
      </c>
      <c r="O24" s="105">
        <f>Flavor!O38</f>
        <v>132969.07028758526</v>
      </c>
      <c r="P24" s="106">
        <f>Flavor!P38</f>
        <v>16289.176852822304</v>
      </c>
      <c r="Q24" s="107">
        <f>Flavor!Q38</f>
        <v>0.13960568846362348</v>
      </c>
    </row>
    <row r="25" spans="2:17">
      <c r="B25" s="321"/>
      <c r="C25" s="83" t="s">
        <v>102</v>
      </c>
      <c r="D25" s="105">
        <f>Flavor!D39</f>
        <v>215.29608139395714</v>
      </c>
      <c r="E25" s="106">
        <f>Flavor!E39</f>
        <v>144.27684220671654</v>
      </c>
      <c r="F25" s="107">
        <f>Flavor!F39</f>
        <v>2.0315177106633588</v>
      </c>
      <c r="G25" s="108">
        <f>Flavor!G39</f>
        <v>8.4620490216700552E-5</v>
      </c>
      <c r="H25" s="109">
        <f>Flavor!H39</f>
        <v>5.6711955006059056E-5</v>
      </c>
      <c r="I25" s="206">
        <f>Flavor!I39</f>
        <v>16.294222146606216</v>
      </c>
      <c r="J25" s="156">
        <f>Flavor!J39</f>
        <v>1.2094073760752604</v>
      </c>
      <c r="K25" s="107">
        <f>Flavor!K39</f>
        <v>8.0173830071676222E-2</v>
      </c>
      <c r="L25" s="110">
        <f>Flavor!L39</f>
        <v>3508.082177526951</v>
      </c>
      <c r="M25" s="111">
        <f>Flavor!M39</f>
        <v>2436.7701092433931</v>
      </c>
      <c r="N25" s="107">
        <f>Flavor!N39</f>
        <v>2.27456609645736</v>
      </c>
      <c r="O25" s="105">
        <f>Flavor!O39</f>
        <v>805.85790503025055</v>
      </c>
      <c r="P25" s="106">
        <f>Flavor!P39</f>
        <v>553.48356020450592</v>
      </c>
      <c r="Q25" s="107">
        <f>Flavor!Q39</f>
        <v>2.1931054861644768</v>
      </c>
    </row>
    <row r="26" spans="2:17">
      <c r="B26" s="321"/>
      <c r="C26" s="83" t="s">
        <v>63</v>
      </c>
      <c r="D26" s="105">
        <f>Flavor!D40</f>
        <v>498481.17746224086</v>
      </c>
      <c r="E26" s="106">
        <f>Flavor!E40</f>
        <v>-212.5925018650014</v>
      </c>
      <c r="F26" s="107">
        <f>Flavor!F40</f>
        <v>-4.2629869204161708E-4</v>
      </c>
      <c r="G26" s="108">
        <f>Flavor!G40</f>
        <v>0.19592424222281671</v>
      </c>
      <c r="H26" s="109">
        <f>Flavor!H40</f>
        <v>-4.8184371008175297E-5</v>
      </c>
      <c r="I26" s="206">
        <f>Flavor!I40</f>
        <v>15.20132264413161</v>
      </c>
      <c r="J26" s="156">
        <f>Flavor!J40</f>
        <v>1.2587879849818631</v>
      </c>
      <c r="K26" s="107">
        <f>Flavor!K40</f>
        <v>9.0284013327217166E-2</v>
      </c>
      <c r="L26" s="110">
        <f>Flavor!L40</f>
        <v>7577573.2106301496</v>
      </c>
      <c r="M26" s="111">
        <f>Flavor!M40</f>
        <v>624518.03860355262</v>
      </c>
      <c r="N26" s="107">
        <f>Flavor!N40</f>
        <v>8.9819226678381908E-2</v>
      </c>
      <c r="O26" s="105">
        <f>Flavor!O40</f>
        <v>3236282.8281168342</v>
      </c>
      <c r="P26" s="106">
        <f>Flavor!P40</f>
        <v>173586.09206686495</v>
      </c>
      <c r="Q26" s="107">
        <f>Flavor!Q40</f>
        <v>5.667753193570936E-2</v>
      </c>
    </row>
    <row r="27" spans="2:17">
      <c r="B27" s="321"/>
      <c r="C27" s="83" t="s">
        <v>64</v>
      </c>
      <c r="D27" s="105">
        <f>Flavor!D41</f>
        <v>194400.53573036363</v>
      </c>
      <c r="E27" s="106">
        <f>Flavor!E41</f>
        <v>26286.374499172816</v>
      </c>
      <c r="F27" s="107">
        <f>Flavor!F41</f>
        <v>0.15636026320842633</v>
      </c>
      <c r="G27" s="108">
        <f>Flavor!G41</f>
        <v>7.6407654637202796E-2</v>
      </c>
      <c r="H27" s="109">
        <f>Flavor!H41</f>
        <v>1.034358464965654E-2</v>
      </c>
      <c r="I27" s="206">
        <f>Flavor!I41</f>
        <v>11.449315637009217</v>
      </c>
      <c r="J27" s="156">
        <f>Flavor!J41</f>
        <v>0.22855860618349055</v>
      </c>
      <c r="K27" s="107">
        <f>Flavor!K41</f>
        <v>2.0369267916201472E-2</v>
      </c>
      <c r="L27" s="110">
        <f>Flavor!L41</f>
        <v>2225753.0935806213</v>
      </c>
      <c r="M27" s="111">
        <f>Flavor!M41</f>
        <v>339384.93696436705</v>
      </c>
      <c r="N27" s="107">
        <f>Flavor!N41</f>
        <v>0.17991447521736789</v>
      </c>
      <c r="O27" s="105">
        <f>Flavor!O41</f>
        <v>533550.00880348682</v>
      </c>
      <c r="P27" s="106">
        <f>Flavor!P41</f>
        <v>74472.523939543695</v>
      </c>
      <c r="Q27" s="107">
        <f>Flavor!Q41</f>
        <v>0.16222212239751885</v>
      </c>
    </row>
    <row r="28" spans="2:17">
      <c r="B28" s="321"/>
      <c r="C28" s="83" t="s">
        <v>196</v>
      </c>
      <c r="D28" s="105">
        <f>Flavor!D42</f>
        <v>77028.247892436324</v>
      </c>
      <c r="E28" s="106">
        <f>Flavor!E42</f>
        <v>19928.042256389541</v>
      </c>
      <c r="F28" s="107">
        <f>Flavor!F42</f>
        <v>0.34900123448608333</v>
      </c>
      <c r="G28" s="108">
        <f>Flavor!G42</f>
        <v>3.0275368018725317E-2</v>
      </c>
      <c r="H28" s="109">
        <f>Flavor!H42</f>
        <v>7.8366159599059272E-3</v>
      </c>
      <c r="I28" s="206">
        <f>Flavor!I42</f>
        <v>18.366690181637409</v>
      </c>
      <c r="J28" s="156">
        <f>Flavor!J42</f>
        <v>0.61204278932887846</v>
      </c>
      <c r="K28" s="107">
        <f>Flavor!K42</f>
        <v>3.4472258209646042E-2</v>
      </c>
      <c r="L28" s="110">
        <f>Flavor!L42</f>
        <v>1414753.9642747426</v>
      </c>
      <c r="M28" s="111">
        <f>Flavor!M42</f>
        <v>400959.94717842375</v>
      </c>
      <c r="N28" s="107">
        <f>Flavor!N42</f>
        <v>0.39550435336641881</v>
      </c>
      <c r="O28" s="105">
        <f>Flavor!O42</f>
        <v>592083.15144026279</v>
      </c>
      <c r="P28" s="106">
        <f>Flavor!P42</f>
        <v>159943.93235917483</v>
      </c>
      <c r="Q28" s="107">
        <f>Flavor!Q42</f>
        <v>0.3701213065069256</v>
      </c>
    </row>
    <row r="29" spans="2:17" ht="15" thickBot="1">
      <c r="B29" s="321"/>
      <c r="C29" s="83" t="s">
        <v>197</v>
      </c>
      <c r="D29" s="105">
        <f>Flavor!D43</f>
        <v>20461.048152561849</v>
      </c>
      <c r="E29" s="106">
        <f>Flavor!E43</f>
        <v>-23332.973739883444</v>
      </c>
      <c r="F29" s="107">
        <f>Flavor!F43</f>
        <v>-0.53278901392494649</v>
      </c>
      <c r="G29" s="108">
        <f>Flavor!G43</f>
        <v>8.0420596315874046E-3</v>
      </c>
      <c r="H29" s="109">
        <f>Flavor!H43</f>
        <v>-9.1677417685450367E-3</v>
      </c>
      <c r="I29" s="206">
        <f>Flavor!I43</f>
        <v>24.824618498759392</v>
      </c>
      <c r="J29" s="156">
        <f>Flavor!J43</f>
        <v>18.130900182191102</v>
      </c>
      <c r="K29" s="107">
        <f>Flavor!K43</f>
        <v>2.7086440338120443</v>
      </c>
      <c r="L29" s="110">
        <f>Flavor!L43</f>
        <v>507937.71447209356</v>
      </c>
      <c r="M29" s="111">
        <f>Flavor!M43</f>
        <v>214792.86797443981</v>
      </c>
      <c r="N29" s="107">
        <f>Flavor!N43</f>
        <v>0.73271923603868971</v>
      </c>
      <c r="O29" s="105">
        <f>Flavor!O43</f>
        <v>190865.60857963562</v>
      </c>
      <c r="P29" s="106">
        <f>Flavor!P43</f>
        <v>53698.467218357197</v>
      </c>
      <c r="Q29" s="107">
        <f>Flavor!Q43</f>
        <v>0.39148200279922141</v>
      </c>
    </row>
    <row r="30" spans="2:17">
      <c r="B30" s="324" t="s">
        <v>101</v>
      </c>
      <c r="C30" s="101" t="s">
        <v>13</v>
      </c>
      <c r="D30" s="143">
        <f>'Branded vs. Private Label'!D9</f>
        <v>60650706.104202636</v>
      </c>
      <c r="E30" s="144">
        <f>'Branded vs. Private Label'!E9</f>
        <v>1685562.1101767346</v>
      </c>
      <c r="F30" s="145">
        <f>'Branded vs. Private Label'!F9</f>
        <v>2.8585737200056846E-2</v>
      </c>
      <c r="G30" s="146">
        <f>'Branded vs. Private Label'!G9</f>
        <v>23.838299560758802</v>
      </c>
      <c r="H30" s="147">
        <f>'Branded vs. Private Label'!H9</f>
        <v>0.66667992373129437</v>
      </c>
      <c r="I30" s="207">
        <f>'Branded vs. Private Label'!I9</f>
        <v>8.541884314325678</v>
      </c>
      <c r="J30" s="161">
        <f>'Branded vs. Private Label'!J9</f>
        <v>0.51574884716479019</v>
      </c>
      <c r="K30" s="145">
        <f>'Branded vs. Private Label'!K9</f>
        <v>6.4258677077528539E-2</v>
      </c>
      <c r="L30" s="148">
        <f>'Branded vs. Private Label'!L9</f>
        <v>518071315.12426519</v>
      </c>
      <c r="M30" s="149">
        <f>'Branded vs. Private Label'!M9</f>
        <v>44809081.587565124</v>
      </c>
      <c r="N30" s="145">
        <f>'Branded vs. Private Label'!N9</f>
        <v>9.4681295933347093E-2</v>
      </c>
      <c r="O30" s="143">
        <f>'Branded vs. Private Label'!O9</f>
        <v>115876749.74610144</v>
      </c>
      <c r="P30" s="144">
        <f>'Branded vs. Private Label'!P9</f>
        <v>5293900.2017957121</v>
      </c>
      <c r="Q30" s="145">
        <f>'Branded vs. Private Label'!Q9</f>
        <v>4.7872705610418162E-2</v>
      </c>
    </row>
    <row r="31" spans="2:17" ht="15" thickBot="1">
      <c r="B31" s="323"/>
      <c r="C31" s="100" t="s">
        <v>12</v>
      </c>
      <c r="D31" s="135">
        <f>'Branded vs. Private Label'!D10</f>
        <v>193774765.60202035</v>
      </c>
      <c r="E31" s="136">
        <f>'Branded vs. Private Label'!E10</f>
        <v>-1731486.5242393315</v>
      </c>
      <c r="F31" s="137">
        <f>'Branded vs. Private Label'!F10</f>
        <v>-8.8564253337592609E-3</v>
      </c>
      <c r="G31" s="138">
        <f>'Branded vs. Private Label'!G10</f>
        <v>76.161700439241898</v>
      </c>
      <c r="H31" s="139">
        <f>'Branded vs. Private Label'!H10</f>
        <v>-0.66667992373102436</v>
      </c>
      <c r="I31" s="208">
        <f>'Branded vs. Private Label'!I10</f>
        <v>4.0033279242802431</v>
      </c>
      <c r="J31" s="154">
        <f>'Branded vs. Private Label'!J10</f>
        <v>0.17640130661678644</v>
      </c>
      <c r="K31" s="137">
        <f>'Branded vs. Private Label'!K10</f>
        <v>4.6094771141571789E-2</v>
      </c>
      <c r="L31" s="140">
        <f>'Branded vs. Private Label'!L10</f>
        <v>775743930.15542674</v>
      </c>
      <c r="M31" s="141">
        <f>'Branded vs. Private Label'!M10</f>
        <v>27555849.973820806</v>
      </c>
      <c r="N31" s="137">
        <f>'Branded vs. Private Label'!N10</f>
        <v>3.6830110908920438E-2</v>
      </c>
      <c r="O31" s="135">
        <f>'Branded vs. Private Label'!O10</f>
        <v>232583586.94772321</v>
      </c>
      <c r="P31" s="136">
        <f>'Branded vs. Private Label'!P10</f>
        <v>-2643217.9970394969</v>
      </c>
      <c r="Q31" s="137">
        <f>'Branded vs. Private Label'!Q10</f>
        <v>-1.1236891125822979E-2</v>
      </c>
    </row>
    <row r="32" spans="2:17" ht="15" thickBot="1">
      <c r="B32" s="324" t="s">
        <v>100</v>
      </c>
      <c r="C32" s="142" t="s">
        <v>99</v>
      </c>
      <c r="D32" s="114">
        <f>'Single Serve'!E12</f>
        <v>2817372.0636027907</v>
      </c>
      <c r="E32" s="115">
        <f>'Single Serve'!F12</f>
        <v>-101644.79252559319</v>
      </c>
      <c r="F32" s="116">
        <f>'Single Serve'!G12</f>
        <v>-3.4821584641484049E-2</v>
      </c>
      <c r="G32" s="117">
        <f>'Single Serve'!H12</f>
        <v>1.1073466994908201</v>
      </c>
      <c r="H32" s="118">
        <f>'Single Serve'!I12</f>
        <v>-3.9743661403263353E-2</v>
      </c>
      <c r="I32" s="158">
        <f>'Single Serve'!J12</f>
        <v>15.75418028804298</v>
      </c>
      <c r="J32" s="159">
        <f>'Single Serve'!K12</f>
        <v>0.84390848401956475</v>
      </c>
      <c r="K32" s="116">
        <f>'Single Serve'!L12</f>
        <v>5.6599134818712225E-2</v>
      </c>
      <c r="L32" s="119">
        <f>'Single Serve'!M12</f>
        <v>44385387.428494059</v>
      </c>
      <c r="M32" s="120">
        <f>'Single Serve'!N12</f>
        <v>862052.70309394598</v>
      </c>
      <c r="N32" s="116">
        <f>'Single Serve'!O12</f>
        <v>1.9806678613503714E-2</v>
      </c>
      <c r="O32" s="114">
        <f>'Single Serve'!P12</f>
        <v>18637103.036706746</v>
      </c>
      <c r="P32" s="115">
        <f>'Single Serve'!Q12</f>
        <v>671712.05101741478</v>
      </c>
      <c r="Q32" s="116">
        <f>'Single Serve'!R12</f>
        <v>3.7389225291700003E-2</v>
      </c>
    </row>
    <row r="33" spans="2:17">
      <c r="B33" s="321"/>
      <c r="C33" s="99" t="s">
        <v>98</v>
      </c>
      <c r="D33" s="143">
        <f>'Single Serve'!E13</f>
        <v>1426257.7001682702</v>
      </c>
      <c r="E33" s="144">
        <f>'Single Serve'!F13</f>
        <v>-51983.201319486368</v>
      </c>
      <c r="F33" s="145">
        <f>'Single Serve'!G13</f>
        <v>-3.5165581785193835E-2</v>
      </c>
      <c r="G33" s="146">
        <f>'Single Serve'!H13</f>
        <v>0.56057976058903991</v>
      </c>
      <c r="H33" s="147">
        <f>'Single Serve'!I13</f>
        <v>-2.0326747578587656E-2</v>
      </c>
      <c r="I33" s="160">
        <f>'Single Serve'!J13</f>
        <v>14.175171929140314</v>
      </c>
      <c r="J33" s="161">
        <f>'Single Serve'!K13</f>
        <v>1.1386803218798889</v>
      </c>
      <c r="K33" s="145">
        <f>'Single Serve'!L13</f>
        <v>8.7345610781180014E-2</v>
      </c>
      <c r="L33" s="148">
        <f>'Single Serve'!M13</f>
        <v>20217448.115145486</v>
      </c>
      <c r="M33" s="149">
        <f>'Single Serve'!N13</f>
        <v>946373.00939126313</v>
      </c>
      <c r="N33" s="145">
        <f>'Single Serve'!O13</f>
        <v>4.9108469776482894E-2</v>
      </c>
      <c r="O33" s="143">
        <f>'Single Serve'!P13</f>
        <v>11923594.561840773</v>
      </c>
      <c r="P33" s="144">
        <f>'Single Serve'!Q13</f>
        <v>524587.07907325402</v>
      </c>
      <c r="Q33" s="145">
        <f>'Single Serve'!R13</f>
        <v>4.6020417116691956E-2</v>
      </c>
    </row>
    <row r="34" spans="2:17" ht="15" thickBot="1">
      <c r="B34" s="321"/>
      <c r="C34" s="98" t="s">
        <v>97</v>
      </c>
      <c r="D34" s="135">
        <f>'Single Serve'!E14</f>
        <v>1391114.3634345396</v>
      </c>
      <c r="E34" s="136">
        <f>'Single Serve'!F14</f>
        <v>-49661.591206093086</v>
      </c>
      <c r="F34" s="137">
        <f>'Single Serve'!G14</f>
        <v>-3.4468642432667465E-2</v>
      </c>
      <c r="G34" s="138">
        <f>'Single Serve'!H14</f>
        <v>0.54676693890178774</v>
      </c>
      <c r="H34" s="139">
        <f>'Single Serve'!I14</f>
        <v>-1.9416913824670146E-2</v>
      </c>
      <c r="I34" s="153">
        <f>'Single Serve'!J14</f>
        <v>17.37307869762774</v>
      </c>
      <c r="J34" s="154">
        <f>'Single Serve'!K14</f>
        <v>0.54030220553599406</v>
      </c>
      <c r="K34" s="137">
        <f>'Single Serve'!L14</f>
        <v>3.2098222523766949E-2</v>
      </c>
      <c r="L34" s="140">
        <f>'Single Serve'!M14</f>
        <v>24167939.313348573</v>
      </c>
      <c r="M34" s="141">
        <f>'Single Serve'!N14</f>
        <v>-84320.306297313422</v>
      </c>
      <c r="N34" s="137">
        <f>'Single Serve'!O14</f>
        <v>-3.4768020637965034E-3</v>
      </c>
      <c r="O34" s="135">
        <f>'Single Serve'!P14</f>
        <v>6713508.474865973</v>
      </c>
      <c r="P34" s="136">
        <f>'Single Serve'!Q14</f>
        <v>147124.9719441561</v>
      </c>
      <c r="Q34" s="137">
        <f>'Single Serve'!R14</f>
        <v>2.2405784230953081E-2</v>
      </c>
    </row>
    <row r="35" spans="2:17">
      <c r="B35" s="321"/>
      <c r="C35" s="82" t="s">
        <v>96</v>
      </c>
      <c r="D35" s="121">
        <f>Size!D23</f>
        <v>2821735.1119166315</v>
      </c>
      <c r="E35" s="122">
        <f>Size!E23</f>
        <v>-137331.60016634408</v>
      </c>
      <c r="F35" s="123">
        <f>Size!F23</f>
        <v>-4.6410444078725167E-2</v>
      </c>
      <c r="G35" s="124">
        <f>Size!G23</f>
        <v>1.109061562505353</v>
      </c>
      <c r="H35" s="125">
        <f>Size!H23</f>
        <v>-5.3767249375834769E-2</v>
      </c>
      <c r="I35" s="151">
        <f>Size!I23</f>
        <v>15.76719736385559</v>
      </c>
      <c r="J35" s="152">
        <f>Size!J23</f>
        <v>0.80056270862460543</v>
      </c>
      <c r="K35" s="123">
        <f>Size!K23</f>
        <v>5.3489827677780655E-2</v>
      </c>
      <c r="L35" s="126">
        <f>Size!L23</f>
        <v>44490854.418110669</v>
      </c>
      <c r="M35" s="127">
        <f>Size!M23</f>
        <v>203584.017909199</v>
      </c>
      <c r="N35" s="123">
        <f>Size!N23</f>
        <v>4.5968969428351325E-3</v>
      </c>
      <c r="O35" s="121">
        <f>Size!O23</f>
        <v>18657091.533181071</v>
      </c>
      <c r="P35" s="122">
        <f>Size!P23</f>
        <v>506258.32766637206</v>
      </c>
      <c r="Q35" s="123">
        <f>Size!Q23</f>
        <v>2.7891740391981428E-2</v>
      </c>
    </row>
    <row r="36" spans="2:17">
      <c r="B36" s="321"/>
      <c r="C36" s="83" t="s">
        <v>95</v>
      </c>
      <c r="D36" s="105">
        <f>Size!D24</f>
        <v>4322703.6520155668</v>
      </c>
      <c r="E36" s="106">
        <f>Size!E24</f>
        <v>166394.49031047802</v>
      </c>
      <c r="F36" s="107">
        <f>Size!F24</f>
        <v>4.0034194723430096E-2</v>
      </c>
      <c r="G36" s="108">
        <f>Size!G24</f>
        <v>1.6990058515080151</v>
      </c>
      <c r="H36" s="109">
        <f>Size!H24</f>
        <v>6.5694907695505789E-2</v>
      </c>
      <c r="I36" s="155">
        <f>Size!I24</f>
        <v>9.700900623055901</v>
      </c>
      <c r="J36" s="156">
        <f>Size!J24</f>
        <v>0.54087697574718163</v>
      </c>
      <c r="K36" s="107">
        <f>Size!K24</f>
        <v>5.9047552339681481E-2</v>
      </c>
      <c r="L36" s="110">
        <f>Size!L24</f>
        <v>41934118.551123828</v>
      </c>
      <c r="M36" s="111">
        <f>Size!M24</f>
        <v>3862228.3443793356</v>
      </c>
      <c r="N36" s="107">
        <f>Size!N24</f>
        <v>0.10144566827142026</v>
      </c>
      <c r="O36" s="105">
        <f>Size!O24</f>
        <v>17267832.965914726</v>
      </c>
      <c r="P36" s="106">
        <f>Size!P24</f>
        <v>693883.70511240885</v>
      </c>
      <c r="Q36" s="107">
        <f>Size!Q24</f>
        <v>4.1865924300459642E-2</v>
      </c>
    </row>
    <row r="37" spans="2:17">
      <c r="B37" s="321"/>
      <c r="C37" s="83" t="s">
        <v>231</v>
      </c>
      <c r="D37" s="105">
        <f>Size!D25</f>
        <v>10192537.688444959</v>
      </c>
      <c r="E37" s="106">
        <f>Size!E25</f>
        <v>1743793.8131490257</v>
      </c>
      <c r="F37" s="107">
        <f>Size!F25</f>
        <v>0.2063968134065309</v>
      </c>
      <c r="G37" s="108">
        <f>Size!G25</f>
        <v>4.006099554455786</v>
      </c>
      <c r="H37" s="109">
        <f>Size!H25</f>
        <v>0.68598420785614378</v>
      </c>
      <c r="I37" s="155">
        <f>Size!I25</f>
        <v>12.662237725852107</v>
      </c>
      <c r="J37" s="156">
        <f>Size!J25</f>
        <v>1.0207650865436655</v>
      </c>
      <c r="K37" s="107">
        <f>Size!K25</f>
        <v>8.768350175019643E-2</v>
      </c>
      <c r="L37" s="110">
        <f>Size!L25</f>
        <v>129060335.24079718</v>
      </c>
      <c r="M37" s="111">
        <f>Size!M25</f>
        <v>30704514.580014795</v>
      </c>
      <c r="N37" s="107">
        <f>Size!N25</f>
        <v>0.31217791050629368</v>
      </c>
      <c r="O37" s="105">
        <f>Size!O25</f>
        <v>24627587.013378382</v>
      </c>
      <c r="P37" s="106">
        <f>Size!P25</f>
        <v>4371397.1943729632</v>
      </c>
      <c r="Q37" s="107">
        <f>Size!Q25</f>
        <v>0.21580550110522212</v>
      </c>
    </row>
    <row r="38" spans="2:17">
      <c r="B38" s="321"/>
      <c r="C38" s="83" t="s">
        <v>117</v>
      </c>
      <c r="D38" s="105">
        <f>Size!D26</f>
        <v>55040299.297304541</v>
      </c>
      <c r="E38" s="106">
        <f>Size!E26</f>
        <v>-555169.79647728056</v>
      </c>
      <c r="F38" s="107">
        <f>Size!F26</f>
        <v>-9.9858820426676556E-3</v>
      </c>
      <c r="G38" s="108">
        <f>Size!G26</f>
        <v>21.633171760749736</v>
      </c>
      <c r="H38" s="109">
        <f>Size!H26</f>
        <v>-0.21426175885210696</v>
      </c>
      <c r="I38" s="155">
        <f>Size!I26</f>
        <v>6.3775589686377661</v>
      </c>
      <c r="J38" s="156">
        <f>Size!J26</f>
        <v>0.27151566587877785</v>
      </c>
      <c r="K38" s="107">
        <f>Size!K26</f>
        <v>4.4466711488288124E-2</v>
      </c>
      <c r="L38" s="110">
        <f>Size!L26</f>
        <v>351022754.42003149</v>
      </c>
      <c r="M38" s="111">
        <f>Size!M26</f>
        <v>11554412.696200669</v>
      </c>
      <c r="N38" s="107">
        <f>Size!N26</f>
        <v>3.403679010987299E-2</v>
      </c>
      <c r="O38" s="105">
        <f>Size!O26</f>
        <v>109800734.59001738</v>
      </c>
      <c r="P38" s="106">
        <f>Size!P26</f>
        <v>-1148019.9635986537</v>
      </c>
      <c r="Q38" s="107">
        <f>Size!Q26</f>
        <v>-1.0347299239342723E-2</v>
      </c>
    </row>
    <row r="39" spans="2:17">
      <c r="B39" s="321"/>
      <c r="C39" s="83" t="s">
        <v>94</v>
      </c>
      <c r="D39" s="105">
        <f>Size!D27</f>
        <v>6827327.8027203977</v>
      </c>
      <c r="E39" s="106">
        <f>Size!E27</f>
        <v>444130.58959286753</v>
      </c>
      <c r="F39" s="107">
        <f>Size!F27</f>
        <v>6.9578077374686034E-2</v>
      </c>
      <c r="G39" s="108">
        <f>Size!G27</f>
        <v>2.6834293582852213</v>
      </c>
      <c r="H39" s="109">
        <f>Size!H27</f>
        <v>0.17501493118383715</v>
      </c>
      <c r="I39" s="155">
        <f>Size!I27</f>
        <v>8.6627495896967144</v>
      </c>
      <c r="J39" s="156">
        <f>Size!J27</f>
        <v>6.8992761625613852E-2</v>
      </c>
      <c r="K39" s="107">
        <f>Size!K27</f>
        <v>8.0282422467729438E-3</v>
      </c>
      <c r="L39" s="110">
        <f>Size!L27</f>
        <v>59143431.121741101</v>
      </c>
      <c r="M39" s="111">
        <f>Size!M27</f>
        <v>4287786.4865019694</v>
      </c>
      <c r="N39" s="107">
        <f>Size!N27</f>
        <v>7.8164909281687775E-2</v>
      </c>
      <c r="O39" s="105">
        <f>Size!O27</f>
        <v>9103103.7369605303</v>
      </c>
      <c r="P39" s="106">
        <f>Size!P27</f>
        <v>592174.11945715733</v>
      </c>
      <c r="Q39" s="107">
        <f>Size!Q27</f>
        <v>6.9578077374686104E-2</v>
      </c>
    </row>
    <row r="40" spans="2:17">
      <c r="B40" s="321"/>
      <c r="C40" s="83" t="s">
        <v>118</v>
      </c>
      <c r="D40" s="105">
        <f>Size!D28</f>
        <v>161096846.04870683</v>
      </c>
      <c r="E40" s="106">
        <f>Size!E28</f>
        <v>-2595774.4867570698</v>
      </c>
      <c r="F40" s="107">
        <f>Size!F28</f>
        <v>-1.5857614584370936E-2</v>
      </c>
      <c r="G40" s="108">
        <f>Size!G28</f>
        <v>63.317892256763272</v>
      </c>
      <c r="H40" s="109">
        <f>Size!H28</f>
        <v>-1.0086383597029709</v>
      </c>
      <c r="I40" s="155">
        <f>Size!I28</f>
        <v>3.6681177915495979</v>
      </c>
      <c r="J40" s="156">
        <f>Size!J28</f>
        <v>0.16373328233586859</v>
      </c>
      <c r="K40" s="107">
        <f>Size!K28</f>
        <v>4.6722407859463189E-2</v>
      </c>
      <c r="L40" s="110">
        <f>Size!L28</f>
        <v>590922207.15378809</v>
      </c>
      <c r="M40" s="111">
        <f>Size!M28</f>
        <v>17280323.47670722</v>
      </c>
      <c r="N40" s="107">
        <f>Size!N28</f>
        <v>3.0123887338803175E-2</v>
      </c>
      <c r="O40" s="105">
        <f>Size!O28</f>
        <v>161121782.22890955</v>
      </c>
      <c r="P40" s="106">
        <f>Size!P28</f>
        <v>-2570838.3065543473</v>
      </c>
      <c r="Q40" s="107">
        <f>Size!Q28</f>
        <v>-1.5705279188180488E-2</v>
      </c>
    </row>
    <row r="41" spans="2:17" ht="15" thickBot="1">
      <c r="B41" s="321"/>
      <c r="C41" s="84" t="s">
        <v>93</v>
      </c>
      <c r="D41" s="105">
        <f>Size!D29</f>
        <v>27.522069811820984</v>
      </c>
      <c r="E41" s="106">
        <f>Size!E29</f>
        <v>-22.482918500900269</v>
      </c>
      <c r="F41" s="107">
        <f>Size!F29</f>
        <v>-0.44961351376179848</v>
      </c>
      <c r="G41" s="108">
        <f>Size!G29</f>
        <v>1.0817340585930029E-5</v>
      </c>
      <c r="H41" s="109">
        <f>Size!H29</f>
        <v>-8.8331934525143954E-6</v>
      </c>
      <c r="I41" s="155">
        <f>Size!I29</f>
        <v>2.0870286627185459</v>
      </c>
      <c r="J41" s="156">
        <f>Size!J29</f>
        <v>-0.13817676535453183</v>
      </c>
      <c r="K41" s="107">
        <f>Size!K29</f>
        <v>-6.2096183845006321E-2</v>
      </c>
      <c r="L41" s="110">
        <f>Size!L29</f>
        <v>57.439348554611207</v>
      </c>
      <c r="M41" s="111">
        <f>Size!M29</f>
        <v>-53.832022869586943</v>
      </c>
      <c r="N41" s="107">
        <f>Size!N29</f>
        <v>-0.48379041419705293</v>
      </c>
      <c r="O41" s="105">
        <f>Size!O29</f>
        <v>22.017655849456787</v>
      </c>
      <c r="P41" s="106">
        <f>Size!P29</f>
        <v>-17.986334800720215</v>
      </c>
      <c r="Q41" s="107">
        <f>Size!Q29</f>
        <v>-0.44961351376179848</v>
      </c>
    </row>
    <row r="42" spans="2:17">
      <c r="B42" s="321"/>
      <c r="C42" s="101" t="s">
        <v>119</v>
      </c>
      <c r="D42" s="143">
        <f>'White Milk Size'!D9</f>
        <v>50050018.29360006</v>
      </c>
      <c r="E42" s="144">
        <f>'White Milk Size'!E9</f>
        <v>-454417.91552459449</v>
      </c>
      <c r="F42" s="145">
        <f>'White Milk Size'!F9</f>
        <v>-8.9975841655370193E-3</v>
      </c>
      <c r="G42" s="146">
        <f>'White Milk Size'!G9</f>
        <v>19.671779699554445</v>
      </c>
      <c r="H42" s="147">
        <f>'White Milk Size'!H9</f>
        <v>-0.17502311566335038</v>
      </c>
      <c r="I42" s="160">
        <f>'White Milk Size'!I9</f>
        <v>6.3837466060366257</v>
      </c>
      <c r="J42" s="161">
        <f>'White Milk Size'!J9</f>
        <v>0.26453152611088093</v>
      </c>
      <c r="K42" s="145">
        <f>'White Milk Size'!K9</f>
        <v>4.322964998871897E-2</v>
      </c>
      <c r="L42" s="148">
        <f>'White Milk Size'!L9</f>
        <v>319506634.41384041</v>
      </c>
      <c r="M42" s="149">
        <f>'White Milk Size'!M9</f>
        <v>10459126.759817004</v>
      </c>
      <c r="N42" s="145">
        <f>'White Milk Size'!N9</f>
        <v>3.3843103408961725E-2</v>
      </c>
      <c r="O42" s="143">
        <f>'White Milk Size'!O9</f>
        <v>99835748.425480902</v>
      </c>
      <c r="P42" s="144">
        <f>'White Milk Size'!P9</f>
        <v>-944580.06000497937</v>
      </c>
      <c r="Q42" s="145">
        <f>'White Milk Size'!Q9</f>
        <v>-9.3726630404961948E-3</v>
      </c>
    </row>
    <row r="43" spans="2:17" ht="15" thickBot="1">
      <c r="B43" s="323"/>
      <c r="C43" s="100" t="s">
        <v>116</v>
      </c>
      <c r="D43" s="135">
        <f>'White Milk Size'!D10</f>
        <v>156974664.71533388</v>
      </c>
      <c r="E43" s="136">
        <f>'White Milk Size'!E10</f>
        <v>-2544981.7260508537</v>
      </c>
      <c r="F43" s="137">
        <f>'White Milk Size'!F10</f>
        <v>-1.5954033141529083E-2</v>
      </c>
      <c r="G43" s="138">
        <f>'White Milk Size'!G10</f>
        <v>61.697700180188185</v>
      </c>
      <c r="H43" s="139">
        <f>'White Milk Size'!H10</f>
        <v>-0.98897064940178581</v>
      </c>
      <c r="I43" s="153">
        <f>'White Milk Size'!I10</f>
        <v>3.6547001051851331</v>
      </c>
      <c r="J43" s="154">
        <f>'White Milk Size'!J10</f>
        <v>0.16148278205629918</v>
      </c>
      <c r="K43" s="137">
        <f>'White Milk Size'!K10</f>
        <v>4.6227522400942675E-2</v>
      </c>
      <c r="L43" s="140">
        <f>'White Milk Size'!L10</f>
        <v>573695323.6465317</v>
      </c>
      <c r="M43" s="141">
        <f>'White Milk Size'!M10</f>
        <v>16458531.318099737</v>
      </c>
      <c r="N43" s="137">
        <f>'White Milk Size'!N10</f>
        <v>2.953597383497818E-2</v>
      </c>
      <c r="O43" s="135">
        <f>'White Milk Size'!O10</f>
        <v>156998366.2705366</v>
      </c>
      <c r="P43" s="136">
        <f>'White Milk Size'!P10</f>
        <v>-2521280.1708481312</v>
      </c>
      <c r="Q43" s="137">
        <f>'White Milk Size'!Q10</f>
        <v>-1.5805452350814805E-2</v>
      </c>
    </row>
    <row r="44" spans="2:17">
      <c r="B44" s="324" t="s">
        <v>65</v>
      </c>
      <c r="C44" s="82" t="s">
        <v>90</v>
      </c>
      <c r="D44" s="121">
        <f>Organic!D9</f>
        <v>20474723.540267769</v>
      </c>
      <c r="E44" s="122">
        <f>Organic!E9</f>
        <v>-56998.852082218975</v>
      </c>
      <c r="F44" s="123">
        <f>Organic!F9</f>
        <v>-2.7761359224034925E-3</v>
      </c>
      <c r="G44" s="124">
        <f>Organic!G9</f>
        <v>8.0474346388986682</v>
      </c>
      <c r="H44" s="125">
        <f>Organic!H9</f>
        <v>-2.0946603700785715E-2</v>
      </c>
      <c r="I44" s="204">
        <f>Organic!I9</f>
        <v>9.6075679078308109</v>
      </c>
      <c r="J44" s="152">
        <f>Organic!J9</f>
        <v>0.25511215315377633</v>
      </c>
      <c r="K44" s="123">
        <f>Organic!K9</f>
        <v>2.7277557878442594E-2</v>
      </c>
      <c r="L44" s="126">
        <f>Organic!L9</f>
        <v>196712296.80718467</v>
      </c>
      <c r="M44" s="127">
        <f>Organic!M9</f>
        <v>4690271.5654196739</v>
      </c>
      <c r="N44" s="123">
        <f>Organic!N9</f>
        <v>2.4425695747737248E-2</v>
      </c>
      <c r="O44" s="121">
        <f>Organic!O9</f>
        <v>28838469.509453833</v>
      </c>
      <c r="P44" s="122">
        <f>Organic!P9</f>
        <v>65694.972339682281</v>
      </c>
      <c r="Q44" s="123">
        <f>Organic!Q9</f>
        <v>2.2832338346426063E-3</v>
      </c>
    </row>
    <row r="45" spans="2:17" ht="15" thickBot="1">
      <c r="B45" s="323"/>
      <c r="C45" s="84" t="s">
        <v>92</v>
      </c>
      <c r="D45" s="128">
        <f>Organic!D10</f>
        <v>233950748.16595367</v>
      </c>
      <c r="E45" s="129">
        <f>Organic!E10</f>
        <v>11074.43801894784</v>
      </c>
      <c r="F45" s="130">
        <f>Organic!F10</f>
        <v>4.7338862376234225E-5</v>
      </c>
      <c r="G45" s="131">
        <f>Organic!G10</f>
        <v>91.952565361101449</v>
      </c>
      <c r="H45" s="132">
        <f>Organic!H10</f>
        <v>2.0946603700807032E-2</v>
      </c>
      <c r="I45" s="205">
        <f>Organic!I10</f>
        <v>4.6932516976684422</v>
      </c>
      <c r="J45" s="157">
        <f>Organic!J10</f>
        <v>0.29281915604168596</v>
      </c>
      <c r="K45" s="130">
        <f>Organic!K10</f>
        <v>6.654326666110788E-2</v>
      </c>
      <c r="L45" s="133">
        <f>Organic!L10</f>
        <v>1097989746.0006642</v>
      </c>
      <c r="M45" s="134">
        <f>Organic!M10</f>
        <v>68553992.950714469</v>
      </c>
      <c r="N45" s="130">
        <f>Organic!N10</f>
        <v>6.6593755606026761E-2</v>
      </c>
      <c r="O45" s="128">
        <f>Organic!O10</f>
        <v>319840300.44300133</v>
      </c>
      <c r="P45" s="129">
        <f>Organic!P10</f>
        <v>2801433.3743806481</v>
      </c>
      <c r="Q45" s="130">
        <f>Organic!Q10</f>
        <v>8.8362458530180741E-3</v>
      </c>
    </row>
    <row r="46" spans="2:17">
      <c r="B46" s="324" t="s">
        <v>126</v>
      </c>
      <c r="C46" s="82" t="s">
        <v>89</v>
      </c>
      <c r="D46" s="121">
        <f>'Form Data'!D9</f>
        <v>24572370.322069649</v>
      </c>
      <c r="E46" s="122">
        <f>'Form Data'!E9</f>
        <v>1776054.9208823554</v>
      </c>
      <c r="F46" s="123">
        <f>'Form Data'!F9</f>
        <v>7.7909736272110605E-2</v>
      </c>
      <c r="G46" s="124">
        <f>'Form Data'!G9</f>
        <v>9.6579835962504408</v>
      </c>
      <c r="H46" s="125">
        <f>'Form Data'!H9</f>
        <v>0.69968189761400978</v>
      </c>
      <c r="I46" s="204">
        <f>'Form Data'!I9</f>
        <v>10.026415758089941</v>
      </c>
      <c r="J46" s="152">
        <f>'Form Data'!J9</f>
        <v>0.50668160535356499</v>
      </c>
      <c r="K46" s="123">
        <f>'Form Data'!K9</f>
        <v>5.3224344002077324E-2</v>
      </c>
      <c r="L46" s="126">
        <f>'Form Data'!L9</f>
        <v>246372801.01082075</v>
      </c>
      <c r="M46" s="127">
        <f>'Form Data'!M9</f>
        <v>29357938.729587823</v>
      </c>
      <c r="N46" s="123">
        <f>'Form Data'!N9</f>
        <v>0.13528077487864593</v>
      </c>
      <c r="O46" s="121">
        <f>'Form Data'!O9</f>
        <v>46489455.524176538</v>
      </c>
      <c r="P46" s="122">
        <f>'Form Data'!P9</f>
        <v>4509382.5731380135</v>
      </c>
      <c r="Q46" s="123">
        <f>'Form Data'!Q9</f>
        <v>0.10741721622059397</v>
      </c>
    </row>
    <row r="47" spans="2:17" ht="15" thickBot="1">
      <c r="B47" s="323"/>
      <c r="C47" s="84" t="s">
        <v>91</v>
      </c>
      <c r="D47" s="128">
        <f>'Form Data'!D10</f>
        <v>229853101.38415262</v>
      </c>
      <c r="E47" s="129">
        <f>'Form Data'!E10</f>
        <v>-1821979.3349452615</v>
      </c>
      <c r="F47" s="130">
        <f>'Form Data'!F10</f>
        <v>-7.8643733684693549E-3</v>
      </c>
      <c r="G47" s="131">
        <f>'Form Data'!G10</f>
        <v>90.34201640374998</v>
      </c>
      <c r="H47" s="132">
        <f>'Form Data'!H10</f>
        <v>-0.69968189761384281</v>
      </c>
      <c r="I47" s="205">
        <f>'Form Data'!I10</f>
        <v>4.5608662031710345</v>
      </c>
      <c r="J47" s="157">
        <f>'Form Data'!J10</f>
        <v>0.22529885215173273</v>
      </c>
      <c r="K47" s="130">
        <f>'Form Data'!K10</f>
        <v>5.1965252505825898E-2</v>
      </c>
      <c r="L47" s="133">
        <f>'Form Data'!L10</f>
        <v>1048329241.7970271</v>
      </c>
      <c r="M47" s="134">
        <f>'Form Data'!M10</f>
        <v>43886325.786544919</v>
      </c>
      <c r="N47" s="130">
        <f>'Form Data'!N10</f>
        <v>4.3692204989463961E-2</v>
      </c>
      <c r="O47" s="128">
        <f>'Form Data'!O10</f>
        <v>302189314.42827863</v>
      </c>
      <c r="P47" s="129">
        <f>'Form Data'!P10</f>
        <v>-1642254.2264177203</v>
      </c>
      <c r="Q47" s="130">
        <f>'Form Data'!Q10</f>
        <v>-5.4051467847442058E-3</v>
      </c>
    </row>
    <row r="48" spans="2:17" ht="15" thickBot="1">
      <c r="B48" s="235" t="s">
        <v>221</v>
      </c>
      <c r="C48" s="142" t="s">
        <v>127</v>
      </c>
      <c r="D48" s="252">
        <f>'Glass Bottle'!D6</f>
        <v>368379.50296423846</v>
      </c>
      <c r="E48" s="253">
        <f>'Glass Bottle'!E6</f>
        <v>33685.820669014705</v>
      </c>
      <c r="F48" s="254">
        <f>'Glass Bottle'!F6</f>
        <v>0.10064671803186713</v>
      </c>
      <c r="G48" s="117">
        <f>'Glass Bottle'!G6</f>
        <v>0.14478876682189948</v>
      </c>
      <c r="H48" s="118">
        <f>'Glass Bottle'!H6</f>
        <v>1.3263696657620783E-2</v>
      </c>
      <c r="I48" s="158">
        <f>'Glass Bottle'!I6</f>
        <v>12.987323119492697</v>
      </c>
      <c r="J48" s="159">
        <f>'Glass Bottle'!J6</f>
        <v>-6.4321227631751299E-2</v>
      </c>
      <c r="K48" s="116">
        <f>'Glass Bottle'!K6</f>
        <v>-4.9282087314862066E-3</v>
      </c>
      <c r="L48" s="119">
        <f>'Glass Bottle'!L6</f>
        <v>4784263.6355946828</v>
      </c>
      <c r="M48" s="120">
        <f>'Glass Bottle'!M6</f>
        <v>415960.72904795967</v>
      </c>
      <c r="N48" s="116">
        <f>'Glass Bottle'!N6</f>
        <v>9.5222501265780884E-2</v>
      </c>
      <c r="O48" s="114">
        <f>'Glass Bottle'!O6</f>
        <v>930402.0741713047</v>
      </c>
      <c r="P48" s="115">
        <f>'Glass Bottle'!P6</f>
        <v>60246.033655145089</v>
      </c>
      <c r="Q48" s="116">
        <f>'Glass Bottle'!Q6</f>
        <v>6.9235896609311953E-2</v>
      </c>
    </row>
    <row r="49" spans="2:20">
      <c r="B49" s="321" t="s">
        <v>222</v>
      </c>
      <c r="C49" s="236" t="s">
        <v>223</v>
      </c>
      <c r="D49" s="241">
        <f>Enhanced!D27</f>
        <v>2727085.1203499758</v>
      </c>
      <c r="E49" s="122">
        <f>Enhanced!E27</f>
        <v>1646496.8680161985</v>
      </c>
      <c r="F49" s="123">
        <f>Enhanced!F27</f>
        <v>1.5237042087587129</v>
      </c>
      <c r="G49" s="124">
        <f>Enhanced!G27</f>
        <v>1.0718601019236289</v>
      </c>
      <c r="H49" s="125">
        <f>Enhanced!H27</f>
        <v>0.64721974202125288</v>
      </c>
      <c r="I49" s="204">
        <f>Enhanced!I27</f>
        <v>8.6324221864459609</v>
      </c>
      <c r="J49" s="152">
        <f>Enhanced!J27</f>
        <v>-0.94870042967181689</v>
      </c>
      <c r="K49" s="123">
        <f>Enhanced!K27</f>
        <v>-9.9017669190024984E-2</v>
      </c>
      <c r="L49" s="126">
        <f>Enhanced!L27</f>
        <v>23541350.097235784</v>
      </c>
      <c r="M49" s="127">
        <f>Enhanced!M27</f>
        <v>13188101.554089446</v>
      </c>
      <c r="N49" s="123">
        <f>Enhanced!N27</f>
        <v>1.2738129002823686</v>
      </c>
      <c r="O49" s="121">
        <f>Enhanced!O27</f>
        <v>2923827.7000281811</v>
      </c>
      <c r="P49" s="122">
        <f>Enhanced!P27</f>
        <v>1295770.9499621303</v>
      </c>
      <c r="Q49" s="123">
        <f>Enhanced!Q27</f>
        <v>0.79590035784045021</v>
      </c>
    </row>
    <row r="50" spans="2:20">
      <c r="B50" s="321"/>
      <c r="C50" s="236" t="s">
        <v>224</v>
      </c>
      <c r="D50" s="242">
        <f>Enhanced!D28</f>
        <v>240075495.27633071</v>
      </c>
      <c r="E50" s="106">
        <f>Enhanced!E28</f>
        <v>-3401112.9118026495</v>
      </c>
      <c r="F50" s="107">
        <f>Enhanced!F28</f>
        <v>-1.3968951420477419E-2</v>
      </c>
      <c r="G50" s="108">
        <f>Enhanced!G28</f>
        <v>94.359850712408218</v>
      </c>
      <c r="H50" s="109">
        <f>Enhanced!H28</f>
        <v>-1.3195112513410976</v>
      </c>
      <c r="I50" s="155">
        <f>Enhanced!I28</f>
        <v>4.6893527093840088</v>
      </c>
      <c r="J50" s="156">
        <f>Enhanced!J28</f>
        <v>0.1887885108340237</v>
      </c>
      <c r="K50" s="107">
        <f>Enhanced!K28</f>
        <v>4.1947743106264E-2</v>
      </c>
      <c r="L50" s="110">
        <f>Enhanced!L28</f>
        <v>1125798674.2307692</v>
      </c>
      <c r="M50" s="111">
        <f>Enhanced!M28</f>
        <v>30016568.23487401</v>
      </c>
      <c r="N50" s="107">
        <f>Enhanced!N28</f>
        <v>2.7392825700136458E-2</v>
      </c>
      <c r="O50" s="105">
        <f>Enhanced!O28</f>
        <v>318391324.90497303</v>
      </c>
      <c r="P50" s="106">
        <f>Enhanced!P28</f>
        <v>-2904167.8010132909</v>
      </c>
      <c r="Q50" s="107">
        <f>Enhanced!Q28</f>
        <v>-9.0389310368286443E-3</v>
      </c>
    </row>
    <row r="51" spans="2:20">
      <c r="B51" s="321"/>
      <c r="C51" s="237" t="s">
        <v>128</v>
      </c>
      <c r="D51" s="242">
        <f>'Enhanced - Aggs'!D20</f>
        <v>32.11970853805542</v>
      </c>
      <c r="E51" s="106">
        <f>'Enhanced - Aggs'!E20</f>
        <v>-2.5283812284469604</v>
      </c>
      <c r="F51" s="107">
        <f>'Enhanced - Aggs'!F20</f>
        <v>-7.2973178189216892E-2</v>
      </c>
      <c r="G51" s="108">
        <f>'Enhanced - Aggs'!G20</f>
        <v>1.2624407580992226E-5</v>
      </c>
      <c r="H51" s="109">
        <f>'Enhanced - Aggs'!H20</f>
        <v>-9.9130337699882179E-7</v>
      </c>
      <c r="I51" s="155">
        <f>'Enhanced - Aggs'!I20</f>
        <v>8.7153831249866105</v>
      </c>
      <c r="J51" s="156">
        <f>'Enhanced - Aggs'!J20</f>
        <v>-3.2431345460848249E-2</v>
      </c>
      <c r="K51" s="107">
        <f>'Enhanced - Aggs'!K20</f>
        <v>-3.7073654877352877E-3</v>
      </c>
      <c r="L51" s="110">
        <f>'Enhanced - Aggs'!L20</f>
        <v>279.93556577205658</v>
      </c>
      <c r="M51" s="111">
        <f>'Enhanced - Aggs'!M20</f>
        <v>-23.15949526071546</v>
      </c>
      <c r="N51" s="107">
        <f>'Enhanced - Aggs'!N20</f>
        <v>-7.6410005434603065E-2</v>
      </c>
      <c r="O51" s="105">
        <f>'Enhanced - Aggs'!O20</f>
        <v>64.23941707611084</v>
      </c>
      <c r="P51" s="106">
        <f>'Enhanced - Aggs'!P20</f>
        <v>-5.0567624568939209</v>
      </c>
      <c r="Q51" s="107">
        <f>'Enhanced - Aggs'!Q20</f>
        <v>-7.2973178189216892E-2</v>
      </c>
    </row>
    <row r="52" spans="2:20" ht="15" customHeight="1">
      <c r="B52" s="321"/>
      <c r="C52" s="237" t="s">
        <v>129</v>
      </c>
      <c r="D52" s="242">
        <f>'Enhanced - Aggs'!D21</f>
        <v>592739.16173176467</v>
      </c>
      <c r="E52" s="106">
        <f>'Enhanced - Aggs'!E21</f>
        <v>84442.987293855927</v>
      </c>
      <c r="F52" s="107">
        <f>'Enhanced - Aggs'!F21</f>
        <v>0.16612949603100174</v>
      </c>
      <c r="G52" s="108">
        <f>'Enhanced - Aggs'!G21</f>
        <v>0.23297162731260884</v>
      </c>
      <c r="H52" s="109">
        <f>'Enhanced - Aggs'!H21</f>
        <v>3.3225729664589726E-2</v>
      </c>
      <c r="I52" s="155">
        <f>'Enhanced - Aggs'!I21</f>
        <v>13.538526092541144</v>
      </c>
      <c r="J52" s="156">
        <f>'Enhanced - Aggs'!J21</f>
        <v>0.87389462057020495</v>
      </c>
      <c r="K52" s="107">
        <f>'Enhanced - Aggs'!K21</f>
        <v>6.900276747130682E-2</v>
      </c>
      <c r="L52" s="110">
        <f>'Enhanced - Aggs'!L21</f>
        <v>8024814.6071764613</v>
      </c>
      <c r="M52" s="111">
        <f>'Enhanced - Aggs'!M21</f>
        <v>1587430.8793076919</v>
      </c>
      <c r="N52" s="107">
        <f>'Enhanced - Aggs'!N21</f>
        <v>0.24659565848706119</v>
      </c>
      <c r="O52" s="105">
        <f>'Enhanced - Aggs'!O21</f>
        <v>1197532.5243895054</v>
      </c>
      <c r="P52" s="106">
        <f>'Enhanced - Aggs'!P21</f>
        <v>172226.05058038549</v>
      </c>
      <c r="Q52" s="107">
        <f>'Enhanced - Aggs'!Q21</f>
        <v>0.16797519081348219</v>
      </c>
    </row>
    <row r="53" spans="2:20">
      <c r="B53" s="321"/>
      <c r="C53" s="237" t="s">
        <v>130</v>
      </c>
      <c r="D53" s="242">
        <f>'Enhanced - Aggs'!D22</f>
        <v>84149.440825202037</v>
      </c>
      <c r="E53" s="106">
        <f>'Enhanced - Aggs'!E22</f>
        <v>7026.9138522017747</v>
      </c>
      <c r="F53" s="107">
        <f>'Enhanced - Aggs'!F22</f>
        <v>9.1113636028314002E-2</v>
      </c>
      <c r="G53" s="108">
        <f>'Enhanced - Aggs'!G22</f>
        <v>3.3074298835286162E-2</v>
      </c>
      <c r="H53" s="109">
        <f>'Enhanced - Aggs'!H22</f>
        <v>2.7673456182158648E-3</v>
      </c>
      <c r="I53" s="155">
        <f>'Enhanced - Aggs'!I22</f>
        <v>10.093126799813803</v>
      </c>
      <c r="J53" s="156">
        <f>'Enhanced - Aggs'!J22</f>
        <v>0.59975571112358494</v>
      </c>
      <c r="K53" s="107">
        <f>'Enhanced - Aggs'!K22</f>
        <v>6.3176263259959856E-2</v>
      </c>
      <c r="L53" s="110">
        <f>'Enhanced - Aggs'!L22</f>
        <v>849330.97638219234</v>
      </c>
      <c r="M53" s="111">
        <f>'Enhanced - Aggs'!M22</f>
        <v>117178.20852998015</v>
      </c>
      <c r="N53" s="107">
        <f>'Enhanced - Aggs'!N22</f>
        <v>0.16004611834457072</v>
      </c>
      <c r="O53" s="105">
        <f>'Enhanced - Aggs'!O22</f>
        <v>180650.13354170322</v>
      </c>
      <c r="P53" s="106">
        <f>'Enhanced - Aggs'!P22</f>
        <v>13896.152806401253</v>
      </c>
      <c r="Q53" s="107">
        <f>'Enhanced - Aggs'!Q22</f>
        <v>8.3333259842590518E-2</v>
      </c>
    </row>
    <row r="54" spans="2:20">
      <c r="B54" s="321"/>
      <c r="C54" s="238" t="s">
        <v>225</v>
      </c>
      <c r="D54" s="242">
        <f>Enhanced!D29</f>
        <v>2381549.0086215953</v>
      </c>
      <c r="E54" s="106">
        <f>Enhanced!E29</f>
        <v>-54503.88583403267</v>
      </c>
      <c r="F54" s="107">
        <f>Enhanced!F29</f>
        <v>-2.2373851552271968E-2</v>
      </c>
      <c r="G54" s="108">
        <f>Enhanced!G29</f>
        <v>0.93604975659493361</v>
      </c>
      <c r="H54" s="109">
        <f>Enhanced!H29</f>
        <v>-2.1249543678542038E-2</v>
      </c>
      <c r="I54" s="155">
        <f>Enhanced!I29</f>
        <v>11.925383649153227</v>
      </c>
      <c r="J54" s="156">
        <f>Enhanced!J29</f>
        <v>0.66820507755996417</v>
      </c>
      <c r="K54" s="107">
        <f>Enhanced!K29</f>
        <v>5.9358130752774498E-2</v>
      </c>
      <c r="L54" s="110">
        <f>Enhanced!L29</f>
        <v>28400885.60707305</v>
      </c>
      <c r="M54" s="111">
        <f>Enhanced!M29</f>
        <v>977803.16433940828</v>
      </c>
      <c r="N54" s="107">
        <f>Enhanced!N29</f>
        <v>3.5656209194619516E-2</v>
      </c>
      <c r="O54" s="105">
        <f>Enhanced!O29</f>
        <v>3984474.5958185792</v>
      </c>
      <c r="P54" s="106">
        <f>Enhanced!P29</f>
        <v>-97539.72655650042</v>
      </c>
      <c r="Q54" s="107">
        <f>Enhanced!Q29</f>
        <v>-2.3894998609350272E-2</v>
      </c>
    </row>
    <row r="55" spans="2:20">
      <c r="B55" s="321"/>
      <c r="C55" s="238" t="s">
        <v>226</v>
      </c>
      <c r="D55" s="242">
        <f>Enhanced!D30</f>
        <v>97320.171712525218</v>
      </c>
      <c r="E55" s="106">
        <f>Enhanced!E30</f>
        <v>76811.982100920388</v>
      </c>
      <c r="F55" s="107">
        <f>Enhanced!F30</f>
        <v>3.7454296822697275</v>
      </c>
      <c r="G55" s="108">
        <f>Enhanced!G30</f>
        <v>3.8250954615463358E-2</v>
      </c>
      <c r="H55" s="109">
        <f>Enhanced!H30</f>
        <v>3.01918210844354E-2</v>
      </c>
      <c r="I55" s="155">
        <f>Enhanced!I30</f>
        <v>13.918896535036669</v>
      </c>
      <c r="J55" s="156">
        <f>Enhanced!J30</f>
        <v>5.1554287589068775</v>
      </c>
      <c r="K55" s="107">
        <f>Enhanced!K30</f>
        <v>0.58828638281176726</v>
      </c>
      <c r="L55" s="110">
        <f>Enhanced!L30</f>
        <v>1354589.400838641</v>
      </c>
      <c r="M55" s="111">
        <f>Enhanced!M30</f>
        <v>1174866.5420305822</v>
      </c>
      <c r="N55" s="107">
        <f>Enhanced!N30</f>
        <v>6.5371013449397788</v>
      </c>
      <c r="O55" s="105">
        <f>Enhanced!O30</f>
        <v>211685.81295847893</v>
      </c>
      <c r="P55" s="106">
        <f>Enhanced!P30</f>
        <v>168358.6239336908</v>
      </c>
      <c r="Q55" s="107">
        <f>Enhanced!Q30</f>
        <v>3.8857499810885581</v>
      </c>
      <c r="T55" s="86"/>
    </row>
    <row r="56" spans="2:20">
      <c r="B56" s="321"/>
      <c r="C56" s="238" t="s">
        <v>227</v>
      </c>
      <c r="D56" s="242">
        <f>Enhanced!D31</f>
        <v>9054225.8574200347</v>
      </c>
      <c r="E56" s="106">
        <f>Enhanced!E31</f>
        <v>1673858.00563855</v>
      </c>
      <c r="F56" s="107">
        <f>Enhanced!F31</f>
        <v>0.22679872321465813</v>
      </c>
      <c r="G56" s="108">
        <f>Enhanced!G31</f>
        <v>3.5586947315851791</v>
      </c>
      <c r="H56" s="109">
        <f>Enhanced!H31</f>
        <v>0.65842068730992187</v>
      </c>
      <c r="I56" s="155">
        <f>Enhanced!I31</f>
        <v>12.682917298320476</v>
      </c>
      <c r="J56" s="156">
        <f>Enhanced!J31</f>
        <v>0.88811681584923363</v>
      </c>
      <c r="K56" s="107">
        <f>Enhanced!K31</f>
        <v>7.5297315725611644E-2</v>
      </c>
      <c r="L56" s="110">
        <f>Enhanced!L31</f>
        <v>114833997.7499731</v>
      </c>
      <c r="M56" s="111">
        <f>Enhanced!M31</f>
        <v>27784031.450965598</v>
      </c>
      <c r="N56" s="107">
        <f>Enhanced!N31</f>
        <v>0.31917337400832946</v>
      </c>
      <c r="O56" s="105">
        <f>Enhanced!O31</f>
        <v>22992361.624222338</v>
      </c>
      <c r="P56" s="106">
        <f>Enhanced!P31</f>
        <v>4390277.5671779476</v>
      </c>
      <c r="Q56" s="107">
        <f>Enhanced!Q31</f>
        <v>0.2360099843498665</v>
      </c>
    </row>
    <row r="57" spans="2:20">
      <c r="B57" s="321"/>
      <c r="C57" s="238" t="s">
        <v>131</v>
      </c>
      <c r="D57" s="242">
        <f>'Enhanced - Aggs'!D24</f>
        <v>22669.812705129385</v>
      </c>
      <c r="E57" s="106">
        <f>'Enhanced - Aggs'!E24</f>
        <v>-646.90845829248428</v>
      </c>
      <c r="F57" s="107">
        <f>'Enhanced - Aggs'!F24</f>
        <v>-2.7744400842573125E-2</v>
      </c>
      <c r="G57" s="108">
        <f>'Enhanced - Aggs'!G24</f>
        <v>8.9101977695478767E-3</v>
      </c>
      <c r="H57" s="109">
        <f>'Enhanced - Aggs'!H24</f>
        <v>-2.5260854932044642E-4</v>
      </c>
      <c r="I57" s="155">
        <f>'Enhanced - Aggs'!I24</f>
        <v>20.174846413544284</v>
      </c>
      <c r="J57" s="156">
        <f>'Enhanced - Aggs'!J24</f>
        <v>1.3808813412135876</v>
      </c>
      <c r="K57" s="107">
        <f>'Enhanced - Aggs'!K24</f>
        <v>7.3474721055355269E-2</v>
      </c>
      <c r="L57" s="110">
        <f>'Enhanced - Aggs'!L24</f>
        <v>457359.98954980017</v>
      </c>
      <c r="M57" s="111">
        <f>'Enhanced - Aggs'!M24</f>
        <v>19146.346403175616</v>
      </c>
      <c r="N57" s="107">
        <f>'Enhanced - Aggs'!N24</f>
        <v>4.3691808100026049E-2</v>
      </c>
      <c r="O57" s="105">
        <f>'Enhanced - Aggs'!O24</f>
        <v>42276.494189858437</v>
      </c>
      <c r="P57" s="106">
        <f>'Enhanced - Aggs'!P24</f>
        <v>-2073.7969081401825</v>
      </c>
      <c r="Q57" s="107">
        <f>'Enhanced - Aggs'!Q24</f>
        <v>-4.675948808448218E-2</v>
      </c>
    </row>
    <row r="58" spans="2:20">
      <c r="B58" s="322"/>
      <c r="C58" s="239" t="s">
        <v>179</v>
      </c>
      <c r="D58" s="242">
        <f>'Enhanced - Aggs'!D25</f>
        <v>2901824.706491949</v>
      </c>
      <c r="E58" s="106">
        <f>'Enhanced - Aggs'!E25</f>
        <v>994039.92887851456</v>
      </c>
      <c r="F58" s="107">
        <f>'Enhanced - Aggs'!F25</f>
        <v>0.52104406143863902</v>
      </c>
      <c r="G58" s="108">
        <f>'Enhanced - Aggs'!G25</f>
        <v>9.5901177826875745</v>
      </c>
      <c r="H58" s="109">
        <f>'Enhanced - Aggs'!H25</f>
        <v>2.7805363476386011</v>
      </c>
      <c r="I58" s="155">
        <f>'Enhanced - Aggs'!I25</f>
        <v>34.097480986389435</v>
      </c>
      <c r="J58" s="156">
        <f>'Enhanced - Aggs'!J25</f>
        <v>3.9988663084211424</v>
      </c>
      <c r="K58" s="107">
        <f>'Enhanced - Aggs'!K25</f>
        <v>0.13285881596897045</v>
      </c>
      <c r="L58" s="110">
        <f>'Enhanced - Aggs'!L25</f>
        <v>98944912.755444333</v>
      </c>
      <c r="M58" s="111">
        <f>'Enhanced - Aggs'!M25</f>
        <v>41523233.845564142</v>
      </c>
      <c r="N58" s="107">
        <f>'Enhanced - Aggs'!N25</f>
        <v>0.72312817447801059</v>
      </c>
      <c r="O58" s="105">
        <f>'Enhanced - Aggs'!O25</f>
        <v>17965608.913354039</v>
      </c>
      <c r="P58" s="106">
        <f>'Enhanced - Aggs'!P25</f>
        <v>6729269.699674964</v>
      </c>
      <c r="Q58" s="107">
        <f>'Enhanced - Aggs'!Q25</f>
        <v>0.59888452739863685</v>
      </c>
    </row>
    <row r="59" spans="2:20" ht="15" thickBot="1">
      <c r="B59" s="323"/>
      <c r="C59" s="240" t="s">
        <v>228</v>
      </c>
      <c r="D59" s="243">
        <f>Enhanced!D32</f>
        <v>89796.271787554666</v>
      </c>
      <c r="E59" s="129">
        <f>Enhanced!E32</f>
        <v>12525.52781834318</v>
      </c>
      <c r="F59" s="130">
        <f>Enhanced!F32</f>
        <v>0.16209922636870139</v>
      </c>
      <c r="G59" s="131">
        <f>Enhanced!G32</f>
        <v>3.5293742873056436E-2</v>
      </c>
      <c r="H59" s="132">
        <f>Enhanced!H32</f>
        <v>4.9285446042942917E-3</v>
      </c>
      <c r="I59" s="205">
        <f>Enhanced!I32</f>
        <v>8.6033162243825885</v>
      </c>
      <c r="J59" s="157">
        <f>Enhanced!J32</f>
        <v>-6.299288208563425E-2</v>
      </c>
      <c r="K59" s="130">
        <f>Enhanced!K32</f>
        <v>-7.2687093561685468E-3</v>
      </c>
      <c r="L59" s="133">
        <f>Enhanced!L32</f>
        <v>772545.72195893759</v>
      </c>
      <c r="M59" s="134">
        <f>Enhanced!M32</f>
        <v>102893.56983498554</v>
      </c>
      <c r="N59" s="130">
        <f>Enhanced!N32</f>
        <v>0.15365226484919894</v>
      </c>
      <c r="O59" s="128">
        <f>Enhanced!O32</f>
        <v>175095.31445455551</v>
      </c>
      <c r="P59" s="129">
        <f>Enhanced!P32</f>
        <v>14428.733216315333</v>
      </c>
      <c r="Q59" s="130">
        <f>Enhanced!Q32</f>
        <v>8.9805441213192116E-2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Alternatives'!D41</f>
        <v>101425.70837905539</v>
      </c>
      <c r="E60" s="292">
        <f>'Non-Dairy Alternatives'!E41</f>
        <v>-53059.815912933918</v>
      </c>
      <c r="F60" s="293">
        <f>'Non-Dairy Alternatives'!F41</f>
        <v>-0.34346140944990328</v>
      </c>
      <c r="G60" s="294">
        <f>'Non-Dairy Alternatives'!G41</f>
        <v>0.36021467984949096</v>
      </c>
      <c r="H60" s="295">
        <f>'Non-Dairy Alternatives'!H41</f>
        <v>-0.14416599200744307</v>
      </c>
      <c r="I60" s="296">
        <f>'Non-Dairy Alternatives'!I41</f>
        <v>11.960928359984056</v>
      </c>
      <c r="J60" s="297">
        <f>'Non-Dairy Alternatives'!J41</f>
        <v>1.5128633604234967</v>
      </c>
      <c r="K60" s="293">
        <f>'Non-Dairy Alternatives'!K41</f>
        <v>0.14479842540098353</v>
      </c>
      <c r="L60" s="298">
        <f>'Non-Dairy Alternatives'!L41</f>
        <v>1213145.6317825161</v>
      </c>
      <c r="M60" s="299">
        <f>'Non-Dairy Alternatives'!M41</f>
        <v>-400929.16751137981</v>
      </c>
      <c r="N60" s="293">
        <f>'Non-Dairy Alternatives'!N41</f>
        <v>-0.24839565532326816</v>
      </c>
      <c r="O60" s="291">
        <f>'Non-Dairy Alternatives'!O41</f>
        <v>243447.53057461977</v>
      </c>
      <c r="P60" s="292">
        <f>'Non-Dairy Alternatives'!P41</f>
        <v>-112083.58582045918</v>
      </c>
      <c r="Q60" s="293">
        <f>'Non-Dairy Alternatives'!Q41</f>
        <v>-0.31525675433682115</v>
      </c>
    </row>
    <row r="61" spans="2:20" ht="15.5" customHeight="1">
      <c r="B61" s="322"/>
      <c r="C61" s="82" t="s">
        <v>265</v>
      </c>
      <c r="D61" s="121">
        <f>'Non-Dairy Alternatives'!D42</f>
        <v>2234318.7975366311</v>
      </c>
      <c r="E61" s="122">
        <f>'Non-Dairy Alternatives'!E42</f>
        <v>49747.922723342665</v>
      </c>
      <c r="F61" s="123">
        <f>'Non-Dairy Alternatives'!F42</f>
        <v>2.2772400427426981E-2</v>
      </c>
      <c r="G61" s="124">
        <f>'Non-Dairy Alternatives'!G42</f>
        <v>7.9352113305284746</v>
      </c>
      <c r="H61" s="125">
        <f>'Non-Dairy Alternatives'!H42</f>
        <v>0.80279338647031917</v>
      </c>
      <c r="I61" s="204">
        <f>'Non-Dairy Alternatives'!I42</f>
        <v>15.004950982445679</v>
      </c>
      <c r="J61" s="152">
        <f>'Non-Dairy Alternatives'!J42</f>
        <v>0.34123214481394903</v>
      </c>
      <c r="K61" s="245">
        <f>'Non-Dairy Alternatives'!K42</f>
        <v>2.327050515577533E-2</v>
      </c>
      <c r="L61" s="257">
        <f>'Non-Dairy Alternatives'!L42</f>
        <v>33525844.036194123</v>
      </c>
      <c r="M61" s="127">
        <f>'Non-Dairy Alternatives'!M42</f>
        <v>1491910.9470528774</v>
      </c>
      <c r="N61" s="123">
        <f>'Non-Dairy Alternatives'!N42</f>
        <v>4.657283084475819E-2</v>
      </c>
      <c r="O61" s="121">
        <f>'Non-Dairy Alternatives'!O42</f>
        <v>10655432.227245569</v>
      </c>
      <c r="P61" s="122">
        <f>'Non-Dairy Alternatives'!P42</f>
        <v>372554.70776627585</v>
      </c>
      <c r="Q61" s="123">
        <f>'Non-Dairy Alternatives'!Q42</f>
        <v>3.6230588865862653E-2</v>
      </c>
    </row>
    <row r="62" spans="2:20" ht="15.5" customHeight="1">
      <c r="B62" s="322"/>
      <c r="C62" s="255" t="s">
        <v>85</v>
      </c>
      <c r="D62" s="105">
        <f>'Non-Dairy Alternatives'!D44</f>
        <v>149794.51075315211</v>
      </c>
      <c r="E62" s="106">
        <f>'Non-Dairy Alternatives'!E44</f>
        <v>15898.236616551265</v>
      </c>
      <c r="F62" s="107">
        <f>'Non-Dairy Alternatives'!F44</f>
        <v>0.11873546683107776</v>
      </c>
      <c r="G62" s="108">
        <f>'Non-Dairy Alternatives'!G44</f>
        <v>0.53199709024955932</v>
      </c>
      <c r="H62" s="109">
        <f>'Non-Dairy Alternatives'!H44</f>
        <v>9.4838378987310012E-2</v>
      </c>
      <c r="I62" s="155">
        <f>'Non-Dairy Alternatives'!I44</f>
        <v>24.862751310614158</v>
      </c>
      <c r="J62" s="156">
        <f>'Non-Dairy Alternatives'!J44</f>
        <v>-0.32697057377913552</v>
      </c>
      <c r="K62" s="244">
        <f>'Non-Dairy Alternatives'!K44</f>
        <v>-1.2980316943543371E-2</v>
      </c>
      <c r="L62" s="247">
        <f>'Non-Dairy Alternatives'!L44</f>
        <v>3724303.6685507391</v>
      </c>
      <c r="M62" s="111">
        <f>'Non-Dairy Alternatives'!M44</f>
        <v>351493.76169328112</v>
      </c>
      <c r="N62" s="107">
        <f>'Non-Dairy Alternatives'!N44</f>
        <v>0.10421392589562742</v>
      </c>
      <c r="O62" s="105">
        <f>'Non-Dairy Alternatives'!O44</f>
        <v>563322.39050221443</v>
      </c>
      <c r="P62" s="106">
        <f>'Non-Dairy Alternatives'!P44</f>
        <v>50679.881243682175</v>
      </c>
      <c r="Q62" s="107">
        <f>'Non-Dairy Alternatives'!Q44</f>
        <v>9.8860083446813143E-2</v>
      </c>
    </row>
    <row r="63" spans="2:20" ht="15.5" customHeight="1">
      <c r="B63" s="322"/>
      <c r="C63" s="255" t="s">
        <v>87</v>
      </c>
      <c r="D63" s="105">
        <f>'Non-Dairy Alternatives'!D45</f>
        <v>105979.75457326691</v>
      </c>
      <c r="E63" s="106">
        <f>'Non-Dairy Alternatives'!E45</f>
        <v>4758.2383788084553</v>
      </c>
      <c r="F63" s="107">
        <f>'Non-Dairy Alternatives'!F45</f>
        <v>4.7008171362176783E-2</v>
      </c>
      <c r="G63" s="108">
        <f>'Non-Dairy Alternatives'!G45</f>
        <v>0.3763884322253378</v>
      </c>
      <c r="H63" s="109">
        <f>'Non-Dairy Alternatives'!H45</f>
        <v>4.590972505506441E-2</v>
      </c>
      <c r="I63" s="155">
        <f>'Non-Dairy Alternatives'!I45</f>
        <v>8.2407390571512966</v>
      </c>
      <c r="J63" s="156">
        <f>'Non-Dairy Alternatives'!J45</f>
        <v>0.56724034423890402</v>
      </c>
      <c r="K63" s="244">
        <f>'Non-Dairy Alternatives'!K45</f>
        <v>7.3921996400989051E-2</v>
      </c>
      <c r="L63" s="247">
        <f>'Non-Dairy Alternatives'!L45</f>
        <v>873351.50277922931</v>
      </c>
      <c r="M63" s="111">
        <f>'Non-Dairy Alternatives'!M45</f>
        <v>96628.328542011441</v>
      </c>
      <c r="N63" s="107">
        <f>'Non-Dairy Alternatives'!N45</f>
        <v>0.12440510563741765</v>
      </c>
      <c r="O63" s="105">
        <f>'Non-Dairy Alternatives'!O45</f>
        <v>215254.0875929594</v>
      </c>
      <c r="P63" s="106">
        <f>'Non-Dairy Alternatives'!P45</f>
        <v>11149.226667623967</v>
      </c>
      <c r="Q63" s="107">
        <f>'Non-Dairy Alternatives'!Q45</f>
        <v>5.4624993334688475E-2</v>
      </c>
    </row>
    <row r="64" spans="2:20" ht="15.5" customHeight="1">
      <c r="B64" s="322"/>
      <c r="C64" s="255" t="s">
        <v>261</v>
      </c>
      <c r="D64" s="105">
        <f>'Non-Dairy Alternatives'!D46</f>
        <v>5130795.2128340676</v>
      </c>
      <c r="E64" s="106">
        <f>'Non-Dairy Alternatives'!E46</f>
        <v>20179.726857331581</v>
      </c>
      <c r="F64" s="107">
        <f>'Non-Dairy Alternatives'!F46</f>
        <v>3.9485903239450722E-3</v>
      </c>
      <c r="G64" s="108">
        <f>'Non-Dairy Alternatives'!G46</f>
        <v>18.222083774432662</v>
      </c>
      <c r="H64" s="109">
        <f>'Non-Dairy Alternatives'!H46</f>
        <v>1.5364060435705902</v>
      </c>
      <c r="I64" s="155">
        <f>'Non-Dairy Alternatives'!I46</f>
        <v>10.265133376460975</v>
      </c>
      <c r="J64" s="156">
        <f>'Non-Dairy Alternatives'!J46</f>
        <v>7.1835324355705055E-2</v>
      </c>
      <c r="K64" s="244">
        <f>'Non-Dairy Alternatives'!K46</f>
        <v>7.0473093191725684E-3</v>
      </c>
      <c r="L64" s="247">
        <f>'Non-Dairy Alternatives'!L46</f>
        <v>52668297.18704918</v>
      </c>
      <c r="M64" s="111">
        <f>'Non-Dairy Alternatives'!M46</f>
        <v>574270.30878348649</v>
      </c>
      <c r="N64" s="107">
        <f>'Non-Dairy Alternatives'!N46</f>
        <v>1.1023726580505135E-2</v>
      </c>
      <c r="O64" s="105">
        <f>'Non-Dairy Alternatives'!O46</f>
        <v>11794054.229866147</v>
      </c>
      <c r="P64" s="106">
        <f>'Non-Dairy Alternatives'!P46</f>
        <v>109719.04600867443</v>
      </c>
      <c r="Q64" s="107">
        <f>'Non-Dairy Alternatives'!Q46</f>
        <v>9.3902686188134261E-3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Alternatives'!D48</f>
        <v>115210.76888790811</v>
      </c>
      <c r="E66" s="106">
        <f>'Non-Dairy Alternatives'!E48</f>
        <v>-30808.712534280319</v>
      </c>
      <c r="F66" s="107">
        <f>'Non-Dairy Alternatives'!F48</f>
        <v>-0.21099042562137721</v>
      </c>
      <c r="G66" s="108">
        <f>'Non-Dairy Alternatives'!G48</f>
        <v>0.40917249574508729</v>
      </c>
      <c r="H66" s="109">
        <f>'Non-Dairy Alternatives'!H48</f>
        <v>-6.7567344323821443E-2</v>
      </c>
      <c r="I66" s="155">
        <f>'Non-Dairy Alternatives'!I48</f>
        <v>10.803280608924876</v>
      </c>
      <c r="J66" s="156">
        <f>'Non-Dairy Alternatives'!J48</f>
        <v>0.44110827480675496</v>
      </c>
      <c r="K66" s="244">
        <f>'Non-Dairy Alternatives'!K48</f>
        <v>4.2569092713733152E-2</v>
      </c>
      <c r="L66" s="247">
        <f>'Non-Dairy Alternatives'!L48</f>
        <v>1244654.2654660631</v>
      </c>
      <c r="M66" s="111">
        <f>'Non-Dairy Alternatives'!M48</f>
        <v>-268424.76516921283</v>
      </c>
      <c r="N66" s="107">
        <f>'Non-Dairy Alternatives'!N48</f>
        <v>-0.1774030038976305</v>
      </c>
      <c r="O66" s="105">
        <f>'Non-Dairy Alternatives'!O48</f>
        <v>266023.45576947927</v>
      </c>
      <c r="P66" s="106">
        <f>'Non-Dairy Alternatives'!P48</f>
        <v>-57373.5331637708</v>
      </c>
      <c r="Q66" s="107">
        <f>'Non-Dairy Alternatives'!Q48</f>
        <v>-0.17740898996314661</v>
      </c>
    </row>
    <row r="67" spans="2:17">
      <c r="B67" s="322"/>
      <c r="C67" s="255" t="s">
        <v>264</v>
      </c>
      <c r="D67" s="105">
        <f>'Non-Dairy Alternatives'!D49</f>
        <v>1898504.4869759441</v>
      </c>
      <c r="E67" s="106">
        <f>'Non-Dairy Alternatives'!E49</f>
        <v>-327996.26650001667</v>
      </c>
      <c r="F67" s="107">
        <f>'Non-Dairy Alternatives'!F49</f>
        <v>-0.14731468919916446</v>
      </c>
      <c r="G67" s="108">
        <f>'Non-Dairy Alternatives'!G49</f>
        <v>6.7425625800221871</v>
      </c>
      <c r="H67" s="109">
        <f>'Non-Dairy Alternatives'!H49</f>
        <v>-0.52675246470402737</v>
      </c>
      <c r="I67" s="155">
        <f>'Non-Dairy Alternatives'!I49</f>
        <v>8.7600544161762848</v>
      </c>
      <c r="J67" s="156">
        <f>'Non-Dairy Alternatives'!J49</f>
        <v>1.0040164914788603</v>
      </c>
      <c r="K67" s="244">
        <f>'Non-Dairy Alternatives'!K49</f>
        <v>0.12944966247286996</v>
      </c>
      <c r="L67" s="247">
        <f>'Non-Dairy Alternatives'!L49</f>
        <v>16631002.615264112</v>
      </c>
      <c r="M67" s="111">
        <f>'Non-Dairy Alternatives'!M49</f>
        <v>-637821.66806283034</v>
      </c>
      <c r="N67" s="107">
        <f>'Non-Dairy Alternatives'!N49</f>
        <v>-3.693486352042203E-2</v>
      </c>
      <c r="O67" s="105">
        <f>'Non-Dairy Alternatives'!O49</f>
        <v>3853032.4063808322</v>
      </c>
      <c r="P67" s="106">
        <f>'Non-Dairy Alternatives'!P49</f>
        <v>-188470.15142630506</v>
      </c>
      <c r="Q67" s="107">
        <f>'Non-Dairy Alternatives'!Q49</f>
        <v>-4.6633683569550013E-2</v>
      </c>
    </row>
    <row r="68" spans="2:17">
      <c r="B68" s="322"/>
      <c r="C68" s="255" t="s">
        <v>229</v>
      </c>
      <c r="D68" s="105">
        <f>'Non-Dairy Alternatives'!D50</f>
        <v>373669345.52522713</v>
      </c>
      <c r="E68" s="106">
        <f>'Non-Dairy Alternatives'!E50</f>
        <v>-23670356.167939186</v>
      </c>
      <c r="F68" s="107">
        <f>'Non-Dairy Alternatives'!F50</f>
        <v>-5.9572089240198578E-2</v>
      </c>
      <c r="G68" s="108">
        <f>'Non-Dairy Alternatives'!G50</f>
        <v>99.999999999999957</v>
      </c>
      <c r="H68" s="109">
        <f>'Non-Dairy Alternatives'!H50</f>
        <v>-7.1054273576010019E-14</v>
      </c>
      <c r="I68" s="155">
        <f>'Non-Dairy Alternatives'!I50</f>
        <v>8.4440948103127109</v>
      </c>
      <c r="J68" s="156">
        <f>'Non-Dairy Alternatives'!J50</f>
        <v>0.1844825635850853</v>
      </c>
      <c r="K68" s="244">
        <f>'Non-Dairy Alternatives'!K50</f>
        <v>2.2335499303635643E-2</v>
      </c>
      <c r="L68" s="247">
        <f>'Non-Dairy Alternatives'!L50</f>
        <v>3155299381.3225179</v>
      </c>
      <c r="M68" s="111">
        <f>'Non-Dairy Alternatives'!M50</f>
        <v>-126572484.8934598</v>
      </c>
      <c r="N68" s="107">
        <f>'Non-Dairy Alternatives'!N50</f>
        <v>-3.8567162294303341E-2</v>
      </c>
      <c r="O68" s="105">
        <f>'Non-Dairy Alternatives'!O50</f>
        <v>795718945.2003237</v>
      </c>
      <c r="P68" s="106">
        <f>'Non-Dairy Alternatives'!P50</f>
        <v>-35223367.91411376</v>
      </c>
      <c r="Q68" s="107">
        <f>'Non-Dairy Alternatives'!Q50</f>
        <v>-4.2389666957858715E-2</v>
      </c>
    </row>
    <row r="69" spans="2:17">
      <c r="B69" s="322"/>
      <c r="C69" s="255" t="s">
        <v>230</v>
      </c>
      <c r="D69" s="105">
        <f>'Non-Dairy Alternatives'!D51</f>
        <v>3256179.4670859822</v>
      </c>
      <c r="E69" s="106">
        <f>'Non-Dairy Alternatives'!E51</f>
        <v>279754.24169106781</v>
      </c>
      <c r="F69" s="107">
        <f>'Non-Dairy Alternatives'!F51</f>
        <v>9.3990011677162089E-2</v>
      </c>
      <c r="G69" s="108">
        <f>'Non-Dairy Alternatives'!G51</f>
        <v>0.87140663425551179</v>
      </c>
      <c r="H69" s="109">
        <f>'Non-Dairy Alternatives'!H51</f>
        <v>0.12231833205172904</v>
      </c>
      <c r="I69" s="155">
        <f>'Non-Dairy Alternatives'!I51</f>
        <v>15.141437858412372</v>
      </c>
      <c r="J69" s="156">
        <f>'Non-Dairy Alternatives'!J51</f>
        <v>0.6461324161785722</v>
      </c>
      <c r="K69" s="244">
        <f>'Non-Dairy Alternatives'!K51</f>
        <v>4.457528809955176E-2</v>
      </c>
      <c r="L69" s="247">
        <f>'Non-Dairy Alternatives'!L51</f>
        <v>49303239.056720711</v>
      </c>
      <c r="M69" s="111">
        <f>'Non-Dairy Alternatives'!M51</f>
        <v>6159046.2886518463</v>
      </c>
      <c r="N69" s="107">
        <f>'Non-Dairy Alternatives'!N51</f>
        <v>0.1427549316257036</v>
      </c>
      <c r="O69" s="105">
        <f>'Non-Dairy Alternatives'!O51</f>
        <v>8874913.8255936299</v>
      </c>
      <c r="P69" s="106">
        <f>'Non-Dairy Alternatives'!P51</f>
        <v>1015925.9792491142</v>
      </c>
      <c r="Q69" s="107">
        <f>'Non-Dairy Alternatives'!Q51</f>
        <v>0.12926931547828466</v>
      </c>
    </row>
    <row r="70" spans="2:17">
      <c r="B70" s="322"/>
      <c r="C70" s="83" t="s">
        <v>230</v>
      </c>
      <c r="D70" s="105">
        <f>'Non-Dairy Alternatives'!D52</f>
        <v>238136351.87460899</v>
      </c>
      <c r="E70" s="106">
        <f>'Non-Dairy Alternatives'!E52</f>
        <v>-23819076.82097587</v>
      </c>
      <c r="F70" s="107">
        <f>'Non-Dairy Alternatives'!F52</f>
        <v>-9.0927975570438441E-2</v>
      </c>
      <c r="G70" s="108">
        <f>'Non-Dairy Alternatives'!G52</f>
        <v>63.729164494316763</v>
      </c>
      <c r="H70" s="109">
        <f>'Non-Dairy Alternatives'!H52</f>
        <v>-2.1981585442131575</v>
      </c>
      <c r="I70" s="155">
        <f>'Non-Dairy Alternatives'!I52</f>
        <v>6.8896880122667339</v>
      </c>
      <c r="J70" s="156">
        <f>'Non-Dairy Alternatives'!J52</f>
        <v>8.3209732994201424E-2</v>
      </c>
      <c r="K70" s="244">
        <f>'Non-Dairy Alternatives'!K52</f>
        <v>1.2225078752928125E-2</v>
      </c>
      <c r="L70" s="247">
        <f>'Non-Dairy Alternatives'!L52</f>
        <v>1640685168.7954264</v>
      </c>
      <c r="M70" s="111">
        <f>'Non-Dairy Alternatives'!M52</f>
        <v>-142308766.75859666</v>
      </c>
      <c r="N70" s="107">
        <f>'Non-Dairy Alternatives'!N52</f>
        <v>-7.9814498479703233E-2</v>
      </c>
      <c r="O70" s="105">
        <f>'Non-Dairy Alternatives'!O52</f>
        <v>421029646.45244968</v>
      </c>
      <c r="P70" s="106">
        <f>'Non-Dairy Alternatives'!P52</f>
        <v>-40917459.668982446</v>
      </c>
      <c r="Q70" s="107">
        <f>'Non-Dairy Alternatives'!Q52</f>
        <v>-8.8576070997674922E-2</v>
      </c>
    </row>
    <row r="71" spans="2:17" ht="15" thickBot="1">
      <c r="B71" s="336"/>
      <c r="C71" s="256" t="s">
        <v>86</v>
      </c>
      <c r="D71" s="128">
        <f>'Non-Dairy Alternatives'!D53</f>
        <v>1594301.1986699251</v>
      </c>
      <c r="E71" s="129">
        <f>'Non-Dairy Alternatives'!E53</f>
        <v>-544992.6586750194</v>
      </c>
      <c r="F71" s="130">
        <f>'Non-Dairy Alternatives'!F53</f>
        <v>-0.25475352850842292</v>
      </c>
      <c r="G71" s="131">
        <f>'Non-Dairy Alternatives'!G53</f>
        <v>0.42666095513641483</v>
      </c>
      <c r="H71" s="132">
        <f>'Non-Dairy Alternatives'!H53</f>
        <v>-0.11174329901409302</v>
      </c>
      <c r="I71" s="205">
        <f>'Non-Dairy Alternatives'!I53</f>
        <v>11.207590853781419</v>
      </c>
      <c r="J71" s="157">
        <f>'Non-Dairy Alternatives'!J53</f>
        <v>0.82910694401999585</v>
      </c>
      <c r="K71" s="246">
        <f>'Non-Dairy Alternatives'!K53</f>
        <v>7.9887096345563929E-2</v>
      </c>
      <c r="L71" s="248">
        <f>'Non-Dairy Alternatives'!L53</f>
        <v>17868275.532385804</v>
      </c>
      <c r="M71" s="134">
        <f>'Non-Dairy Alternatives'!M53</f>
        <v>-4334351.344320152</v>
      </c>
      <c r="N71" s="130">
        <f>'Non-Dairy Alternatives'!N53</f>
        <v>-0.19521795183918383</v>
      </c>
      <c r="O71" s="128">
        <f>'Non-Dairy Alternatives'!O53</f>
        <v>3738471.9203607794</v>
      </c>
      <c r="P71" s="129">
        <f>'Non-Dairy Alternatives'!P53</f>
        <v>-1037194.6425249111</v>
      </c>
      <c r="Q71" s="130">
        <f>'Non-Dairy Alternatives'!Q53</f>
        <v>-0.21718322015726901</v>
      </c>
    </row>
    <row r="72" spans="2:17">
      <c r="B72" s="226"/>
      <c r="C72" s="82" t="s">
        <v>207</v>
      </c>
      <c r="D72" s="121">
        <f>'Trad vs Value Add'!D21</f>
        <v>10227384.299577009</v>
      </c>
      <c r="E72" s="122">
        <f>'Trad vs Value Add'!E21</f>
        <v>-59001.122210405767</v>
      </c>
      <c r="F72" s="123">
        <f>'Trad vs Value Add'!F21</f>
        <v>-5.7358459547351311E-3</v>
      </c>
      <c r="G72" s="124">
        <f>'Trad vs Value Add'!G21</f>
        <v>4.0197957503981048</v>
      </c>
      <c r="H72" s="125">
        <f>'Trad vs Value Add'!H21</f>
        <v>-2.2460306123551099E-2</v>
      </c>
      <c r="I72" s="204">
        <f>'Trad vs Value Add'!I21</f>
        <v>6.6776238492049753</v>
      </c>
      <c r="J72" s="152">
        <f>'Trad vs Value Add'!J21</f>
        <v>0.36570287791251044</v>
      </c>
      <c r="K72" s="123">
        <f>'Trad vs Value Add'!K21</f>
        <v>5.793844371242611E-2</v>
      </c>
      <c r="L72" s="233">
        <f>'Trad vs Value Add'!L21</f>
        <v>68294625.313839957</v>
      </c>
      <c r="M72" s="234">
        <f>'Trad vs Value Add'!M21</f>
        <v>3367773.4512628913</v>
      </c>
      <c r="N72" s="232">
        <f>'Trad vs Value Add'!N21</f>
        <v>5.187027176969948E-2</v>
      </c>
      <c r="O72" s="251">
        <f>'Trad vs Value Add'!O21</f>
        <v>24419718.914192021</v>
      </c>
      <c r="P72" s="231">
        <f>'Trad vs Value Add'!P21</f>
        <v>-90111.147358432412</v>
      </c>
      <c r="Q72" s="232">
        <f>'Trad vs Value Add'!Q21</f>
        <v>-3.6765308911624549E-3</v>
      </c>
    </row>
    <row r="73" spans="2:17">
      <c r="B73" s="226" t="s">
        <v>220</v>
      </c>
      <c r="C73" s="83" t="s">
        <v>208</v>
      </c>
      <c r="D73" s="105">
        <f>'Trad vs Value Add'!D22</f>
        <v>198358337.91611868</v>
      </c>
      <c r="E73" s="106">
        <f>'Trad vs Value Add'!E22</f>
        <v>-2387091.2680785954</v>
      </c>
      <c r="F73" s="107">
        <f>'Trad vs Value Add'!F22</f>
        <v>-1.1891136340087129E-2</v>
      </c>
      <c r="G73" s="108">
        <f>'Trad vs Value Add'!G22</f>
        <v>77.96323873780932</v>
      </c>
      <c r="H73" s="109">
        <f>'Trad vs Value Add'!H22</f>
        <v>-0.92398876390493001</v>
      </c>
      <c r="I73" s="206">
        <f>'Trad vs Value Add'!I22</f>
        <v>3.8973878007678109</v>
      </c>
      <c r="J73" s="156">
        <f>'Trad vs Value Add'!J22</f>
        <v>0.18926466598206471</v>
      </c>
      <c r="K73" s="107">
        <f>'Trad vs Value Add'!K22</f>
        <v>5.104055585602886E-2</v>
      </c>
      <c r="L73" s="110">
        <f>'Trad vs Value Add'!L22</f>
        <v>773079366.37486005</v>
      </c>
      <c r="M73" s="111">
        <f>'Trad vs Value Add'!M22</f>
        <v>28690596.214444399</v>
      </c>
      <c r="N73" s="107">
        <f>'Trad vs Value Add'!N22</f>
        <v>3.8542489307383805E-2</v>
      </c>
      <c r="O73" s="105">
        <f>'Trad vs Value Add'!O22</f>
        <v>242125926.01804179</v>
      </c>
      <c r="P73" s="106">
        <f>'Trad vs Value Add'!P22</f>
        <v>-2709790.103523016</v>
      </c>
      <c r="Q73" s="107">
        <f>'Trad vs Value Add'!Q22</f>
        <v>-1.1067789236181385E-2</v>
      </c>
    </row>
    <row r="74" spans="2:17">
      <c r="B74" s="226" t="s">
        <v>218</v>
      </c>
      <c r="C74" s="83" t="s">
        <v>209</v>
      </c>
      <c r="D74" s="105">
        <f>'Trad vs Value Add'!D23</f>
        <v>2773166.084420905</v>
      </c>
      <c r="E74" s="106">
        <f>'Trad vs Value Add'!E23</f>
        <v>12673.260765677784</v>
      </c>
      <c r="F74" s="107">
        <f>'Trad vs Value Add'!F23</f>
        <v>4.5909413917247033E-3</v>
      </c>
      <c r="G74" s="108">
        <f>'Trad vs Value Add'!G23</f>
        <v>1.0899718749948952</v>
      </c>
      <c r="H74" s="109">
        <f>'Trad vs Value Add'!H23</f>
        <v>5.1769370403020876E-3</v>
      </c>
      <c r="I74" s="206">
        <f>'Trad vs Value Add'!I23</f>
        <v>13.940596790729355</v>
      </c>
      <c r="J74" s="156">
        <f>'Trad vs Value Add'!J23</f>
        <v>0.86705774070541608</v>
      </c>
      <c r="K74" s="107">
        <f>'Trad vs Value Add'!K23</f>
        <v>6.6321578066027079E-2</v>
      </c>
      <c r="L74" s="110">
        <f>'Trad vs Value Add'!L23</f>
        <v>38659590.216637559</v>
      </c>
      <c r="M74" s="111">
        <f>'Trad vs Value Add'!M23</f>
        <v>2570179.4892700985</v>
      </c>
      <c r="N74" s="107">
        <f>'Trad vs Value Add'!N23</f>
        <v>7.1216997935659568E-2</v>
      </c>
      <c r="O74" s="105">
        <f>'Trad vs Value Add'!O23</f>
        <v>7596775.7578086257</v>
      </c>
      <c r="P74" s="106">
        <f>'Trad vs Value Add'!P23</f>
        <v>593534.25664198771</v>
      </c>
      <c r="Q74" s="107">
        <f>'Trad vs Value Add'!Q23</f>
        <v>8.4751362143246606E-2</v>
      </c>
    </row>
    <row r="75" spans="2:17" ht="15" thickBot="1">
      <c r="B75" s="226"/>
      <c r="C75" s="84" t="s">
        <v>210</v>
      </c>
      <c r="D75" s="128">
        <f>'Trad vs Value Add'!D24</f>
        <v>41423994.210613832</v>
      </c>
      <c r="E75" s="129">
        <f>'Trad vs Value Add'!E24</f>
        <v>2299527.5619291738</v>
      </c>
      <c r="F75" s="130">
        <f>'Trad vs Value Add'!F24</f>
        <v>5.8774668612804781E-2</v>
      </c>
      <c r="G75" s="131">
        <f>'Trad vs Value Add'!G24</f>
        <v>16.281386424408442</v>
      </c>
      <c r="H75" s="132">
        <f>'Trad vs Value Add'!H24</f>
        <v>0.90658703823650555</v>
      </c>
      <c r="I75" s="205">
        <f>'Trad vs Value Add'!I24</f>
        <v>9.6102480740069822</v>
      </c>
      <c r="J75" s="157">
        <f>'Trad vs Value Add'!J24</f>
        <v>0.35254428015133499</v>
      </c>
      <c r="K75" s="130">
        <f>'Trad vs Value Add'!K24</f>
        <v>3.8081179523730191E-2</v>
      </c>
      <c r="L75" s="133">
        <f>'Trad vs Value Add'!L24</f>
        <v>398094860.58022797</v>
      </c>
      <c r="M75" s="134">
        <f>'Trad vs Value Add'!M24</f>
        <v>35892137.254121244</v>
      </c>
      <c r="N75" s="130">
        <f>'Trad vs Value Add'!N24</f>
        <v>9.9094056843426898E-2</v>
      </c>
      <c r="O75" s="128">
        <f>'Trad vs Value Add'!O24</f>
        <v>68697548.321276546</v>
      </c>
      <c r="P75" s="129">
        <f>'Trad vs Value Add'!P24</f>
        <v>4480346.5940716192</v>
      </c>
      <c r="Q75" s="130">
        <f>'Trad vs Value Add'!Q24</f>
        <v>6.9768636339904058E-2</v>
      </c>
    </row>
    <row r="76" spans="2:17">
      <c r="B76" s="324" t="s">
        <v>219</v>
      </c>
      <c r="C76" s="82" t="s">
        <v>216</v>
      </c>
      <c r="D76" s="121">
        <f>Filtration!D15</f>
        <v>246116174.55706209</v>
      </c>
      <c r="E76" s="122">
        <f>Filtration!E15</f>
        <v>-1715278.139342308</v>
      </c>
      <c r="F76" s="123">
        <f>Filtration!F15</f>
        <v>-6.9211479038681105E-3</v>
      </c>
      <c r="G76" s="124">
        <f>Filtration!G15</f>
        <v>96.734093841534218</v>
      </c>
      <c r="H76" s="125">
        <f>Filtration!H15</f>
        <v>-0.65659779410189856</v>
      </c>
      <c r="I76" s="204">
        <f>Filtration!I15</f>
        <v>4.8259873685872972</v>
      </c>
      <c r="J76" s="152">
        <f>Filtration!J15</f>
        <v>0.21457061507460296</v>
      </c>
      <c r="K76" s="123">
        <f>Filtration!K15</f>
        <v>4.653030219208798E-2</v>
      </c>
      <c r="L76" s="126">
        <f>Filtration!L15</f>
        <v>1187753549.617408</v>
      </c>
      <c r="M76" s="127">
        <f>Filtration!M15</f>
        <v>44899436.605819941</v>
      </c>
      <c r="N76" s="123">
        <f>Filtration!N15</f>
        <v>3.9287111184736732E-2</v>
      </c>
      <c r="O76" s="121">
        <f>Filtration!O15</f>
        <v>327751155.60174882</v>
      </c>
      <c r="P76" s="122">
        <f>Filtration!P15</f>
        <v>-1441833.7997133136</v>
      </c>
      <c r="Q76" s="123">
        <f>Filtration!Q15</f>
        <v>-4.3799043300856806E-3</v>
      </c>
    </row>
    <row r="77" spans="2:17" ht="15" thickBot="1">
      <c r="B77" s="323"/>
      <c r="C77" s="84" t="s">
        <v>217</v>
      </c>
      <c r="D77" s="128">
        <f>Filtration!D16</f>
        <v>8309297.1491599763</v>
      </c>
      <c r="E77" s="129">
        <f>Filtration!E16</f>
        <v>1669353.7252794476</v>
      </c>
      <c r="F77" s="130">
        <f>Filtration!F16</f>
        <v>0.25141083571218753</v>
      </c>
      <c r="G77" s="131">
        <f>Filtration!G16</f>
        <v>3.2659061584661293</v>
      </c>
      <c r="H77" s="132">
        <f>Filtration!H16</f>
        <v>0.65659779410209129</v>
      </c>
      <c r="I77" s="205">
        <f>Filtration!I16</f>
        <v>12.87094338674021</v>
      </c>
      <c r="J77" s="157">
        <f>Filtration!J16</f>
        <v>1.0329411234332895</v>
      </c>
      <c r="K77" s="130">
        <f>Filtration!K16</f>
        <v>8.7256371510841355E-2</v>
      </c>
      <c r="L77" s="133">
        <f>Filtration!L16</f>
        <v>106948493.19043988</v>
      </c>
      <c r="M77" s="134">
        <f>Filtration!M16</f>
        <v>28344827.91031228</v>
      </c>
      <c r="N77" s="130">
        <f>Filtration!N16</f>
        <v>0.36060440450578268</v>
      </c>
      <c r="O77" s="128">
        <f>Filtration!O16</f>
        <v>20927614.350706339</v>
      </c>
      <c r="P77" s="129">
        <f>Filtration!P16</f>
        <v>4308962.1464336943</v>
      </c>
      <c r="Q77" s="130">
        <f>Filtration!Q16</f>
        <v>0.25928469369651186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390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00-20-2025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Data'!E39</f>
        <v>3353075303.9841814</v>
      </c>
      <c r="E84" s="292">
        <f>'Segment Data'!F39</f>
        <v>12069582.199995041</v>
      </c>
      <c r="F84" s="293">
        <f>'Segment Data'!G39</f>
        <v>3.6125595718972791E-3</v>
      </c>
      <c r="G84" s="294">
        <f>'Segment Data'!H39</f>
        <v>100</v>
      </c>
      <c r="H84" s="295">
        <f>'Segment Data'!I39</f>
        <v>0</v>
      </c>
      <c r="I84" s="296">
        <f>'Segment Data'!J39</f>
        <v>0</v>
      </c>
      <c r="J84" s="297">
        <f>'Segment Data'!K39</f>
        <v>5.0126987052163754</v>
      </c>
      <c r="K84" s="293">
        <f>'Segment Data'!L39</f>
        <v>0.20715678341563137</v>
      </c>
      <c r="L84" s="298">
        <f>'Segment Data'!M39</f>
        <v>4.3107892259944137E-2</v>
      </c>
      <c r="M84" s="299">
        <f>'Segment Data'!N39</f>
        <v>16807956234.774511</v>
      </c>
      <c r="N84" s="293">
        <f>'Segment Data'!O39</f>
        <v>752613177.76445007</v>
      </c>
      <c r="O84" s="291">
        <f>'Segment Data'!P39</f>
        <v>4.687618166064942E-2</v>
      </c>
      <c r="P84" s="292">
        <f>'Segment Data'!Q39</f>
        <v>4603873597.7847033</v>
      </c>
      <c r="Q84" s="293">
        <f>'Segment Data'!R39</f>
        <v>39359828.748360634</v>
      </c>
    </row>
    <row r="85" spans="2:17" ht="15" thickBot="1">
      <c r="B85" s="324" t="s">
        <v>111</v>
      </c>
      <c r="C85" s="82" t="s">
        <v>111</v>
      </c>
      <c r="D85" s="128">
        <f>'Segment Data'!E42</f>
        <v>3145533378.5143962</v>
      </c>
      <c r="E85" s="129">
        <f>'Segment Data'!F42</f>
        <v>10845808.145926476</v>
      </c>
      <c r="F85" s="130">
        <f>'Segment Data'!G42</f>
        <v>3.4599327373003859E-3</v>
      </c>
      <c r="G85" s="131">
        <f>'Segment Data'!H42</f>
        <v>93.810400702209691</v>
      </c>
      <c r="H85" s="132">
        <f>'Segment Data'!I42</f>
        <v>-1.4268616059624151E-2</v>
      </c>
      <c r="I85" s="205">
        <f>'Segment Data'!J42</f>
        <v>0</v>
      </c>
      <c r="J85" s="157">
        <f>'Segment Data'!K42</f>
        <v>4.7781320644599639</v>
      </c>
      <c r="K85" s="130">
        <f>'Segment Data'!L42</f>
        <v>0.19904156180605259</v>
      </c>
      <c r="L85" s="133">
        <f>'Segment Data'!M42</f>
        <v>4.3467488072291588E-2</v>
      </c>
      <c r="M85" s="134">
        <f>'Segment Data'!N42</f>
        <v>15029773895.708715</v>
      </c>
      <c r="N85" s="130">
        <f>'Segment Data'!O42</f>
        <v>675755813.44719124</v>
      </c>
      <c r="O85" s="128">
        <f>'Segment Data'!P42</f>
        <v>4.707781539458139E-2</v>
      </c>
      <c r="P85" s="129">
        <f>'Segment Data'!Q42</f>
        <v>4071056527.4901361</v>
      </c>
      <c r="Q85" s="130">
        <f>'Segment Data'!R42</f>
        <v>33778262.953030109</v>
      </c>
    </row>
    <row r="86" spans="2:17">
      <c r="B86" s="321"/>
      <c r="C86" s="102" t="s">
        <v>110</v>
      </c>
      <c r="D86" s="143">
        <f>'Segment Data'!E43</f>
        <v>3130240384.1091747</v>
      </c>
      <c r="E86" s="144">
        <f>'Segment Data'!F43</f>
        <v>13333361.868032455</v>
      </c>
      <c r="F86" s="145">
        <f>'Segment Data'!G43</f>
        <v>4.2777541238446697E-3</v>
      </c>
      <c r="G86" s="146">
        <f>'Segment Data'!H43</f>
        <v>93.354312096413992</v>
      </c>
      <c r="H86" s="147">
        <f>'Segment Data'!I43</f>
        <v>6.1834268012347593E-2</v>
      </c>
      <c r="I86" s="207">
        <f>'Segment Data'!J43</f>
        <v>0</v>
      </c>
      <c r="J86" s="161">
        <f>'Segment Data'!K43</f>
        <v>4.7508680224954425</v>
      </c>
      <c r="K86" s="145">
        <f>'Segment Data'!L43</f>
        <v>0.20605102956660293</v>
      </c>
      <c r="L86" s="148">
        <f>'Segment Data'!M43</f>
        <v>4.5337585624942056E-2</v>
      </c>
      <c r="M86" s="149">
        <f>'Segment Data'!N43</f>
        <v>14871358943.588129</v>
      </c>
      <c r="N86" s="145">
        <f>'Segment Data'!O43</f>
        <v>705586943.5273571</v>
      </c>
      <c r="O86" s="143">
        <f>'Segment Data'!P43</f>
        <v>4.9809282792658963E-2</v>
      </c>
      <c r="P86" s="144">
        <f>'Segment Data'!Q43</f>
        <v>4036977302.9450278</v>
      </c>
      <c r="Q86" s="145">
        <f>'Segment Data'!R43</f>
        <v>37551049.102549553</v>
      </c>
    </row>
    <row r="87" spans="2:17" ht="15" thickBot="1">
      <c r="B87" s="323"/>
      <c r="C87" s="98" t="s">
        <v>109</v>
      </c>
      <c r="D87" s="135">
        <f>'Segment Data'!E44</f>
        <v>15292994.405213108</v>
      </c>
      <c r="E87" s="136">
        <f>'Segment Data'!F44</f>
        <v>-2487553.7220974844</v>
      </c>
      <c r="F87" s="137">
        <f>'Segment Data'!G44</f>
        <v>-0.13990309546625551</v>
      </c>
      <c r="G87" s="138">
        <f>'Segment Data'!H44</f>
        <v>0.45608860579545324</v>
      </c>
      <c r="H87" s="139">
        <f>'Segment Data'!I44</f>
        <v>-7.6102884071714783E-2</v>
      </c>
      <c r="I87" s="208">
        <f>'Segment Data'!J44</f>
        <v>0</v>
      </c>
      <c r="J87" s="154">
        <f>'Segment Data'!K44</f>
        <v>10.35866148401858</v>
      </c>
      <c r="K87" s="137">
        <f>'Segment Data'!L44</f>
        <v>-0.22853081471619596</v>
      </c>
      <c r="L87" s="140">
        <f>'Segment Data'!M44</f>
        <v>-2.1585592125639069E-2</v>
      </c>
      <c r="M87" s="141">
        <f>'Segment Data'!N44</f>
        <v>158414952.12059265</v>
      </c>
      <c r="N87" s="137">
        <f>'Segment Data'!O44</f>
        <v>-29831130.080153078</v>
      </c>
      <c r="O87" s="135">
        <f>'Segment Data'!P44</f>
        <v>-0.15846879643604558</v>
      </c>
      <c r="P87" s="136">
        <f>'Segment Data'!Q44</f>
        <v>34079224.545109212</v>
      </c>
      <c r="Q87" s="137">
        <f>'Segment Data'!R44</f>
        <v>-3772786.149519518</v>
      </c>
    </row>
    <row r="88" spans="2:17">
      <c r="B88" s="324" t="s">
        <v>108</v>
      </c>
      <c r="C88" s="82" t="s">
        <v>185</v>
      </c>
      <c r="D88" s="121">
        <f>Fat!E35</f>
        <v>183505633.32983106</v>
      </c>
      <c r="E88" s="122">
        <f>Fat!F35</f>
        <v>-8432015.7754267454</v>
      </c>
      <c r="F88" s="123">
        <f>Fat!G35</f>
        <v>-4.3931015174634463E-2</v>
      </c>
      <c r="G88" s="124">
        <f>Fat!H35</f>
        <v>5.4727561027867928</v>
      </c>
      <c r="H88" s="125">
        <f>Fat!I35</f>
        <v>-0.27215022448396375</v>
      </c>
      <c r="I88" s="204">
        <f>Fat!J35</f>
        <v>5.5735659121267576</v>
      </c>
      <c r="J88" s="152">
        <f>Fat!K35</f>
        <v>0.42051990032075182</v>
      </c>
      <c r="K88" s="123">
        <f>Fat!L35</f>
        <v>8.1606082957014145E-2</v>
      </c>
      <c r="L88" s="126">
        <f>Fat!M35</f>
        <v>1022780742.6103783</v>
      </c>
      <c r="M88" s="127">
        <f>Fat!N35</f>
        <v>33717205.373108864</v>
      </c>
      <c r="N88" s="123">
        <f>Fat!O35</f>
        <v>3.4090029713652603E-2</v>
      </c>
      <c r="O88" s="121">
        <f>Fat!P35</f>
        <v>282785184.68857419</v>
      </c>
      <c r="P88" s="122">
        <f>Fat!Q35</f>
        <v>-4184102.3065345883</v>
      </c>
      <c r="Q88" s="123">
        <f>Fat!R35</f>
        <v>-1.4580313978359308E-2</v>
      </c>
    </row>
    <row r="89" spans="2:17">
      <c r="B89" s="321"/>
      <c r="C89" s="83" t="s">
        <v>186</v>
      </c>
      <c r="D89" s="105">
        <f>Fat!E36</f>
        <v>403771366.8944084</v>
      </c>
      <c r="E89" s="106">
        <f>Fat!F36</f>
        <v>-14139796.083397508</v>
      </c>
      <c r="F89" s="107">
        <f>Fat!G36</f>
        <v>-3.3834454152038125E-2</v>
      </c>
      <c r="G89" s="108">
        <f>Fat!H36</f>
        <v>12.041822216597417</v>
      </c>
      <c r="H89" s="109">
        <f>Fat!I36</f>
        <v>-0.46672155071556176</v>
      </c>
      <c r="I89" s="206">
        <f>Fat!J36</f>
        <v>4.8008435987723876</v>
      </c>
      <c r="J89" s="156">
        <f>Fat!K36</f>
        <v>9.4985746396280213E-2</v>
      </c>
      <c r="K89" s="107">
        <f>Fat!L36</f>
        <v>2.0184576197583081E-2</v>
      </c>
      <c r="L89" s="110">
        <f>Fat!M36</f>
        <v>1938443182.1225977</v>
      </c>
      <c r="M89" s="111">
        <f>Fat!N36</f>
        <v>-28187345.772141457</v>
      </c>
      <c r="N89" s="107">
        <f>Fat!O36</f>
        <v>-1.4332812072390519E-2</v>
      </c>
      <c r="O89" s="105">
        <f>Fat!P36</f>
        <v>590921889.8083533</v>
      </c>
      <c r="P89" s="106">
        <f>Fat!Q36</f>
        <v>-20986833.870561957</v>
      </c>
      <c r="Q89" s="107">
        <f>Fat!R36</f>
        <v>-3.429732745822775E-2</v>
      </c>
    </row>
    <row r="90" spans="2:17">
      <c r="B90" s="321"/>
      <c r="C90" s="83" t="s">
        <v>187</v>
      </c>
      <c r="D90" s="105">
        <f>Fat!E37</f>
        <v>1196834034.2725699</v>
      </c>
      <c r="E90" s="106">
        <f>Fat!F37</f>
        <v>-21210208.931014299</v>
      </c>
      <c r="F90" s="107">
        <f>Fat!G37</f>
        <v>-1.7413332109537518E-2</v>
      </c>
      <c r="G90" s="108">
        <f>Fat!H37</f>
        <v>35.693622295045735</v>
      </c>
      <c r="H90" s="109">
        <f>Fat!I37</f>
        <v>-0.76379037149455797</v>
      </c>
      <c r="I90" s="206">
        <f>Fat!J37</f>
        <v>4.9573679062758371</v>
      </c>
      <c r="J90" s="156">
        <f>Fat!K37</f>
        <v>0.25145346529829826</v>
      </c>
      <c r="K90" s="107">
        <f>Fat!L37</f>
        <v>5.3433497028489312E-2</v>
      </c>
      <c r="L90" s="110">
        <f>Fat!M37</f>
        <v>5933146630.6414738</v>
      </c>
      <c r="M90" s="111">
        <f>Fat!N37</f>
        <v>201134636.80016899</v>
      </c>
      <c r="N90" s="107">
        <f>Fat!O37</f>
        <v>3.5089709689420719E-2</v>
      </c>
      <c r="O90" s="105">
        <f>Fat!P37</f>
        <v>1610872411.5812404</v>
      </c>
      <c r="P90" s="106">
        <f>Fat!Q37</f>
        <v>-6415196.5229392052</v>
      </c>
      <c r="Q90" s="107">
        <f>Fat!R37</f>
        <v>-3.9666392611882066E-3</v>
      </c>
    </row>
    <row r="91" spans="2:17" ht="15" thickBot="1">
      <c r="B91" s="323"/>
      <c r="C91" s="84" t="s">
        <v>188</v>
      </c>
      <c r="D91" s="128">
        <f>Fat!E38</f>
        <v>1568964269.4869637</v>
      </c>
      <c r="E91" s="129">
        <f>Fat!F38</f>
        <v>55851602.989718914</v>
      </c>
      <c r="F91" s="130">
        <f>Fat!G38</f>
        <v>3.6911727874839394E-2</v>
      </c>
      <c r="G91" s="131">
        <f>Fat!H38</f>
        <v>46.791799385557908</v>
      </c>
      <c r="H91" s="132">
        <f>Fat!I38</f>
        <v>1.5026621466907528</v>
      </c>
      <c r="I91" s="205">
        <f>Fat!J38</f>
        <v>5.0438278508329262</v>
      </c>
      <c r="J91" s="157">
        <f>Fat!K38</f>
        <v>0.17463525125454282</v>
      </c>
      <c r="K91" s="130">
        <f>Fat!L38</f>
        <v>3.5865340645934655E-2</v>
      </c>
      <c r="L91" s="133">
        <f>Fat!M38</f>
        <v>7913585679.4000845</v>
      </c>
      <c r="M91" s="134">
        <f>Fat!N38</f>
        <v>545948681.36338615</v>
      </c>
      <c r="N91" s="130">
        <f>Fat!O38</f>
        <v>7.4100920214835317E-2</v>
      </c>
      <c r="O91" s="128">
        <f>Fat!P38</f>
        <v>2119294111.7065363</v>
      </c>
      <c r="P91" s="129">
        <f>Fat!Q38</f>
        <v>70945961.44838953</v>
      </c>
      <c r="Q91" s="130">
        <f>Fat!R38</f>
        <v>3.4635694835103321E-2</v>
      </c>
    </row>
    <row r="92" spans="2:17" ht="15" customHeight="1">
      <c r="B92" s="330" t="s">
        <v>107</v>
      </c>
      <c r="C92" s="82" t="s">
        <v>201</v>
      </c>
      <c r="D92" s="121">
        <f>Fat!E39</f>
        <v>181386027.00165465</v>
      </c>
      <c r="E92" s="122">
        <f>Fat!F39</f>
        <v>-8418549.3593839705</v>
      </c>
      <c r="F92" s="123">
        <f>Fat!G39</f>
        <v>-4.4353774396727635E-2</v>
      </c>
      <c r="G92" s="124">
        <f>Fat!H39</f>
        <v>5.4095423024388607</v>
      </c>
      <c r="H92" s="125">
        <f>Fat!I39</f>
        <v>-0.27151879612393515</v>
      </c>
      <c r="I92" s="204">
        <f>Fat!J39</f>
        <v>5.5268572576121899</v>
      </c>
      <c r="J92" s="152">
        <f>Fat!K39</f>
        <v>0.41010247919258802</v>
      </c>
      <c r="K92" s="123">
        <f>Fat!L39</f>
        <v>8.0148941458409159E-2</v>
      </c>
      <c r="L92" s="126">
        <f>Fat!M39</f>
        <v>1002494679.7635357</v>
      </c>
      <c r="M92" s="127">
        <f>Fat!N39</f>
        <v>31311206.702283144</v>
      </c>
      <c r="N92" s="123">
        <f>Fat!O39</f>
        <v>3.2240258994098783E-2</v>
      </c>
      <c r="O92" s="121">
        <f>Fat!P39</f>
        <v>276877254.87258399</v>
      </c>
      <c r="P92" s="122">
        <f>Fat!Q39</f>
        <v>-4590462.1409042478</v>
      </c>
      <c r="Q92" s="123">
        <f>Fat!R39</f>
        <v>-1.6309018276096893E-2</v>
      </c>
    </row>
    <row r="93" spans="2:17">
      <c r="B93" s="331"/>
      <c r="C93" s="83" t="s">
        <v>202</v>
      </c>
      <c r="D93" s="105">
        <f>Fat!E40</f>
        <v>309717739.40816712</v>
      </c>
      <c r="E93" s="106">
        <f>Fat!F40</f>
        <v>-12874763.045872211</v>
      </c>
      <c r="F93" s="107">
        <f>Fat!G40</f>
        <v>-3.9910298435117897E-2</v>
      </c>
      <c r="G93" s="108">
        <f>Fat!H40</f>
        <v>9.2368262365045997</v>
      </c>
      <c r="H93" s="109">
        <f>Fat!I40</f>
        <v>-0.41872449633779141</v>
      </c>
      <c r="I93" s="206">
        <f>Fat!J40</f>
        <v>4.3486272810300637</v>
      </c>
      <c r="J93" s="156">
        <f>Fat!K40</f>
        <v>0.11140398056087264</v>
      </c>
      <c r="K93" s="107">
        <f>Fat!L40</f>
        <v>2.6291741704652854E-2</v>
      </c>
      <c r="L93" s="110">
        <f>Fat!M40</f>
        <v>1346847011.0093157</v>
      </c>
      <c r="M93" s="111">
        <f>Fat!N40</f>
        <v>-20049456.945604563</v>
      </c>
      <c r="N93" s="107">
        <f>Fat!O40</f>
        <v>-1.4667867988276772E-2</v>
      </c>
      <c r="O93" s="105">
        <f>Fat!P40</f>
        <v>387197007.83238667</v>
      </c>
      <c r="P93" s="106">
        <f>Fat!Q40</f>
        <v>-15882334.456834674</v>
      </c>
      <c r="Q93" s="107">
        <f>Fat!R40</f>
        <v>-3.9402501667869225E-2</v>
      </c>
    </row>
    <row r="94" spans="2:17">
      <c r="B94" s="331"/>
      <c r="C94" s="83" t="s">
        <v>203</v>
      </c>
      <c r="D94" s="105">
        <f>Fat!E41</f>
        <v>1163385518.7471232</v>
      </c>
      <c r="E94" s="106">
        <f>Fat!F41</f>
        <v>-23960133.828278542</v>
      </c>
      <c r="F94" s="107">
        <f>Fat!G41</f>
        <v>-2.0179577679261318E-2</v>
      </c>
      <c r="G94" s="108">
        <f>Fat!H41</f>
        <v>34.696074894732277</v>
      </c>
      <c r="H94" s="109">
        <f>Fat!I41</f>
        <v>-0.84249496863590423</v>
      </c>
      <c r="I94" s="206">
        <f>Fat!J41</f>
        <v>4.7675847154989786</v>
      </c>
      <c r="J94" s="156">
        <f>Fat!K41</f>
        <v>0.2224081139732359</v>
      </c>
      <c r="K94" s="107">
        <f>Fat!L41</f>
        <v>4.8932777199147133E-2</v>
      </c>
      <c r="L94" s="110">
        <f>Fat!M41</f>
        <v>5546539017.4116354</v>
      </c>
      <c r="M94" s="111">
        <f>Fat!N41</f>
        <v>149843339.40260601</v>
      </c>
      <c r="N94" s="107">
        <f>Fat!O41</f>
        <v>2.7765756741333768E-2</v>
      </c>
      <c r="O94" s="105">
        <f>Fat!P41</f>
        <v>1522888228.7020628</v>
      </c>
      <c r="P94" s="106">
        <f>Fat!Q41</f>
        <v>-16553535.510787725</v>
      </c>
      <c r="Q94" s="107">
        <f>Fat!R41</f>
        <v>-1.0752946876981671E-2</v>
      </c>
    </row>
    <row r="95" spans="2:17" ht="15" thickBot="1">
      <c r="B95" s="332"/>
      <c r="C95" s="84" t="s">
        <v>204</v>
      </c>
      <c r="D95" s="128">
        <f>Fat!E42</f>
        <v>1491044093.3573921</v>
      </c>
      <c r="E95" s="129">
        <f>Fat!F42</f>
        <v>56099254.379443645</v>
      </c>
      <c r="F95" s="130">
        <f>Fat!G42</f>
        <v>3.9095059862650057E-2</v>
      </c>
      <c r="G95" s="131">
        <f>Fat!H42</f>
        <v>44.46795726853221</v>
      </c>
      <c r="H95" s="132">
        <f>Fat!I42</f>
        <v>1.5184696450375412</v>
      </c>
      <c r="I95" s="205">
        <f>Fat!J42</f>
        <v>4.7844951194305931</v>
      </c>
      <c r="J95" s="157">
        <f>Fat!K42</f>
        <v>0.17160528322552793</v>
      </c>
      <c r="K95" s="130">
        <f>Fat!L42</f>
        <v>3.7201253296502798E-2</v>
      </c>
      <c r="L95" s="133">
        <f>Fat!M42</f>
        <v>7133893187.5242567</v>
      </c>
      <c r="M95" s="134">
        <f>Fat!N42</f>
        <v>514650724.28796482</v>
      </c>
      <c r="N95" s="130">
        <f>Fat!O42</f>
        <v>7.775069838374539E-2</v>
      </c>
      <c r="O95" s="128">
        <f>Fat!P42</f>
        <v>1884094036.0831029</v>
      </c>
      <c r="P95" s="129">
        <f>Fat!Q42</f>
        <v>70804595.061551571</v>
      </c>
      <c r="Q95" s="130">
        <f>Fat!R42</f>
        <v>3.9047596847893433E-2</v>
      </c>
    </row>
    <row r="96" spans="2:17" ht="15" thickBot="1">
      <c r="B96" s="324" t="s">
        <v>106</v>
      </c>
      <c r="C96" s="142" t="s">
        <v>106</v>
      </c>
      <c r="D96" s="128">
        <f>'Segment Data'!E45</f>
        <v>169028600.08915797</v>
      </c>
      <c r="E96" s="129">
        <f>'Segment Data'!F45</f>
        <v>2540559.4147224426</v>
      </c>
      <c r="F96" s="130">
        <f>'Segment Data'!G45</f>
        <v>1.5259711174633032E-2</v>
      </c>
      <c r="G96" s="131">
        <f>'Segment Data'!H45</f>
        <v>5.0410022073860166</v>
      </c>
      <c r="H96" s="132">
        <f>'Segment Data'!I45</f>
        <v>5.7830835098559241E-2</v>
      </c>
      <c r="I96" s="205">
        <f>'Segment Data'!J45</f>
        <v>0</v>
      </c>
      <c r="J96" s="157">
        <f>'Segment Data'!K45</f>
        <v>7.9820022797468724</v>
      </c>
      <c r="K96" s="130">
        <f>'Segment Data'!L45</f>
        <v>0.2880305138488195</v>
      </c>
      <c r="L96" s="133">
        <f>'Segment Data'!M45</f>
        <v>3.7435868315173121E-2</v>
      </c>
      <c r="M96" s="134">
        <f>'Segment Data'!N45</f>
        <v>1349186671.2540812</v>
      </c>
      <c r="N96" s="130">
        <f>'Segment Data'!O45</f>
        <v>68232386.945287704</v>
      </c>
      <c r="O96" s="128">
        <f>'Segment Data'!P45</f>
        <v>5.326684002786726E-2</v>
      </c>
      <c r="P96" s="129">
        <f>'Segment Data'!Q45</f>
        <v>410516231.90931141</v>
      </c>
      <c r="Q96" s="130">
        <f>'Segment Data'!R45</f>
        <v>6832756.1915287375</v>
      </c>
    </row>
    <row r="97" spans="2:17">
      <c r="B97" s="321"/>
      <c r="C97" s="99" t="s">
        <v>120</v>
      </c>
      <c r="D97" s="143">
        <f>'Segment Data'!E46</f>
        <v>153743859.72646114</v>
      </c>
      <c r="E97" s="144">
        <f>'Segment Data'!F46</f>
        <v>3718116.1827923059</v>
      </c>
      <c r="F97" s="145">
        <f>'Segment Data'!G46</f>
        <v>2.4783187838092954E-2</v>
      </c>
      <c r="G97" s="146">
        <f>'Segment Data'!H46</f>
        <v>4.5851597649411593</v>
      </c>
      <c r="H97" s="147">
        <f>'Segment Data'!I46</f>
        <v>9.4723170790369515E-2</v>
      </c>
      <c r="I97" s="207">
        <f>'Segment Data'!J46</f>
        <v>0</v>
      </c>
      <c r="J97" s="161">
        <f>'Segment Data'!K46</f>
        <v>7.1182455278490826</v>
      </c>
      <c r="K97" s="145">
        <f>'Segment Data'!L46</f>
        <v>0.39990943295770798</v>
      </c>
      <c r="L97" s="148">
        <f>'Segment Data'!M46</f>
        <v>5.9525070986222207E-2</v>
      </c>
      <c r="M97" s="149">
        <f>'Segment Data'!N46</f>
        <v>1094386541.9321387</v>
      </c>
      <c r="N97" s="145">
        <f>'Segment Data'!O46</f>
        <v>86463173.919791698</v>
      </c>
      <c r="O97" s="143">
        <f>'Segment Data'!P46</f>
        <v>8.5783479839642462E-2</v>
      </c>
      <c r="P97" s="144">
        <f>'Segment Data'!Q46</f>
        <v>340357556.29143596</v>
      </c>
      <c r="Q97" s="145">
        <f>'Segment Data'!R46</f>
        <v>10806816.858763754</v>
      </c>
    </row>
    <row r="98" spans="2:17" ht="15" thickBot="1">
      <c r="B98" s="321"/>
      <c r="C98" s="98" t="s">
        <v>121</v>
      </c>
      <c r="D98" s="135">
        <f>'Segment Data'!E47</f>
        <v>15284740.362702772</v>
      </c>
      <c r="E98" s="136">
        <f>'Segment Data'!F47</f>
        <v>-1177556.7680695206</v>
      </c>
      <c r="F98" s="137">
        <f>'Segment Data'!G47</f>
        <v>-7.1530525704603054E-2</v>
      </c>
      <c r="G98" s="138">
        <f>'Segment Data'!H47</f>
        <v>0.45584244244503497</v>
      </c>
      <c r="H98" s="139">
        <f>'Segment Data'!I47</f>
        <v>-3.6892335691800615E-2</v>
      </c>
      <c r="I98" s="208">
        <f>'Segment Data'!J47</f>
        <v>0</v>
      </c>
      <c r="J98" s="154">
        <f>'Segment Data'!K47</f>
        <v>16.670229475647243</v>
      </c>
      <c r="K98" s="137">
        <f>'Segment Data'!L47</f>
        <v>8.5003603002697048E-2</v>
      </c>
      <c r="L98" s="140">
        <f>'Segment Data'!M47</f>
        <v>5.1252604972296988E-3</v>
      </c>
      <c r="M98" s="141">
        <f>'Segment Data'!N47</f>
        <v>254800129.32194287</v>
      </c>
      <c r="N98" s="137">
        <f>'Segment Data'!O47</f>
        <v>-18230786.974503815</v>
      </c>
      <c r="O98" s="135">
        <f>'Segment Data'!P47</f>
        <v>-6.6771877785113218E-2</v>
      </c>
      <c r="P98" s="136">
        <f>'Segment Data'!Q47</f>
        <v>70158675.617875338</v>
      </c>
      <c r="Q98" s="137">
        <f>'Segment Data'!R47</f>
        <v>-3974060.6672350913</v>
      </c>
    </row>
    <row r="99" spans="2:17">
      <c r="B99" s="321"/>
      <c r="C99" s="82" t="s">
        <v>105</v>
      </c>
      <c r="D99" s="121">
        <f>Flavor!D45</f>
        <v>234469.40874558635</v>
      </c>
      <c r="E99" s="122">
        <f>Flavor!E45</f>
        <v>78420.352420969371</v>
      </c>
      <c r="F99" s="123">
        <f>Flavor!F45</f>
        <v>0.50253653734270254</v>
      </c>
      <c r="G99" s="124">
        <f>Flavor!G45</f>
        <v>6.9926675510981178E-3</v>
      </c>
      <c r="H99" s="125">
        <f>Flavor!H45</f>
        <v>2.3219465371489816E-3</v>
      </c>
      <c r="I99" s="204">
        <f>Flavor!I45</f>
        <v>11.941163689701449</v>
      </c>
      <c r="J99" s="152">
        <f>Flavor!J45</f>
        <v>3.5649870071730945</v>
      </c>
      <c r="K99" s="123">
        <f>Flavor!K45</f>
        <v>0.42561029241529807</v>
      </c>
      <c r="L99" s="126">
        <f>Flavor!L45</f>
        <v>2799837.5900585633</v>
      </c>
      <c r="M99" s="127">
        <f>Flavor!M45</f>
        <v>1492743.1231417528</v>
      </c>
      <c r="N99" s="123">
        <f>Flavor!N45</f>
        <v>1.1420315523658</v>
      </c>
      <c r="O99" s="121">
        <f>Flavor!O45</f>
        <v>493206.51901142776</v>
      </c>
      <c r="P99" s="122">
        <f>Flavor!P45</f>
        <v>111902.38197637571</v>
      </c>
      <c r="Q99" s="123">
        <f>Flavor!Q45</f>
        <v>0.29347277175251019</v>
      </c>
    </row>
    <row r="100" spans="2:17">
      <c r="B100" s="321"/>
      <c r="C100" s="83" t="s">
        <v>104</v>
      </c>
      <c r="D100" s="105">
        <f>Flavor!D46</f>
        <v>159779255.77151448</v>
      </c>
      <c r="E100" s="106">
        <f>Flavor!E46</f>
        <v>2717015.5363848209</v>
      </c>
      <c r="F100" s="107">
        <f>Flavor!F46</f>
        <v>1.7298973529966968E-2</v>
      </c>
      <c r="G100" s="108">
        <f>Flavor!G46</f>
        <v>4.7651556045180996</v>
      </c>
      <c r="H100" s="109">
        <f>Flavor!H46</f>
        <v>6.4108874455803821E-2</v>
      </c>
      <c r="I100" s="206">
        <f>Flavor!I46</f>
        <v>7.663676648569175</v>
      </c>
      <c r="J100" s="156">
        <f>Flavor!J46</f>
        <v>0.31243195350946884</v>
      </c>
      <c r="K100" s="107">
        <f>Flavor!K46</f>
        <v>4.2500551467077957E-2</v>
      </c>
      <c r="L100" s="110">
        <f>Flavor!L46</f>
        <v>1224496551.381917</v>
      </c>
      <c r="M100" s="111">
        <f>Flavor!M46</f>
        <v>69893591.05922699</v>
      </c>
      <c r="N100" s="107">
        <f>Flavor!N46</f>
        <v>6.0534740911882844E-2</v>
      </c>
      <c r="O100" s="105">
        <f>Flavor!O46</f>
        <v>360947246.48774999</v>
      </c>
      <c r="P100" s="106">
        <f>Flavor!P46</f>
        <v>8386068.4646997452</v>
      </c>
      <c r="Q100" s="107">
        <f>Flavor!Q46</f>
        <v>2.3786136952808425E-2</v>
      </c>
    </row>
    <row r="101" spans="2:17">
      <c r="B101" s="321"/>
      <c r="C101" s="83" t="s">
        <v>103</v>
      </c>
      <c r="D101" s="105">
        <f>Flavor!D47</f>
        <v>238837.86034854923</v>
      </c>
      <c r="E101" s="106">
        <f>Flavor!E47</f>
        <v>7963.0761315221025</v>
      </c>
      <c r="F101" s="107">
        <f>Flavor!F47</f>
        <v>3.4490887164345521E-2</v>
      </c>
      <c r="G101" s="108">
        <f>Flavor!G47</f>
        <v>7.1229494925079094E-3</v>
      </c>
      <c r="H101" s="109">
        <f>Flavor!H47</f>
        <v>2.1261160497702911E-4</v>
      </c>
      <c r="I101" s="206">
        <f>Flavor!I47</f>
        <v>13.935072313247893</v>
      </c>
      <c r="J101" s="156">
        <f>Flavor!J47</f>
        <v>-0.21582310145250005</v>
      </c>
      <c r="K101" s="107">
        <f>Flavor!K47</f>
        <v>-1.5251550882659783E-2</v>
      </c>
      <c r="L101" s="110">
        <f>Flavor!L47</f>
        <v>3328222.8550984352</v>
      </c>
      <c r="M101" s="111">
        <f>Flavor!M47</f>
        <v>61137.92975176312</v>
      </c>
      <c r="N101" s="107">
        <f>Flavor!N47</f>
        <v>1.8713296761110592E-2</v>
      </c>
      <c r="O101" s="105">
        <f>Flavor!O47</f>
        <v>1532093.9791720258</v>
      </c>
      <c r="P101" s="106">
        <f>Flavor!P47</f>
        <v>96104.878450587392</v>
      </c>
      <c r="Q101" s="107">
        <f>Flavor!Q47</f>
        <v>6.6925910790203394E-2</v>
      </c>
    </row>
    <row r="102" spans="2:17">
      <c r="B102" s="321"/>
      <c r="C102" s="83" t="s">
        <v>102</v>
      </c>
      <c r="D102" s="105">
        <f>Flavor!D48</f>
        <v>409932.56817667442</v>
      </c>
      <c r="E102" s="106">
        <f>Flavor!E48</f>
        <v>-3401.8192364877323</v>
      </c>
      <c r="F102" s="107">
        <f>Flavor!F48</f>
        <v>-8.2301868416462792E-3</v>
      </c>
      <c r="G102" s="108">
        <f>Flavor!G48</f>
        <v>1.2225569992108009E-2</v>
      </c>
      <c r="H102" s="109">
        <f>Flavor!H48</f>
        <v>-1.4598581571714613E-4</v>
      </c>
      <c r="I102" s="206">
        <f>Flavor!I48</f>
        <v>11.317224591730479</v>
      </c>
      <c r="J102" s="156">
        <f>Flavor!J48</f>
        <v>1.0435034931237581</v>
      </c>
      <c r="K102" s="107">
        <f>Flavor!K48</f>
        <v>0.10157015974136904</v>
      </c>
      <c r="L102" s="110">
        <f>Flavor!L48</f>
        <v>4639298.9415202914</v>
      </c>
      <c r="M102" s="111">
        <f>Flavor!M48</f>
        <v>392816.72477400303</v>
      </c>
      <c r="N102" s="107">
        <f>Flavor!N48</f>
        <v>9.250403150751553E-2</v>
      </c>
      <c r="O102" s="105">
        <f>Flavor!O48</f>
        <v>1222430.5691669788</v>
      </c>
      <c r="P102" s="106">
        <f>Flavor!P48</f>
        <v>45892.330417879159</v>
      </c>
      <c r="Q102" s="107">
        <f>Flavor!Q48</f>
        <v>3.9006237881968102E-2</v>
      </c>
    </row>
    <row r="103" spans="2:17">
      <c r="B103" s="321"/>
      <c r="C103" s="83" t="s">
        <v>63</v>
      </c>
      <c r="D103" s="105">
        <f>Flavor!D49</f>
        <v>6385376.8055893537</v>
      </c>
      <c r="E103" s="106">
        <f>Flavor!E49</f>
        <v>408675.49959271401</v>
      </c>
      <c r="F103" s="107">
        <f>Flavor!F49</f>
        <v>6.8378103349865452E-2</v>
      </c>
      <c r="G103" s="108">
        <f>Flavor!G49</f>
        <v>0.19043344472467236</v>
      </c>
      <c r="H103" s="109">
        <f>Flavor!H49</f>
        <v>1.1544157974067132E-2</v>
      </c>
      <c r="I103" s="206">
        <f>Flavor!I49</f>
        <v>14.478131486463965</v>
      </c>
      <c r="J103" s="156">
        <f>Flavor!J49</f>
        <v>0.23148698189526407</v>
      </c>
      <c r="K103" s="107">
        <f>Flavor!K49</f>
        <v>1.62485265790853E-2</v>
      </c>
      <c r="L103" s="110">
        <f>Flavor!L49</f>
        <v>92448324.981939912</v>
      </c>
      <c r="M103" s="111">
        <f>Flavor!M49</f>
        <v>7300386.1654143035</v>
      </c>
      <c r="N103" s="107">
        <f>Flavor!N49</f>
        <v>8.5737673358658409E-2</v>
      </c>
      <c r="O103" s="105">
        <f>Flavor!O49</f>
        <v>39897639.525295138</v>
      </c>
      <c r="P103" s="106">
        <f>Flavor!P49</f>
        <v>1650637.8800655231</v>
      </c>
      <c r="Q103" s="107">
        <f>Flavor!Q49</f>
        <v>4.3157314536089918E-2</v>
      </c>
    </row>
    <row r="104" spans="2:17">
      <c r="B104" s="321"/>
      <c r="C104" s="83" t="s">
        <v>64</v>
      </c>
      <c r="D104" s="105">
        <f>Flavor!D50</f>
        <v>3179766.8232799829</v>
      </c>
      <c r="E104" s="106">
        <f>Flavor!E50</f>
        <v>-454899.75158825191</v>
      </c>
      <c r="F104" s="107">
        <f>Flavor!F50</f>
        <v>-0.12515584090536366</v>
      </c>
      <c r="G104" s="108">
        <f>Flavor!G50</f>
        <v>9.4831357336404895E-2</v>
      </c>
      <c r="H104" s="109">
        <f>Flavor!H50</f>
        <v>-1.395823710126122E-2</v>
      </c>
      <c r="I104" s="206">
        <f>Flavor!I50</f>
        <v>12.302093355426711</v>
      </c>
      <c r="J104" s="156">
        <f>Flavor!J50</f>
        <v>1.2068805235276869E-3</v>
      </c>
      <c r="K104" s="107">
        <f>Flavor!K50</f>
        <v>9.8113296630289071E-5</v>
      </c>
      <c r="L104" s="110">
        <f>Flavor!L50</f>
        <v>39117788.308478981</v>
      </c>
      <c r="M104" s="111">
        <f>Flavor!M50</f>
        <v>-5591832.6031003669</v>
      </c>
      <c r="N104" s="107">
        <f>Flavor!N50</f>
        <v>-0.12507000706087709</v>
      </c>
      <c r="O104" s="105">
        <f>Flavor!O50</f>
        <v>9678465.1585558299</v>
      </c>
      <c r="P104" s="106">
        <f>Flavor!P50</f>
        <v>-2063056.7808281928</v>
      </c>
      <c r="Q104" s="107">
        <f>Flavor!Q50</f>
        <v>-0.17570607894605048</v>
      </c>
    </row>
    <row r="105" spans="2:17">
      <c r="B105" s="321"/>
      <c r="C105" s="83" t="s">
        <v>196</v>
      </c>
      <c r="D105" s="105">
        <f>Flavor!D51</f>
        <v>2411459.9646698837</v>
      </c>
      <c r="E105" s="106">
        <f>Flavor!E51</f>
        <v>-177317.51221258659</v>
      </c>
      <c r="F105" s="107">
        <f>Flavor!F51</f>
        <v>-6.8494690561863511E-2</v>
      </c>
      <c r="G105" s="108">
        <f>Flavor!G51</f>
        <v>7.1917858862416445E-2</v>
      </c>
      <c r="H105" s="109">
        <f>Flavor!H51</f>
        <v>-5.5671169938953102E-3</v>
      </c>
      <c r="I105" s="206">
        <f>Flavor!I51</f>
        <v>13.908642400219343</v>
      </c>
      <c r="J105" s="156">
        <f>Flavor!J51</f>
        <v>0.33885496846956542</v>
      </c>
      <c r="K105" s="107">
        <f>Flavor!K51</f>
        <v>2.4971280513704498E-2</v>
      </c>
      <c r="L105" s="110">
        <f>Flavor!L51</f>
        <v>33540134.311038982</v>
      </c>
      <c r="M105" s="111">
        <f>Flavor!M51</f>
        <v>-1589025.7583576627</v>
      </c>
      <c r="N105" s="107">
        <f>Flavor!N51</f>
        <v>-4.5233810179878708E-2</v>
      </c>
      <c r="O105" s="105">
        <f>Flavor!O51</f>
        <v>9531291.2103568427</v>
      </c>
      <c r="P105" s="106">
        <f>Flavor!P51</f>
        <v>-176151.98026296683</v>
      </c>
      <c r="Q105" s="107">
        <f>Flavor!Q51</f>
        <v>-1.8146073770813353E-2</v>
      </c>
    </row>
    <row r="106" spans="2:17" ht="15" thickBot="1">
      <c r="B106" s="321"/>
      <c r="C106" s="83" t="s">
        <v>197</v>
      </c>
      <c r="D106" s="105">
        <f>Flavor!D52</f>
        <v>379772.47979210719</v>
      </c>
      <c r="E106" s="106">
        <f>Flavor!E52</f>
        <v>-35562.936873135914</v>
      </c>
      <c r="F106" s="107">
        <f>Flavor!F52</f>
        <v>-8.5624619154015813E-2</v>
      </c>
      <c r="G106" s="108">
        <f>Flavor!G52</f>
        <v>1.1326094565811127E-2</v>
      </c>
      <c r="H106" s="109">
        <f>Flavor!H52</f>
        <v>-1.1053542628201227E-3</v>
      </c>
      <c r="I106" s="206">
        <f>Flavor!I52</f>
        <v>12.082486293775002</v>
      </c>
      <c r="J106" s="156">
        <f>Flavor!J52</f>
        <v>4.0105998303387107</v>
      </c>
      <c r="K106" s="107">
        <f>Flavor!K52</f>
        <v>0.49686028767943718</v>
      </c>
      <c r="L106" s="110">
        <f>Flavor!L52</f>
        <v>4588595.7818410788</v>
      </c>
      <c r="M106" s="111">
        <f>Flavor!M52</f>
        <v>1236055.4542752313</v>
      </c>
      <c r="N106" s="107">
        <f>Flavor!N52</f>
        <v>0.36869219562011485</v>
      </c>
      <c r="O106" s="105">
        <f>Flavor!O52</f>
        <v>1783055.2251138836</v>
      </c>
      <c r="P106" s="106">
        <f>Flavor!P52</f>
        <v>365334.18202137412</v>
      </c>
      <c r="Q106" s="107">
        <f>Flavor!Q52</f>
        <v>0.2576911613193395</v>
      </c>
    </row>
    <row r="107" spans="2:17">
      <c r="B107" s="324" t="s">
        <v>101</v>
      </c>
      <c r="C107" s="101" t="s">
        <v>13</v>
      </c>
      <c r="D107" s="143">
        <f>'Branded vs. Private Label'!D11</f>
        <v>793926391.09565675</v>
      </c>
      <c r="E107" s="144">
        <f>'Branded vs. Private Label'!E11</f>
        <v>13924919.944151044</v>
      </c>
      <c r="F107" s="145">
        <f>'Branded vs. Private Label'!F11</f>
        <v>1.7852427795544887E-2</v>
      </c>
      <c r="G107" s="146">
        <f>'Branded vs. Private Label'!G11</f>
        <v>23.677559229054594</v>
      </c>
      <c r="H107" s="147">
        <f>'Branded vs. Private Label'!H11</f>
        <v>0.33125167663997956</v>
      </c>
      <c r="I107" s="207">
        <f>'Branded vs. Private Label'!I11</f>
        <v>8.3857709472850672</v>
      </c>
      <c r="J107" s="161">
        <f>'Branded vs. Private Label'!J11</f>
        <v>0.37723233213829488</v>
      </c>
      <c r="K107" s="145">
        <f>'Branded vs. Private Label'!K11</f>
        <v>4.7103766400629556E-2</v>
      </c>
      <c r="L107" s="148">
        <f>'Branded vs. Private Label'!L11</f>
        <v>6657684864.7328405</v>
      </c>
      <c r="M107" s="149">
        <f>'Branded vs. Private Label'!M11</f>
        <v>411012963.14471531</v>
      </c>
      <c r="N107" s="145">
        <f>'Branded vs. Private Label'!N11</f>
        <v>6.5797110784739835E-2</v>
      </c>
      <c r="O107" s="143">
        <f>'Branded vs. Private Label'!O11</f>
        <v>1515278127.2755821</v>
      </c>
      <c r="P107" s="144">
        <f>'Branded vs. Private Label'!P11</f>
        <v>48354905.604094267</v>
      </c>
      <c r="Q107" s="145">
        <f>'Branded vs. Private Label'!Q11</f>
        <v>3.2963487720234053E-2</v>
      </c>
    </row>
    <row r="108" spans="2:17" ht="15" thickBot="1">
      <c r="B108" s="323"/>
      <c r="C108" s="100" t="s">
        <v>12</v>
      </c>
      <c r="D108" s="135">
        <f>'Branded vs. Private Label'!D12</f>
        <v>2559148912.8880377</v>
      </c>
      <c r="E108" s="136">
        <f>'Branded vs. Private Label'!E12</f>
        <v>-1855337.7443146706</v>
      </c>
      <c r="F108" s="137">
        <f>'Branded vs. Private Label'!F12</f>
        <v>-7.2445711242242507E-4</v>
      </c>
      <c r="G108" s="138">
        <f>'Branded vs. Private Label'!G12</f>
        <v>76.322440770930911</v>
      </c>
      <c r="H108" s="139">
        <f>'Branded vs. Private Label'!H12</f>
        <v>-0.33125167664466915</v>
      </c>
      <c r="I108" s="208">
        <f>'Branded vs. Private Label'!I12</f>
        <v>3.9656645410347728</v>
      </c>
      <c r="J108" s="154">
        <f>'Branded vs. Private Label'!J12</f>
        <v>0.1356827427396321</v>
      </c>
      <c r="K108" s="137">
        <f>'Branded vs. Private Label'!K12</f>
        <v>3.5426471948255538E-2</v>
      </c>
      <c r="L108" s="140">
        <f>'Branded vs. Private Label'!L12</f>
        <v>10148726099.067778</v>
      </c>
      <c r="M108" s="141">
        <f>'Branded vs. Private Label'!M12</f>
        <v>340126433.78938103</v>
      </c>
      <c r="N108" s="137">
        <f>'Branded vs. Private Label'!N12</f>
        <v>3.46763498762621E-2</v>
      </c>
      <c r="O108" s="135">
        <f>'Branded vs. Private Label'!O12</f>
        <v>3088222606.2713995</v>
      </c>
      <c r="P108" s="136">
        <f>'Branded vs. Private Label'!P12</f>
        <v>-9350236.4294419289</v>
      </c>
      <c r="Q108" s="137">
        <f>'Branded vs. Private Label'!Q12</f>
        <v>-3.0185687001598495E-3</v>
      </c>
    </row>
    <row r="109" spans="2:17" ht="15" thickBot="1">
      <c r="B109" s="324" t="s">
        <v>100</v>
      </c>
      <c r="C109" s="142" t="s">
        <v>99</v>
      </c>
      <c r="D109" s="114">
        <f>'Single Serve'!E15</f>
        <v>37454050.927040257</v>
      </c>
      <c r="E109" s="115">
        <f>'Single Serve'!F15</f>
        <v>-2158105.8243628964</v>
      </c>
      <c r="F109" s="116">
        <f>'Single Serve'!G15</f>
        <v>-5.4480896809196114E-2</v>
      </c>
      <c r="G109" s="117">
        <f>'Single Serve'!H15</f>
        <v>1.1170059581583724</v>
      </c>
      <c r="H109" s="118">
        <f>'Single Serve'!I15</f>
        <v>-6.8629747076194292E-2</v>
      </c>
      <c r="I109" s="158">
        <f>'Single Serve'!J15</f>
        <v>15.298161243363845</v>
      </c>
      <c r="J109" s="159">
        <f>'Single Serve'!K15</f>
        <v>0.28645341784954326</v>
      </c>
      <c r="K109" s="116">
        <f>'Single Serve'!L15</f>
        <v>1.9082000607730944E-2</v>
      </c>
      <c r="L109" s="119">
        <f>'Single Serve'!M15</f>
        <v>572978110.29902291</v>
      </c>
      <c r="M109" s="120">
        <f>'Single Serve'!N15</f>
        <v>-21668013.191514969</v>
      </c>
      <c r="N109" s="116">
        <f>'Single Serve'!O15</f>
        <v>-3.6438500707488011E-2</v>
      </c>
      <c r="O109" s="114">
        <f>'Single Serve'!P15</f>
        <v>237019415.09880251</v>
      </c>
      <c r="P109" s="115">
        <f>'Single Serve'!Q15</f>
        <v>385473.32927983999</v>
      </c>
      <c r="Q109" s="116">
        <f>'Single Serve'!R15</f>
        <v>1.6289857929818212E-3</v>
      </c>
    </row>
    <row r="110" spans="2:17">
      <c r="B110" s="321"/>
      <c r="C110" s="99" t="s">
        <v>98</v>
      </c>
      <c r="D110" s="143">
        <f>'Single Serve'!E16</f>
        <v>18882334.628671672</v>
      </c>
      <c r="E110" s="144">
        <f>'Single Serve'!F16</f>
        <v>-609937.62665203214</v>
      </c>
      <c r="F110" s="145">
        <f>'Single Serve'!G16</f>
        <v>-3.1291253203455882E-2</v>
      </c>
      <c r="G110" s="146">
        <f>'Single Serve'!H16</f>
        <v>0.56313482152444849</v>
      </c>
      <c r="H110" s="147">
        <f>'Single Serve'!I16</f>
        <v>-2.0290466502724147E-2</v>
      </c>
      <c r="I110" s="160">
        <f>'Single Serve'!J16</f>
        <v>13.670108937744899</v>
      </c>
      <c r="J110" s="161">
        <f>'Single Serve'!K16</f>
        <v>0.38014792032484124</v>
      </c>
      <c r="K110" s="145">
        <f>'Single Serve'!L16</f>
        <v>2.8604141112720756E-2</v>
      </c>
      <c r="L110" s="148">
        <f>'Single Serve'!M16</f>
        <v>258123571.37289464</v>
      </c>
      <c r="M110" s="149">
        <f>'Single Serve'!N16</f>
        <v>-927967.04129594564</v>
      </c>
      <c r="N110" s="145">
        <f>'Single Serve'!O16</f>
        <v>-3.5821715129606521E-3</v>
      </c>
      <c r="O110" s="143">
        <f>'Single Serve'!P16</f>
        <v>151070426.34132665</v>
      </c>
      <c r="P110" s="144">
        <f>'Single Serve'!Q16</f>
        <v>5131107.0645186603</v>
      </c>
      <c r="Q110" s="145">
        <f>'Single Serve'!R16</f>
        <v>3.5159181843148916E-2</v>
      </c>
    </row>
    <row r="111" spans="2:17" ht="15" thickBot="1">
      <c r="B111" s="321"/>
      <c r="C111" s="98" t="s">
        <v>97</v>
      </c>
      <c r="D111" s="135">
        <f>'Single Serve'!E17</f>
        <v>18571716.298369259</v>
      </c>
      <c r="E111" s="136">
        <f>'Single Serve'!F17</f>
        <v>-1548168.1977107711</v>
      </c>
      <c r="F111" s="137">
        <f>'Single Serve'!G17</f>
        <v>-7.6947171243075568E-2</v>
      </c>
      <c r="G111" s="138">
        <f>'Single Serve'!H17</f>
        <v>0.55387113663394416</v>
      </c>
      <c r="H111" s="139">
        <f>'Single Serve'!I17</f>
        <v>-4.8339280573467258E-2</v>
      </c>
      <c r="I111" s="153">
        <f>'Single Serve'!J17</f>
        <v>16.953443282663901</v>
      </c>
      <c r="J111" s="154">
        <f>'Single Serve'!K17</f>
        <v>0.27369618263798046</v>
      </c>
      <c r="K111" s="137">
        <f>'Single Serve'!L17</f>
        <v>1.6408892832527125E-2</v>
      </c>
      <c r="L111" s="140">
        <f>'Single Serve'!M17</f>
        <v>314854538.92612803</v>
      </c>
      <c r="M111" s="141">
        <f>'Single Serve'!N17</f>
        <v>-20740046.150219321</v>
      </c>
      <c r="N111" s="137">
        <f>'Single Serve'!O17</f>
        <v>-6.1800896297242065E-2</v>
      </c>
      <c r="O111" s="135">
        <f>'Single Serve'!P17</f>
        <v>85948988.757475868</v>
      </c>
      <c r="P111" s="136">
        <f>'Single Serve'!Q17</f>
        <v>-4745633.7352387905</v>
      </c>
      <c r="Q111" s="137">
        <f>'Single Serve'!R17</f>
        <v>-5.2325414724781492E-2</v>
      </c>
    </row>
    <row r="112" spans="2:17">
      <c r="B112" s="321"/>
      <c r="C112" s="82" t="s">
        <v>96</v>
      </c>
      <c r="D112" s="121">
        <f>Size!D30</f>
        <v>38083774.89149978</v>
      </c>
      <c r="E112" s="122">
        <f>Size!E30</f>
        <v>-2105382.6356792822</v>
      </c>
      <c r="F112" s="123">
        <f>Size!F30</f>
        <v>-5.2386831802967188E-2</v>
      </c>
      <c r="G112" s="124">
        <f>Size!G30</f>
        <v>1.1357864479288011</v>
      </c>
      <c r="H112" s="125">
        <f>Size!H30</f>
        <v>-6.7119529308405479E-2</v>
      </c>
      <c r="I112" s="151">
        <f>Size!I30</f>
        <v>15.382415085435882</v>
      </c>
      <c r="J112" s="152">
        <f>Size!J30</f>
        <v>0.31957206046558895</v>
      </c>
      <c r="K112" s="123">
        <f>Size!K30</f>
        <v>2.1215919195056419E-2</v>
      </c>
      <c r="L112" s="126">
        <f>Size!L30</f>
        <v>585820433.4013505</v>
      </c>
      <c r="M112" s="127">
        <f>Size!M30</f>
        <v>-19542537.736351013</v>
      </c>
      <c r="N112" s="123">
        <f>Size!N30</f>
        <v>-3.2282347398327547E-2</v>
      </c>
      <c r="O112" s="121">
        <f>Size!O30</f>
        <v>239910466.85201988</v>
      </c>
      <c r="P112" s="122">
        <f>Size!P30</f>
        <v>591512.15072447062</v>
      </c>
      <c r="Q112" s="123">
        <f>Size!Q30</f>
        <v>2.4716477282911548E-3</v>
      </c>
    </row>
    <row r="113" spans="2:17">
      <c r="B113" s="321"/>
      <c r="C113" s="83" t="s">
        <v>95</v>
      </c>
      <c r="D113" s="105">
        <f>Size!D31</f>
        <v>61585694.341135919</v>
      </c>
      <c r="E113" s="106">
        <f>Size!E31</f>
        <v>-868818.89446367323</v>
      </c>
      <c r="F113" s="107">
        <f>Size!F31</f>
        <v>-1.3911226738509575E-2</v>
      </c>
      <c r="G113" s="108">
        <f>Size!G31</f>
        <v>1.8366928493362125</v>
      </c>
      <c r="H113" s="109">
        <f>Size!H31</f>
        <v>-3.2639873693283139E-2</v>
      </c>
      <c r="I113" s="155">
        <f>Size!I31</f>
        <v>10.142888243657593</v>
      </c>
      <c r="J113" s="156">
        <f>Size!J31</f>
        <v>0.22748056853837895</v>
      </c>
      <c r="K113" s="107">
        <f>Size!K31</f>
        <v>2.2942129662423982E-2</v>
      </c>
      <c r="L113" s="110">
        <f>Size!L31</f>
        <v>624656815.11019742</v>
      </c>
      <c r="M113" s="111">
        <f>Size!M31</f>
        <v>5394855.2280987501</v>
      </c>
      <c r="N113" s="107">
        <f>Size!N31</f>
        <v>8.7117497563161759E-3</v>
      </c>
      <c r="O113" s="105">
        <f>Size!O31</f>
        <v>245609033.17600334</v>
      </c>
      <c r="P113" s="106">
        <f>Size!P31</f>
        <v>-3817521.0170946717</v>
      </c>
      <c r="Q113" s="107">
        <f>Size!Q31</f>
        <v>-1.5305190858465174E-2</v>
      </c>
    </row>
    <row r="114" spans="2:17">
      <c r="B114" s="321"/>
      <c r="C114" s="83" t="s">
        <v>231</v>
      </c>
      <c r="D114" s="105">
        <f>Size!D32</f>
        <v>123359771.97912756</v>
      </c>
      <c r="E114" s="106">
        <f>Size!E32</f>
        <v>21768158.486579046</v>
      </c>
      <c r="F114" s="107">
        <f>Size!F32</f>
        <v>0.21427121529254661</v>
      </c>
      <c r="G114" s="108">
        <f>Size!G32</f>
        <v>3.6790039231313831</v>
      </c>
      <c r="H114" s="109">
        <f>Size!H32</f>
        <v>0.63825446166994482</v>
      </c>
      <c r="I114" s="155">
        <f>Size!I32</f>
        <v>12.04081659541702</v>
      </c>
      <c r="J114" s="156">
        <f>Size!J32</f>
        <v>0.66725418343070864</v>
      </c>
      <c r="K114" s="107">
        <f>Size!K32</f>
        <v>5.8667122864469116E-2</v>
      </c>
      <c r="L114" s="110">
        <f>Size!L32</f>
        <v>1485352389.6531386</v>
      </c>
      <c r="M114" s="111">
        <f>Size!M32</f>
        <v>329893833.06124759</v>
      </c>
      <c r="N114" s="107">
        <f>Size!N32</f>
        <v>0.28550901387090283</v>
      </c>
      <c r="O114" s="105">
        <f>Size!O32</f>
        <v>295988382.69023842</v>
      </c>
      <c r="P114" s="106">
        <f>Size!P32</f>
        <v>52813945.653782934</v>
      </c>
      <c r="Q114" s="107">
        <f>Size!Q32</f>
        <v>0.21718543403419224</v>
      </c>
    </row>
    <row r="115" spans="2:17">
      <c r="B115" s="321"/>
      <c r="C115" s="83" t="s">
        <v>117</v>
      </c>
      <c r="D115" s="105">
        <f>Size!D33</f>
        <v>743226630.49845064</v>
      </c>
      <c r="E115" s="106">
        <f>Size!E33</f>
        <v>2171047.8396937847</v>
      </c>
      <c r="F115" s="107">
        <f>Size!F33</f>
        <v>2.9296693669110573E-3</v>
      </c>
      <c r="G115" s="108">
        <f>Size!G33</f>
        <v>22.165521591934905</v>
      </c>
      <c r="H115" s="109">
        <f>Size!H33</f>
        <v>-1.5092401836206193E-2</v>
      </c>
      <c r="I115" s="155">
        <f>Size!I33</f>
        <v>6.2929474497353315</v>
      </c>
      <c r="J115" s="156">
        <f>Size!J33</f>
        <v>0.14911857076411295</v>
      </c>
      <c r="K115" s="107">
        <f>Size!K33</f>
        <v>2.4271276707349111E-2</v>
      </c>
      <c r="L115" s="110">
        <f>Size!L33</f>
        <v>4677086128.9706087</v>
      </c>
      <c r="M115" s="111">
        <f>Size!M33</f>
        <v>124167439.30889511</v>
      </c>
      <c r="N115" s="107">
        <f>Size!N33</f>
        <v>2.7272052890125492E-2</v>
      </c>
      <c r="O115" s="105">
        <f>Size!O33</f>
        <v>1483098947.1567585</v>
      </c>
      <c r="P115" s="106">
        <f>Size!P33</f>
        <v>3897375.6515746117</v>
      </c>
      <c r="Q115" s="107">
        <f>Size!Q33</f>
        <v>2.6347833362621283E-3</v>
      </c>
    </row>
    <row r="116" spans="2:17">
      <c r="B116" s="321"/>
      <c r="C116" s="83" t="s">
        <v>94</v>
      </c>
      <c r="D116" s="105">
        <f>Size!D34</f>
        <v>84711115.912115887</v>
      </c>
      <c r="E116" s="106">
        <f>Size!E34</f>
        <v>5843527.5232481807</v>
      </c>
      <c r="F116" s="107">
        <f>Size!F34</f>
        <v>7.4092889647339649E-2</v>
      </c>
      <c r="G116" s="108">
        <f>Size!G34</f>
        <v>2.5263708158137907</v>
      </c>
      <c r="H116" s="109">
        <f>Size!H34</f>
        <v>0.16577658292662623</v>
      </c>
      <c r="I116" s="155">
        <f>Size!I34</f>
        <v>8.5956479552967284</v>
      </c>
      <c r="J116" s="156">
        <f>Size!J34</f>
        <v>2.2651417352932413E-3</v>
      </c>
      <c r="K116" s="107">
        <f>Size!K34</f>
        <v>2.6359139170648417E-4</v>
      </c>
      <c r="L116" s="110">
        <f>Size!L34</f>
        <v>728146930.28088307</v>
      </c>
      <c r="M116" s="111">
        <f>Size!M34</f>
        <v>50407551.67294991</v>
      </c>
      <c r="N116" s="107">
        <f>Size!N34</f>
        <v>7.4376011286943794E-2</v>
      </c>
      <c r="O116" s="105">
        <f>Size!O34</f>
        <v>112948154.54948781</v>
      </c>
      <c r="P116" s="106">
        <f>Size!P34</f>
        <v>7791370.0309975743</v>
      </c>
      <c r="Q116" s="107">
        <f>Size!Q34</f>
        <v>7.4092889647339677E-2</v>
      </c>
    </row>
    <row r="117" spans="2:17">
      <c r="B117" s="321"/>
      <c r="C117" s="83" t="s">
        <v>118</v>
      </c>
      <c r="D117" s="105">
        <f>Size!D35</f>
        <v>2121641983.2711065</v>
      </c>
      <c r="E117" s="106">
        <f>Size!E35</f>
        <v>-32426403.741678476</v>
      </c>
      <c r="F117" s="107">
        <f>Size!F35</f>
        <v>-1.5053562801061625E-2</v>
      </c>
      <c r="G117" s="108">
        <f>Size!G35</f>
        <v>63.274510439718895</v>
      </c>
      <c r="H117" s="109">
        <f>Size!H35</f>
        <v>-1.1991411008254431</v>
      </c>
      <c r="I117" s="155">
        <f>Size!I35</f>
        <v>3.6341004905210323</v>
      </c>
      <c r="J117" s="156">
        <f>Size!J35</f>
        <v>0.12216091463611933</v>
      </c>
      <c r="K117" s="107">
        <f>Size!K35</f>
        <v>3.4784457988670865E-2</v>
      </c>
      <c r="L117" s="110">
        <f>Size!L35</f>
        <v>7710260172.1155443</v>
      </c>
      <c r="M117" s="111">
        <f>Size!M35</f>
        <v>145302154.60276604</v>
      </c>
      <c r="N117" s="107">
        <f>Size!N35</f>
        <v>1.9207265164775993E-2</v>
      </c>
      <c r="O117" s="105">
        <f>Size!O35</f>
        <v>2121702536.9062517</v>
      </c>
      <c r="P117" s="106">
        <f>Size!P35</f>
        <v>-32366058.991690874</v>
      </c>
      <c r="Q117" s="107">
        <f>Size!Q35</f>
        <v>-1.5025547029155215E-2</v>
      </c>
    </row>
    <row r="118" spans="2:17" ht="15" thickBot="1">
      <c r="B118" s="321"/>
      <c r="C118" s="84" t="s">
        <v>93</v>
      </c>
      <c r="D118" s="105">
        <f>Size!D36</f>
        <v>2536.3711550831795</v>
      </c>
      <c r="E118" s="106">
        <f>Size!E36</f>
        <v>-1232.6175931096077</v>
      </c>
      <c r="F118" s="107">
        <f>Size!F36</f>
        <v>-0.32704199334652889</v>
      </c>
      <c r="G118" s="108">
        <f>Size!G36</f>
        <v>7.5643131309023097E-5</v>
      </c>
      <c r="H118" s="109">
        <f>Size!H36</f>
        <v>-3.7166874481091086E-5</v>
      </c>
      <c r="I118" s="155">
        <f>Size!I36</f>
        <v>2.2839007482796596</v>
      </c>
      <c r="J118" s="156">
        <f>Size!J36</f>
        <v>0.60157893564379461</v>
      </c>
      <c r="K118" s="107">
        <f>Size!K36</f>
        <v>0.35758850127565045</v>
      </c>
      <c r="L118" s="110">
        <f>Size!L36</f>
        <v>5792.8199790094186</v>
      </c>
      <c r="M118" s="111">
        <f>Size!M36</f>
        <v>-547.832003654451</v>
      </c>
      <c r="N118" s="107">
        <f>Size!N36</f>
        <v>-8.6399948325864881E-2</v>
      </c>
      <c r="O118" s="105">
        <f>Size!O36</f>
        <v>2029.0969240665436</v>
      </c>
      <c r="P118" s="106">
        <f>Size!P36</f>
        <v>-215.76683259010315</v>
      </c>
      <c r="Q118" s="107">
        <f>Size!Q36</f>
        <v>-9.6115780724016928E-2</v>
      </c>
    </row>
    <row r="119" spans="2:17">
      <c r="B119" s="321"/>
      <c r="C119" s="101" t="s">
        <v>119</v>
      </c>
      <c r="D119" s="143">
        <f>'White Milk Size'!D11</f>
        <v>666860183.04744422</v>
      </c>
      <c r="E119" s="144">
        <f>'White Milk Size'!E11</f>
        <v>3414791.0968210697</v>
      </c>
      <c r="F119" s="145">
        <f>'White Milk Size'!F11</f>
        <v>5.147056770989247E-3</v>
      </c>
      <c r="G119" s="146">
        <f>'White Milk Size'!G11</f>
        <v>19.888016897654214</v>
      </c>
      <c r="H119" s="147">
        <f>'White Milk Size'!H11</f>
        <v>3.0361832151189816E-2</v>
      </c>
      <c r="I119" s="160">
        <f>'White Milk Size'!I11</f>
        <v>6.2421668712053568</v>
      </c>
      <c r="J119" s="161">
        <f>'White Milk Size'!J11</f>
        <v>0.14099403905642482</v>
      </c>
      <c r="K119" s="145">
        <f>'White Milk Size'!K11</f>
        <v>2.3109333719163704E-2</v>
      </c>
      <c r="L119" s="148">
        <f>'White Milk Size'!L11</f>
        <v>4162652542.3446965</v>
      </c>
      <c r="M119" s="149">
        <f>'White Milk Size'!M11</f>
        <v>114857541.36115456</v>
      </c>
      <c r="N119" s="145">
        <f>'White Milk Size'!N11</f>
        <v>2.837533554274518E-2</v>
      </c>
      <c r="O119" s="143">
        <f>'White Milk Size'!O11</f>
        <v>1330555564.8057818</v>
      </c>
      <c r="P119" s="144">
        <f>'White Milk Size'!P11</f>
        <v>6403465.2051544189</v>
      </c>
      <c r="Q119" s="145">
        <f>'White Milk Size'!Q11</f>
        <v>4.8358985399681378E-3</v>
      </c>
    </row>
    <row r="120" spans="2:17" ht="15" thickBot="1">
      <c r="B120" s="323"/>
      <c r="C120" s="100" t="s">
        <v>116</v>
      </c>
      <c r="D120" s="135">
        <f>'White Milk Size'!D12</f>
        <v>2068736892.7792835</v>
      </c>
      <c r="E120" s="136">
        <f>'White Milk Size'!E12</f>
        <v>-32260640.006066561</v>
      </c>
      <c r="F120" s="137">
        <f>'White Milk Size'!F12</f>
        <v>-1.5354915702017862E-2</v>
      </c>
      <c r="G120" s="138">
        <f>'White Milk Size'!G12</f>
        <v>61.696702436750392</v>
      </c>
      <c r="H120" s="139">
        <f>'White Milk Size'!H12</f>
        <v>-1.1884796833018214</v>
      </c>
      <c r="I120" s="153">
        <f>'White Milk Size'!I12</f>
        <v>3.6221373515595721</v>
      </c>
      <c r="J120" s="154">
        <f>'White Milk Size'!J12</f>
        <v>0.12086130612093804</v>
      </c>
      <c r="K120" s="137">
        <f>'White Milk Size'!K12</f>
        <v>3.4519216580592899E-2</v>
      </c>
      <c r="L120" s="140">
        <f>'White Milk Size'!L12</f>
        <v>7493249169.8851328</v>
      </c>
      <c r="M120" s="141">
        <f>'White Milk Size'!M12</f>
        <v>137076836.81811523</v>
      </c>
      <c r="N120" s="137">
        <f>'White Milk Size'!N12</f>
        <v>1.8634261217880362E-2</v>
      </c>
      <c r="O120" s="135">
        <f>'White Milk Size'!O12</f>
        <v>2068793424.0394289</v>
      </c>
      <c r="P120" s="136">
        <f>'White Milk Size'!P12</f>
        <v>-32204317.63107872</v>
      </c>
      <c r="Q120" s="137">
        <f>'White Milk Size'!Q12</f>
        <v>-1.5328106733457504E-2</v>
      </c>
    </row>
    <row r="121" spans="2:17">
      <c r="B121" s="324" t="s">
        <v>65</v>
      </c>
      <c r="C121" s="82" t="s">
        <v>90</v>
      </c>
      <c r="D121" s="121">
        <f>Organic!D11</f>
        <v>269081338.20777082</v>
      </c>
      <c r="E121" s="122">
        <f>Organic!E11</f>
        <v>5361668.7471186221</v>
      </c>
      <c r="F121" s="123">
        <f>Organic!F11</f>
        <v>2.0330939888117065E-2</v>
      </c>
      <c r="G121" s="124">
        <f>Organic!G11</f>
        <v>8.0249118738265093</v>
      </c>
      <c r="H121" s="125">
        <f>Organic!H11</f>
        <v>0.13149020917222298</v>
      </c>
      <c r="I121" s="204">
        <f>Organic!I11</f>
        <v>9.439312158969539</v>
      </c>
      <c r="J121" s="152">
        <f>Organic!J11</f>
        <v>5.7315500103340966E-2</v>
      </c>
      <c r="K121" s="123">
        <f>Organic!K11</f>
        <v>6.1090940646601625E-3</v>
      </c>
      <c r="L121" s="126">
        <f>Organic!L11</f>
        <v>2539942747.4964061</v>
      </c>
      <c r="M121" s="127">
        <f>Organic!M11</f>
        <v>65725689.73926878</v>
      </c>
      <c r="N121" s="123">
        <f>Organic!N11</f>
        <v>2.6564237576976662E-2</v>
      </c>
      <c r="O121" s="121">
        <f>Organic!O11</f>
        <v>379293652.26428056</v>
      </c>
      <c r="P121" s="122">
        <f>Organic!P11</f>
        <v>4956732.5785774589</v>
      </c>
      <c r="Q121" s="123">
        <f>Organic!Q11</f>
        <v>1.3241367115856965E-2</v>
      </c>
    </row>
    <row r="122" spans="2:17" ht="15" thickBot="1">
      <c r="B122" s="323"/>
      <c r="C122" s="84" t="s">
        <v>92</v>
      </c>
      <c r="D122" s="128">
        <f>Organic!D12</f>
        <v>3083993965.776401</v>
      </c>
      <c r="E122" s="129">
        <f>Organic!E12</f>
        <v>6707913.4528737068</v>
      </c>
      <c r="F122" s="130">
        <f>Organic!F12</f>
        <v>2.1798147259689581E-3</v>
      </c>
      <c r="G122" s="131">
        <f>Organic!G12</f>
        <v>91.975088126173219</v>
      </c>
      <c r="H122" s="132">
        <f>Organic!H12</f>
        <v>-0.13149020917231269</v>
      </c>
      <c r="I122" s="205">
        <f>Organic!I12</f>
        <v>4.6264725695356903</v>
      </c>
      <c r="J122" s="157">
        <f>Organic!J12</f>
        <v>0.21312724890865287</v>
      </c>
      <c r="K122" s="130">
        <f>Organic!K12</f>
        <v>4.8291541546169395E-2</v>
      </c>
      <c r="L122" s="133">
        <f>Organic!L12</f>
        <v>14268013487.278109</v>
      </c>
      <c r="M122" s="134">
        <f>Organic!M12</f>
        <v>686887488.02522087</v>
      </c>
      <c r="N122" s="130">
        <f>Organic!N12</f>
        <v>5.0576622885540365E-2</v>
      </c>
      <c r="O122" s="128">
        <f>Organic!O12</f>
        <v>4224579945.5204244</v>
      </c>
      <c r="P122" s="129">
        <f>Organic!P12</f>
        <v>34403096.169780731</v>
      </c>
      <c r="Q122" s="130">
        <f>Organic!Q12</f>
        <v>8.2104162680179515E-3</v>
      </c>
    </row>
    <row r="123" spans="2:17">
      <c r="B123" s="324" t="s">
        <v>126</v>
      </c>
      <c r="C123" s="82" t="s">
        <v>89</v>
      </c>
      <c r="D123" s="121">
        <f>'Form Data'!D11</f>
        <v>309546317.92343634</v>
      </c>
      <c r="E123" s="122">
        <f>'Form Data'!E11</f>
        <v>28091587.392238379</v>
      </c>
      <c r="F123" s="123">
        <f>'Form Data'!F11</f>
        <v>9.9808545904416957E-2</v>
      </c>
      <c r="G123" s="124">
        <f>'Form Data'!G11</f>
        <v>9.2317138704170514</v>
      </c>
      <c r="H123" s="125">
        <f>'Form Data'!H11</f>
        <v>0.80746219386219664</v>
      </c>
      <c r="I123" s="204">
        <f>'Form Data'!I11</f>
        <v>9.7303344937244507</v>
      </c>
      <c r="J123" s="152">
        <f>'Form Data'!J11</f>
        <v>0.35427018838120539</v>
      </c>
      <c r="K123" s="123">
        <f>'Form Data'!K11</f>
        <v>3.778453057103217E-2</v>
      </c>
      <c r="L123" s="126">
        <f>'Form Data'!L11</f>
        <v>3011989214.6958079</v>
      </c>
      <c r="M123" s="127">
        <f>'Form Data'!M11</f>
        <v>373051562.19224119</v>
      </c>
      <c r="N123" s="123">
        <f>'Form Data'!N11</f>
        <v>0.14136429552942498</v>
      </c>
      <c r="O123" s="121">
        <f>'Form Data'!O11</f>
        <v>579260247.55736935</v>
      </c>
      <c r="P123" s="122">
        <f>'Form Data'!P11</f>
        <v>57253023.129116237</v>
      </c>
      <c r="Q123" s="123">
        <f>'Form Data'!Q11</f>
        <v>0.10967860299601148</v>
      </c>
    </row>
    <row r="124" spans="2:17" ht="15" thickBot="1">
      <c r="B124" s="323"/>
      <c r="C124" s="84" t="s">
        <v>91</v>
      </c>
      <c r="D124" s="128">
        <f>'Form Data'!D12</f>
        <v>3043528986.0605745</v>
      </c>
      <c r="E124" s="129">
        <f>'Form Data'!E12</f>
        <v>-16022005.192257404</v>
      </c>
      <c r="F124" s="130">
        <f>'Form Data'!F12</f>
        <v>-5.2367178184197141E-3</v>
      </c>
      <c r="G124" s="131">
        <f>'Form Data'!G12</f>
        <v>90.768286129577859</v>
      </c>
      <c r="H124" s="132">
        <f>'Form Data'!H12</f>
        <v>-0.8074621938626052</v>
      </c>
      <c r="I124" s="205">
        <f>'Form Data'!I12</f>
        <v>4.5328850434034029</v>
      </c>
      <c r="J124" s="157">
        <f>'Form Data'!J12</f>
        <v>0.14779538715527885</v>
      </c>
      <c r="K124" s="130">
        <f>'Form Data'!K12</f>
        <v>3.3704074201696563E-2</v>
      </c>
      <c r="L124" s="133">
        <f>'Form Data'!L12</f>
        <v>13795967020.078703</v>
      </c>
      <c r="M124" s="134">
        <f>'Form Data'!M12</f>
        <v>379561615.57221413</v>
      </c>
      <c r="N124" s="130">
        <f>'Form Data'!N12</f>
        <v>2.8290857657351474E-2</v>
      </c>
      <c r="O124" s="128">
        <f>'Form Data'!O12</f>
        <v>4024613350.2273359</v>
      </c>
      <c r="P124" s="129">
        <f>'Form Data'!P12</f>
        <v>-17893194.380757332</v>
      </c>
      <c r="Q124" s="130">
        <f>'Form Data'!Q12</f>
        <v>-4.426262316043328E-3</v>
      </c>
    </row>
    <row r="125" spans="2:17" ht="15" thickBot="1">
      <c r="B125" s="235" t="s">
        <v>221</v>
      </c>
      <c r="C125" s="142" t="s">
        <v>127</v>
      </c>
      <c r="D125" s="252">
        <f>'Glass Bottle'!D7</f>
        <v>4680839.847542827</v>
      </c>
      <c r="E125" s="253">
        <f>'Glass Bottle'!E7</f>
        <v>168000.31339365896</v>
      </c>
      <c r="F125" s="254">
        <f>'Glass Bottle'!F7</f>
        <v>3.7227185261603374E-2</v>
      </c>
      <c r="G125" s="117">
        <f>'Glass Bottle'!G7</f>
        <v>0.13959841110579815</v>
      </c>
      <c r="H125" s="118">
        <f>'Glass Bottle'!H7</f>
        <v>4.5241277927126344E-3</v>
      </c>
      <c r="I125" s="158">
        <f>'Glass Bottle'!I7</f>
        <v>13.663298620356461</v>
      </c>
      <c r="J125" s="159">
        <f>'Glass Bottle'!J7</f>
        <v>0.10291136982905869</v>
      </c>
      <c r="K125" s="116">
        <f>'Glass Bottle'!K7</f>
        <v>7.5891173259123677E-3</v>
      </c>
      <c r="L125" s="119">
        <f>'Glass Bottle'!L7</f>
        <v>63955712.631041452</v>
      </c>
      <c r="M125" s="120">
        <f>'Glass Bottle'!M7</f>
        <v>2759860.948489055</v>
      </c>
      <c r="N125" s="116">
        <f>'Glass Bottle'!N7</f>
        <v>4.5098824064179525E-2</v>
      </c>
      <c r="O125" s="114">
        <f>'Glass Bottle'!O7</f>
        <v>12090162.835009228</v>
      </c>
      <c r="P125" s="115">
        <f>'Glass Bottle'!P7</f>
        <v>332735.64194147661</v>
      </c>
      <c r="Q125" s="116">
        <f>'Glass Bottle'!Q7</f>
        <v>2.8300038475905637E-2</v>
      </c>
    </row>
    <row r="126" spans="2:17">
      <c r="B126" s="321" t="s">
        <v>222</v>
      </c>
      <c r="C126" s="236" t="s">
        <v>223</v>
      </c>
      <c r="D126" s="241">
        <f>Enhanced!D33</f>
        <v>23802696.885939002</v>
      </c>
      <c r="E126" s="122">
        <f>Enhanced!E33</f>
        <v>10483128.237334382</v>
      </c>
      <c r="F126" s="123">
        <f>Enhanced!F33</f>
        <v>0.7870471269677799</v>
      </c>
      <c r="G126" s="124">
        <f>Enhanced!G33</f>
        <v>0.70987659769096856</v>
      </c>
      <c r="H126" s="125">
        <f>Enhanced!H33</f>
        <v>0.31120716226445222</v>
      </c>
      <c r="I126" s="204">
        <f>Enhanced!I33</f>
        <v>9.4075594911451095</v>
      </c>
      <c r="J126" s="152">
        <f>Enhanced!J33</f>
        <v>-0.38897858612922498</v>
      </c>
      <c r="K126" s="123">
        <f>Enhanced!K33</f>
        <v>-3.9705718801988213E-2</v>
      </c>
      <c r="L126" s="126">
        <f>Enhanced!L33</f>
        <v>223925287.00416562</v>
      </c>
      <c r="M126" s="127">
        <f>Enhanced!M33</f>
        <v>93439625.565241009</v>
      </c>
      <c r="N126" s="123">
        <f>Enhanced!N33</f>
        <v>0.71609113625849652</v>
      </c>
      <c r="O126" s="121">
        <f>Enhanced!O33</f>
        <v>28836020.570228145</v>
      </c>
      <c r="P126" s="122">
        <f>Enhanced!P33</f>
        <v>8335938.6444189996</v>
      </c>
      <c r="Q126" s="123">
        <f>Enhanced!Q33</f>
        <v>0.40662952833979843</v>
      </c>
    </row>
    <row r="127" spans="2:17">
      <c r="B127" s="321"/>
      <c r="C127" s="236" t="s">
        <v>224</v>
      </c>
      <c r="D127" s="242">
        <f>Enhanced!D34</f>
        <v>3187695190.1979256</v>
      </c>
      <c r="E127" s="106">
        <f>Enhanced!E34</f>
        <v>-19795436.850894451</v>
      </c>
      <c r="F127" s="107">
        <f>Enhanced!F34</f>
        <v>-6.1716273413113714E-3</v>
      </c>
      <c r="G127" s="108">
        <f>Enhanced!G34</f>
        <v>95.067807943658536</v>
      </c>
      <c r="H127" s="109">
        <f>Enhanced!H34</f>
        <v>-0.93593745956499674</v>
      </c>
      <c r="I127" s="155">
        <f>Enhanced!I34</f>
        <v>4.6699689383075524</v>
      </c>
      <c r="J127" s="156">
        <f>Enhanced!J34</f>
        <v>0.13167868904624136</v>
      </c>
      <c r="K127" s="107">
        <f>Enhanced!K34</f>
        <v>2.901504351064246E-2</v>
      </c>
      <c r="L127" s="110">
        <f>Enhanced!L34</f>
        <v>14886437523.016699</v>
      </c>
      <c r="M127" s="111">
        <f>Enhanced!M34</f>
        <v>329914085.68399048</v>
      </c>
      <c r="N127" s="107">
        <f>Enhanced!N34</f>
        <v>2.2664346133491536E-2</v>
      </c>
      <c r="O127" s="105">
        <f>Enhanced!O34</f>
        <v>4245988371.123271</v>
      </c>
      <c r="P127" s="106">
        <f>Enhanced!P34</f>
        <v>-21403846.44797039</v>
      </c>
      <c r="Q127" s="107">
        <f>Enhanced!Q34</f>
        <v>-5.0156735909670496E-3</v>
      </c>
    </row>
    <row r="128" spans="2:17">
      <c r="B128" s="321"/>
      <c r="C128" s="237" t="s">
        <v>128</v>
      </c>
      <c r="D128" s="242">
        <f>'Enhanced - Aggs'!D26</f>
        <v>566.78468665480614</v>
      </c>
      <c r="E128" s="106">
        <f>'Enhanced - Aggs'!E26</f>
        <v>52.597178161144257</v>
      </c>
      <c r="F128" s="107">
        <f>'Enhanced - Aggs'!F26</f>
        <v>0.10229182407645478</v>
      </c>
      <c r="G128" s="108">
        <f>'Enhanced - Aggs'!G26</f>
        <v>1.6903428502823753E-5</v>
      </c>
      <c r="H128" s="109">
        <f>'Enhanced - Aggs'!H26</f>
        <v>1.5132271289969463E-6</v>
      </c>
      <c r="I128" s="155">
        <f>'Enhanced - Aggs'!I26</f>
        <v>8.719607837425988</v>
      </c>
      <c r="J128" s="156">
        <f>'Enhanced - Aggs'!J26</f>
        <v>-4.7612074241687452E-3</v>
      </c>
      <c r="K128" s="107">
        <f>'Enhanced - Aggs'!K26</f>
        <v>-5.4573659134458594E-4</v>
      </c>
      <c r="L128" s="110">
        <f>'Enhanced - Aggs'!L26</f>
        <v>4942.1401958882807</v>
      </c>
      <c r="M128" s="111">
        <f>'Enhanced - Aggs'!M26</f>
        <v>456.17861353754961</v>
      </c>
      <c r="N128" s="107">
        <f>'Enhanced - Aggs'!N26</f>
        <v>0.10169026309371627</v>
      </c>
      <c r="O128" s="105">
        <f>'Enhanced - Aggs'!O26</f>
        <v>1131.346522808075</v>
      </c>
      <c r="P128" s="106">
        <f>'Enhanced - Aggs'!P26</f>
        <v>103.52655279636383</v>
      </c>
      <c r="Q128" s="107">
        <f>'Enhanced - Aggs'!Q26</f>
        <v>0.10072440292747399</v>
      </c>
    </row>
    <row r="129" spans="2:17" ht="15" customHeight="1">
      <c r="B129" s="321"/>
      <c r="C129" s="237" t="s">
        <v>129</v>
      </c>
      <c r="D129" s="242">
        <f>'Enhanced - Aggs'!D27</f>
        <v>7286530.7377343252</v>
      </c>
      <c r="E129" s="106">
        <f>'Enhanced - Aggs'!E27</f>
        <v>1136426.8666147776</v>
      </c>
      <c r="F129" s="107">
        <f>'Enhanced - Aggs'!F27</f>
        <v>0.184781735468137</v>
      </c>
      <c r="G129" s="108">
        <f>'Enhanced - Aggs'!G27</f>
        <v>0.21730889041103094</v>
      </c>
      <c r="H129" s="109">
        <f>'Enhanced - Aggs'!H27</f>
        <v>3.3229472916491892E-2</v>
      </c>
      <c r="I129" s="155">
        <f>'Enhanced - Aggs'!I27</f>
        <v>13.143984664534786</v>
      </c>
      <c r="J129" s="156">
        <f>'Enhanced - Aggs'!J27</f>
        <v>0.513984941271449</v>
      </c>
      <c r="K129" s="107">
        <f>'Enhanced - Aggs'!K27</f>
        <v>4.069556235418869E-2</v>
      </c>
      <c r="L129" s="110">
        <f>'Enhanced - Aggs'!L27</f>
        <v>95774048.274441317</v>
      </c>
      <c r="M129" s="111">
        <f>'Enhanced - Aggs'!M27</f>
        <v>18098238.084160656</v>
      </c>
      <c r="N129" s="107">
        <f>'Enhanced - Aggs'!N27</f>
        <v>0.23299709445998457</v>
      </c>
      <c r="O129" s="105">
        <f>'Enhanced - Aggs'!O27</f>
        <v>14700913.641650721</v>
      </c>
      <c r="P129" s="106">
        <f>'Enhanced - Aggs'!P27</f>
        <v>2291635.1899452731</v>
      </c>
      <c r="Q129" s="107">
        <f>'Enhanced - Aggs'!Q27</f>
        <v>0.18467110709650697</v>
      </c>
    </row>
    <row r="130" spans="2:17">
      <c r="B130" s="321"/>
      <c r="C130" s="237" t="s">
        <v>130</v>
      </c>
      <c r="D130" s="242">
        <f>'Enhanced - Aggs'!D28</f>
        <v>1009863.325510523</v>
      </c>
      <c r="E130" s="106">
        <f>'Enhanced - Aggs'!E28</f>
        <v>82441.217506132321</v>
      </c>
      <c r="F130" s="107">
        <f>'Enhanced - Aggs'!F28</f>
        <v>8.8892874986048975E-2</v>
      </c>
      <c r="G130" s="108">
        <f>'Enhanced - Aggs'!G28</f>
        <v>3.0117525971175965E-2</v>
      </c>
      <c r="H130" s="109">
        <f>'Enhanced - Aggs'!H28</f>
        <v>2.3587555519166171E-3</v>
      </c>
      <c r="I130" s="155">
        <f>'Enhanced - Aggs'!I28</f>
        <v>10.010319755973194</v>
      </c>
      <c r="J130" s="156">
        <f>'Enhanced - Aggs'!J28</f>
        <v>0.4225665386158024</v>
      </c>
      <c r="K130" s="107">
        <f>'Enhanced - Aggs'!K28</f>
        <v>4.4073572716786254E-2</v>
      </c>
      <c r="L130" s="110">
        <f>'Enhanced - Aggs'!L28</f>
        <v>10109054.798190778</v>
      </c>
      <c r="M130" s="111">
        <f>'Enhanced - Aggs'!M28</f>
        <v>1217160.4983233064</v>
      </c>
      <c r="N130" s="107">
        <f>'Enhanced - Aggs'!N28</f>
        <v>0.13688427429253713</v>
      </c>
      <c r="O130" s="105">
        <f>'Enhanced - Aggs'!O28</f>
        <v>2198761.0674762209</v>
      </c>
      <c r="P130" s="106">
        <f>'Enhanced - Aggs'!P28</f>
        <v>195218.41646733298</v>
      </c>
      <c r="Q130" s="107">
        <f>'Enhanced - Aggs'!Q28</f>
        <v>9.7436616270200366E-2</v>
      </c>
    </row>
    <row r="131" spans="2:17">
      <c r="B131" s="321"/>
      <c r="C131" s="238" t="s">
        <v>225</v>
      </c>
      <c r="D131" s="242">
        <f>Enhanced!D35</f>
        <v>32056695.162272487</v>
      </c>
      <c r="E131" s="106">
        <f>Enhanced!E35</f>
        <v>449247.16328907013</v>
      </c>
      <c r="F131" s="107">
        <f>Enhanced!F35</f>
        <v>1.4213332354561467E-2</v>
      </c>
      <c r="G131" s="108">
        <f>Enhanced!G35</f>
        <v>0.95603862890231495</v>
      </c>
      <c r="H131" s="109">
        <f>Enhanced!H35</f>
        <v>9.9927184480160802E-3</v>
      </c>
      <c r="I131" s="155">
        <f>Enhanced!I35</f>
        <v>11.562016663872146</v>
      </c>
      <c r="J131" s="156">
        <f>Enhanced!J35</f>
        <v>0.27406490644629145</v>
      </c>
      <c r="K131" s="107">
        <f>Enhanced!K35</f>
        <v>2.4279418652369416E-2</v>
      </c>
      <c r="L131" s="110">
        <f>Enhanced!L35</f>
        <v>370640043.65486413</v>
      </c>
      <c r="M131" s="111">
        <f>Enhanced!M35</f>
        <v>13856695.466992974</v>
      </c>
      <c r="N131" s="107">
        <f>Enhanced!N35</f>
        <v>3.8837842453612673E-2</v>
      </c>
      <c r="O131" s="105">
        <f>Enhanced!O35</f>
        <v>53916580.204539254</v>
      </c>
      <c r="P131" s="106">
        <f>Enhanced!P35</f>
        <v>1069887.8699551821</v>
      </c>
      <c r="Q131" s="107">
        <f>Enhanced!Q35</f>
        <v>2.0245124580011289E-2</v>
      </c>
    </row>
    <row r="132" spans="2:17">
      <c r="B132" s="321"/>
      <c r="C132" s="238" t="s">
        <v>226</v>
      </c>
      <c r="D132" s="242">
        <f>Enhanced!D36</f>
        <v>609429.89129419334</v>
      </c>
      <c r="E132" s="106">
        <f>Enhanced!E36</f>
        <v>356066.80711605458</v>
      </c>
      <c r="F132" s="107">
        <f>Enhanced!F36</f>
        <v>1.4053618279516409</v>
      </c>
      <c r="G132" s="108">
        <f>Enhanced!G36</f>
        <v>1.8175252150467915E-2</v>
      </c>
      <c r="H132" s="109">
        <f>Enhanced!H36</f>
        <v>1.0591814548845484E-2</v>
      </c>
      <c r="I132" s="155">
        <f>Enhanced!I36</f>
        <v>12.946728153030193</v>
      </c>
      <c r="J132" s="156">
        <f>Enhanced!J36</f>
        <v>3.771079329030238</v>
      </c>
      <c r="K132" s="107">
        <f>Enhanced!K36</f>
        <v>0.41098775698199674</v>
      </c>
      <c r="L132" s="110">
        <f>Enhanced!L36</f>
        <v>7890123.1309166634</v>
      </c>
      <c r="M132" s="111">
        <f>Enhanced!M36</f>
        <v>5565352.4455325231</v>
      </c>
      <c r="N132" s="107">
        <f>Enhanced!N36</f>
        <v>2.3939360903516014</v>
      </c>
      <c r="O132" s="105">
        <f>Enhanced!O36</f>
        <v>1322304.7053715128</v>
      </c>
      <c r="P132" s="106">
        <f>Enhanced!P36</f>
        <v>787384.65829280065</v>
      </c>
      <c r="Q132" s="107">
        <f>Enhanced!Q36</f>
        <v>1.4719670025321354</v>
      </c>
    </row>
    <row r="133" spans="2:17">
      <c r="B133" s="321"/>
      <c r="C133" s="238" t="s">
        <v>227</v>
      </c>
      <c r="D133" s="242">
        <f>Enhanced!D37</f>
        <v>107849042.0143594</v>
      </c>
      <c r="E133" s="106">
        <f>Enhanced!E37</f>
        <v>20469470.258357778</v>
      </c>
      <c r="F133" s="107">
        <f>Enhanced!F37</f>
        <v>0.23425921925454896</v>
      </c>
      <c r="G133" s="108">
        <f>Enhanced!G37</f>
        <v>3.2164217095336736</v>
      </c>
      <c r="H133" s="109">
        <f>Enhanced!H37</f>
        <v>0.60105439105633129</v>
      </c>
      <c r="I133" s="155">
        <f>Enhanced!I37</f>
        <v>12.145649299295387</v>
      </c>
      <c r="J133" s="156">
        <f>Enhanced!J37</f>
        <v>0.69118885256524898</v>
      </c>
      <c r="K133" s="107">
        <f>Enhanced!K37</f>
        <v>6.034233177369433E-2</v>
      </c>
      <c r="L133" s="110">
        <f>Enhanced!L37</f>
        <v>1309896641.571383</v>
      </c>
      <c r="M133" s="111">
        <f>Enhanced!M37</f>
        <v>309010793.04004455</v>
      </c>
      <c r="N133" s="107">
        <f>Enhanced!N37</f>
        <v>0.30873729855754795</v>
      </c>
      <c r="O133" s="105">
        <f>Enhanced!O37</f>
        <v>271623988.79893053</v>
      </c>
      <c r="P133" s="106">
        <f>Enhanced!P37</f>
        <v>50385045.013753712</v>
      </c>
      <c r="Q133" s="107">
        <f>Enhanced!Q37</f>
        <v>0.22774039756164099</v>
      </c>
    </row>
    <row r="134" spans="2:17">
      <c r="B134" s="321"/>
      <c r="C134" s="238" t="s">
        <v>131</v>
      </c>
      <c r="D134" s="242">
        <f>'Enhanced - Aggs'!D30</f>
        <v>312967.42829960585</v>
      </c>
      <c r="E134" s="106">
        <f>'Enhanced - Aggs'!E30</f>
        <v>36627.104525655508</v>
      </c>
      <c r="F134" s="107">
        <f>'Enhanced - Aggs'!F30</f>
        <v>0.13254346678560353</v>
      </c>
      <c r="G134" s="108">
        <f>'Enhanced - Aggs'!G30</f>
        <v>9.3337429054376649E-3</v>
      </c>
      <c r="H134" s="109">
        <f>'Enhanced - Aggs'!H30</f>
        <v>1.0625710851638187E-3</v>
      </c>
      <c r="I134" s="155">
        <f>'Enhanced - Aggs'!I30</f>
        <v>19.287713145576493</v>
      </c>
      <c r="J134" s="156">
        <f>'Enhanced - Aggs'!J30</f>
        <v>0.33513080398413564</v>
      </c>
      <c r="K134" s="107">
        <f>'Enhanced - Aggs'!K30</f>
        <v>1.7682593218375044E-2</v>
      </c>
      <c r="L134" s="110">
        <f>'Enhanced - Aggs'!L30</f>
        <v>6036425.9809515765</v>
      </c>
      <c r="M134" s="111">
        <f>'Enhanced - Aggs'!M30</f>
        <v>799063.24032349046</v>
      </c>
      <c r="N134" s="107">
        <f>'Enhanced - Aggs'!N30</f>
        <v>0.15256977221090162</v>
      </c>
      <c r="O134" s="105">
        <f>'Enhanced - Aggs'!O30</f>
        <v>587465.85196745396</v>
      </c>
      <c r="P134" s="106">
        <f>'Enhanced - Aggs'!P30</f>
        <v>58409.649156212807</v>
      </c>
      <c r="Q134" s="107">
        <f>'Enhanced - Aggs'!Q30</f>
        <v>0.11040348614351743</v>
      </c>
    </row>
    <row r="135" spans="2:17">
      <c r="B135" s="322"/>
      <c r="C135" s="239" t="s">
        <v>179</v>
      </c>
      <c r="D135" s="242">
        <f>'Enhanced - Aggs'!D31</f>
        <v>30235462.142367065</v>
      </c>
      <c r="E135" s="106">
        <f>'Enhanced - Aggs'!E31</f>
        <v>10196004.421944868</v>
      </c>
      <c r="F135" s="107">
        <f>'Enhanced - Aggs'!F31</f>
        <v>0.5087964237452457</v>
      </c>
      <c r="G135" s="108">
        <f>'Enhanced - Aggs'!G31</f>
        <v>8.3674306187619436</v>
      </c>
      <c r="H135" s="109">
        <f>'Enhanced - Aggs'!H31</f>
        <v>2.2476346708619399</v>
      </c>
      <c r="I135" s="155">
        <f>'Enhanced - Aggs'!I31</f>
        <v>32.001479163729243</v>
      </c>
      <c r="J135" s="156">
        <f>'Enhanced - Aggs'!J31</f>
        <v>2.5150523214628144</v>
      </c>
      <c r="K135" s="107">
        <f>'Enhanced - Aggs'!K31</f>
        <v>8.5295255844892282E-2</v>
      </c>
      <c r="L135" s="110">
        <f>'Enhanced - Aggs'!L31</f>
        <v>967579511.75468397</v>
      </c>
      <c r="M135" s="111">
        <f>'Enhanced - Aggs'!M31</f>
        <v>376687507.72276366</v>
      </c>
      <c r="N135" s="107">
        <f>'Enhanced - Aggs'!N31</f>
        <v>0.63748960072645489</v>
      </c>
      <c r="O135" s="105">
        <f>'Enhanced - Aggs'!O31</f>
        <v>181262004.45711482</v>
      </c>
      <c r="P135" s="106">
        <f>'Enhanced - Aggs'!P31</f>
        <v>60504431.938487783</v>
      </c>
      <c r="Q135" s="107">
        <f>'Enhanced - Aggs'!Q31</f>
        <v>0.50104047867602575</v>
      </c>
    </row>
    <row r="136" spans="2:17" ht="15" thickBot="1">
      <c r="B136" s="323"/>
      <c r="C136" s="240" t="s">
        <v>228</v>
      </c>
      <c r="D136" s="243">
        <f>Enhanced!D38</f>
        <v>1062249.8322413189</v>
      </c>
      <c r="E136" s="129">
        <f>Enhanced!E38</f>
        <v>107106.58475174452</v>
      </c>
      <c r="F136" s="130">
        <f>Enhanced!F38</f>
        <v>0.11213667168066706</v>
      </c>
      <c r="G136" s="131">
        <f>Enhanced!G38</f>
        <v>3.1679868059602947E-2</v>
      </c>
      <c r="H136" s="132">
        <f>Enhanced!H38</f>
        <v>3.0913732461459176E-3</v>
      </c>
      <c r="I136" s="205">
        <f>Enhanced!I38</f>
        <v>8.6294354851920314</v>
      </c>
      <c r="J136" s="157">
        <f>Enhanced!J38</f>
        <v>-0.10222948314869029</v>
      </c>
      <c r="K136" s="130">
        <f>Enhanced!K38</f>
        <v>-1.1707902618727818E-2</v>
      </c>
      <c r="L136" s="133">
        <f>Enhanced!L38</f>
        <v>9166616.3964825198</v>
      </c>
      <c r="M136" s="134">
        <f>Enhanced!M38</f>
        <v>826625.56263061054</v>
      </c>
      <c r="N136" s="130">
        <f>Enhanced!N38</f>
        <v>9.9115883829913654E-2</v>
      </c>
      <c r="O136" s="128">
        <f>Enhanced!O38</f>
        <v>2186332.3823629366</v>
      </c>
      <c r="P136" s="129">
        <f>Enhanced!P38</f>
        <v>185419.00990625541</v>
      </c>
      <c r="Q136" s="130">
        <f>Enhanced!Q38</f>
        <v>9.266718512586164E-2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Alternatives'!D54</f>
        <v>28442732.743349794</v>
      </c>
      <c r="E137" s="292">
        <f>'Non-Dairy Alternatives'!E54</f>
        <v>2118249.9697920196</v>
      </c>
      <c r="F137" s="293">
        <f>'Non-Dairy Alternatives'!F54</f>
        <v>8.0466916976607947E-2</v>
      </c>
      <c r="G137" s="294">
        <f>'Non-Dairy Alternatives'!G54</f>
        <v>7.6117383146243549</v>
      </c>
      <c r="H137" s="295">
        <f>'Non-Dairy Alternatives'!H54</f>
        <v>0.98655521276405533</v>
      </c>
      <c r="I137" s="296">
        <f>'Non-Dairy Alternatives'!I54</f>
        <v>14.794053363114299</v>
      </c>
      <c r="J137" s="297">
        <f>'Non-Dairy Alternatives'!J54</f>
        <v>-0.3692712831834406</v>
      </c>
      <c r="K137" s="293">
        <f>'Non-Dairy Alternatives'!K54</f>
        <v>-2.4352923372487539E-2</v>
      </c>
      <c r="L137" s="298">
        <f>'Non-Dairy Alternatives'!L54</f>
        <v>420783305.99791521</v>
      </c>
      <c r="M137" s="299">
        <f>'Non-Dairy Alternatives'!M54</f>
        <v>21616627.556586325</v>
      </c>
      <c r="N137" s="293">
        <f>'Non-Dairy Alternatives'!N54</f>
        <v>5.4154388940968738E-2</v>
      </c>
      <c r="O137" s="291">
        <f>'Non-Dairy Alternatives'!O54</f>
        <v>134002661.36779584</v>
      </c>
      <c r="P137" s="292">
        <f>'Non-Dairy Alternatives'!P54</f>
        <v>4754456.5692646205</v>
      </c>
      <c r="Q137" s="293">
        <f>'Non-Dairy Alternatives'!Q54</f>
        <v>3.6785474712594621E-2</v>
      </c>
    </row>
    <row r="138" spans="2:17" ht="15.5" customHeight="1">
      <c r="B138" s="322"/>
      <c r="C138" s="82" t="s">
        <v>265</v>
      </c>
      <c r="D138" s="121">
        <f>'Non-Dairy Alternatives'!D55</f>
        <v>0</v>
      </c>
      <c r="E138" s="122">
        <f>'Non-Dairy Alternatives'!E55</f>
        <v>0</v>
      </c>
      <c r="F138" s="123">
        <f>'Non-Dairy Alternatives'!F55</f>
        <v>0</v>
      </c>
      <c r="G138" s="124">
        <f>'Non-Dairy Alternatives'!G55</f>
        <v>0</v>
      </c>
      <c r="H138" s="125">
        <f>'Non-Dairy Alternatives'!H55</f>
        <v>0</v>
      </c>
      <c r="I138" s="204">
        <f>'Non-Dairy Alternatives'!I55</f>
        <v>0</v>
      </c>
      <c r="J138" s="152">
        <f>'Non-Dairy Alternatives'!J55</f>
        <v>0</v>
      </c>
      <c r="K138" s="245">
        <f>'Non-Dairy Alternatives'!K55</f>
        <v>0</v>
      </c>
      <c r="L138" s="257">
        <f>'Non-Dairy Alternatives'!L55</f>
        <v>0</v>
      </c>
      <c r="M138" s="127">
        <f>'Non-Dairy Alternatives'!M55</f>
        <v>0</v>
      </c>
      <c r="N138" s="123">
        <f>'Non-Dairy Alternatives'!N55</f>
        <v>0</v>
      </c>
      <c r="O138" s="121">
        <f>'Non-Dairy Alternatives'!O55</f>
        <v>0</v>
      </c>
      <c r="P138" s="122">
        <f>'Non-Dairy Alternatives'!P55</f>
        <v>0</v>
      </c>
      <c r="Q138" s="123">
        <f>'Non-Dairy Alternatives'!Q55</f>
        <v>0</v>
      </c>
    </row>
    <row r="139" spans="2:17">
      <c r="B139" s="321"/>
      <c r="C139" s="255" t="s">
        <v>85</v>
      </c>
      <c r="D139" s="105">
        <f>'Non-Dairy Alternatives'!D56</f>
        <v>1884951.4931394993</v>
      </c>
      <c r="E139" s="106">
        <f>'Non-Dairy Alternatives'!E56</f>
        <v>163113.47062856657</v>
      </c>
      <c r="F139" s="107">
        <f>'Non-Dairy Alternatives'!F56</f>
        <v>9.4732180667436092E-2</v>
      </c>
      <c r="G139" s="108">
        <f>'Non-Dairy Alternatives'!G56</f>
        <v>0.50444370556809348</v>
      </c>
      <c r="H139" s="109">
        <f>'Non-Dairy Alternatives'!H56</f>
        <v>7.1102155460278982E-2</v>
      </c>
      <c r="I139" s="155">
        <f>'Non-Dairy Alternatives'!I56</f>
        <v>25.035803251188728</v>
      </c>
      <c r="J139" s="156">
        <f>'Non-Dairy Alternatives'!J56</f>
        <v>1.1895377222485308</v>
      </c>
      <c r="K139" s="244">
        <f>'Non-Dairy Alternatives'!K56</f>
        <v>4.988360633680311E-2</v>
      </c>
      <c r="L139" s="247">
        <f>'Non-Dairy Alternatives'!L56</f>
        <v>47191274.720274925</v>
      </c>
      <c r="M139" s="111">
        <f>'Non-Dairy Alternatives'!M56</f>
        <v>6131868.0376539156</v>
      </c>
      <c r="N139" s="107">
        <f>'Non-Dairy Alternatives'!N56</f>
        <v>0.14934136981208054</v>
      </c>
      <c r="O139" s="105">
        <f>'Non-Dairy Alternatives'!O56</f>
        <v>7117502.8068315592</v>
      </c>
      <c r="P139" s="106">
        <f>'Non-Dairy Alternatives'!P56</f>
        <v>609112.8107268922</v>
      </c>
      <c r="Q139" s="107">
        <f>'Non-Dairy Alternatives'!Q56</f>
        <v>9.3588861621914488E-2</v>
      </c>
    </row>
    <row r="140" spans="2:17">
      <c r="B140" s="321"/>
      <c r="C140" s="255" t="s">
        <v>87</v>
      </c>
      <c r="D140" s="105">
        <f>'Non-Dairy Alternatives'!D57</f>
        <v>1437598.6947702498</v>
      </c>
      <c r="E140" s="106">
        <f>'Non-Dairy Alternatives'!E57</f>
        <v>82597.871238812106</v>
      </c>
      <c r="F140" s="107">
        <f>'Non-Dairy Alternatives'!F57</f>
        <v>6.0957801504166936E-2</v>
      </c>
      <c r="G140" s="108">
        <f>'Non-Dairy Alternatives'!G57</f>
        <v>0.38472481405975917</v>
      </c>
      <c r="H140" s="109">
        <f>'Non-Dairy Alternatives'!H57</f>
        <v>4.3706582617637491E-2</v>
      </c>
      <c r="I140" s="155">
        <f>'Non-Dairy Alternatives'!I57</f>
        <v>7.9910170387052624</v>
      </c>
      <c r="J140" s="156">
        <f>'Non-Dairy Alternatives'!J57</f>
        <v>0.2946660168266293</v>
      </c>
      <c r="K140" s="244">
        <f>'Non-Dairy Alternatives'!K57</f>
        <v>3.8286457567875208E-2</v>
      </c>
      <c r="L140" s="247">
        <f>'Non-Dairy Alternatives'!L57</f>
        <v>11487875.664729511</v>
      </c>
      <c r="M140" s="111">
        <f>'Non-Dairy Alternatives'!M57</f>
        <v>1059313.6918969415</v>
      </c>
      <c r="N140" s="107">
        <f>'Non-Dairy Alternatives'!N57</f>
        <v>0.10157811735276234</v>
      </c>
      <c r="O140" s="105">
        <f>'Non-Dairy Alternatives'!O57</f>
        <v>2917718.722556876</v>
      </c>
      <c r="P140" s="106">
        <f>'Non-Dairy Alternatives'!P57</f>
        <v>129164.79093175149</v>
      </c>
      <c r="Q140" s="107">
        <f>'Non-Dairy Alternatives'!Q57</f>
        <v>4.6319631643801963E-2</v>
      </c>
    </row>
    <row r="141" spans="2:17">
      <c r="B141" s="321"/>
      <c r="C141" s="255" t="s">
        <v>261</v>
      </c>
      <c r="D141" s="105">
        <f>'Non-Dairy Alternatives'!D58</f>
        <v>65723290.090766422</v>
      </c>
      <c r="E141" s="106">
        <f>'Non-Dairy Alternatives'!E58</f>
        <v>221753.03946687281</v>
      </c>
      <c r="F141" s="107">
        <f>'Non-Dairy Alternatives'!F58</f>
        <v>3.3854631425396945E-3</v>
      </c>
      <c r="G141" s="108">
        <f>'Non-Dairy Alternatives'!G58</f>
        <v>17.588622368363179</v>
      </c>
      <c r="H141" s="109">
        <f>'Non-Dairy Alternatives'!H58</f>
        <v>1.1036004155654275</v>
      </c>
      <c r="I141" s="155">
        <f>'Non-Dairy Alternatives'!I58</f>
        <v>10.282734754899545</v>
      </c>
      <c r="J141" s="156">
        <f>'Non-Dairy Alternatives'!J58</f>
        <v>-7.8786392642980374E-2</v>
      </c>
      <c r="K141" s="244">
        <f>'Non-Dairy Alternatives'!K58</f>
        <v>-7.6037477047148031E-3</v>
      </c>
      <c r="L141" s="247">
        <f>'Non-Dairy Alternatives'!L58</f>
        <v>675815159.22266877</v>
      </c>
      <c r="M141" s="111">
        <f>'Non-Dairy Alternatives'!M58</f>
        <v>-2880402.1309118271</v>
      </c>
      <c r="N141" s="107">
        <f>'Non-Dairy Alternatives'!N58</f>
        <v>-4.2440267697746465E-3</v>
      </c>
      <c r="O141" s="105">
        <f>'Non-Dairy Alternatives'!O58</f>
        <v>152201179.88823912</v>
      </c>
      <c r="P141" s="106">
        <f>'Non-Dairy Alternatives'!P58</f>
        <v>2561631.3197100163</v>
      </c>
      <c r="Q141" s="107">
        <f>'Non-Dairy Alternatives'!Q58</f>
        <v>1.7118678479151443E-2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Alternatives'!D60</f>
        <v>1675658.9732056088</v>
      </c>
      <c r="E143" s="106">
        <f>'Non-Dairy Alternatives'!E60</f>
        <v>-340504.43974548415</v>
      </c>
      <c r="F143" s="107">
        <f>'Non-Dairy Alternatives'!F60</f>
        <v>-0.16888732210802396</v>
      </c>
      <c r="G143" s="108">
        <f>'Non-Dairy Alternatives'!G60</f>
        <v>0.44843362006329762</v>
      </c>
      <c r="H143" s="109">
        <f>'Non-Dairy Alternatives'!H60</f>
        <v>-5.8981924962710208E-2</v>
      </c>
      <c r="I143" s="155">
        <f>'Non-Dairy Alternatives'!I60</f>
        <v>10.494177533168404</v>
      </c>
      <c r="J143" s="156">
        <f>'Non-Dairy Alternatives'!J60</f>
        <v>0.2190576756652991</v>
      </c>
      <c r="K143" s="244">
        <f>'Non-Dairy Alternatives'!K60</f>
        <v>2.1319233128491308E-2</v>
      </c>
      <c r="L143" s="247">
        <f>'Non-Dairy Alternatives'!L60</f>
        <v>17584662.749866337</v>
      </c>
      <c r="M143" s="111">
        <f>'Non-Dairy Alternatives'!M60</f>
        <v>-3131657.970518671</v>
      </c>
      <c r="N143" s="107">
        <f>'Non-Dairy Alternatives'!N60</f>
        <v>-0.15116863717200019</v>
      </c>
      <c r="O143" s="105">
        <f>'Non-Dairy Alternatives'!O60</f>
        <v>3803074.9738625996</v>
      </c>
      <c r="P143" s="106">
        <f>'Non-Dairy Alternatives'!P60</f>
        <v>-724941.71403484978</v>
      </c>
      <c r="Q143" s="107">
        <f>'Non-Dairy Alternatives'!Q60</f>
        <v>-0.16010137859528761</v>
      </c>
    </row>
    <row r="144" spans="2:17">
      <c r="B144" s="321"/>
      <c r="C144" s="255" t="s">
        <v>264</v>
      </c>
      <c r="D144" s="105">
        <f>'Non-Dairy Alternatives'!D61</f>
        <v>27366431.544956908</v>
      </c>
      <c r="E144" s="106">
        <f>'Non-Dairy Alternatives'!E61</f>
        <v>-1331397.3158040456</v>
      </c>
      <c r="F144" s="107">
        <f>'Non-Dairy Alternatives'!F61</f>
        <v>-4.6393660031351314E-2</v>
      </c>
      <c r="G144" s="108">
        <f>'Non-Dairy Alternatives'!G61</f>
        <v>7.3237025923255281</v>
      </c>
      <c r="H144" s="109">
        <f>'Non-Dairy Alternatives'!H61</f>
        <v>0.10121041787828577</v>
      </c>
      <c r="I144" s="155">
        <f>'Non-Dairy Alternatives'!I61</f>
        <v>7.9689821998711539</v>
      </c>
      <c r="J144" s="156">
        <f>'Non-Dairy Alternatives'!J61</f>
        <v>0.39661309646412413</v>
      </c>
      <c r="K144" s="244">
        <f>'Non-Dairy Alternatives'!K61</f>
        <v>5.2376355543164999E-2</v>
      </c>
      <c r="L144" s="247">
        <f>'Non-Dairy Alternatives'!L61</f>
        <v>218082605.85575405</v>
      </c>
      <c r="M144" s="111">
        <f>'Non-Dairy Alternatives'!M61</f>
        <v>772053.25566524267</v>
      </c>
      <c r="N144" s="107">
        <f>'Non-Dairy Alternatives'!N61</f>
        <v>3.5527646790629308E-3</v>
      </c>
      <c r="O144" s="105">
        <f>'Non-Dairy Alternatives'!O61</f>
        <v>50913114.135119312</v>
      </c>
      <c r="P144" s="106">
        <f>'Non-Dairy Alternatives'!P61</f>
        <v>-236219.25843019783</v>
      </c>
      <c r="Q144" s="107">
        <f>'Non-Dairy Alternatives'!Q61</f>
        <v>-4.6182275067535418E-3</v>
      </c>
    </row>
    <row r="145" spans="2:17">
      <c r="B145" s="321"/>
      <c r="C145" s="255" t="s">
        <v>229</v>
      </c>
      <c r="D145" s="105">
        <f>'Non-Dairy Alternatives'!D62</f>
        <v>115304346.85280249</v>
      </c>
      <c r="E145" s="106">
        <f>'Non-Dairy Alternatives'!E62</f>
        <v>-8961318.8713937402</v>
      </c>
      <c r="F145" s="107">
        <f>'Non-Dairy Alternatives'!F62</f>
        <v>-7.2114198392362924E-2</v>
      </c>
      <c r="G145" s="108">
        <f>'Non-Dairy Alternatives'!G62</f>
        <v>100</v>
      </c>
      <c r="H145" s="109">
        <f>'Non-Dairy Alternatives'!H62</f>
        <v>4.2632564145606011E-14</v>
      </c>
      <c r="I145" s="155">
        <f>'Non-Dairy Alternatives'!I62</f>
        <v>8.5100101478960308</v>
      </c>
      <c r="J145" s="156">
        <f>'Non-Dairy Alternatives'!J62</f>
        <v>0.26344767957458082</v>
      </c>
      <c r="K145" s="244">
        <f>'Non-Dairy Alternatives'!K62</f>
        <v>3.1946363176971651E-2</v>
      </c>
      <c r="L145" s="247">
        <f>'Non-Dairy Alternatives'!L62</f>
        <v>981241161.81387281</v>
      </c>
      <c r="M145" s="111">
        <f>'Non-Dairy Alternatives'!M62</f>
        <v>-43523413.248263121</v>
      </c>
      <c r="N145" s="107">
        <f>'Non-Dairy Alternatives'!N62</f>
        <v>-4.2471621587450083E-2</v>
      </c>
      <c r="O145" s="105">
        <f>'Non-Dairy Alternatives'!O62</f>
        <v>246341249.88501874</v>
      </c>
      <c r="P145" s="106">
        <f>'Non-Dairy Alternatives'!P62</f>
        <v>-14441089.142095178</v>
      </c>
      <c r="Q145" s="107">
        <f>'Non-Dairy Alternatives'!Q62</f>
        <v>-5.5376024296621244E-2</v>
      </c>
    </row>
    <row r="146" spans="2:17">
      <c r="B146" s="321"/>
      <c r="C146" s="255" t="s">
        <v>230</v>
      </c>
      <c r="D146" s="105">
        <f>'Non-Dairy Alternatives'!D63</f>
        <v>1018658.2071653869</v>
      </c>
      <c r="E146" s="106">
        <f>'Non-Dairy Alternatives'!E63</f>
        <v>32030.492363673751</v>
      </c>
      <c r="F146" s="107">
        <f>'Non-Dairy Alternatives'!F63</f>
        <v>3.2464618501124365E-2</v>
      </c>
      <c r="G146" s="108">
        <f>'Non-Dairy Alternatives'!G63</f>
        <v>0.88345169542116719</v>
      </c>
      <c r="H146" s="109">
        <f>'Non-Dairy Alternatives'!H63</f>
        <v>8.9485229260271137E-2</v>
      </c>
      <c r="I146" s="155">
        <f>'Non-Dairy Alternatives'!I63</f>
        <v>15.967592926587486</v>
      </c>
      <c r="J146" s="156">
        <f>'Non-Dairy Alternatives'!J63</f>
        <v>1.0963109671982867</v>
      </c>
      <c r="K146" s="244">
        <f>'Non-Dairy Alternatives'!K63</f>
        <v>7.3720004112094381E-2</v>
      </c>
      <c r="L146" s="247">
        <f>'Non-Dairy Alternatives'!L63</f>
        <v>16265519.583344322</v>
      </c>
      <c r="M146" s="111">
        <f>'Non-Dairy Alternatives'!M63</f>
        <v>1593100.6475802138</v>
      </c>
      <c r="N146" s="107">
        <f>'Non-Dairy Alternatives'!N63</f>
        <v>0.10857791442261927</v>
      </c>
      <c r="O146" s="105">
        <f>'Non-Dairy Alternatives'!O63</f>
        <v>2799460.9400000554</v>
      </c>
      <c r="P146" s="106">
        <f>'Non-Dairy Alternatives'!P63</f>
        <v>200021.84307507053</v>
      </c>
      <c r="Q146" s="107">
        <f>'Non-Dairy Alternatives'!Q63</f>
        <v>7.6948078264917633E-2</v>
      </c>
    </row>
    <row r="147" spans="2:17">
      <c r="B147" s="321"/>
      <c r="C147" s="83" t="s">
        <v>230</v>
      </c>
      <c r="D147" s="105">
        <f>'Non-Dairy Alternatives'!D64</f>
        <v>73459848.732965112</v>
      </c>
      <c r="E147" s="106">
        <f>'Non-Dairy Alternatives'!E64</f>
        <v>-7837267.2888065279</v>
      </c>
      <c r="F147" s="107">
        <f>'Non-Dairy Alternatives'!F64</f>
        <v>-9.6402771369007503E-2</v>
      </c>
      <c r="G147" s="108">
        <f>'Non-Dairy Alternatives'!G64</f>
        <v>63.709522440419299</v>
      </c>
      <c r="H147" s="109">
        <f>'Non-Dairy Alternatives'!H64</f>
        <v>-1.7125034651176421</v>
      </c>
      <c r="I147" s="155">
        <f>'Non-Dairy Alternatives'!I64</f>
        <v>6.8988697231744078</v>
      </c>
      <c r="J147" s="156">
        <f>'Non-Dairy Alternatives'!J64</f>
        <v>0.14951095067055054</v>
      </c>
      <c r="K147" s="244">
        <f>'Non-Dairy Alternatives'!K64</f>
        <v>2.2151874823967226E-2</v>
      </c>
      <c r="L147" s="247">
        <f>'Non-Dairy Alternatives'!L64</f>
        <v>506789926.29282492</v>
      </c>
      <c r="M147" s="111">
        <f>'Non-Dairy Alternatives'!M64</f>
        <v>-41913476.907983363</v>
      </c>
      <c r="N147" s="107">
        <f>'Non-Dairy Alternatives'!N64</f>
        <v>-7.6386398669089972E-2</v>
      </c>
      <c r="O147" s="105">
        <f>'Non-Dairy Alternatives'!O64</f>
        <v>129584718.06722216</v>
      </c>
      <c r="P147" s="106">
        <f>'Non-Dairy Alternatives'!P64</f>
        <v>-13992945.232745394</v>
      </c>
      <c r="Q147" s="107">
        <f>'Non-Dairy Alternatives'!Q64</f>
        <v>-9.7459067874024641E-2</v>
      </c>
    </row>
    <row r="148" spans="2:17" ht="15" thickBot="1">
      <c r="B148" s="323"/>
      <c r="C148" s="256" t="s">
        <v>86</v>
      </c>
      <c r="D148" s="128">
        <f>'Non-Dairy Alternatives'!D65</f>
        <v>430541.93603828619</v>
      </c>
      <c r="E148" s="129">
        <f>'Non-Dairy Alternatives'!E65</f>
        <v>-195666.9981576975</v>
      </c>
      <c r="F148" s="130">
        <f>'Non-Dairy Alternatives'!F65</f>
        <v>-0.31246280190639997</v>
      </c>
      <c r="G148" s="131">
        <f>'Non-Dairy Alternatives'!G65</f>
        <v>0.37339610152591729</v>
      </c>
      <c r="H148" s="132">
        <f>'Non-Dairy Alternatives'!H65</f>
        <v>-0.13053145605530114</v>
      </c>
      <c r="I148" s="205">
        <f>'Non-Dairy Alternatives'!I65</f>
        <v>11.762621245252214</v>
      </c>
      <c r="J148" s="157">
        <f>'Non-Dairy Alternatives'!J65</f>
        <v>1.185557819733825</v>
      </c>
      <c r="K148" s="246">
        <f>'Non-Dairy Alternatives'!K65</f>
        <v>0.11208761563001783</v>
      </c>
      <c r="L148" s="248">
        <f>'Non-Dairy Alternatives'!L65</f>
        <v>5064301.7238159655</v>
      </c>
      <c r="M148" s="134">
        <f>'Non-Dairy Alternatives'!M65</f>
        <v>-1559149.8908012258</v>
      </c>
      <c r="N148" s="130">
        <f>'Non-Dairy Alternatives'!N65</f>
        <v>-0.23539839671514506</v>
      </c>
      <c r="O148" s="128">
        <f>'Non-Dairy Alternatives'!O65</f>
        <v>1040177.7014057636</v>
      </c>
      <c r="P148" s="129">
        <f>'Non-Dairy Alternatives'!P65</f>
        <v>-376919.36996598192</v>
      </c>
      <c r="Q148" s="130">
        <f>'Non-Dairy Alternatives'!Q65</f>
        <v>-0.26597992302752071</v>
      </c>
    </row>
    <row r="149" spans="2:17">
      <c r="B149" s="226"/>
      <c r="C149" s="82" t="s">
        <v>207</v>
      </c>
      <c r="D149" s="121">
        <f>'Trad vs Value Add'!D25</f>
        <v>133483402.87681052</v>
      </c>
      <c r="E149" s="122">
        <f>'Trad vs Value Add'!E25</f>
        <v>1188042.9396187961</v>
      </c>
      <c r="F149" s="123">
        <f>'Trad vs Value Add'!F25</f>
        <v>8.9802313564347914E-3</v>
      </c>
      <c r="G149" s="124">
        <f>'Trad vs Value Add'!G25</f>
        <v>3.9809246967463947</v>
      </c>
      <c r="H149" s="125">
        <f>'Trad vs Value Add'!H25</f>
        <v>2.1178112818293293E-2</v>
      </c>
      <c r="I149" s="204">
        <f>'Trad vs Value Add'!I25</f>
        <v>6.5123404219254528</v>
      </c>
      <c r="J149" s="152">
        <f>'Trad vs Value Add'!J25</f>
        <v>0.18334182645188069</v>
      </c>
      <c r="K149" s="123">
        <f>'Trad vs Value Add'!K25</f>
        <v>2.8968536441610949E-2</v>
      </c>
      <c r="L149" s="233">
        <f>'Trad vs Value Add'!L25</f>
        <v>869289360.2108134</v>
      </c>
      <c r="M149" s="234">
        <f>'Trad vs Value Add'!M25</f>
        <v>31992212.980656266</v>
      </c>
      <c r="N149" s="232">
        <f>'Trad vs Value Add'!N25</f>
        <v>3.820891195734865E-2</v>
      </c>
      <c r="O149" s="251">
        <f>'Trad vs Value Add'!O25</f>
        <v>316463204.89195204</v>
      </c>
      <c r="P149" s="231">
        <f>'Trad vs Value Add'!P25</f>
        <v>-227170.39471065998</v>
      </c>
      <c r="Q149" s="232">
        <f>'Trad vs Value Add'!Q25</f>
        <v>-7.1732648807223531E-4</v>
      </c>
    </row>
    <row r="150" spans="2:17">
      <c r="B150" s="226" t="s">
        <v>220</v>
      </c>
      <c r="C150" s="83" t="s">
        <v>208</v>
      </c>
      <c r="D150" s="105">
        <f>'Trad vs Value Add'!D26</f>
        <v>2617532653.3326373</v>
      </c>
      <c r="E150" s="106">
        <f>'Trad vs Value Add'!E26</f>
        <v>-21920129.128918648</v>
      </c>
      <c r="F150" s="107">
        <f>'Trad vs Value Add'!F26</f>
        <v>-8.3048006293470859E-3</v>
      </c>
      <c r="G150" s="108">
        <f>'Trad vs Value Add'!G26</f>
        <v>78.063640569671691</v>
      </c>
      <c r="H150" s="109">
        <f>'Trad vs Value Add'!H26</f>
        <v>-0.93810328403286292</v>
      </c>
      <c r="I150" s="206">
        <f>'Trad vs Value Add'!I26</f>
        <v>3.8481393334568734</v>
      </c>
      <c r="J150" s="156">
        <f>'Trad vs Value Add'!J26</f>
        <v>0.13404886963183937</v>
      </c>
      <c r="K150" s="107">
        <f>'Trad vs Value Add'!K26</f>
        <v>3.6091977548060671E-2</v>
      </c>
      <c r="L150" s="110">
        <f>'Trad vs Value Add'!L26</f>
        <v>10072630359.897057</v>
      </c>
      <c r="M150" s="111">
        <f>'Trad vs Value Add'!M26</f>
        <v>269463950.84013939</v>
      </c>
      <c r="N150" s="107">
        <f>'Trad vs Value Add'!N26</f>
        <v>2.7487440240858089E-2</v>
      </c>
      <c r="O150" s="105">
        <f>'Trad vs Value Add'!O26</f>
        <v>3199496984.6465302</v>
      </c>
      <c r="P150" s="106">
        <f>'Trad vs Value Add'!P26</f>
        <v>-23277945.171634674</v>
      </c>
      <c r="Q150" s="107">
        <f>'Trad vs Value Add'!Q26</f>
        <v>-7.2229509284869797E-3</v>
      </c>
    </row>
    <row r="151" spans="2:17">
      <c r="B151" s="226" t="s">
        <v>218</v>
      </c>
      <c r="C151" s="83" t="s">
        <v>209</v>
      </c>
      <c r="D151" s="105">
        <f>'Trad vs Value Add'!D27</f>
        <v>35545197.212352902</v>
      </c>
      <c r="E151" s="106">
        <f>'Trad vs Value Add'!E27</f>
        <v>1352516.4751052186</v>
      </c>
      <c r="F151" s="107">
        <f>'Trad vs Value Add'!F27</f>
        <v>3.955573081556777E-2</v>
      </c>
      <c r="G151" s="108">
        <f>'Trad vs Value Add'!G27</f>
        <v>1.0600775106397848</v>
      </c>
      <c r="H151" s="109">
        <f>'Trad vs Value Add'!H27</f>
        <v>3.6652722280312133E-2</v>
      </c>
      <c r="I151" s="206">
        <f>'Trad vs Value Add'!I27</f>
        <v>13.501045110997193</v>
      </c>
      <c r="J151" s="156">
        <f>'Trad vs Value Add'!J27</f>
        <v>0.52583733223593931</v>
      </c>
      <c r="K151" s="107">
        <f>'Trad vs Value Add'!K27</f>
        <v>4.05263130426834E-2</v>
      </c>
      <c r="L151" s="110">
        <f>'Trad vs Value Add'!L27</f>
        <v>479897311.0432682</v>
      </c>
      <c r="M151" s="111">
        <f>'Trad vs Value Add'!M27</f>
        <v>36240173.964631975</v>
      </c>
      <c r="N151" s="107">
        <f>'Trad vs Value Add'!N27</f>
        <v>8.1685091787914971E-2</v>
      </c>
      <c r="O151" s="105">
        <f>'Trad vs Value Add'!O27</f>
        <v>94053027.017359465</v>
      </c>
      <c r="P151" s="106">
        <f>'Trad vs Value Add'!P27</f>
        <v>7059926.5862397105</v>
      </c>
      <c r="Q151" s="107">
        <f>'Trad vs Value Add'!Q27</f>
        <v>8.1155017481296554E-2</v>
      </c>
    </row>
    <row r="152" spans="2:17" ht="15" thickBot="1">
      <c r="B152" s="226"/>
      <c r="C152" s="84" t="s">
        <v>210</v>
      </c>
      <c r="D152" s="128">
        <f>'Trad vs Value Add'!D28</f>
        <v>528000725.18172735</v>
      </c>
      <c r="E152" s="129">
        <f>'Trad vs Value Add'!E28</f>
        <v>32765937.274829805</v>
      </c>
      <c r="F152" s="130">
        <f>'Trad vs Value Add'!F28</f>
        <v>6.6162430578260767E-2</v>
      </c>
      <c r="G152" s="131">
        <f>'Trad vs Value Add'!G28</f>
        <v>15.746760132537077</v>
      </c>
      <c r="H152" s="132">
        <f>'Trad vs Value Add'!H28</f>
        <v>0.92383466797280178</v>
      </c>
      <c r="I152" s="205">
        <f>'Trad vs Value Add'!I28</f>
        <v>9.3885165292255053</v>
      </c>
      <c r="J152" s="157">
        <f>'Trad vs Value Add'!J28</f>
        <v>0.19923543603191618</v>
      </c>
      <c r="K152" s="130">
        <f>'Trad vs Value Add'!K28</f>
        <v>2.1681286491441416E-2</v>
      </c>
      <c r="L152" s="133">
        <f>'Trad vs Value Add'!L28</f>
        <v>4957143535.8117008</v>
      </c>
      <c r="M152" s="134">
        <f>'Trad vs Value Add'!M28</f>
        <v>406291862.60711002</v>
      </c>
      <c r="N152" s="130">
        <f>'Trad vs Value Add'!N28</f>
        <v>8.9278203682039564E-2</v>
      </c>
      <c r="O152" s="128">
        <f>'Trad vs Value Add'!O28</f>
        <v>871559542.84360647</v>
      </c>
      <c r="P152" s="129">
        <f>'Trad vs Value Add'!P28</f>
        <v>57056208.124664545</v>
      </c>
      <c r="Q152" s="130">
        <f>'Trad vs Value Add'!Q28</f>
        <v>7.0050306355532291E-2</v>
      </c>
    </row>
    <row r="153" spans="2:17">
      <c r="B153" s="324" t="s">
        <v>219</v>
      </c>
      <c r="C153" s="82" t="s">
        <v>216</v>
      </c>
      <c r="D153" s="121">
        <f>Filtration!D17</f>
        <v>3255445730.9008574</v>
      </c>
      <c r="E153" s="122">
        <f>Filtration!E17</f>
        <v>-7388837.4986710548</v>
      </c>
      <c r="F153" s="123">
        <f>Filtration!F17</f>
        <v>-2.2645455489014865E-3</v>
      </c>
      <c r="G153" s="124">
        <f>Filtration!G17</f>
        <v>97.088357277054939</v>
      </c>
      <c r="H153" s="125">
        <f>Filtration!H17</f>
        <v>-0.57189356074036368</v>
      </c>
      <c r="I153" s="204">
        <f>Filtration!I17</f>
        <v>4.7974349208038571</v>
      </c>
      <c r="J153" s="152">
        <f>Filtration!J17</f>
        <v>0.15083260343567328</v>
      </c>
      <c r="K153" s="123">
        <f>Filtration!K17</f>
        <v>3.2460837647303599E-2</v>
      </c>
      <c r="L153" s="126">
        <f>Filtration!L17</f>
        <v>15617789032.20561</v>
      </c>
      <c r="M153" s="127">
        <f>Filtration!M17</f>
        <v>456694365.49134445</v>
      </c>
      <c r="N153" s="123">
        <f>Filtration!N17</f>
        <v>3.0122783052994411E-2</v>
      </c>
      <c r="O153" s="121">
        <f>Filtration!O17</f>
        <v>4360413396.6038456</v>
      </c>
      <c r="P153" s="122">
        <f>Filtration!P17</f>
        <v>-7670359.7525520325</v>
      </c>
      <c r="Q153" s="123">
        <f>Filtration!Q17</f>
        <v>-1.7560010705816233E-3</v>
      </c>
    </row>
    <row r="154" spans="2:17" ht="15" thickBot="1">
      <c r="B154" s="323"/>
      <c r="C154" s="84" t="s">
        <v>217</v>
      </c>
      <c r="D154" s="128">
        <f>Filtration!D18</f>
        <v>97629573.083177596</v>
      </c>
      <c r="E154" s="129">
        <f>Filtration!E18</f>
        <v>19458419.698658168</v>
      </c>
      <c r="F154" s="130">
        <f>Filtration!F18</f>
        <v>0.24892071891204312</v>
      </c>
      <c r="G154" s="131">
        <f>Filtration!G18</f>
        <v>2.9116427229407131</v>
      </c>
      <c r="H154" s="132">
        <f>Filtration!H18</f>
        <v>0.5718935607401181</v>
      </c>
      <c r="I154" s="205">
        <f>Filtration!I18</f>
        <v>12.190642291909912</v>
      </c>
      <c r="J154" s="157">
        <f>Filtration!J18</f>
        <v>0.75102100479577061</v>
      </c>
      <c r="K154" s="130">
        <f>Filtration!K18</f>
        <v>6.5650862554491929E-2</v>
      </c>
      <c r="L154" s="133">
        <f>Filtration!L18</f>
        <v>1190167202.5688944</v>
      </c>
      <c r="M154" s="134">
        <f>Filtration!M18</f>
        <v>295918812.2730813</v>
      </c>
      <c r="N154" s="130">
        <f>Filtration!N18</f>
        <v>0.33091344137079493</v>
      </c>
      <c r="O154" s="128">
        <f>Filtration!O18</f>
        <v>243460201.18085748</v>
      </c>
      <c r="P154" s="129">
        <f>Filtration!P18</f>
        <v>47030188.500911146</v>
      </c>
      <c r="Q154" s="130">
        <f>Filtration!Q18</f>
        <v>0.23942465746077146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390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04-20-2025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Data'!E48</f>
        <v>1045207670.9557301</v>
      </c>
      <c r="E161" s="292">
        <f>'Segment Data'!F48</f>
        <v>5204458.4833028316</v>
      </c>
      <c r="F161" s="293">
        <f>'Segment Data'!G48</f>
        <v>5.004271545402378E-3</v>
      </c>
      <c r="G161" s="294">
        <f>'Segment Data'!H48</f>
        <v>99.999999999999972</v>
      </c>
      <c r="H161" s="295">
        <f>'Segment Data'!I48</f>
        <v>1.4210854715202004E-14</v>
      </c>
      <c r="I161" s="296">
        <f>'Segment Data'!J48</f>
        <v>0</v>
      </c>
      <c r="J161" s="297">
        <f>'Segment Data'!K48</f>
        <v>5.0389944533924984</v>
      </c>
      <c r="K161" s="293">
        <f>'Segment Data'!L48</f>
        <v>0.25288713637018656</v>
      </c>
      <c r="L161" s="298">
        <f>'Segment Data'!M48</f>
        <v>5.2837748846701768E-2</v>
      </c>
      <c r="M161" s="299">
        <f>'Segment Data'!N48</f>
        <v>5266795656.5892153</v>
      </c>
      <c r="N161" s="293">
        <f>'Segment Data'!O48</f>
        <v>289228671.64822102</v>
      </c>
      <c r="O161" s="291">
        <f>'Segment Data'!P48</f>
        <v>5.8106434835180749E-2</v>
      </c>
      <c r="P161" s="292">
        <f>'Segment Data'!Q48</f>
        <v>1425282496.5638726</v>
      </c>
      <c r="Q161" s="293">
        <f>'Segment Data'!R48</f>
        <v>15125424.51680541</v>
      </c>
    </row>
    <row r="162" spans="2:17" ht="15" thickBot="1">
      <c r="B162" s="324" t="s">
        <v>111</v>
      </c>
      <c r="C162" s="82" t="s">
        <v>111</v>
      </c>
      <c r="D162" s="128">
        <f>'Segment Data'!E51</f>
        <v>985763588.68990052</v>
      </c>
      <c r="E162" s="129">
        <f>'Segment Data'!F51</f>
        <v>5249921.9752937555</v>
      </c>
      <c r="F162" s="130">
        <f>'Segment Data'!G51</f>
        <v>5.3542568079490366E-3</v>
      </c>
      <c r="G162" s="131">
        <f>'Segment Data'!H51</f>
        <v>94.31270130160118</v>
      </c>
      <c r="H162" s="132">
        <f>'Segment Data'!I51</f>
        <v>3.2832263157999364E-2</v>
      </c>
      <c r="I162" s="205">
        <f>'Segment Data'!J51</f>
        <v>0</v>
      </c>
      <c r="J162" s="157">
        <f>'Segment Data'!K51</f>
        <v>4.8400815691373182</v>
      </c>
      <c r="K162" s="130">
        <f>'Segment Data'!L51</f>
        <v>0.24110879308210809</v>
      </c>
      <c r="L162" s="133">
        <f>'Segment Data'!M51</f>
        <v>5.2426662392404996E-2</v>
      </c>
      <c r="M162" s="134">
        <f>'Segment Data'!N51</f>
        <v>4771176177.1446476</v>
      </c>
      <c r="N162" s="130">
        <f>'Segment Data'!O51</f>
        <v>261820517.37409973</v>
      </c>
      <c r="O162" s="128">
        <f>'Segment Data'!P51</f>
        <v>5.8061625014386664E-2</v>
      </c>
      <c r="P162" s="129">
        <f>'Segment Data'!Q51</f>
        <v>1273465962.5920374</v>
      </c>
      <c r="Q162" s="130">
        <f>'Segment Data'!R51</f>
        <v>12858079.144236565</v>
      </c>
    </row>
    <row r="163" spans="2:17">
      <c r="B163" s="321"/>
      <c r="C163" s="102" t="s">
        <v>110</v>
      </c>
      <c r="D163" s="143">
        <f>'Segment Data'!E52</f>
        <v>981832286.85225403</v>
      </c>
      <c r="E163" s="144">
        <f>'Segment Data'!F52</f>
        <v>6671329.805362463</v>
      </c>
      <c r="F163" s="145">
        <f>'Segment Data'!G52</f>
        <v>6.8412601603385003E-3</v>
      </c>
      <c r="G163" s="146">
        <f>'Segment Data'!H52</f>
        <v>93.936574915726894</v>
      </c>
      <c r="H163" s="147">
        <f>'Segment Data'!I52</f>
        <v>0.17138790936994042</v>
      </c>
      <c r="I163" s="207">
        <f>'Segment Data'!J52</f>
        <v>0</v>
      </c>
      <c r="J163" s="161">
        <f>'Segment Data'!K52</f>
        <v>4.8159989661137708</v>
      </c>
      <c r="K163" s="145">
        <f>'Segment Data'!L52</f>
        <v>0.2491668218609373</v>
      </c>
      <c r="L163" s="148">
        <f>'Segment Data'!M52</f>
        <v>5.4560100741715085E-2</v>
      </c>
      <c r="M163" s="149">
        <f>'Segment Data'!N52</f>
        <v>4728503278.3775749</v>
      </c>
      <c r="N163" s="145">
        <f>'Segment Data'!O52</f>
        <v>275106873.91547394</v>
      </c>
      <c r="O163" s="143">
        <f>'Segment Data'!P52</f>
        <v>6.177462074560202E-2</v>
      </c>
      <c r="P163" s="144">
        <f>'Segment Data'!Q52</f>
        <v>1263199189.0882177</v>
      </c>
      <c r="Q163" s="145">
        <f>'Segment Data'!R52</f>
        <v>13794971.275993347</v>
      </c>
    </row>
    <row r="164" spans="2:17" ht="15" thickBot="1">
      <c r="B164" s="323"/>
      <c r="C164" s="98" t="s">
        <v>109</v>
      </c>
      <c r="D164" s="135">
        <f>'Segment Data'!E53</f>
        <v>3931301.8376461058</v>
      </c>
      <c r="E164" s="136">
        <f>'Segment Data'!F53</f>
        <v>-1421407.8300675633</v>
      </c>
      <c r="F164" s="137">
        <f>'Segment Data'!G53</f>
        <v>-0.26554921120440605</v>
      </c>
      <c r="G164" s="138">
        <f>'Segment Data'!H53</f>
        <v>0.37612638587423985</v>
      </c>
      <c r="H164" s="139">
        <f>'Segment Data'!I53</f>
        <v>-0.13855564621184646</v>
      </c>
      <c r="I164" s="208">
        <f>'Segment Data'!J53</f>
        <v>0</v>
      </c>
      <c r="J164" s="154">
        <f>'Segment Data'!K53</f>
        <v>10.85464828938694</v>
      </c>
      <c r="K164" s="137">
        <f>'Segment Data'!L53</f>
        <v>0.40026933325186853</v>
      </c>
      <c r="L164" s="140">
        <f>'Segment Data'!M53</f>
        <v>3.8287241636383723E-2</v>
      </c>
      <c r="M164" s="141">
        <f>'Segment Data'!N53</f>
        <v>42672898.767069034</v>
      </c>
      <c r="N164" s="137">
        <f>'Segment Data'!O53</f>
        <v>-13286356.5413775</v>
      </c>
      <c r="O164" s="135">
        <f>'Segment Data'!P53</f>
        <v>-0.23742911638375658</v>
      </c>
      <c r="P164" s="136">
        <f>'Segment Data'!Q53</f>
        <v>10266773.503818918</v>
      </c>
      <c r="Q164" s="137">
        <f>'Segment Data'!R53</f>
        <v>-936892.13175801374</v>
      </c>
    </row>
    <row r="165" spans="2:17">
      <c r="B165" s="324" t="s">
        <v>108</v>
      </c>
      <c r="C165" s="82" t="s">
        <v>185</v>
      </c>
      <c r="D165" s="121">
        <f>Fat!E43</f>
        <v>56907436.745323405</v>
      </c>
      <c r="E165" s="122">
        <f>Fat!F43</f>
        <v>-2052500.5668710843</v>
      </c>
      <c r="F165" s="123">
        <f>Fat!G43</f>
        <v>-3.4811783397988322E-2</v>
      </c>
      <c r="G165" s="124">
        <f>Fat!H43</f>
        <v>5.4446057301978712</v>
      </c>
      <c r="H165" s="125">
        <f>Fat!I43</f>
        <v>-0.22460149965553011</v>
      </c>
      <c r="I165" s="204">
        <f>Fat!J43</f>
        <v>5.815739532448263</v>
      </c>
      <c r="J165" s="152">
        <f>Fat!K43</f>
        <v>0.58155257947160433</v>
      </c>
      <c r="K165" s="123">
        <f>Fat!L43</f>
        <v>0.11110657389508756</v>
      </c>
      <c r="L165" s="126">
        <f>Fat!M43</f>
        <v>330958829.57007623</v>
      </c>
      <c r="M165" s="127">
        <f>Fat!N43</f>
        <v>22351494.942266166</v>
      </c>
      <c r="N165" s="123">
        <f>Fat!O43</f>
        <v>7.2426972512570895E-2</v>
      </c>
      <c r="O165" s="121">
        <f>Fat!P43</f>
        <v>88606118.818280891</v>
      </c>
      <c r="P165" s="122">
        <f>Fat!Q43</f>
        <v>-110951.68556477129</v>
      </c>
      <c r="Q165" s="123">
        <f>Fat!R43</f>
        <v>-1.2506238645465849E-3</v>
      </c>
    </row>
    <row r="166" spans="2:17">
      <c r="B166" s="321"/>
      <c r="C166" s="83" t="s">
        <v>186</v>
      </c>
      <c r="D166" s="105">
        <f>Fat!E44</f>
        <v>123772004.99563365</v>
      </c>
      <c r="E166" s="106">
        <f>Fat!F44</f>
        <v>-5143260.8986058086</v>
      </c>
      <c r="F166" s="107">
        <f>Fat!G44</f>
        <v>-3.9896445645353426E-2</v>
      </c>
      <c r="G166" s="108">
        <f>Fat!H44</f>
        <v>11.84185769345315</v>
      </c>
      <c r="H166" s="109">
        <f>Fat!I44</f>
        <v>-0.55380266107265541</v>
      </c>
      <c r="I166" s="206">
        <f>Fat!J44</f>
        <v>4.8282512680188869</v>
      </c>
      <c r="J166" s="156">
        <f>Fat!K44</f>
        <v>0.15134540531039509</v>
      </c>
      <c r="K166" s="107">
        <f>Fat!L44</f>
        <v>3.236015642674233E-2</v>
      </c>
      <c r="L166" s="110">
        <f>Fat!M44</f>
        <v>597602340.06540811</v>
      </c>
      <c r="M166" s="111">
        <f>Fat!N44</f>
        <v>-5322222.7879844904</v>
      </c>
      <c r="N166" s="107">
        <f>Fat!O44</f>
        <v>-8.8273444405658503E-3</v>
      </c>
      <c r="O166" s="105">
        <f>Fat!P44</f>
        <v>180425371.80704713</v>
      </c>
      <c r="P166" s="106">
        <f>Fat!Q44</f>
        <v>-6808927.9657950103</v>
      </c>
      <c r="Q166" s="107">
        <f>Fat!R44</f>
        <v>-3.6365815312983739E-2</v>
      </c>
    </row>
    <row r="167" spans="2:17">
      <c r="B167" s="321"/>
      <c r="C167" s="83" t="s">
        <v>187</v>
      </c>
      <c r="D167" s="105">
        <f>Fat!E45</f>
        <v>372303693.19580132</v>
      </c>
      <c r="E167" s="106">
        <f>Fat!F45</f>
        <v>-5551758.2790992856</v>
      </c>
      <c r="F167" s="107">
        <f>Fat!G45</f>
        <v>-1.4692809796521001E-2</v>
      </c>
      <c r="G167" s="108">
        <f>Fat!H45</f>
        <v>35.620068962502877</v>
      </c>
      <c r="H167" s="109">
        <f>Fat!I45</f>
        <v>-0.71207376007724577</v>
      </c>
      <c r="I167" s="206">
        <f>Fat!J45</f>
        <v>5.0378856614147907</v>
      </c>
      <c r="J167" s="156">
        <f>Fat!K45</f>
        <v>0.28940280924228823</v>
      </c>
      <c r="K167" s="107">
        <f>Fat!L45</f>
        <v>6.0946373452708605E-2</v>
      </c>
      <c r="L167" s="110">
        <f>Fat!M45</f>
        <v>1875623437.6428988</v>
      </c>
      <c r="M167" s="111">
        <f>Fat!N45</f>
        <v>81383305.714434147</v>
      </c>
      <c r="N167" s="107">
        <f>Fat!O45</f>
        <v>4.5358090183259182E-2</v>
      </c>
      <c r="O167" s="105">
        <f>Fat!P45</f>
        <v>500966787.27725965</v>
      </c>
      <c r="P167" s="106">
        <f>Fat!Q45</f>
        <v>-1426267.2493597269</v>
      </c>
      <c r="Q167" s="107">
        <f>Fat!R45</f>
        <v>-2.8389469888345279E-3</v>
      </c>
    </row>
    <row r="168" spans="2:17" ht="15" thickBot="1">
      <c r="B168" s="323"/>
      <c r="C168" s="84" t="s">
        <v>188</v>
      </c>
      <c r="D168" s="128">
        <f>Fat!E46</f>
        <v>492224536.01897877</v>
      </c>
      <c r="E168" s="129">
        <f>Fat!F46</f>
        <v>17951978.227888823</v>
      </c>
      <c r="F168" s="130">
        <f>Fat!G46</f>
        <v>3.7851606492898551E-2</v>
      </c>
      <c r="G168" s="131">
        <f>Fat!H46</f>
        <v>47.093467613846755</v>
      </c>
      <c r="H168" s="132">
        <f>Fat!I46</f>
        <v>1.4904779208063772</v>
      </c>
      <c r="I168" s="205">
        <f>Fat!J46</f>
        <v>5.0030237607169257</v>
      </c>
      <c r="J168" s="157">
        <f>Fat!K46</f>
        <v>0.21296176321881433</v>
      </c>
      <c r="K168" s="130">
        <f>Fat!L46</f>
        <v>4.4459082853216932E-2</v>
      </c>
      <c r="L168" s="133">
        <f>Fat!M46</f>
        <v>2462611049.3108149</v>
      </c>
      <c r="M168" s="134">
        <f>Fat!N46</f>
        <v>190816093.77948809</v>
      </c>
      <c r="N168" s="130">
        <f>Fat!O46</f>
        <v>8.3993537055310555E-2</v>
      </c>
      <c r="O168" s="128">
        <f>Fat!P46</f>
        <v>655284218.66128504</v>
      </c>
      <c r="P168" s="129">
        <f>Fat!Q46</f>
        <v>23471571.417524457</v>
      </c>
      <c r="Q168" s="130">
        <f>Fat!R46</f>
        <v>3.7149575146869215E-2</v>
      </c>
    </row>
    <row r="169" spans="2:17" ht="15" customHeight="1">
      <c r="B169" s="330" t="s">
        <v>107</v>
      </c>
      <c r="C169" s="82" t="s">
        <v>201</v>
      </c>
      <c r="D169" s="121">
        <f>Fat!E47</f>
        <v>56228014.635122731</v>
      </c>
      <c r="E169" s="122">
        <f>Fat!F47</f>
        <v>-2087736.8791730478</v>
      </c>
      <c r="F169" s="123">
        <f>Fat!G47</f>
        <v>-3.580056545547991E-2</v>
      </c>
      <c r="G169" s="124">
        <f>Fat!H47</f>
        <v>5.3796021783602335</v>
      </c>
      <c r="H169" s="125">
        <f>Fat!I47</f>
        <v>-0.22766430071728561</v>
      </c>
      <c r="I169" s="204">
        <f>Fat!J47</f>
        <v>5.7612027009574902</v>
      </c>
      <c r="J169" s="152">
        <f>Fat!K47</f>
        <v>0.56511076707529906</v>
      </c>
      <c r="K169" s="123">
        <f>Fat!L47</f>
        <v>0.10875688387851214</v>
      </c>
      <c r="L169" s="126">
        <f>Fat!M47</f>
        <v>323940989.78534639</v>
      </c>
      <c r="M169" s="127">
        <f>Fat!N47</f>
        <v>20926983.723635912</v>
      </c>
      <c r="N169" s="123">
        <f>Fat!O47</f>
        <v>6.9062760483005581E-2</v>
      </c>
      <c r="O169" s="121">
        <f>Fat!P47</f>
        <v>86631707.348596647</v>
      </c>
      <c r="P169" s="122">
        <f>Fat!Q47</f>
        <v>-379677.26128280163</v>
      </c>
      <c r="Q169" s="123">
        <f>Fat!R47</f>
        <v>-4.3635354498162103E-3</v>
      </c>
    </row>
    <row r="170" spans="2:17">
      <c r="B170" s="331"/>
      <c r="C170" s="83" t="s">
        <v>202</v>
      </c>
      <c r="D170" s="105">
        <f>Fat!E48</f>
        <v>94850068.289966911</v>
      </c>
      <c r="E170" s="106">
        <f>Fat!F48</f>
        <v>-4901509.4164154828</v>
      </c>
      <c r="F170" s="107">
        <f>Fat!G48</f>
        <v>-4.9137161828588002E-2</v>
      </c>
      <c r="G170" s="108">
        <f>Fat!H48</f>
        <v>9.0747581486114335</v>
      </c>
      <c r="H170" s="109">
        <f>Fat!I48</f>
        <v>-0.51671008053377143</v>
      </c>
      <c r="I170" s="206">
        <f>Fat!J48</f>
        <v>4.3828867730007319</v>
      </c>
      <c r="J170" s="156">
        <f>Fat!K48</f>
        <v>0.14782119213449985</v>
      </c>
      <c r="K170" s="107">
        <f>Fat!L48</f>
        <v>3.4904109348943016E-2</v>
      </c>
      <c r="L170" s="110">
        <f>Fat!M48</f>
        <v>415717109.72631216</v>
      </c>
      <c r="M170" s="111">
        <f>Fat!N48</f>
        <v>-6737363.6550912857</v>
      </c>
      <c r="N170" s="107">
        <f>Fat!O48</f>
        <v>-1.5948141349206663E-2</v>
      </c>
      <c r="O170" s="105">
        <f>Fat!P48</f>
        <v>118477210.14644259</v>
      </c>
      <c r="P170" s="106">
        <f>Fat!Q48</f>
        <v>-5769050.6549087614</v>
      </c>
      <c r="Q170" s="107">
        <f>Fat!R48</f>
        <v>-4.6432388529844715E-2</v>
      </c>
    </row>
    <row r="171" spans="2:17">
      <c r="B171" s="331"/>
      <c r="C171" s="83" t="s">
        <v>203</v>
      </c>
      <c r="D171" s="105">
        <f>Fat!E49</f>
        <v>361898758.05670565</v>
      </c>
      <c r="E171" s="106">
        <f>Fat!F49</f>
        <v>-5951819.4007591009</v>
      </c>
      <c r="F171" s="107">
        <f>Fat!G49</f>
        <v>-1.6179992000820823E-2</v>
      </c>
      <c r="G171" s="108">
        <f>Fat!H49</f>
        <v>34.624579221255431</v>
      </c>
      <c r="H171" s="109">
        <f>Fat!I49</f>
        <v>-0.74555935581335575</v>
      </c>
      <c r="I171" s="206">
        <f>Fat!J49</f>
        <v>4.83843608395145</v>
      </c>
      <c r="J171" s="156">
        <f>Fat!K49</f>
        <v>0.26156506556103487</v>
      </c>
      <c r="K171" s="107">
        <f>Fat!L49</f>
        <v>5.7149319810419645E-2</v>
      </c>
      <c r="L171" s="110">
        <f>Fat!M49</f>
        <v>1751024009.7187803</v>
      </c>
      <c r="M171" s="111">
        <f>Fat!N49</f>
        <v>67419362.655531406</v>
      </c>
      <c r="N171" s="107">
        <f>Fat!O49</f>
        <v>4.0044652272214015E-2</v>
      </c>
      <c r="O171" s="105">
        <f>Fat!P49</f>
        <v>473072986.24685919</v>
      </c>
      <c r="P171" s="106">
        <f>Fat!Q49</f>
        <v>-4035061.1441404223</v>
      </c>
      <c r="Q171" s="107">
        <f>Fat!R49</f>
        <v>-8.4573319737648624E-3</v>
      </c>
    </row>
    <row r="172" spans="2:17" ht="15" thickBot="1">
      <c r="B172" s="332"/>
      <c r="C172" s="84" t="s">
        <v>204</v>
      </c>
      <c r="D172" s="128">
        <f>Fat!E50</f>
        <v>472786747.70811474</v>
      </c>
      <c r="E172" s="129">
        <f>Fat!F50</f>
        <v>18190987.671647131</v>
      </c>
      <c r="F172" s="130">
        <f>Fat!G50</f>
        <v>4.001574425196542E-2</v>
      </c>
      <c r="G172" s="131">
        <f>Fat!H50</f>
        <v>45.233761753374999</v>
      </c>
      <c r="H172" s="132">
        <f>Fat!I50</f>
        <v>1.5227660002229584</v>
      </c>
      <c r="I172" s="205">
        <f>Fat!J50</f>
        <v>4.8235152084298996</v>
      </c>
      <c r="J172" s="157">
        <f>Fat!K50</f>
        <v>0.20340495246161439</v>
      </c>
      <c r="K172" s="130">
        <f>Fat!L50</f>
        <v>4.4025995310145401E-2</v>
      </c>
      <c r="L172" s="133">
        <f>Fat!M50</f>
        <v>2280494067.9142013</v>
      </c>
      <c r="M172" s="134">
        <f>Fat!N50</f>
        <v>180211534.65001965</v>
      </c>
      <c r="N172" s="130">
        <f>Fat!O50</f>
        <v>8.5803472530879707E-2</v>
      </c>
      <c r="O172" s="128">
        <f>Fat!P50</f>
        <v>595284058.85013807</v>
      </c>
      <c r="P172" s="129">
        <f>Fat!Q50</f>
        <v>23041868.204567432</v>
      </c>
      <c r="Q172" s="130">
        <f>Fat!R50</f>
        <v>4.0265937362243293E-2</v>
      </c>
    </row>
    <row r="173" spans="2:17" ht="15" thickBot="1">
      <c r="B173" s="324" t="s">
        <v>106</v>
      </c>
      <c r="C173" s="142" t="s">
        <v>106</v>
      </c>
      <c r="D173" s="128">
        <f>'Segment Data'!E54</f>
        <v>52292460.422171831</v>
      </c>
      <c r="E173" s="129">
        <f>'Segment Data'!F54</f>
        <v>-297126.87195443362</v>
      </c>
      <c r="F173" s="130">
        <f>'Segment Data'!G54</f>
        <v>-5.6499183059308729E-3</v>
      </c>
      <c r="G173" s="131">
        <f>'Segment Data'!H54</f>
        <v>5.0030689474710783</v>
      </c>
      <c r="H173" s="132">
        <f>'Segment Data'!I54</f>
        <v>-5.3606518857877816E-2</v>
      </c>
      <c r="I173" s="205">
        <f>'Segment Data'!J54</f>
        <v>0</v>
      </c>
      <c r="J173" s="157">
        <f>'Segment Data'!K54</f>
        <v>8.1181823762916796</v>
      </c>
      <c r="K173" s="130">
        <f>'Segment Data'!L54</f>
        <v>0.39196145390715209</v>
      </c>
      <c r="L173" s="133">
        <f>'Segment Data'!M54</f>
        <v>5.0731328788639118E-2</v>
      </c>
      <c r="M173" s="134">
        <f>'Segment Data'!N54</f>
        <v>424519730.61220551</v>
      </c>
      <c r="N173" s="130">
        <f>'Segment Data'!O54</f>
        <v>18200960.96075964</v>
      </c>
      <c r="O173" s="128">
        <f>'Segment Data'!P54</f>
        <v>4.4794782619501053E-2</v>
      </c>
      <c r="P173" s="129">
        <f>'Segment Data'!Q54</f>
        <v>127102929.94460097</v>
      </c>
      <c r="Q173" s="130">
        <f>'Segment Data'!R54</f>
        <v>582677.96815851331</v>
      </c>
    </row>
    <row r="174" spans="2:17" ht="15" customHeight="1">
      <c r="B174" s="321"/>
      <c r="C174" s="99" t="s">
        <v>120</v>
      </c>
      <c r="D174" s="143">
        <f>'Segment Data'!E55</f>
        <v>47902981.374367557</v>
      </c>
      <c r="E174" s="144">
        <f>'Segment Data'!F55</f>
        <v>224444.24855605513</v>
      </c>
      <c r="F174" s="145">
        <f>'Segment Data'!G55</f>
        <v>4.7074483003495676E-3</v>
      </c>
      <c r="G174" s="146">
        <f>'Segment Data'!H55</f>
        <v>4.5831065639391468</v>
      </c>
      <c r="H174" s="147">
        <f>'Segment Data'!I55</f>
        <v>-1.3539986839266049E-3</v>
      </c>
      <c r="I174" s="207">
        <f>'Segment Data'!J55</f>
        <v>0</v>
      </c>
      <c r="J174" s="161">
        <f>'Segment Data'!K55</f>
        <v>7.2883642274012663</v>
      </c>
      <c r="K174" s="145">
        <f>'Segment Data'!L55</f>
        <v>0.4798565788249114</v>
      </c>
      <c r="L174" s="148">
        <f>'Segment Data'!M55</f>
        <v>7.0478965963304524E-2</v>
      </c>
      <c r="M174" s="149">
        <f>'Segment Data'!N55</f>
        <v>349134375.83480966</v>
      </c>
      <c r="N174" s="145">
        <f>'Segment Data'!O55</f>
        <v>24514691.140790343</v>
      </c>
      <c r="O174" s="143">
        <f>'Segment Data'!P55</f>
        <v>7.5518190352188444E-2</v>
      </c>
      <c r="P174" s="144">
        <f>'Segment Data'!Q55</f>
        <v>106186672.41065434</v>
      </c>
      <c r="Q174" s="145">
        <f>'Segment Data'!R55</f>
        <v>1901004.3967804015</v>
      </c>
    </row>
    <row r="175" spans="2:17" ht="15" thickBot="1">
      <c r="B175" s="321"/>
      <c r="C175" s="98" t="s">
        <v>121</v>
      </c>
      <c r="D175" s="135">
        <f>'Segment Data'!E56</f>
        <v>4389479.0478045959</v>
      </c>
      <c r="E175" s="136">
        <f>'Segment Data'!F56</f>
        <v>-521571.12051030435</v>
      </c>
      <c r="F175" s="137">
        <f>'Segment Data'!G56</f>
        <v>-0.10620358225525274</v>
      </c>
      <c r="G175" s="138">
        <f>'Segment Data'!H56</f>
        <v>0.41996238353196236</v>
      </c>
      <c r="H175" s="139">
        <f>'Segment Data'!I56</f>
        <v>-5.2252520173933725E-2</v>
      </c>
      <c r="I175" s="208">
        <f>'Segment Data'!J56</f>
        <v>0</v>
      </c>
      <c r="J175" s="154">
        <f>'Segment Data'!K56</f>
        <v>17.174100606562835</v>
      </c>
      <c r="K175" s="137">
        <f>'Segment Data'!L56</f>
        <v>0.53833388511246127</v>
      </c>
      <c r="L175" s="140">
        <f>'Segment Data'!M56</f>
        <v>3.236002849320594E-2</v>
      </c>
      <c r="M175" s="141">
        <f>'Segment Data'!N56</f>
        <v>75385354.77739577</v>
      </c>
      <c r="N175" s="137">
        <f>'Segment Data'!O56</f>
        <v>-6313730.1800304949</v>
      </c>
      <c r="O175" s="135">
        <f>'Segment Data'!P56</f>
        <v>-7.7280304709907169E-2</v>
      </c>
      <c r="P175" s="136">
        <f>'Segment Data'!Q56</f>
        <v>20916257.533946592</v>
      </c>
      <c r="Q175" s="137">
        <f>'Segment Data'!R56</f>
        <v>-1318326.4286219031</v>
      </c>
    </row>
    <row r="176" spans="2:17">
      <c r="B176" s="321"/>
      <c r="C176" s="82" t="s">
        <v>105</v>
      </c>
      <c r="D176" s="121">
        <f>Flavor!D54</f>
        <v>60193.611613211884</v>
      </c>
      <c r="E176" s="122">
        <f>Flavor!E54</f>
        <v>-27810.238895790935</v>
      </c>
      <c r="F176" s="123">
        <f>Flavor!F54</f>
        <v>-0.3160116146616328</v>
      </c>
      <c r="G176" s="124">
        <f>Flavor!G54</f>
        <v>5.7590097437929515E-3</v>
      </c>
      <c r="H176" s="125">
        <f>Flavor!H54</f>
        <v>-2.7028728209530627E-3</v>
      </c>
      <c r="I176" s="204">
        <f>Flavor!I54</f>
        <v>16.846303376818032</v>
      </c>
      <c r="J176" s="152">
        <f>Flavor!J54</f>
        <v>9.4339403680341647</v>
      </c>
      <c r="K176" s="123">
        <f>Flavor!K54</f>
        <v>1.2727304851171848</v>
      </c>
      <c r="L176" s="126">
        <f>Flavor!L54</f>
        <v>1014039.8425825244</v>
      </c>
      <c r="M176" s="127">
        <f>Flavor!M54</f>
        <v>361723.35643904668</v>
      </c>
      <c r="N176" s="123">
        <f>Flavor!N54</f>
        <v>0.55452125482458714</v>
      </c>
      <c r="O176" s="121">
        <f>Flavor!O54</f>
        <v>121403.36201924086</v>
      </c>
      <c r="P176" s="122">
        <f>Flavor!P54</f>
        <v>-74128.533395072125</v>
      </c>
      <c r="Q176" s="123">
        <f>Flavor!Q54</f>
        <v>-0.37911223249793086</v>
      </c>
    </row>
    <row r="177" spans="2:17">
      <c r="B177" s="321"/>
      <c r="C177" s="83" t="s">
        <v>104</v>
      </c>
      <c r="D177" s="105">
        <f>Flavor!D55</f>
        <v>49494506.435916804</v>
      </c>
      <c r="E177" s="106">
        <f>Flavor!E55</f>
        <v>-123978.59180399776</v>
      </c>
      <c r="F177" s="107">
        <f>Flavor!F55</f>
        <v>-2.4986371860151219E-3</v>
      </c>
      <c r="G177" s="108">
        <f>Flavor!G55</f>
        <v>4.7353753527908369</v>
      </c>
      <c r="H177" s="109">
        <f>Flavor!H55</f>
        <v>-3.5618085754552276E-2</v>
      </c>
      <c r="I177" s="206">
        <f>Flavor!I55</f>
        <v>7.8002961074447903</v>
      </c>
      <c r="J177" s="156">
        <f>Flavor!J55</f>
        <v>0.39186433504866969</v>
      </c>
      <c r="K177" s="107">
        <f>Flavor!K55</f>
        <v>5.2894370507501939E-2</v>
      </c>
      <c r="L177" s="110">
        <f>Flavor!L55</f>
        <v>386071805.89198297</v>
      </c>
      <c r="M177" s="111">
        <f>Flavor!M55</f>
        <v>18476644.914454997</v>
      </c>
      <c r="N177" s="107">
        <f>Flavor!N55</f>
        <v>5.0263569480405973E-2</v>
      </c>
      <c r="O177" s="105">
        <f>Flavor!O55</f>
        <v>111913571.34410112</v>
      </c>
      <c r="P177" s="106">
        <f>Flavor!P55</f>
        <v>990002.95112553239</v>
      </c>
      <c r="Q177" s="107">
        <f>Flavor!Q55</f>
        <v>8.9250910827011042E-3</v>
      </c>
    </row>
    <row r="178" spans="2:17">
      <c r="B178" s="321"/>
      <c r="C178" s="83" t="s">
        <v>103</v>
      </c>
      <c r="D178" s="105">
        <f>Flavor!D56</f>
        <v>77600.33870846119</v>
      </c>
      <c r="E178" s="106">
        <f>Flavor!E56</f>
        <v>5725.0348906948493</v>
      </c>
      <c r="F178" s="107">
        <f>Flavor!F56</f>
        <v>7.9652322656056984E-2</v>
      </c>
      <c r="G178" s="108">
        <f>Flavor!G56</f>
        <v>7.4243942964467534E-3</v>
      </c>
      <c r="H178" s="109">
        <f>Flavor!H56</f>
        <v>5.1332873859186775E-4</v>
      </c>
      <c r="I178" s="206">
        <f>Flavor!I56</f>
        <v>13.768818145253986</v>
      </c>
      <c r="J178" s="156">
        <f>Flavor!J56</f>
        <v>-0.3463230894487257</v>
      </c>
      <c r="K178" s="107">
        <f>Flavor!K56</f>
        <v>-2.4535573799097012E-2</v>
      </c>
      <c r="L178" s="110">
        <f>Flavor!L56</f>
        <v>1068464.9516869157</v>
      </c>
      <c r="M178" s="111">
        <f>Flavor!M56</f>
        <v>53934.887011976796</v>
      </c>
      <c r="N178" s="107">
        <f>Flavor!N56</f>
        <v>5.3162433416162815E-2</v>
      </c>
      <c r="O178" s="105">
        <f>Flavor!O56</f>
        <v>506298.34761595726</v>
      </c>
      <c r="P178" s="106">
        <f>Flavor!P56</f>
        <v>50964.127055168152</v>
      </c>
      <c r="Q178" s="107">
        <f>Flavor!Q56</f>
        <v>0.1119268545034915</v>
      </c>
    </row>
    <row r="179" spans="2:17">
      <c r="B179" s="321"/>
      <c r="C179" s="83" t="s">
        <v>102</v>
      </c>
      <c r="D179" s="105">
        <f>Flavor!D57</f>
        <v>11647.976609421457</v>
      </c>
      <c r="E179" s="106">
        <f>Flavor!E57</f>
        <v>859.59834420384141</v>
      </c>
      <c r="F179" s="107">
        <f>Flavor!F57</f>
        <v>7.9678179896160897E-2</v>
      </c>
      <c r="G179" s="108">
        <f>Flavor!G57</f>
        <v>1.1144174438339732E-3</v>
      </c>
      <c r="H179" s="109">
        <f>Flavor!H57</f>
        <v>7.7076584129308215E-5</v>
      </c>
      <c r="I179" s="206">
        <f>Flavor!I57</f>
        <v>8.9502970925040835</v>
      </c>
      <c r="J179" s="156">
        <f>Flavor!J57</f>
        <v>3.134106935546014</v>
      </c>
      <c r="K179" s="107">
        <f>Flavor!K57</f>
        <v>0.53885909005168875</v>
      </c>
      <c r="L179" s="110">
        <f>Flavor!L57</f>
        <v>104252.85118086044</v>
      </c>
      <c r="M179" s="111">
        <f>Flavor!M57</f>
        <v>41505.591705161372</v>
      </c>
      <c r="N179" s="107">
        <f>Flavor!N57</f>
        <v>0.66147258146366972</v>
      </c>
      <c r="O179" s="105">
        <f>Flavor!O57</f>
        <v>29892.737381925926</v>
      </c>
      <c r="P179" s="106">
        <f>Flavor!P57</f>
        <v>5502.1230310678984</v>
      </c>
      <c r="Q179" s="107">
        <f>Flavor!Q57</f>
        <v>0.22558361802290319</v>
      </c>
    </row>
    <row r="180" spans="2:17">
      <c r="B180" s="321"/>
      <c r="C180" s="83" t="s">
        <v>63</v>
      </c>
      <c r="D180" s="105">
        <f>Flavor!D58</f>
        <v>1889982.2308607588</v>
      </c>
      <c r="E180" s="106">
        <f>Flavor!E58</f>
        <v>-10448.82221930963</v>
      </c>
      <c r="F180" s="107">
        <f>Flavor!F58</f>
        <v>-5.4981327538165641E-3</v>
      </c>
      <c r="G180" s="108">
        <f>Flavor!G58</f>
        <v>0.18082360887502602</v>
      </c>
      <c r="H180" s="109">
        <f>Flavor!H58</f>
        <v>-1.9095817813876148E-3</v>
      </c>
      <c r="I180" s="206">
        <f>Flavor!I58</f>
        <v>15.161103370813427</v>
      </c>
      <c r="J180" s="156">
        <f>Flavor!J58</f>
        <v>1.0815752473002647</v>
      </c>
      <c r="K180" s="107">
        <f>Flavor!K58</f>
        <v>7.6818998322394569E-2</v>
      </c>
      <c r="L180" s="110">
        <f>Flavor!L58</f>
        <v>28654215.97108053</v>
      </c>
      <c r="M180" s="111">
        <f>Flavor!M58</f>
        <v>1897043.5124419704</v>
      </c>
      <c r="N180" s="107">
        <f>Flavor!N58</f>
        <v>7.0898504517786204E-2</v>
      </c>
      <c r="O180" s="105">
        <f>Flavor!O58</f>
        <v>12205485.70176764</v>
      </c>
      <c r="P180" s="106">
        <f>Flavor!P58</f>
        <v>189356.29644626379</v>
      </c>
      <c r="Q180" s="107">
        <f>Flavor!Q58</f>
        <v>1.5758510087483482E-2</v>
      </c>
    </row>
    <row r="181" spans="2:17">
      <c r="B181" s="321"/>
      <c r="C181" s="83" t="s">
        <v>64</v>
      </c>
      <c r="D181" s="105">
        <f>Flavor!D59</f>
        <v>764517.66566311568</v>
      </c>
      <c r="E181" s="106">
        <f>Flavor!E59</f>
        <v>68503.437930415617</v>
      </c>
      <c r="F181" s="107">
        <f>Flavor!F59</f>
        <v>9.8422467818752607E-2</v>
      </c>
      <c r="G181" s="108">
        <f>Flavor!G59</f>
        <v>7.3145049247873031E-2</v>
      </c>
      <c r="H181" s="109">
        <f>Flavor!H59</f>
        <v>6.220810996911616E-3</v>
      </c>
      <c r="I181" s="206">
        <f>Flavor!I59</f>
        <v>11.227357306063894</v>
      </c>
      <c r="J181" s="156">
        <f>Flavor!J59</f>
        <v>-0.28348367779007688</v>
      </c>
      <c r="K181" s="107">
        <f>Flavor!K59</f>
        <v>-2.4627538351690709E-2</v>
      </c>
      <c r="L181" s="110">
        <f>Flavor!L59</f>
        <v>8583512.9991976954</v>
      </c>
      <c r="M181" s="111">
        <f>Flavor!M59</f>
        <v>571803.90126666054</v>
      </c>
      <c r="N181" s="107">
        <f>Flavor!N59</f>
        <v>7.1371026366187543E-2</v>
      </c>
      <c r="O181" s="105">
        <f>Flavor!O59</f>
        <v>2094488.2349967398</v>
      </c>
      <c r="P181" s="106">
        <f>Flavor!P59</f>
        <v>161399.19151548808</v>
      </c>
      <c r="Q181" s="107">
        <f>Flavor!Q59</f>
        <v>8.3492890335164452E-2</v>
      </c>
    </row>
    <row r="182" spans="2:17">
      <c r="B182" s="321"/>
      <c r="C182" s="83" t="s">
        <v>196</v>
      </c>
      <c r="D182" s="105">
        <f>Flavor!D60</f>
        <v>324659.53841115773</v>
      </c>
      <c r="E182" s="106">
        <f>Flavor!E60</f>
        <v>46269.304258327116</v>
      </c>
      <c r="F182" s="107">
        <f>Flavor!F60</f>
        <v>0.1662030437207298</v>
      </c>
      <c r="G182" s="108">
        <f>Flavor!G60</f>
        <v>3.1061725572133565E-2</v>
      </c>
      <c r="H182" s="109">
        <f>Flavor!H60</f>
        <v>4.293516511412885E-3</v>
      </c>
      <c r="I182" s="206">
        <f>Flavor!I60</f>
        <v>16.724417460108636</v>
      </c>
      <c r="J182" s="156">
        <f>Flavor!J60</f>
        <v>1.1173547182868298</v>
      </c>
      <c r="K182" s="107">
        <f>Flavor!K60</f>
        <v>7.1592889499488319E-2</v>
      </c>
      <c r="L182" s="110">
        <f>Flavor!L60</f>
        <v>5429741.6527943769</v>
      </c>
      <c r="M182" s="111">
        <f>Flavor!M60</f>
        <v>1084887.8016606858</v>
      </c>
      <c r="N182" s="107">
        <f>Flavor!N60</f>
        <v>0.24969488936379503</v>
      </c>
      <c r="O182" s="105">
        <f>Flavor!O60</f>
        <v>2182428.9617275312</v>
      </c>
      <c r="P182" s="106">
        <f>Flavor!P60</f>
        <v>479008.49859833438</v>
      </c>
      <c r="Q182" s="107">
        <f>Flavor!Q60</f>
        <v>0.28120391234375097</v>
      </c>
    </row>
    <row r="183" spans="2:17" ht="15" thickBot="1">
      <c r="B183" s="321"/>
      <c r="C183" s="83" t="s">
        <v>197</v>
      </c>
      <c r="D183" s="105">
        <f>Flavor!D61</f>
        <v>70594.306296292649</v>
      </c>
      <c r="E183" s="106">
        <f>Flavor!E61</f>
        <v>-82107.323199330785</v>
      </c>
      <c r="F183" s="107">
        <f>Flavor!F61</f>
        <v>-0.53769775391744623</v>
      </c>
      <c r="G183" s="108">
        <f>Flavor!G61</f>
        <v>6.7540937804007623E-3</v>
      </c>
      <c r="H183" s="109">
        <f>Flavor!H61</f>
        <v>-7.9287098556189463E-3</v>
      </c>
      <c r="I183" s="206">
        <f>Flavor!I61</f>
        <v>23.571334357224067</v>
      </c>
      <c r="J183" s="156">
        <f>Flavor!J61</f>
        <v>16.620575685122361</v>
      </c>
      <c r="K183" s="107">
        <f>Flavor!K61</f>
        <v>2.3911887132310383</v>
      </c>
      <c r="L183" s="110">
        <f>Flavor!L61</f>
        <v>1664001.9974262023</v>
      </c>
      <c r="M183" s="111">
        <f>Flavor!M61</f>
        <v>602609.82196543599</v>
      </c>
      <c r="N183" s="107">
        <f>Flavor!N61</f>
        <v>0.56775415901651427</v>
      </c>
      <c r="O183" s="105">
        <f>Flavor!O61</f>
        <v>628020.55873799324</v>
      </c>
      <c r="P183" s="106">
        <f>Flavor!P61</f>
        <v>145016.38619826996</v>
      </c>
      <c r="Q183" s="107">
        <f>Flavor!Q61</f>
        <v>0.30023837151498628</v>
      </c>
    </row>
    <row r="184" spans="2:17">
      <c r="B184" s="324" t="s">
        <v>101</v>
      </c>
      <c r="C184" s="101" t="s">
        <v>13</v>
      </c>
      <c r="D184" s="143">
        <f>'Branded vs. Private Label'!D13</f>
        <v>246855049.89030927</v>
      </c>
      <c r="E184" s="144">
        <f>'Branded vs. Private Label'!E13</f>
        <v>6975629.6500153244</v>
      </c>
      <c r="F184" s="145">
        <f>'Branded vs. Private Label'!F13</f>
        <v>2.90797336554659E-2</v>
      </c>
      <c r="G184" s="146">
        <f>'Branded vs. Private Label'!G13</f>
        <v>23.61779929002882</v>
      </c>
      <c r="H184" s="147">
        <f>'Branded vs. Private Label'!H13</f>
        <v>0.5525416674083985</v>
      </c>
      <c r="I184" s="207">
        <f>'Branded vs. Private Label'!I13</f>
        <v>8.4768328362022576</v>
      </c>
      <c r="J184" s="161">
        <f>'Branded vs. Private Label'!J13</f>
        <v>0.49177900017667842</v>
      </c>
      <c r="K184" s="145">
        <f>'Branded vs. Private Label'!K13</f>
        <v>6.1587437013631056E-2</v>
      </c>
      <c r="L184" s="148">
        <f>'Branded vs. Private Label'!L13</f>
        <v>2092548992.6925201</v>
      </c>
      <c r="M184" s="149">
        <f>'Branded vs. Private Label'!M13</f>
        <v>177098907.91916895</v>
      </c>
      <c r="N184" s="145">
        <f>'Branded vs. Private Label'!N13</f>
        <v>9.2458116933976112E-2</v>
      </c>
      <c r="O184" s="143">
        <f>'Branded vs. Private Label'!O13</f>
        <v>466891046.21238327</v>
      </c>
      <c r="P184" s="144">
        <f>'Branded vs. Private Label'!P13</f>
        <v>19474748.389836669</v>
      </c>
      <c r="Q184" s="145">
        <f>'Branded vs. Private Label'!Q13</f>
        <v>4.3527132302991579E-2</v>
      </c>
    </row>
    <row r="185" spans="2:17" ht="15" thickBot="1">
      <c r="B185" s="323"/>
      <c r="C185" s="100" t="s">
        <v>12</v>
      </c>
      <c r="D185" s="135">
        <f>'Branded vs. Private Label'!D14</f>
        <v>798352621.06543219</v>
      </c>
      <c r="E185" s="136">
        <f>'Branded vs. Private Label'!E14</f>
        <v>-1771171.1667003632</v>
      </c>
      <c r="F185" s="137">
        <f>'Branded vs. Private Label'!F14</f>
        <v>-2.2136214219543038E-3</v>
      </c>
      <c r="G185" s="138">
        <f>'Branded vs. Private Label'!G14</f>
        <v>76.382200709972238</v>
      </c>
      <c r="H185" s="139">
        <f>'Branded vs. Private Label'!H14</f>
        <v>-0.55254166740719768</v>
      </c>
      <c r="I185" s="208">
        <f>'Branded vs. Private Label'!I14</f>
        <v>3.9741957178534379</v>
      </c>
      <c r="J185" s="154">
        <f>'Branded vs. Private Label'!J14</f>
        <v>0.14717921748058371</v>
      </c>
      <c r="K185" s="137">
        <f>'Branded vs. Private Label'!K14</f>
        <v>3.8457952158357428E-2</v>
      </c>
      <c r="L185" s="140">
        <f>'Branded vs. Private Label'!L14</f>
        <v>3172809567.9753089</v>
      </c>
      <c r="M185" s="141">
        <f>'Branded vs. Private Label'!M14</f>
        <v>110722612.76203632</v>
      </c>
      <c r="N185" s="137">
        <f>'Branded vs. Private Label'!N14</f>
        <v>3.6159199389660883E-2</v>
      </c>
      <c r="O185" s="135">
        <f>'Branded vs. Private Label'!O14</f>
        <v>958045387.05309319</v>
      </c>
      <c r="P185" s="136">
        <f>'Branded vs. Private Label'!P14</f>
        <v>-4687707.9134223461</v>
      </c>
      <c r="Q185" s="137">
        <f>'Branded vs. Private Label'!Q14</f>
        <v>-4.8691666858979099E-3</v>
      </c>
    </row>
    <row r="186" spans="2:17" ht="15" thickBot="1">
      <c r="B186" s="324" t="s">
        <v>100</v>
      </c>
      <c r="C186" s="142" t="s">
        <v>99</v>
      </c>
      <c r="D186" s="114">
        <f>'Single Serve'!E18</f>
        <v>11006792.791279905</v>
      </c>
      <c r="E186" s="115">
        <f>'Single Serve'!F18</f>
        <v>-893340.62112430669</v>
      </c>
      <c r="F186" s="116">
        <f>'Single Serve'!G18</f>
        <v>-7.5069798813610367E-2</v>
      </c>
      <c r="G186" s="117">
        <f>'Single Serve'!H18</f>
        <v>1.053072331665474</v>
      </c>
      <c r="H186" s="118">
        <f>'Single Serve'!I18</f>
        <v>-9.1167731219879977E-2</v>
      </c>
      <c r="I186" s="158">
        <f>'Single Serve'!J18</f>
        <v>15.739932256466384</v>
      </c>
      <c r="J186" s="159">
        <f>'Single Serve'!K18</f>
        <v>0.7880661057912679</v>
      </c>
      <c r="K186" s="116">
        <f>'Single Serve'!L18</f>
        <v>5.2706872697337828E-2</v>
      </c>
      <c r="L186" s="119">
        <f>'Single Serve'!M18</f>
        <v>173246172.89570823</v>
      </c>
      <c r="M186" s="120">
        <f>'Single Serve'!N18</f>
        <v>-4683029.0617362559</v>
      </c>
      <c r="N186" s="116">
        <f>'Single Serve'!O18</f>
        <v>-2.6319620445756288E-2</v>
      </c>
      <c r="O186" s="114">
        <f>'Single Serve'!P18</f>
        <v>71974559.869443789</v>
      </c>
      <c r="P186" s="115">
        <f>'Single Serve'!Q18</f>
        <v>151931.79112361372</v>
      </c>
      <c r="Q186" s="116">
        <f>'Single Serve'!R18</f>
        <v>2.1153749895915417E-3</v>
      </c>
    </row>
    <row r="187" spans="2:17">
      <c r="B187" s="321"/>
      <c r="C187" s="99" t="s">
        <v>98</v>
      </c>
      <c r="D187" s="143">
        <f>'Single Serve'!E19</f>
        <v>5670669.3119640788</v>
      </c>
      <c r="E187" s="144">
        <f>'Single Serve'!F19</f>
        <v>-306622.18566156458</v>
      </c>
      <c r="F187" s="145">
        <f>'Single Serve'!G19</f>
        <v>-5.1297847157590351E-2</v>
      </c>
      <c r="G187" s="146">
        <f>'Single Serve'!H19</f>
        <v>0.54253996306579533</v>
      </c>
      <c r="H187" s="147">
        <f>'Single Serve'!I19</f>
        <v>-3.2197828696949871E-2</v>
      </c>
      <c r="I187" s="160">
        <f>'Single Serve'!J19</f>
        <v>14.092274269422237</v>
      </c>
      <c r="J187" s="161">
        <f>'Single Serve'!K19</f>
        <v>0.97907027512589018</v>
      </c>
      <c r="K187" s="145">
        <f>'Single Serve'!L19</f>
        <v>7.4662933296221243E-2</v>
      </c>
      <c r="L187" s="148">
        <f>'Single Serve'!M19</f>
        <v>79912627.235393688</v>
      </c>
      <c r="M187" s="149">
        <f>'Single Serve'!N19</f>
        <v>1531184.4936555028</v>
      </c>
      <c r="N187" s="145">
        <f>'Single Serve'!O19</f>
        <v>1.9535038398063906E-2</v>
      </c>
      <c r="O187" s="143">
        <f>'Single Serve'!P19</f>
        <v>46359690.258150958</v>
      </c>
      <c r="P187" s="144">
        <f>'Single Serve'!Q19</f>
        <v>1465107.8545017093</v>
      </c>
      <c r="Q187" s="145">
        <f>'Single Serve'!R19</f>
        <v>3.2634402105110531E-2</v>
      </c>
    </row>
    <row r="188" spans="2:17" ht="15" thickBot="1">
      <c r="B188" s="321"/>
      <c r="C188" s="98" t="s">
        <v>97</v>
      </c>
      <c r="D188" s="135">
        <f>'Single Serve'!E20</f>
        <v>5336123.4793154579</v>
      </c>
      <c r="E188" s="136">
        <f>'Single Serve'!F20</f>
        <v>-586718.43546289671</v>
      </c>
      <c r="F188" s="137">
        <f>'Single Serve'!G20</f>
        <v>-9.9060289621937844E-2</v>
      </c>
      <c r="G188" s="138">
        <f>'Single Serve'!H20</f>
        <v>0.51053236859964346</v>
      </c>
      <c r="H188" s="139">
        <f>'Single Serve'!I20</f>
        <v>-5.8969902522944762E-2</v>
      </c>
      <c r="I188" s="153">
        <f>'Single Serve'!J20</f>
        <v>17.49088941103135</v>
      </c>
      <c r="J188" s="154">
        <f>'Single Serve'!K20</f>
        <v>0.68345800427370307</v>
      </c>
      <c r="K188" s="137">
        <f>'Single Serve'!L20</f>
        <v>4.0664036504644598E-2</v>
      </c>
      <c r="L188" s="140">
        <f>'Single Serve'!M20</f>
        <v>93333545.6603145</v>
      </c>
      <c r="M188" s="141">
        <f>'Single Serve'!N20</f>
        <v>-6214213.5553918183</v>
      </c>
      <c r="N188" s="137">
        <f>'Single Serve'!O20</f>
        <v>-6.2424444350640491E-2</v>
      </c>
      <c r="O188" s="135">
        <f>'Single Serve'!P20</f>
        <v>25614869.611292839</v>
      </c>
      <c r="P188" s="136">
        <f>'Single Serve'!Q20</f>
        <v>-1313176.0633781031</v>
      </c>
      <c r="Q188" s="137">
        <f>'Single Serve'!R20</f>
        <v>-4.8766110962642294E-2</v>
      </c>
    </row>
    <row r="189" spans="2:17">
      <c r="B189" s="321"/>
      <c r="C189" s="82" t="s">
        <v>96</v>
      </c>
      <c r="D189" s="121">
        <f>Size!D37</f>
        <v>11048166.754084272</v>
      </c>
      <c r="E189" s="122">
        <f>Size!E37</f>
        <v>-1016398.4896265958</v>
      </c>
      <c r="F189" s="123">
        <f>Size!F37</f>
        <v>-8.4246590664046814E-2</v>
      </c>
      <c r="G189" s="124">
        <f>Size!G37</f>
        <v>1.0570307759013964</v>
      </c>
      <c r="H189" s="125">
        <f>Size!H37</f>
        <v>-0.10301999115627969</v>
      </c>
      <c r="I189" s="151">
        <f>Size!I37</f>
        <v>15.763248251313271</v>
      </c>
      <c r="J189" s="152">
        <f>Size!J37</f>
        <v>0.76108578849324537</v>
      </c>
      <c r="K189" s="123">
        <f>Size!K37</f>
        <v>5.0731738866276785E-2</v>
      </c>
      <c r="L189" s="126">
        <f>Size!L37</f>
        <v>174154995.26653633</v>
      </c>
      <c r="M189" s="127">
        <f>Size!M37</f>
        <v>-6839572.562905997</v>
      </c>
      <c r="N189" s="123">
        <f>Size!N37</f>
        <v>-3.7788827835712573E-2</v>
      </c>
      <c r="O189" s="121">
        <f>Size!O37</f>
        <v>72164644.179721266</v>
      </c>
      <c r="P189" s="122">
        <f>Size!P37</f>
        <v>-420153.04567523301</v>
      </c>
      <c r="Q189" s="123">
        <f>Size!Q37</f>
        <v>-5.7884441609795771E-3</v>
      </c>
    </row>
    <row r="190" spans="2:17">
      <c r="B190" s="321"/>
      <c r="C190" s="83" t="s">
        <v>95</v>
      </c>
      <c r="D190" s="105">
        <f>Size!D38</f>
        <v>17449520.836067311</v>
      </c>
      <c r="E190" s="106">
        <f>Size!E38</f>
        <v>137605.63018961623</v>
      </c>
      <c r="F190" s="107">
        <f>Size!F38</f>
        <v>7.9486081437654416E-3</v>
      </c>
      <c r="G190" s="108">
        <f>Size!G38</f>
        <v>1.6694788338198467</v>
      </c>
      <c r="H190" s="109">
        <f>Size!H38</f>
        <v>4.8767443011408229E-3</v>
      </c>
      <c r="I190" s="155">
        <f>Size!I38</f>
        <v>9.6971097336733241</v>
      </c>
      <c r="J190" s="156">
        <f>Size!J38</f>
        <v>0.48979123116068912</v>
      </c>
      <c r="K190" s="107">
        <f>Size!K38</f>
        <v>5.3195860556689477E-2</v>
      </c>
      <c r="L190" s="110">
        <f>Size!L38</f>
        <v>169209918.3473638</v>
      </c>
      <c r="M190" s="111">
        <f>Size!M38</f>
        <v>9813601.1583562493</v>
      </c>
      <c r="N190" s="107">
        <f>Size!N38</f>
        <v>6.1567301750890292E-2</v>
      </c>
      <c r="O190" s="105">
        <f>Size!O38</f>
        <v>69604584.097117633</v>
      </c>
      <c r="P190" s="106">
        <f>Size!P38</f>
        <v>541443.12977547944</v>
      </c>
      <c r="Q190" s="107">
        <f>Size!Q38</f>
        <v>7.8398277603897466E-3</v>
      </c>
    </row>
    <row r="191" spans="2:17">
      <c r="B191" s="321"/>
      <c r="C191" s="83" t="s">
        <v>231</v>
      </c>
      <c r="D191" s="105">
        <f>Size!D39</f>
        <v>40616246.572191149</v>
      </c>
      <c r="E191" s="106">
        <f>Size!E39</f>
        <v>7113544.6775605902</v>
      </c>
      <c r="F191" s="107">
        <f>Size!F39</f>
        <v>0.21232749227012854</v>
      </c>
      <c r="G191" s="108">
        <f>Size!G39</f>
        <v>3.8859499122362866</v>
      </c>
      <c r="H191" s="109">
        <f>Size!H39</f>
        <v>0.66454621916656142</v>
      </c>
      <c r="I191" s="155">
        <f>Size!I39</f>
        <v>12.584326673492537</v>
      </c>
      <c r="J191" s="156">
        <f>Size!J39</f>
        <v>0.95754536382734834</v>
      </c>
      <c r="K191" s="107">
        <f>Size!K39</f>
        <v>8.2356874041429981E-2</v>
      </c>
      <c r="L191" s="110">
        <f>Size!L39</f>
        <v>511128115.1155749</v>
      </c>
      <c r="M191" s="111">
        <f>Size!M39</f>
        <v>121599526.90379983</v>
      </c>
      <c r="N191" s="107">
        <f>Size!N39</f>
        <v>0.31217099484798222</v>
      </c>
      <c r="O191" s="105">
        <f>Size!O39</f>
        <v>97741823.286709875</v>
      </c>
      <c r="P191" s="106">
        <f>Size!P39</f>
        <v>17467583.917899713</v>
      </c>
      <c r="Q191" s="107">
        <f>Size!Q39</f>
        <v>0.21759887175818682</v>
      </c>
    </row>
    <row r="192" spans="2:17">
      <c r="B192" s="321"/>
      <c r="C192" s="83" t="s">
        <v>117</v>
      </c>
      <c r="D192" s="105">
        <f>Size!D40</f>
        <v>226246478.90934142</v>
      </c>
      <c r="E192" s="106">
        <f>Size!E40</f>
        <v>327154.89231333137</v>
      </c>
      <c r="F192" s="107">
        <f>Size!F40</f>
        <v>1.4481049539997425E-3</v>
      </c>
      <c r="G192" s="108">
        <f>Size!G40</f>
        <v>21.646079070818839</v>
      </c>
      <c r="H192" s="109">
        <f>Size!H40</f>
        <v>-7.6865753548002402E-2</v>
      </c>
      <c r="I192" s="155">
        <f>Size!I40</f>
        <v>6.3194793461167853</v>
      </c>
      <c r="J192" s="156">
        <f>Size!J40</f>
        <v>0.19616331368176088</v>
      </c>
      <c r="K192" s="107">
        <f>Size!K40</f>
        <v>3.2035471081794505E-2</v>
      </c>
      <c r="L192" s="110">
        <f>Size!L40</f>
        <v>1429759950.5992301</v>
      </c>
      <c r="M192" s="111">
        <f>Size!M40</f>
        <v>46384531.808878899</v>
      </c>
      <c r="N192" s="107">
        <f>Size!N40</f>
        <v>3.3529966760171573E-2</v>
      </c>
      <c r="O192" s="105">
        <f>Size!O40</f>
        <v>451379765.66891915</v>
      </c>
      <c r="P192" s="106">
        <f>Size!P40</f>
        <v>530147.79297447205</v>
      </c>
      <c r="Q192" s="107">
        <f>Size!Q40</f>
        <v>1.1758860869664682E-3</v>
      </c>
    </row>
    <row r="193" spans="2:17">
      <c r="B193" s="321"/>
      <c r="C193" s="83" t="s">
        <v>94</v>
      </c>
      <c r="D193" s="105">
        <f>Size!D41</f>
        <v>27606630.274682015</v>
      </c>
      <c r="E193" s="106">
        <f>Size!E41</f>
        <v>2146166.0990081131</v>
      </c>
      <c r="F193" s="107">
        <f>Size!F41</f>
        <v>8.4294068018550064E-2</v>
      </c>
      <c r="G193" s="108">
        <f>Size!G41</f>
        <v>2.6412579090085235</v>
      </c>
      <c r="H193" s="109">
        <f>Size!H41</f>
        <v>0.19314391567324707</v>
      </c>
      <c r="I193" s="155">
        <f>Size!I41</f>
        <v>8.6109044069271814</v>
      </c>
      <c r="J193" s="156">
        <f>Size!J41</f>
        <v>8.986347955206142E-3</v>
      </c>
      <c r="K193" s="107">
        <f>Size!K41</f>
        <v>1.0446911832452529E-3</v>
      </c>
      <c r="L193" s="110">
        <f>Size!L41</f>
        <v>237718054.2926687</v>
      </c>
      <c r="M193" s="111">
        <f>Size!M41</f>
        <v>18709227.710130334</v>
      </c>
      <c r="N193" s="107">
        <f>Size!N41</f>
        <v>8.5426820471454126E-2</v>
      </c>
      <c r="O193" s="105">
        <f>Size!O41</f>
        <v>36808840.366242692</v>
      </c>
      <c r="P193" s="106">
        <f>Size!P41</f>
        <v>2861554.7986774966</v>
      </c>
      <c r="Q193" s="107">
        <f>Size!Q41</f>
        <v>8.4294068018550453E-2</v>
      </c>
    </row>
    <row r="194" spans="2:17">
      <c r="B194" s="321"/>
      <c r="C194" s="83" t="s">
        <v>118</v>
      </c>
      <c r="D194" s="105">
        <f>Size!D42</f>
        <v>664157894.5181607</v>
      </c>
      <c r="E194" s="106">
        <f>Size!E42</f>
        <v>-8631418.0029226542</v>
      </c>
      <c r="F194" s="107">
        <f>Size!F42</f>
        <v>-1.2829303085358047E-2</v>
      </c>
      <c r="G194" s="108">
        <f>Size!G42</f>
        <v>63.54315156440245</v>
      </c>
      <c r="H194" s="109">
        <f>Size!H42</f>
        <v>-1.1479286604021723</v>
      </c>
      <c r="I194" s="155">
        <f>Size!I42</f>
        <v>3.6461987412250965</v>
      </c>
      <c r="J194" s="156">
        <f>Size!J42</f>
        <v>0.14341010804806098</v>
      </c>
      <c r="K194" s="107">
        <f>Size!K42</f>
        <v>4.0941696193066542E-2</v>
      </c>
      <c r="L194" s="110">
        <f>Size!L42</f>
        <v>2421651678.9668279</v>
      </c>
      <c r="M194" s="111">
        <f>Size!M42</f>
        <v>65012922.544984818</v>
      </c>
      <c r="N194" s="107">
        <f>Size!N42</f>
        <v>2.7587139678418908E-2</v>
      </c>
      <c r="O194" s="105">
        <f>Size!O42</f>
        <v>664218448.15330577</v>
      </c>
      <c r="P194" s="106">
        <f>Size!P42</f>
        <v>-8570865.5426396132</v>
      </c>
      <c r="Q194" s="107">
        <f>Size!Q42</f>
        <v>-1.2739300949291023E-2</v>
      </c>
    </row>
    <row r="195" spans="2:17" ht="15" thickBot="1">
      <c r="B195" s="321"/>
      <c r="C195" s="84" t="s">
        <v>93</v>
      </c>
      <c r="D195" s="105">
        <f>Size!D43</f>
        <v>157.58442968130112</v>
      </c>
      <c r="E195" s="106">
        <f>Size!E43</f>
        <v>-339.92334514856339</v>
      </c>
      <c r="F195" s="107">
        <f>Size!F43</f>
        <v>-0.68325232759389309</v>
      </c>
      <c r="G195" s="108">
        <f>Size!G43</f>
        <v>1.5076853534494923E-5</v>
      </c>
      <c r="H195" s="109">
        <f>Size!H43</f>
        <v>-3.2760284741946159E-5</v>
      </c>
      <c r="I195" s="155">
        <f>Size!I43</f>
        <v>2.1239489224566674</v>
      </c>
      <c r="J195" s="156">
        <f>Size!J43</f>
        <v>-8.1719887136242342E-3</v>
      </c>
      <c r="K195" s="107">
        <f>Size!K43</f>
        <v>-3.8327979763299364E-3</v>
      </c>
      <c r="L195" s="110">
        <f>Size!L43</f>
        <v>334.70127961754798</v>
      </c>
      <c r="M195" s="111">
        <f>Size!M43</f>
        <v>-726.04545056700704</v>
      </c>
      <c r="N195" s="107">
        <f>Size!N43</f>
        <v>-0.68446635743169848</v>
      </c>
      <c r="O195" s="105">
        <f>Size!O43</f>
        <v>126.06754374504089</v>
      </c>
      <c r="P195" s="106">
        <f>Size!P43</f>
        <v>-271.93867611885071</v>
      </c>
      <c r="Q195" s="107">
        <f>Size!Q43</f>
        <v>-0.68325232759389309</v>
      </c>
    </row>
    <row r="196" spans="2:17">
      <c r="B196" s="321"/>
      <c r="C196" s="101" t="s">
        <v>119</v>
      </c>
      <c r="D196" s="143">
        <f>'White Milk Size'!D13</f>
        <v>205368136.71278664</v>
      </c>
      <c r="E196" s="144">
        <f>'White Milk Size'!E13</f>
        <v>251279.76402741671</v>
      </c>
      <c r="F196" s="145">
        <f>'White Milk Size'!F13</f>
        <v>1.2250566226752859E-3</v>
      </c>
      <c r="G196" s="146">
        <f>'White Milk Size'!G13</f>
        <v>19.648548553513724</v>
      </c>
      <c r="H196" s="147">
        <f>'White Milk Size'!H13</f>
        <v>-7.416523129558783E-2</v>
      </c>
      <c r="I196" s="160">
        <f>'White Milk Size'!I13</f>
        <v>6.3227700060116572</v>
      </c>
      <c r="J196" s="161">
        <f>'White Milk Size'!J13</f>
        <v>0.18759681024010089</v>
      </c>
      <c r="K196" s="145">
        <f>'White Milk Size'!K13</f>
        <v>3.057726395880643E-2</v>
      </c>
      <c r="L196" s="148">
        <f>'White Milk Size'!L13</f>
        <v>1298495494.9981089</v>
      </c>
      <c r="M196" s="149">
        <f>'White Milk Size'!M13</f>
        <v>40068052.245172501</v>
      </c>
      <c r="N196" s="145">
        <f>'White Milk Size'!N13</f>
        <v>3.1839779461197711E-2</v>
      </c>
      <c r="O196" s="143">
        <f>'White Milk Size'!O13</f>
        <v>409681805.49216044</v>
      </c>
      <c r="P196" s="144">
        <f>'White Milk Size'!P13</f>
        <v>380684.73491984606</v>
      </c>
      <c r="Q196" s="145">
        <f>'White Milk Size'!Q13</f>
        <v>9.3008476061719083E-4</v>
      </c>
    </row>
    <row r="197" spans="2:17" ht="15" thickBot="1">
      <c r="B197" s="323"/>
      <c r="C197" s="100" t="s">
        <v>116</v>
      </c>
      <c r="D197" s="135">
        <f>'White Milk Size'!D14</f>
        <v>647551804.47967184</v>
      </c>
      <c r="E197" s="136">
        <f>'White Milk Size'!E14</f>
        <v>-8304274.1318522692</v>
      </c>
      <c r="F197" s="137">
        <f>'White Milk Size'!F14</f>
        <v>-1.2661732356636504E-2</v>
      </c>
      <c r="G197" s="138">
        <f>'White Milk Size'!G14</f>
        <v>61.954367775310644</v>
      </c>
      <c r="H197" s="139">
        <f>'White Milk Size'!H14</f>
        <v>-1.1085219106105768</v>
      </c>
      <c r="I197" s="153">
        <f>'White Milk Size'!I14</f>
        <v>3.6334671191509473</v>
      </c>
      <c r="J197" s="154">
        <f>'White Milk Size'!J14</f>
        <v>0.14167801532642121</v>
      </c>
      <c r="K197" s="137">
        <f>'White Milk Size'!K14</f>
        <v>4.0574619804856632E-2</v>
      </c>
      <c r="L197" s="140">
        <f>'White Milk Size'!L14</f>
        <v>2352858189.5237508</v>
      </c>
      <c r="M197" s="141">
        <f>'White Milk Size'!M14</f>
        <v>62747080.550949097</v>
      </c>
      <c r="N197" s="137">
        <f>'White Milk Size'!N14</f>
        <v>2.7399142471778781E-2</v>
      </c>
      <c r="O197" s="135">
        <f>'White Milk Size'!O14</f>
        <v>647608335.7398169</v>
      </c>
      <c r="P197" s="136">
        <f>'White Milk Size'!P14</f>
        <v>-8247744.0465692282</v>
      </c>
      <c r="Q197" s="137">
        <f>'White Milk Size'!Q14</f>
        <v>-1.2575539513570627E-2</v>
      </c>
    </row>
    <row r="198" spans="2:17">
      <c r="B198" s="324" t="s">
        <v>65</v>
      </c>
      <c r="C198" s="82" t="s">
        <v>90</v>
      </c>
      <c r="D198" s="121">
        <f>Organic!D13</f>
        <v>83605015.529897541</v>
      </c>
      <c r="E198" s="122">
        <f>Organic!E13</f>
        <v>612563.27656498551</v>
      </c>
      <c r="F198" s="123">
        <f>Organic!F13</f>
        <v>7.3809516399774549E-3</v>
      </c>
      <c r="G198" s="124">
        <f>Organic!G13</f>
        <v>7.9988903500344319</v>
      </c>
      <c r="H198" s="125">
        <f>Organic!H13</f>
        <v>1.8871513743307311E-2</v>
      </c>
      <c r="I198" s="204">
        <f>Organic!I13</f>
        <v>9.5258154132313528</v>
      </c>
      <c r="J198" s="152">
        <f>Organic!J13</f>
        <v>0.1577145327651035</v>
      </c>
      <c r="K198" s="123">
        <f>Organic!K13</f>
        <v>1.6835272674524622E-2</v>
      </c>
      <c r="L198" s="126">
        <f>Organic!L13</f>
        <v>796405945.55814457</v>
      </c>
      <c r="M198" s="127">
        <f>Organic!M13</f>
        <v>18924280.531646729</v>
      </c>
      <c r="N198" s="123">
        <f>Organic!N13</f>
        <v>2.4340484647958557E-2</v>
      </c>
      <c r="O198" s="121">
        <f>Organic!O13</f>
        <v>117245427.61667152</v>
      </c>
      <c r="P198" s="122">
        <f>Organic!P13</f>
        <v>404134.27634344995</v>
      </c>
      <c r="Q198" s="123">
        <f>Organic!Q13</f>
        <v>3.4588309046384201E-3</v>
      </c>
    </row>
    <row r="199" spans="2:17" ht="15" thickBot="1">
      <c r="B199" s="323"/>
      <c r="C199" s="84" t="s">
        <v>92</v>
      </c>
      <c r="D199" s="128">
        <f>Organic!D14</f>
        <v>961602655.42582989</v>
      </c>
      <c r="E199" s="129">
        <f>Organic!E14</f>
        <v>4591895.2067340612</v>
      </c>
      <c r="F199" s="130">
        <f>Organic!F14</f>
        <v>4.7981646577127338E-3</v>
      </c>
      <c r="G199" s="131">
        <f>Organic!G14</f>
        <v>92.001109649965301</v>
      </c>
      <c r="H199" s="132">
        <f>Organic!H14</f>
        <v>-1.8871513743604851E-2</v>
      </c>
      <c r="I199" s="205">
        <f>Organic!I14</f>
        <v>4.6488949316091803</v>
      </c>
      <c r="J199" s="157">
        <f>Organic!J14</f>
        <v>0.26014039038235204</v>
      </c>
      <c r="K199" s="130">
        <f>Organic!K14</f>
        <v>5.9274308448709151E-2</v>
      </c>
      <c r="L199" s="133">
        <f>Organic!L14</f>
        <v>4470389711.0310698</v>
      </c>
      <c r="M199" s="134">
        <f>Organic!M14</f>
        <v>270304391.11657381</v>
      </c>
      <c r="N199" s="130">
        <f>Organic!N14</f>
        <v>6.4356880998330909E-2</v>
      </c>
      <c r="O199" s="128">
        <f>Organic!O14</f>
        <v>1308037068.947202</v>
      </c>
      <c r="P199" s="129">
        <f>Organic!P14</f>
        <v>14721290.240462065</v>
      </c>
      <c r="Q199" s="130">
        <f>Organic!Q14</f>
        <v>1.1382595405418095E-2</v>
      </c>
    </row>
    <row r="200" spans="2:17">
      <c r="B200" s="324" t="s">
        <v>126</v>
      </c>
      <c r="C200" s="82" t="s">
        <v>89</v>
      </c>
      <c r="D200" s="121">
        <f>'Form Data'!D13</f>
        <v>99413412.363453537</v>
      </c>
      <c r="E200" s="122">
        <f>'Form Data'!E13</f>
        <v>7919856.7879721075</v>
      </c>
      <c r="F200" s="123">
        <f>'Form Data'!F13</f>
        <v>8.6561908520849759E-2</v>
      </c>
      <c r="G200" s="124">
        <f>'Form Data'!G13</f>
        <v>9.5113550279008781</v>
      </c>
      <c r="H200" s="125">
        <f>'Form Data'!H13</f>
        <v>0.71392493554843739</v>
      </c>
      <c r="I200" s="204">
        <f>'Form Data'!I13</f>
        <v>9.994836146638173</v>
      </c>
      <c r="J200" s="152">
        <f>'Form Data'!J13</f>
        <v>0.49590394124352244</v>
      </c>
      <c r="K200" s="123">
        <f>'Form Data'!K13</f>
        <v>5.2206282824282899E-2</v>
      </c>
      <c r="L200" s="126">
        <f>'Form Data'!L13</f>
        <v>993620767.35089159</v>
      </c>
      <c r="M200" s="127">
        <f>'Form Data'!M13</f>
        <v>124529685.70888579</v>
      </c>
      <c r="N200" s="123">
        <f>'Form Data'!N13</f>
        <v>0.14328726682318182</v>
      </c>
      <c r="O200" s="121">
        <f>'Form Data'!O13</f>
        <v>187496898.49677947</v>
      </c>
      <c r="P200" s="122">
        <f>'Form Data'!P13</f>
        <v>18548911.487249047</v>
      </c>
      <c r="Q200" s="123">
        <f>'Form Data'!Q13</f>
        <v>0.1097906628872867</v>
      </c>
    </row>
    <row r="201" spans="2:17" ht="15" thickBot="1">
      <c r="B201" s="323"/>
      <c r="C201" s="84" t="s">
        <v>91</v>
      </c>
      <c r="D201" s="128">
        <f>'Form Data'!D14</f>
        <v>945794258.59227836</v>
      </c>
      <c r="E201" s="129">
        <f>'Form Data'!E14</f>
        <v>-2715398.3046660423</v>
      </c>
      <c r="F201" s="130">
        <f>'Form Data'!F14</f>
        <v>-2.8628051226694791E-3</v>
      </c>
      <c r="G201" s="131">
        <f>'Form Data'!G14</f>
        <v>90.488644972099252</v>
      </c>
      <c r="H201" s="132">
        <f>'Form Data'!H14</f>
        <v>-0.71392493554813541</v>
      </c>
      <c r="I201" s="205">
        <f>'Form Data'!I14</f>
        <v>4.5180808092433535</v>
      </c>
      <c r="J201" s="157">
        <f>'Form Data'!J14</f>
        <v>0.18657414146741047</v>
      </c>
      <c r="K201" s="130">
        <f>'Form Data'!K14</f>
        <v>4.3073728330010608E-2</v>
      </c>
      <c r="L201" s="133">
        <f>'Form Data'!L14</f>
        <v>4273174889.2383184</v>
      </c>
      <c r="M201" s="134">
        <f>'Form Data'!M14</f>
        <v>164698985.93933201</v>
      </c>
      <c r="N201" s="130">
        <f>'Form Data'!N14</f>
        <v>4.0087611517225528E-2</v>
      </c>
      <c r="O201" s="128">
        <f>'Form Data'!O14</f>
        <v>1237785598.0670929</v>
      </c>
      <c r="P201" s="129">
        <f>'Form Data'!P14</f>
        <v>-3423486.9704444408</v>
      </c>
      <c r="Q201" s="130">
        <f>'Form Data'!Q14</f>
        <v>-2.7581871674270783E-3</v>
      </c>
    </row>
    <row r="202" spans="2:17" ht="15" thickBot="1">
      <c r="B202" s="235" t="s">
        <v>221</v>
      </c>
      <c r="C202" s="142" t="s">
        <v>127</v>
      </c>
      <c r="D202" s="252">
        <f>'Glass Bottle'!D8</f>
        <v>1473163.0226488055</v>
      </c>
      <c r="E202" s="253">
        <f>'Glass Bottle'!E8</f>
        <v>122814.9987667324</v>
      </c>
      <c r="F202" s="254">
        <f>'Glass Bottle'!F8</f>
        <v>9.0950626501200352E-2</v>
      </c>
      <c r="G202" s="117">
        <f>'Glass Bottle'!G8</f>
        <v>0.14094452840187785</v>
      </c>
      <c r="H202" s="118">
        <f>'Glass Bottle'!H8</f>
        <v>1.1103773326530147E-2</v>
      </c>
      <c r="I202" s="158">
        <f>'Glass Bottle'!I8</f>
        <v>13.039823946603061</v>
      </c>
      <c r="J202" s="159">
        <f>'Glass Bottle'!J8</f>
        <v>9.6501111363332726E-2</v>
      </c>
      <c r="K202" s="116">
        <f>'Glass Bottle'!K8</f>
        <v>7.4556674968036052E-3</v>
      </c>
      <c r="L202" s="119">
        <f>'Glass Bottle'!L8</f>
        <v>19209786.459986042</v>
      </c>
      <c r="M202" s="120">
        <f>'Glass Bottle'!M8</f>
        <v>1731796.0469523631</v>
      </c>
      <c r="N202" s="116">
        <f>'Glass Bottle'!N8</f>
        <v>9.9084391627822899E-2</v>
      </c>
      <c r="O202" s="114">
        <f>'Glass Bottle'!O8</f>
        <v>3723129.1928939819</v>
      </c>
      <c r="P202" s="115">
        <f>'Glass Bottle'!P8</f>
        <v>259073.18079202017</v>
      </c>
      <c r="Q202" s="116">
        <f>'Glass Bottle'!Q8</f>
        <v>7.4788969891631918E-2</v>
      </c>
    </row>
    <row r="203" spans="2:17">
      <c r="B203" s="321" t="s">
        <v>222</v>
      </c>
      <c r="C203" s="236" t="s">
        <v>223</v>
      </c>
      <c r="D203" s="241">
        <f>Enhanced!D39</f>
        <v>10435923.098037843</v>
      </c>
      <c r="E203" s="122">
        <f>Enhanced!E39</f>
        <v>6009093.5569837308</v>
      </c>
      <c r="F203" s="123">
        <f>Enhanced!F39</f>
        <v>1.357426009123643</v>
      </c>
      <c r="G203" s="124">
        <f>Enhanced!G39</f>
        <v>0.99845450698762195</v>
      </c>
      <c r="H203" s="125">
        <f>Enhanced!H39</f>
        <v>0.57279913516140524</v>
      </c>
      <c r="I203" s="204">
        <f>Enhanced!I39</f>
        <v>9.1552826716586608</v>
      </c>
      <c r="J203" s="152">
        <f>Enhanced!J39</f>
        <v>-0.46609035902584672</v>
      </c>
      <c r="K203" s="123">
        <f>Enhanced!K39</f>
        <v>-4.8443227129785965E-2</v>
      </c>
      <c r="L203" s="126">
        <f>Enhanced!L39</f>
        <v>95543825.902228236</v>
      </c>
      <c r="M203" s="127">
        <f>Enhanced!M39</f>
        <v>52951647.544492729</v>
      </c>
      <c r="N203" s="123">
        <f>Enhanced!N39</f>
        <v>1.2432246855220017</v>
      </c>
      <c r="O203" s="121">
        <f>Enhanced!O39</f>
        <v>11456557.976747427</v>
      </c>
      <c r="P203" s="122">
        <f>Enhanced!P39</f>
        <v>4806224.9451393811</v>
      </c>
      <c r="Q203" s="123">
        <f>Enhanced!Q39</f>
        <v>0.72270440026027372</v>
      </c>
    </row>
    <row r="204" spans="2:17">
      <c r="B204" s="321"/>
      <c r="C204" s="236" t="s">
        <v>224</v>
      </c>
      <c r="D204" s="242">
        <f>Enhanced!D40</f>
        <v>988529758.33865154</v>
      </c>
      <c r="E204" s="106">
        <f>Enhanced!E40</f>
        <v>-7720087.9341945648</v>
      </c>
      <c r="F204" s="107">
        <f>Enhanced!F40</f>
        <v>-7.7491484320693586E-3</v>
      </c>
      <c r="G204" s="108">
        <f>Enhanced!G40</f>
        <v>94.577353937208201</v>
      </c>
      <c r="H204" s="109">
        <f>Enhanced!H40</f>
        <v>-1.2156046157210909</v>
      </c>
      <c r="I204" s="155">
        <f>Enhanced!I40</f>
        <v>4.6476443750164309</v>
      </c>
      <c r="J204" s="156">
        <f>Enhanced!J40</f>
        <v>0.15271454592430889</v>
      </c>
      <c r="K204" s="107">
        <f>Enhanced!K40</f>
        <v>3.3974845377097669E-2</v>
      </c>
      <c r="L204" s="110">
        <f>Enhanced!L40</f>
        <v>4594334770.8789854</v>
      </c>
      <c r="M204" s="111">
        <f>Enhanced!M40</f>
        <v>116261619.63872814</v>
      </c>
      <c r="N204" s="107">
        <f>Enhanced!N40</f>
        <v>2.596242082524446E-2</v>
      </c>
      <c r="O204" s="105">
        <f>Enhanced!O40</f>
        <v>1305433476.6605587</v>
      </c>
      <c r="P204" s="106">
        <f>Enhanced!P40</f>
        <v>-7305259.2423737049</v>
      </c>
      <c r="Q204" s="107">
        <f>Enhanced!Q40</f>
        <v>-5.5648995817503448E-3</v>
      </c>
    </row>
    <row r="205" spans="2:17">
      <c r="B205" s="321"/>
      <c r="C205" s="237" t="s">
        <v>128</v>
      </c>
      <c r="D205" s="242">
        <f>'Enhanced - Aggs'!D32</f>
        <v>166.22374427318573</v>
      </c>
      <c r="E205" s="106">
        <f>'Enhanced - Aggs'!E32</f>
        <v>11.522076547145844</v>
      </c>
      <c r="F205" s="107">
        <f>'Enhanced - Aggs'!F32</f>
        <v>7.4479329903218691E-2</v>
      </c>
      <c r="G205" s="108">
        <f>'Enhanced - Aggs'!G32</f>
        <v>1.5903417941928414E-5</v>
      </c>
      <c r="H205" s="109">
        <f>'Enhanced - Aggs'!H32</f>
        <v>1.0283035316312184E-6</v>
      </c>
      <c r="I205" s="155">
        <f>'Enhanced - Aggs'!I32</f>
        <v>8.7410468455771326</v>
      </c>
      <c r="J205" s="156">
        <f>'Enhanced - Aggs'!J32</f>
        <v>5.0682368679376921E-2</v>
      </c>
      <c r="K205" s="107">
        <f>'Enhanced - Aggs'!K32</f>
        <v>5.8320187621715572E-3</v>
      </c>
      <c r="L205" s="110">
        <f>'Enhanced - Aggs'!L32</f>
        <v>1452.9695355391502</v>
      </c>
      <c r="M205" s="111">
        <f>'Enhanced - Aggs'!M32</f>
        <v>108.55565781593327</v>
      </c>
      <c r="N205" s="107">
        <f>'Enhanced - Aggs'!N32</f>
        <v>8.0745713514779952E-2</v>
      </c>
      <c r="O205" s="105">
        <f>'Enhanced - Aggs'!O32</f>
        <v>332.44748854637146</v>
      </c>
      <c r="P205" s="106">
        <f>'Enhanced - Aggs'!P32</f>
        <v>23.044153094291687</v>
      </c>
      <c r="Q205" s="107">
        <f>'Enhanced - Aggs'!Q32</f>
        <v>7.4479329903218691E-2</v>
      </c>
    </row>
    <row r="206" spans="2:17" ht="15" customHeight="1">
      <c r="B206" s="321"/>
      <c r="C206" s="237" t="s">
        <v>129</v>
      </c>
      <c r="D206" s="242">
        <f>'Enhanced - Aggs'!D33</f>
        <v>2381474.6613867283</v>
      </c>
      <c r="E206" s="106">
        <f>'Enhanced - Aggs'!E33</f>
        <v>345206.28396818251</v>
      </c>
      <c r="F206" s="107">
        <f>'Enhanced - Aggs'!F33</f>
        <v>0.16952887340214631</v>
      </c>
      <c r="G206" s="108">
        <f>'Enhanced - Aggs'!G33</f>
        <v>0.22784703246667959</v>
      </c>
      <c r="H206" s="109">
        <f>'Enhanced - Aggs'!H33</f>
        <v>3.2052600968947048E-2</v>
      </c>
      <c r="I206" s="155">
        <f>'Enhanced - Aggs'!I33</f>
        <v>13.325808501932356</v>
      </c>
      <c r="J206" s="156">
        <f>'Enhanced - Aggs'!J33</f>
        <v>0.6081394064239003</v>
      </c>
      <c r="K206" s="107">
        <f>'Enhanced - Aggs'!K33</f>
        <v>4.7818464362992356E-2</v>
      </c>
      <c r="L206" s="110">
        <f>'Enhanced - Aggs'!L33</f>
        <v>31735075.289843742</v>
      </c>
      <c r="M206" s="111">
        <f>'Enhanced - Aggs'!M33</f>
        <v>5838487.8761867546</v>
      </c>
      <c r="N206" s="107">
        <f>'Enhanced - Aggs'!N33</f>
        <v>0.22545394815641742</v>
      </c>
      <c r="O206" s="105">
        <f>'Enhanced - Aggs'!O33</f>
        <v>4808231.293509841</v>
      </c>
      <c r="P206" s="106">
        <f>'Enhanced - Aggs'!P33</f>
        <v>698456.91007876815</v>
      </c>
      <c r="Q206" s="107">
        <f>'Enhanced - Aggs'!Q33</f>
        <v>0.16995018337129658</v>
      </c>
    </row>
    <row r="207" spans="2:17">
      <c r="B207" s="321"/>
      <c r="C207" s="237" t="s">
        <v>130</v>
      </c>
      <c r="D207" s="242">
        <f>'Enhanced - Aggs'!D34</f>
        <v>333188.6561457768</v>
      </c>
      <c r="E207" s="106">
        <f>'Enhanced - Aggs'!E34</f>
        <v>23159.60556574777</v>
      </c>
      <c r="F207" s="107">
        <f>'Enhanced - Aggs'!F34</f>
        <v>7.4701404666494275E-2</v>
      </c>
      <c r="G207" s="108">
        <f>'Enhanced - Aggs'!G34</f>
        <v>3.1877746920964664E-2</v>
      </c>
      <c r="H207" s="109">
        <f>'Enhanced - Aggs'!H34</f>
        <v>2.0673533700650906E-3</v>
      </c>
      <c r="I207" s="155">
        <f>'Enhanced - Aggs'!I34</f>
        <v>10.185289625632246</v>
      </c>
      <c r="J207" s="156">
        <f>'Enhanced - Aggs'!J34</f>
        <v>0.62813341633265729</v>
      </c>
      <c r="K207" s="107">
        <f>'Enhanced - Aggs'!K34</f>
        <v>6.5723882981158374E-2</v>
      </c>
      <c r="L207" s="110">
        <f>'Enhanced - Aggs'!L34</f>
        <v>3393622.9628199302</v>
      </c>
      <c r="M207" s="111">
        <f>'Enhanced - Aggs'!M34</f>
        <v>430626.89700574987</v>
      </c>
      <c r="N207" s="107">
        <f>'Enhanced - Aggs'!N34</f>
        <v>0.14533495402648164</v>
      </c>
      <c r="O207" s="105">
        <f>'Enhanced - Aggs'!O34</f>
        <v>715749.2158998251</v>
      </c>
      <c r="P207" s="106">
        <f>'Enhanced - Aggs'!P34</f>
        <v>50947.201932760188</v>
      </c>
      <c r="Q207" s="107">
        <f>'Enhanced - Aggs'!Q34</f>
        <v>7.6635149807599973E-2</v>
      </c>
    </row>
    <row r="208" spans="2:17">
      <c r="B208" s="321"/>
      <c r="C208" s="238" t="s">
        <v>225</v>
      </c>
      <c r="D208" s="242">
        <f>Enhanced!D41</f>
        <v>9439062.4417954739</v>
      </c>
      <c r="E208" s="106">
        <f>Enhanced!E41</f>
        <v>-400450.06849346496</v>
      </c>
      <c r="F208" s="107">
        <f>Enhanced!F41</f>
        <v>-4.0698161425652343E-2</v>
      </c>
      <c r="G208" s="108">
        <f>Enhanced!G41</f>
        <v>0.90308009633764585</v>
      </c>
      <c r="H208" s="109">
        <f>Enhanced!H41</f>
        <v>-4.302395336977749E-2</v>
      </c>
      <c r="I208" s="155">
        <f>Enhanced!I41</f>
        <v>11.877103008441921</v>
      </c>
      <c r="J208" s="156">
        <f>Enhanced!J41</f>
        <v>0.60663454856002907</v>
      </c>
      <c r="K208" s="107">
        <f>Enhanced!K41</f>
        <v>5.3825140518283854E-2</v>
      </c>
      <c r="L208" s="110">
        <f>Enhanced!L41</f>
        <v>112108716.92432016</v>
      </c>
      <c r="M208" s="111">
        <f>Enhanced!M41</f>
        <v>1212801.5164953768</v>
      </c>
      <c r="N208" s="107">
        <f>Enhanced!N41</f>
        <v>1.0936394835059921E-2</v>
      </c>
      <c r="O208" s="105">
        <f>Enhanced!O41</f>
        <v>15826375.228050472</v>
      </c>
      <c r="P208" s="106">
        <f>Enhanced!P41</f>
        <v>-660149.61330686323</v>
      </c>
      <c r="Q208" s="107">
        <f>Enhanced!Q41</f>
        <v>-4.0041768635852376E-2</v>
      </c>
    </row>
    <row r="209" spans="2:17">
      <c r="B209" s="321"/>
      <c r="C209" s="238" t="s">
        <v>226</v>
      </c>
      <c r="D209" s="242">
        <f>Enhanced!D42</f>
        <v>408603.58570310689</v>
      </c>
      <c r="E209" s="106">
        <f>Enhanced!E42</f>
        <v>322811.23202118254</v>
      </c>
      <c r="F209" s="107">
        <f>Enhanced!F42</f>
        <v>3.7627039959529158</v>
      </c>
      <c r="G209" s="108">
        <f>Enhanced!G42</f>
        <v>3.9093052706882903E-2</v>
      </c>
      <c r="H209" s="109">
        <f>Enhanced!H42</f>
        <v>3.0843813410980362E-2</v>
      </c>
      <c r="I209" s="155">
        <f>Enhanced!I42</f>
        <v>13.87392695997754</v>
      </c>
      <c r="J209" s="156">
        <f>Enhanced!J42</f>
        <v>4.7674980014904929</v>
      </c>
      <c r="K209" s="107">
        <f>Enhanced!K42</f>
        <v>0.52353101564002869</v>
      </c>
      <c r="L209" s="110">
        <f>Enhanced!L42</f>
        <v>5668936.3036298277</v>
      </c>
      <c r="M209" s="111">
        <f>Enhanced!M42</f>
        <v>4887674.329643989</v>
      </c>
      <c r="N209" s="107">
        <f>Enhanced!N42</f>
        <v>6.2561272561469687</v>
      </c>
      <c r="O209" s="105">
        <f>Enhanced!O42</f>
        <v>888201.16139256954</v>
      </c>
      <c r="P209" s="106">
        <f>Enhanced!P42</f>
        <v>706776.38050871575</v>
      </c>
      <c r="Q209" s="107">
        <f>Enhanced!Q42</f>
        <v>3.8956992372568253</v>
      </c>
    </row>
    <row r="210" spans="2:17">
      <c r="B210" s="321"/>
      <c r="C210" s="238" t="s">
        <v>227</v>
      </c>
      <c r="D210" s="242">
        <f>Enhanced!D43</f>
        <v>36038127.654356636</v>
      </c>
      <c r="E210" s="106">
        <f>Enhanced!E43</f>
        <v>6942666.1445403248</v>
      </c>
      <c r="F210" s="107">
        <f>Enhanced!F43</f>
        <v>0.23861680771751939</v>
      </c>
      <c r="G210" s="108">
        <f>Enhanced!G43</f>
        <v>3.4479394531618426</v>
      </c>
      <c r="H210" s="109">
        <f>Enhanced!H43</f>
        <v>0.6503075650211434</v>
      </c>
      <c r="I210" s="155">
        <f>Enhanced!I43</f>
        <v>12.655579074741944</v>
      </c>
      <c r="J210" s="156">
        <f>Enhanced!J43</f>
        <v>0.88179788271092718</v>
      </c>
      <c r="K210" s="107">
        <f>Enhanced!K43</f>
        <v>7.4895045892968068E-2</v>
      </c>
      <c r="L210" s="110">
        <f>Enhanced!L43</f>
        <v>456083374.23535484</v>
      </c>
      <c r="M210" s="111">
        <f>Enhanced!M43</f>
        <v>113519776.73761719</v>
      </c>
      <c r="N210" s="107">
        <f>Enhanced!N43</f>
        <v>0.33138307037532466</v>
      </c>
      <c r="O210" s="105">
        <f>Enhanced!O43</f>
        <v>90977490.69494763</v>
      </c>
      <c r="P210" s="106">
        <f>Enhanced!P43</f>
        <v>17514325.132561654</v>
      </c>
      <c r="Q210" s="107">
        <f>Enhanced!Q43</f>
        <v>0.23840961655386653</v>
      </c>
    </row>
    <row r="211" spans="2:17">
      <c r="B211" s="321"/>
      <c r="C211" s="238" t="s">
        <v>131</v>
      </c>
      <c r="D211" s="242">
        <f>'Enhanced - Aggs'!D36</f>
        <v>98586.997674047947</v>
      </c>
      <c r="E211" s="106">
        <f>'Enhanced - Aggs'!E36</f>
        <v>3784.2893950939178</v>
      </c>
      <c r="F211" s="107">
        <f>'Enhanced - Aggs'!F36</f>
        <v>3.9917524127673271E-2</v>
      </c>
      <c r="G211" s="108">
        <f>'Enhanced - Aggs'!G36</f>
        <v>9.4322879953512694E-3</v>
      </c>
      <c r="H211" s="109">
        <f>'Enhanced - Aggs'!H36</f>
        <v>3.1667112590170673E-4</v>
      </c>
      <c r="I211" s="155">
        <f>'Enhanced - Aggs'!I36</f>
        <v>20.048146635628314</v>
      </c>
      <c r="J211" s="156">
        <f>'Enhanced - Aggs'!J36</f>
        <v>0.89224567713685232</v>
      </c>
      <c r="K211" s="107">
        <f>'Enhanced - Aggs'!K36</f>
        <v>4.6578110790520461E-2</v>
      </c>
      <c r="L211" s="110">
        <f>'Enhanced - Aggs'!L36</f>
        <v>1976486.5857356607</v>
      </c>
      <c r="M211" s="111">
        <f>'Enhanced - Aggs'!M36</f>
        <v>160455.29534725891</v>
      </c>
      <c r="N211" s="107">
        <f>'Enhanced - Aggs'!N36</f>
        <v>8.8354917779495806E-2</v>
      </c>
      <c r="O211" s="105">
        <f>'Enhanced - Aggs'!O36</f>
        <v>188243.64767181873</v>
      </c>
      <c r="P211" s="106">
        <f>'Enhanced - Aggs'!P36</f>
        <v>5472.1448532342911</v>
      </c>
      <c r="Q211" s="107">
        <f>'Enhanced - Aggs'!Q36</f>
        <v>2.9939814297340647E-2</v>
      </c>
    </row>
    <row r="212" spans="2:17">
      <c r="B212" s="322"/>
      <c r="C212" s="239" t="s">
        <v>179</v>
      </c>
      <c r="D212" s="242">
        <f>'Enhanced - Aggs'!D37</f>
        <v>10771521.128153106</v>
      </c>
      <c r="E212" s="106">
        <f>'Enhanced - Aggs'!E37</f>
        <v>3819216.4267375171</v>
      </c>
      <c r="F212" s="107">
        <f>'Enhanced - Aggs'!F37</f>
        <v>0.54934537405414208</v>
      </c>
      <c r="G212" s="108">
        <f>'Enhanced - Aggs'!G37</f>
        <v>8.9475540298039551</v>
      </c>
      <c r="H212" s="109">
        <f>'Enhanced - Aggs'!H37</f>
        <v>2.6863269000470398</v>
      </c>
      <c r="I212" s="155">
        <f>'Enhanced - Aggs'!I37</f>
        <v>33.254584657968394</v>
      </c>
      <c r="J212" s="156">
        <f>'Enhanced - Aggs'!J37</f>
        <v>3.3439597237674299</v>
      </c>
      <c r="K212" s="107">
        <f>'Enhanced - Aggs'!K37</f>
        <v>0.11179839040888166</v>
      </c>
      <c r="L212" s="110">
        <f>'Enhanced - Aggs'!L37</f>
        <v>358202461.25126272</v>
      </c>
      <c r="M212" s="111">
        <f>'Enhanced - Aggs'!M37</f>
        <v>150254682.89893901</v>
      </c>
      <c r="N212" s="107">
        <f>'Enhanced - Aggs'!N37</f>
        <v>0.72255969306084189</v>
      </c>
      <c r="O212" s="105">
        <f>'Enhanced - Aggs'!O37</f>
        <v>66094688.006619669</v>
      </c>
      <c r="P212" s="106">
        <f>'Enhanced - Aggs'!P37</f>
        <v>25883823.711198576</v>
      </c>
      <c r="Q212" s="107">
        <f>'Enhanced - Aggs'!Q37</f>
        <v>0.64370224725923209</v>
      </c>
    </row>
    <row r="213" spans="2:17" ht="15" thickBot="1">
      <c r="B213" s="323"/>
      <c r="C213" s="240" t="s">
        <v>228</v>
      </c>
      <c r="D213" s="243">
        <f>Enhanced!D44</f>
        <v>356195.8371971703</v>
      </c>
      <c r="E213" s="129">
        <f>Enhanced!E44</f>
        <v>50425.552455379104</v>
      </c>
      <c r="F213" s="130">
        <f>Enhanced!F44</f>
        <v>0.16491318800962343</v>
      </c>
      <c r="G213" s="131">
        <f>Enhanced!G44</f>
        <v>3.4078953598902256E-2</v>
      </c>
      <c r="H213" s="132">
        <f>Enhanced!H44</f>
        <v>4.6780554983208988E-3</v>
      </c>
      <c r="I213" s="205">
        <f>Enhanced!I44</f>
        <v>8.579640819881865</v>
      </c>
      <c r="J213" s="157">
        <f>Enhanced!J44</f>
        <v>-0.12257975626650186</v>
      </c>
      <c r="K213" s="130">
        <f>Enhanced!K44</f>
        <v>-1.4086031857486666E-2</v>
      </c>
      <c r="L213" s="133">
        <f>Enhanced!L44</f>
        <v>3056032.3446888374</v>
      </c>
      <c r="M213" s="134">
        <f>Enhanced!M44</f>
        <v>395151.88123407681</v>
      </c>
      <c r="N213" s="130">
        <f>Enhanced!N44</f>
        <v>0.14850418373211338</v>
      </c>
      <c r="O213" s="128">
        <f>Enhanced!O44</f>
        <v>700394.84217607975</v>
      </c>
      <c r="P213" s="129">
        <f>Enhanced!P44</f>
        <v>63506.914275923162</v>
      </c>
      <c r="Q213" s="130">
        <f>Enhanced!Q44</f>
        <v>9.9714426186892635E-2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Alternatives'!D66</f>
        <v>9023209.0579423085</v>
      </c>
      <c r="E214" s="292">
        <f>'Non-Dairy Alternatives'!E66</f>
        <v>417921.6924062632</v>
      </c>
      <c r="F214" s="293">
        <f>'Non-Dairy Alternatives'!F66</f>
        <v>4.8565686961254642E-2</v>
      </c>
      <c r="G214" s="294">
        <f>'Non-Dairy Alternatives'!G66</f>
        <v>7.8255584496405293</v>
      </c>
      <c r="H214" s="295">
        <f>'Non-Dairy Alternatives'!H66</f>
        <v>0.90064695829165764</v>
      </c>
      <c r="I214" s="296">
        <f>'Non-Dairy Alternatives'!I66</f>
        <v>14.868261364736744</v>
      </c>
      <c r="J214" s="297">
        <f>'Non-Dairy Alternatives'!J66</f>
        <v>-0.10150696034489393</v>
      </c>
      <c r="K214" s="293">
        <f>'Non-Dairy Alternatives'!K66</f>
        <v>-6.7807970130586747E-3</v>
      </c>
      <c r="L214" s="298">
        <f>'Non-Dairy Alternatives'!L66</f>
        <v>134159430.62214626</v>
      </c>
      <c r="M214" s="299">
        <f>'Non-Dairy Alternatives'!M66</f>
        <v>5340272.389319554</v>
      </c>
      <c r="N214" s="293">
        <f>'Non-Dairy Alternatives'!N66</f>
        <v>4.1455575883111953E-2</v>
      </c>
      <c r="O214" s="291">
        <f>'Non-Dairy Alternatives'!O66</f>
        <v>41753920.349718764</v>
      </c>
      <c r="P214" s="292">
        <f>'Non-Dairy Alternatives'!P66</f>
        <v>367717.48611360043</v>
      </c>
      <c r="Q214" s="293">
        <f>'Non-Dairy Alternatives'!Q66</f>
        <v>8.8850259427150653E-3</v>
      </c>
    </row>
    <row r="215" spans="2:17" ht="15.5" customHeight="1">
      <c r="B215" s="322"/>
      <c r="C215" s="82" t="s">
        <v>265</v>
      </c>
      <c r="D215" s="121">
        <f>'Non-Dairy Alternatives'!D67</f>
        <v>0</v>
      </c>
      <c r="E215" s="122">
        <f>'Non-Dairy Alternatives'!E67</f>
        <v>0</v>
      </c>
      <c r="F215" s="123">
        <f>'Non-Dairy Alternatives'!F67</f>
        <v>0</v>
      </c>
      <c r="G215" s="124">
        <f>'Non-Dairy Alternatives'!G67</f>
        <v>0</v>
      </c>
      <c r="H215" s="125">
        <f>'Non-Dairy Alternatives'!H67</f>
        <v>0</v>
      </c>
      <c r="I215" s="204">
        <f>'Non-Dairy Alternatives'!I67</f>
        <v>0</v>
      </c>
      <c r="J215" s="152">
        <f>'Non-Dairy Alternatives'!J67</f>
        <v>0</v>
      </c>
      <c r="K215" s="245">
        <f>'Non-Dairy Alternatives'!K67</f>
        <v>0</v>
      </c>
      <c r="L215" s="257">
        <f>'Non-Dairy Alternatives'!L67</f>
        <v>0</v>
      </c>
      <c r="M215" s="127">
        <f>'Non-Dairy Alternatives'!M67</f>
        <v>0</v>
      </c>
      <c r="N215" s="123">
        <f>'Non-Dairy Alternatives'!N67</f>
        <v>0</v>
      </c>
      <c r="O215" s="121">
        <f>'Non-Dairy Alternatives'!O67</f>
        <v>0</v>
      </c>
      <c r="P215" s="122">
        <f>'Non-Dairy Alternatives'!P67</f>
        <v>0</v>
      </c>
      <c r="Q215" s="123">
        <f>'Non-Dairy Alternatives'!Q67</f>
        <v>0</v>
      </c>
    </row>
    <row r="216" spans="2:17" ht="15.5" customHeight="1">
      <c r="B216" s="322"/>
      <c r="C216" s="255" t="s">
        <v>85</v>
      </c>
      <c r="D216" s="105">
        <f>'Non-Dairy Alternatives'!D68</f>
        <v>600417.48876852391</v>
      </c>
      <c r="E216" s="106">
        <f>'Non-Dairy Alternatives'!E68</f>
        <v>60898.799198468449</v>
      </c>
      <c r="F216" s="107">
        <f>'Non-Dairy Alternatives'!F68</f>
        <v>0.11287616235685725</v>
      </c>
      <c r="G216" s="108">
        <f>'Non-Dairy Alternatives'!G68</f>
        <v>0.52072407082364103</v>
      </c>
      <c r="H216" s="109">
        <f>'Non-Dairy Alternatives'!H68</f>
        <v>8.655853811125036E-2</v>
      </c>
      <c r="I216" s="155">
        <f>'Non-Dairy Alternatives'!I68</f>
        <v>24.9170006115171</v>
      </c>
      <c r="J216" s="156">
        <f>'Non-Dairy Alternatives'!J68</f>
        <v>0.41191164869706043</v>
      </c>
      <c r="K216" s="244">
        <f>'Non-Dairy Alternatives'!K68</f>
        <v>1.6809228863524098E-2</v>
      </c>
      <c r="L216" s="247">
        <f>'Non-Dairy Alternatives'!L68</f>
        <v>14960602.934810871</v>
      </c>
      <c r="M216" s="111">
        <f>'Non-Dairy Alternatives'!M68</f>
        <v>1739649.4497925732</v>
      </c>
      <c r="N216" s="107">
        <f>'Non-Dairy Alternatives'!N68</f>
        <v>0.13158275246667397</v>
      </c>
      <c r="O216" s="105">
        <f>'Non-Dairy Alternatives'!O68</f>
        <v>2259661.0812477572</v>
      </c>
      <c r="P216" s="106">
        <f>'Non-Dairy Alternatives'!P68</f>
        <v>214784.14413876901</v>
      </c>
      <c r="Q216" s="107">
        <f>'Non-Dairy Alternatives'!Q68</f>
        <v>0.10503524209257656</v>
      </c>
    </row>
    <row r="217" spans="2:17" ht="15.5" customHeight="1">
      <c r="B217" s="322"/>
      <c r="C217" s="255" t="s">
        <v>87</v>
      </c>
      <c r="D217" s="105">
        <f>'Non-Dairy Alternatives'!D69</f>
        <v>413409.17336101684</v>
      </c>
      <c r="E217" s="106">
        <f>'Non-Dairy Alternatives'!E69</f>
        <v>32081.534347373003</v>
      </c>
      <c r="F217" s="107">
        <f>'Non-Dairy Alternatives'!F69</f>
        <v>8.4131154065717043E-2</v>
      </c>
      <c r="G217" s="108">
        <f>'Non-Dairy Alternatives'!G69</f>
        <v>0.35853737057179197</v>
      </c>
      <c r="H217" s="109">
        <f>'Non-Dairy Alternatives'!H69</f>
        <v>5.1672528387637529E-2</v>
      </c>
      <c r="I217" s="155">
        <f>'Non-Dairy Alternatives'!I69</f>
        <v>8.1882905843358955</v>
      </c>
      <c r="J217" s="156">
        <f>'Non-Dairy Alternatives'!J69</f>
        <v>0.54050529658297641</v>
      </c>
      <c r="K217" s="244">
        <f>'Non-Dairy Alternatives'!K69</f>
        <v>7.0674747818631325E-2</v>
      </c>
      <c r="L217" s="247">
        <f>'Non-Dairy Alternatives'!L69</f>
        <v>3385114.4417101</v>
      </c>
      <c r="M217" s="111">
        <f>'Non-Dairy Alternatives'!M69</f>
        <v>468802.53424799861</v>
      </c>
      <c r="N217" s="107">
        <f>'Non-Dairy Alternatives'!N69</f>
        <v>0.1607518499816333</v>
      </c>
      <c r="O217" s="105">
        <f>'Non-Dairy Alternatives'!O69</f>
        <v>838064.69124271511</v>
      </c>
      <c r="P217" s="106">
        <f>'Non-Dairy Alternatives'!P69</f>
        <v>71320.639722487656</v>
      </c>
      <c r="Q217" s="107">
        <f>'Non-Dairy Alternatives'!Q69</f>
        <v>9.3017532488292351E-2</v>
      </c>
    </row>
    <row r="218" spans="2:17" ht="15.5" customHeight="1">
      <c r="B218" s="322"/>
      <c r="C218" s="255" t="s">
        <v>261</v>
      </c>
      <c r="D218" s="105">
        <f>'Non-Dairy Alternatives'!D70</f>
        <v>20723462.124575634</v>
      </c>
      <c r="E218" s="106">
        <f>'Non-Dairy Alternatives'!E70</f>
        <v>-79762.142854515463</v>
      </c>
      <c r="F218" s="107">
        <f>'Non-Dairy Alternatives'!F70</f>
        <v>-3.8341240679403872E-3</v>
      </c>
      <c r="G218" s="108">
        <f>'Non-Dairy Alternatives'!G70</f>
        <v>17.972836835918425</v>
      </c>
      <c r="H218" s="109">
        <f>'Non-Dairy Alternatives'!H70</f>
        <v>1.2319099304912697</v>
      </c>
      <c r="I218" s="155">
        <f>'Non-Dairy Alternatives'!I70</f>
        <v>10.247595462632455</v>
      </c>
      <c r="J218" s="156">
        <f>'Non-Dairy Alternatives'!J70</f>
        <v>-5.0142902887444052E-2</v>
      </c>
      <c r="K218" s="244">
        <f>'Non-Dairy Alternatives'!K70</f>
        <v>-4.8693121836672825E-3</v>
      </c>
      <c r="L218" s="247">
        <f>'Non-Dairy Alternatives'!L70</f>
        <v>212365656.43783683</v>
      </c>
      <c r="M218" s="111">
        <f>'Non-Dairy Alternatives'!M70</f>
        <v>-1860504.2273932397</v>
      </c>
      <c r="N218" s="107">
        <f>'Non-Dairy Alternatives'!N70</f>
        <v>-8.6847667045699354E-3</v>
      </c>
      <c r="O218" s="105">
        <f>'Non-Dairy Alternatives'!O70</f>
        <v>47968680.851834074</v>
      </c>
      <c r="P218" s="106">
        <f>'Non-Dairy Alternatives'!P70</f>
        <v>311928.57168342173</v>
      </c>
      <c r="Q218" s="107">
        <f>'Non-Dairy Alternatives'!Q70</f>
        <v>6.5453174368607153E-3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Alternatives'!D72</f>
        <v>474261.51150566956</v>
      </c>
      <c r="E220" s="106">
        <f>'Non-Dairy Alternatives'!E72</f>
        <v>-126346.59311319317</v>
      </c>
      <c r="F220" s="107">
        <f>'Non-Dairy Alternatives'!F72</f>
        <v>-0.21036444919998357</v>
      </c>
      <c r="G220" s="108">
        <f>'Non-Dairy Alternatives'!G72</f>
        <v>0.41131277740214928</v>
      </c>
      <c r="H220" s="109">
        <f>'Non-Dairy Alternatives'!H72</f>
        <v>-7.2013088289419491E-2</v>
      </c>
      <c r="I220" s="155">
        <f>'Non-Dairy Alternatives'!I72</f>
        <v>10.735103012187771</v>
      </c>
      <c r="J220" s="156">
        <f>'Non-Dairy Alternatives'!J72</f>
        <v>0.4280364731412849</v>
      </c>
      <c r="K220" s="244">
        <f>'Non-Dairy Alternatives'!K72</f>
        <v>4.1528447645093287E-2</v>
      </c>
      <c r="L220" s="247">
        <f>'Non-Dairy Alternatives'!L72</f>
        <v>5091246.1807292383</v>
      </c>
      <c r="M220" s="111">
        <f>'Non-Dairy Alternatives'!M72</f>
        <v>-1099261.5174679738</v>
      </c>
      <c r="N220" s="107">
        <f>'Non-Dairy Alternatives'!N72</f>
        <v>-0.17757211056988081</v>
      </c>
      <c r="O220" s="105">
        <f>'Non-Dairy Alternatives'!O72</f>
        <v>1095882.4511496527</v>
      </c>
      <c r="P220" s="106">
        <f>'Non-Dairy Alternatives'!P72</f>
        <v>-243712.78057681839</v>
      </c>
      <c r="Q220" s="107">
        <f>'Non-Dairy Alternatives'!Q72</f>
        <v>-0.18193016428008721</v>
      </c>
    </row>
    <row r="221" spans="2:17">
      <c r="B221" s="321"/>
      <c r="C221" s="255" t="s">
        <v>264</v>
      </c>
      <c r="D221" s="105">
        <f>'Non-Dairy Alternatives'!D73</f>
        <v>7916702.4089587489</v>
      </c>
      <c r="E221" s="106">
        <f>'Non-Dairy Alternatives'!E73</f>
        <v>-1094828.3323506368</v>
      </c>
      <c r="F221" s="107">
        <f>'Non-Dairy Alternatives'!F73</f>
        <v>-0.12149193780495909</v>
      </c>
      <c r="G221" s="108">
        <f>'Non-Dairy Alternatives'!G73</f>
        <v>6.8659184367656234</v>
      </c>
      <c r="H221" s="109">
        <f>'Non-Dairy Alternatives'!H73</f>
        <v>-0.38590827561862628</v>
      </c>
      <c r="I221" s="155">
        <f>'Non-Dairy Alternatives'!I73</f>
        <v>8.3741731557833692</v>
      </c>
      <c r="J221" s="156">
        <f>'Non-Dairy Alternatives'!J73</f>
        <v>0.68418946860446361</v>
      </c>
      <c r="K221" s="244">
        <f>'Non-Dairy Alternatives'!K73</f>
        <v>8.8971511050820018E-2</v>
      </c>
      <c r="L221" s="247">
        <f>'Non-Dairy Alternatives'!L73</f>
        <v>66295836.795427889</v>
      </c>
      <c r="M221" s="111">
        <f>'Non-Dairy Alternatives'!M73</f>
        <v>-3002687.6017525196</v>
      </c>
      <c r="N221" s="107">
        <f>'Non-Dairy Alternatives'!N73</f>
        <v>-4.3329748041138545E-2</v>
      </c>
      <c r="O221" s="105">
        <f>'Non-Dairy Alternatives'!O73</f>
        <v>15672702.844036844</v>
      </c>
      <c r="P221" s="106">
        <f>'Non-Dairy Alternatives'!P73</f>
        <v>-525101.73739111796</v>
      </c>
      <c r="Q221" s="107">
        <f>'Non-Dairy Alternatives'!Q73</f>
        <v>-3.2418080780724307E-2</v>
      </c>
    </row>
    <row r="222" spans="2:17">
      <c r="B222" s="321"/>
      <c r="C222" s="255" t="s">
        <v>229</v>
      </c>
      <c r="D222" s="105">
        <f>'Non-Dairy Alternatives'!D74</f>
        <v>16307750.966627194</v>
      </c>
      <c r="E222" s="106">
        <f>'Non-Dairy Alternatives'!E74</f>
        <v>-1368979.1005375255</v>
      </c>
      <c r="F222" s="107">
        <f>'Non-Dairy Alternatives'!F74</f>
        <v>-7.7445268176633109E-2</v>
      </c>
      <c r="G222" s="108">
        <f>'Non-Dairy Alternatives'!G74</f>
        <v>100</v>
      </c>
      <c r="H222" s="109">
        <f>'Non-Dairy Alternatives'!H74</f>
        <v>1.4210854715202004E-14</v>
      </c>
      <c r="I222" s="155">
        <f>'Non-Dairy Alternatives'!I74</f>
        <v>9.1108693786819455</v>
      </c>
      <c r="J222" s="156">
        <f>'Non-Dairy Alternatives'!J74</f>
        <v>0.45264451246609028</v>
      </c>
      <c r="K222" s="244">
        <f>'Non-Dairy Alternatives'!K74</f>
        <v>5.2279135672751602E-2</v>
      </c>
      <c r="L222" s="247">
        <f>'Non-Dairy Alternatives'!L74</f>
        <v>148577788.9170146</v>
      </c>
      <c r="M222" s="111">
        <f>'Non-Dairy Alternatives'!M74</f>
        <v>-4471314.903896451</v>
      </c>
      <c r="N222" s="107">
        <f>'Non-Dairy Alternatives'!N74</f>
        <v>-2.9214904186100413E-2</v>
      </c>
      <c r="O222" s="105">
        <f>'Non-Dairy Alternatives'!O74</f>
        <v>38491984.390841484</v>
      </c>
      <c r="P222" s="106">
        <f>'Non-Dairy Alternatives'!P74</f>
        <v>-2347389.395212546</v>
      </c>
      <c r="Q222" s="107">
        <f>'Non-Dairy Alternatives'!Q74</f>
        <v>-5.7478584454057929E-2</v>
      </c>
    </row>
    <row r="223" spans="2:17">
      <c r="B223" s="321"/>
      <c r="C223" s="255" t="s">
        <v>230</v>
      </c>
      <c r="D223" s="105">
        <f>'Non-Dairy Alternatives'!D75</f>
        <v>155918.86115505922</v>
      </c>
      <c r="E223" s="106">
        <f>'Non-Dairy Alternatives'!E75</f>
        <v>-24801.374346211931</v>
      </c>
      <c r="F223" s="107">
        <f>'Non-Dairy Alternatives'!F75</f>
        <v>-0.13723628832941337</v>
      </c>
      <c r="G223" s="108">
        <f>'Non-Dairy Alternatives'!G75</f>
        <v>0.95610278495261281</v>
      </c>
      <c r="H223" s="109">
        <f>'Non-Dairy Alternatives'!H75</f>
        <v>-6.6259579662360069E-2</v>
      </c>
      <c r="I223" s="155">
        <f>'Non-Dairy Alternatives'!I75</f>
        <v>15.036577483135162</v>
      </c>
      <c r="J223" s="156">
        <f>'Non-Dairy Alternatives'!J75</f>
        <v>2.574664532352914</v>
      </c>
      <c r="K223" s="244">
        <f>'Non-Dairy Alternatives'!K75</f>
        <v>0.20660267348371258</v>
      </c>
      <c r="L223" s="247">
        <f>'Non-Dairy Alternatives'!L75</f>
        <v>2344486.0368402409</v>
      </c>
      <c r="M223" s="111">
        <f>'Non-Dairy Alternatives'!M75</f>
        <v>92366.193578532431</v>
      </c>
      <c r="N223" s="107">
        <f>'Non-Dairy Alternatives'!N75</f>
        <v>4.1013001086460825E-2</v>
      </c>
      <c r="O223" s="105">
        <f>'Non-Dairy Alternatives'!O75</f>
        <v>458019.15778887272</v>
      </c>
      <c r="P223" s="106">
        <f>'Non-Dairy Alternatives'!P75</f>
        <v>-44712.74967799522</v>
      </c>
      <c r="Q223" s="107">
        <f>'Non-Dairy Alternatives'!Q75</f>
        <v>-8.8939550113878482E-2</v>
      </c>
    </row>
    <row r="224" spans="2:17">
      <c r="B224" s="321"/>
      <c r="C224" s="83" t="s">
        <v>230</v>
      </c>
      <c r="D224" s="105">
        <f>'Non-Dairy Alternatives'!D76</f>
        <v>9709982.5928355791</v>
      </c>
      <c r="E224" s="106">
        <f>'Non-Dairy Alternatives'!E76</f>
        <v>-1275583.4313682262</v>
      </c>
      <c r="F224" s="107">
        <f>'Non-Dairy Alternatives'!F76</f>
        <v>-0.11611449319569093</v>
      </c>
      <c r="G224" s="108">
        <f>'Non-Dairy Alternatives'!G76</f>
        <v>59.542131914489367</v>
      </c>
      <c r="H224" s="109">
        <f>'Non-Dairy Alternatives'!H76</f>
        <v>-2.6049166768672549</v>
      </c>
      <c r="I224" s="155">
        <f>'Non-Dairy Alternatives'!I76</f>
        <v>7.5622829171506245</v>
      </c>
      <c r="J224" s="156">
        <f>'Non-Dairy Alternatives'!J76</f>
        <v>0.40838546905509787</v>
      </c>
      <c r="K224" s="244">
        <f>'Non-Dairy Alternatives'!K76</f>
        <v>5.7085731521608007E-2</v>
      </c>
      <c r="L224" s="247">
        <f>'Non-Dairy Alternatives'!L76</f>
        <v>73429635.487630427</v>
      </c>
      <c r="M224" s="111">
        <f>'Non-Dairy Alternatives'!M76</f>
        <v>-5159977.2588060945</v>
      </c>
      <c r="N224" s="107">
        <f>'Non-Dairy Alternatives'!N76</f>
        <v>-6.565724245841971E-2</v>
      </c>
      <c r="O224" s="105">
        <f>'Non-Dairy Alternatives'!O76</f>
        <v>19718493.551263452</v>
      </c>
      <c r="P224" s="106">
        <f>'Non-Dairy Alternatives'!P76</f>
        <v>-2374130.7134136185</v>
      </c>
      <c r="Q224" s="107">
        <f>'Non-Dairy Alternatives'!Q76</f>
        <v>-0.10746259407532278</v>
      </c>
    </row>
    <row r="225" spans="1:17" ht="15" thickBot="1">
      <c r="B225" s="323"/>
      <c r="C225" s="256" t="s">
        <v>86</v>
      </c>
      <c r="D225" s="128">
        <f>'Non-Dairy Alternatives'!D77</f>
        <v>81576.094720988724</v>
      </c>
      <c r="E225" s="129">
        <f>'Non-Dairy Alternatives'!E77</f>
        <v>-42158.650645571615</v>
      </c>
      <c r="F225" s="130">
        <f>'Non-Dairy Alternatives'!F77</f>
        <v>-0.3407179650362388</v>
      </c>
      <c r="G225" s="131">
        <f>'Non-Dairy Alternatives'!G77</f>
        <v>0.50022897018680978</v>
      </c>
      <c r="H225" s="132">
        <f>'Non-Dairy Alternatives'!H77</f>
        <v>-0.19975765005582702</v>
      </c>
      <c r="I225" s="205">
        <f>'Non-Dairy Alternatives'!I77</f>
        <v>12.828250424814714</v>
      </c>
      <c r="J225" s="157">
        <f>'Non-Dairy Alternatives'!J77</f>
        <v>1.8011894558400741</v>
      </c>
      <c r="K225" s="246">
        <f>'Non-Dairy Alternatives'!K77</f>
        <v>0.16334265865653949</v>
      </c>
      <c r="L225" s="248">
        <f>'Non-Dairy Alternatives'!L77</f>
        <v>1046478.571759249</v>
      </c>
      <c r="M225" s="134">
        <f>'Non-Dairy Alternatives'!M77</f>
        <v>-317952.00937836419</v>
      </c>
      <c r="N225" s="130">
        <f>'Non-Dairy Alternatives'!N77</f>
        <v>-0.23302908464076438</v>
      </c>
      <c r="O225" s="128">
        <f>'Non-Dairy Alternatives'!O77</f>
        <v>203480.28731071949</v>
      </c>
      <c r="P225" s="129">
        <f>'Non-Dairy Alternatives'!P77</f>
        <v>-90152.680377478129</v>
      </c>
      <c r="Q225" s="130">
        <f>'Non-Dairy Alternatives'!Q77</f>
        <v>-0.30702506291190462</v>
      </c>
    </row>
    <row r="226" spans="1:17">
      <c r="B226" s="226"/>
      <c r="C226" s="82" t="s">
        <v>207</v>
      </c>
      <c r="D226" s="121">
        <f>'Trad vs Value Add'!D29</f>
        <v>41318950.652671888</v>
      </c>
      <c r="E226" s="122">
        <f>'Trad vs Value Add'!E29</f>
        <v>-161296.3422967419</v>
      </c>
      <c r="F226" s="123">
        <f>'Trad vs Value Add'!F29</f>
        <v>-3.8885096879077512E-3</v>
      </c>
      <c r="G226" s="124">
        <f>'Trad vs Value Add'!G29</f>
        <v>3.9531809611471882</v>
      </c>
      <c r="H226" s="125">
        <f>'Trad vs Value Add'!H29</f>
        <v>-3.5292006773412155E-2</v>
      </c>
      <c r="I226" s="204">
        <f>'Trad vs Value Add'!I29</f>
        <v>6.5725447984494521</v>
      </c>
      <c r="J226" s="152">
        <f>'Trad vs Value Add'!J29</f>
        <v>0.2805792998549439</v>
      </c>
      <c r="K226" s="123">
        <f>'Trad vs Value Add'!K29</f>
        <v>4.4593267384829015E-2</v>
      </c>
      <c r="L226" s="233">
        <f>'Trad vs Value Add'!L29</f>
        <v>271570654.18960822</v>
      </c>
      <c r="M226" s="234">
        <f>'Trad vs Value Add'!M29</f>
        <v>10578371.224087059</v>
      </c>
      <c r="N226" s="232">
        <f>'Trad vs Value Add'!N29</f>
        <v>4.0531356344679866E-2</v>
      </c>
      <c r="O226" s="251">
        <f>'Trad vs Value Add'!O29</f>
        <v>97197291.796999589</v>
      </c>
      <c r="P226" s="231">
        <f>'Trad vs Value Add'!P29</f>
        <v>-1157839.2939879</v>
      </c>
      <c r="Q226" s="232">
        <f>'Trad vs Value Add'!Q29</f>
        <v>-1.1772027357848701E-2</v>
      </c>
    </row>
    <row r="227" spans="1:17">
      <c r="B227" s="226" t="s">
        <v>220</v>
      </c>
      <c r="C227" s="83" t="s">
        <v>208</v>
      </c>
      <c r="D227" s="105">
        <f>'Trad vs Value Add'!D30</f>
        <v>817245636.3636055</v>
      </c>
      <c r="E227" s="106">
        <f>'Trad vs Value Add'!E30</f>
        <v>-5529921.4502774477</v>
      </c>
      <c r="F227" s="107">
        <f>'Trad vs Value Add'!F30</f>
        <v>-6.7210570340354601E-3</v>
      </c>
      <c r="G227" s="108">
        <f>'Trad vs Value Add'!G30</f>
        <v>78.189785539587731</v>
      </c>
      <c r="H227" s="109">
        <f>'Trad vs Value Add'!H30</f>
        <v>-0.9230044928465162</v>
      </c>
      <c r="I227" s="206">
        <f>'Trad vs Value Add'!I30</f>
        <v>3.8662068098154339</v>
      </c>
      <c r="J227" s="156">
        <f>'Trad vs Value Add'!J30</f>
        <v>0.15947426834018863</v>
      </c>
      <c r="K227" s="107">
        <f>'Trad vs Value Add'!K30</f>
        <v>4.3022868943417038E-2</v>
      </c>
      <c r="L227" s="110">
        <f>'Trad vs Value Add'!L30</f>
        <v>3159640644.6009192</v>
      </c>
      <c r="M227" s="111">
        <f>'Trad vs Value Add'!M30</f>
        <v>109831710.12175226</v>
      </c>
      <c r="N227" s="107">
        <f>'Trad vs Value Add'!N30</f>
        <v>3.6012652753444979E-2</v>
      </c>
      <c r="O227" s="105">
        <f>'Trad vs Value Add'!O30</f>
        <v>994967320.67743802</v>
      </c>
      <c r="P227" s="106">
        <f>'Trad vs Value Add'!P30</f>
        <v>-6257344.3721169233</v>
      </c>
      <c r="Q227" s="107">
        <f>'Trad vs Value Add'!Q30</f>
        <v>-6.2496905944753375E-3</v>
      </c>
    </row>
    <row r="228" spans="1:17">
      <c r="B228" s="226" t="s">
        <v>218</v>
      </c>
      <c r="C228" s="83" t="s">
        <v>209</v>
      </c>
      <c r="D228" s="105">
        <f>'Trad vs Value Add'!D31</f>
        <v>10973509.76950069</v>
      </c>
      <c r="E228" s="106">
        <f>'Trad vs Value Add'!E31</f>
        <v>-135830.52965727448</v>
      </c>
      <c r="F228" s="107">
        <f>'Trad vs Value Add'!F31</f>
        <v>-1.2226696275346774E-2</v>
      </c>
      <c r="G228" s="108">
        <f>'Trad vs Value Add'!G31</f>
        <v>1.0498879863239607</v>
      </c>
      <c r="H228" s="109">
        <f>'Trad vs Value Add'!H31</f>
        <v>-1.8314512084426804E-2</v>
      </c>
      <c r="I228" s="206">
        <f>'Trad vs Value Add'!I31</f>
        <v>13.938027088443247</v>
      </c>
      <c r="J228" s="156">
        <f>'Trad vs Value Add'!J31</f>
        <v>0.85655845281781495</v>
      </c>
      <c r="K228" s="107">
        <f>'Trad vs Value Add'!K31</f>
        <v>6.5478768223707351E-2</v>
      </c>
      <c r="L228" s="110">
        <f>'Trad vs Value Add'!L31</f>
        <v>152949076.42259723</v>
      </c>
      <c r="M228" s="111">
        <f>'Trad vs Value Add'!M31</f>
        <v>7622589.7366726696</v>
      </c>
      <c r="N228" s="107">
        <f>'Trad vs Value Add'!N31</f>
        <v>5.2451482936805544E-2</v>
      </c>
      <c r="O228" s="105">
        <f>'Trad vs Value Add'!O31</f>
        <v>29905638.147601359</v>
      </c>
      <c r="P228" s="106">
        <f>'Trad vs Value Add'!P31</f>
        <v>1740517.2621464282</v>
      </c>
      <c r="Q228" s="107">
        <f>'Trad vs Value Add'!Q31</f>
        <v>6.1796903667658977E-2</v>
      </c>
    </row>
    <row r="229" spans="1:17" ht="15" thickBot="1">
      <c r="B229" s="226"/>
      <c r="C229" s="84" t="s">
        <v>210</v>
      </c>
      <c r="D229" s="128">
        <f>'Trad vs Value Add'!D32</f>
        <v>168517952.32630438</v>
      </c>
      <c r="E229" s="129">
        <f>'Trad vs Value Add'!E32</f>
        <v>10779843.425574601</v>
      </c>
      <c r="F229" s="130">
        <f>'Trad vs Value Add'!F32</f>
        <v>6.8340133533353956E-2</v>
      </c>
      <c r="G229" s="131">
        <f>'Trad vs Value Add'!G32</f>
        <v>16.122915762014333</v>
      </c>
      <c r="H229" s="132">
        <f>'Trad vs Value Add'!H32</f>
        <v>0.95583675600485307</v>
      </c>
      <c r="I229" s="205">
        <f>'Trad vs Value Add'!I32</f>
        <v>9.5629902351488081</v>
      </c>
      <c r="J229" s="157">
        <f>'Trad vs Value Add'!J32</f>
        <v>0.31001557060579898</v>
      </c>
      <c r="K229" s="130">
        <f>'Trad vs Value Add'!K32</f>
        <v>3.3504422290678584E-2</v>
      </c>
      <c r="L229" s="133">
        <f>'Trad vs Value Add'!L32</f>
        <v>1611535532.5437212</v>
      </c>
      <c r="M229" s="134">
        <f>'Trad vs Value Add'!M32</f>
        <v>151988807.25234246</v>
      </c>
      <c r="N229" s="130">
        <f>'Trad vs Value Add'!N32</f>
        <v>0.10413425251733545</v>
      </c>
      <c r="O229" s="128">
        <f>'Trad vs Value Add'!O32</f>
        <v>278498641.91459846</v>
      </c>
      <c r="P229" s="129">
        <f>'Trad vs Value Add'!P32</f>
        <v>19115423.516352803</v>
      </c>
      <c r="Q229" s="130">
        <f>'Trad vs Value Add'!Q32</f>
        <v>7.3695683299772372E-2</v>
      </c>
    </row>
    <row r="230" spans="1:17">
      <c r="B230" s="324" t="s">
        <v>219</v>
      </c>
      <c r="C230" s="82" t="s">
        <v>216</v>
      </c>
      <c r="D230" s="121">
        <f>Filtration!D19</f>
        <v>1012186442.7782607</v>
      </c>
      <c r="E230" s="122">
        <f>Filtration!E19</f>
        <v>-1670598.3114489317</v>
      </c>
      <c r="F230" s="123">
        <f>Filtration!F19</f>
        <v>-1.6477651618943693E-3</v>
      </c>
      <c r="G230" s="124">
        <f>Filtration!G19</f>
        <v>96.840701700239592</v>
      </c>
      <c r="H230" s="125">
        <f>Filtration!H19</f>
        <v>-0.64525112479446989</v>
      </c>
      <c r="I230" s="204">
        <f>Filtration!I19</f>
        <v>4.7856983698255009</v>
      </c>
      <c r="J230" s="152">
        <f>Filtration!J19</f>
        <v>0.1803190657528404</v>
      </c>
      <c r="K230" s="123">
        <f>Filtration!K19</f>
        <v>3.9154009658526806E-2</v>
      </c>
      <c r="L230" s="126">
        <f>Filtration!L19</f>
        <v>4844019009.1633949</v>
      </c>
      <c r="M230" s="127">
        <f>Filtration!M19</f>
        <v>174822774.84050083</v>
      </c>
      <c r="N230" s="123">
        <f>Filtration!N19</f>
        <v>3.744172788356856E-2</v>
      </c>
      <c r="O230" s="121">
        <f>Filtration!O19</f>
        <v>1342668704.8349833</v>
      </c>
      <c r="P230" s="122">
        <f>Filtration!P19</f>
        <v>-1899519.8663678169</v>
      </c>
      <c r="Q230" s="123">
        <f>Filtration!Q19</f>
        <v>-1.4127359485902836E-3</v>
      </c>
    </row>
    <row r="231" spans="1:17" ht="15" thickBot="1">
      <c r="B231" s="323"/>
      <c r="C231" s="84" t="s">
        <v>217</v>
      </c>
      <c r="D231" s="128">
        <f>Filtration!D20</f>
        <v>33021228.17747546</v>
      </c>
      <c r="E231" s="129">
        <f>Filtration!E20</f>
        <v>6875056.7947598584</v>
      </c>
      <c r="F231" s="130">
        <f>Filtration!F20</f>
        <v>0.26294697966007896</v>
      </c>
      <c r="G231" s="131">
        <f>Filtration!G20</f>
        <v>3.1592982997609536</v>
      </c>
      <c r="H231" s="132">
        <f>Filtration!H20</f>
        <v>0.64525112479525193</v>
      </c>
      <c r="I231" s="205">
        <f>Filtration!I20</f>
        <v>12.803177554558607</v>
      </c>
      <c r="J231" s="157">
        <f>Filtration!J20</f>
        <v>1.0090702604423303</v>
      </c>
      <c r="K231" s="130">
        <f>Filtration!K20</f>
        <v>8.5557154541550162E-2</v>
      </c>
      <c r="L231" s="133">
        <f>Filtration!L20</f>
        <v>422776647.42581195</v>
      </c>
      <c r="M231" s="134">
        <f>Filtration!M20</f>
        <v>114405896.80771148</v>
      </c>
      <c r="N231" s="130">
        <f>Filtration!N20</f>
        <v>0.3710011295766395</v>
      </c>
      <c r="O231" s="128">
        <f>Filtration!O20</f>
        <v>82613791.728889778</v>
      </c>
      <c r="P231" s="129">
        <f>Filtration!P20</f>
        <v>17024944.383172423</v>
      </c>
      <c r="Q231" s="130">
        <f>Filtration!Q20</f>
        <v>0.25957072081834764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73:B183"/>
    <mergeCell ref="B184:B185"/>
    <mergeCell ref="B186:B197"/>
    <mergeCell ref="B198:B199"/>
    <mergeCell ref="B200:B201"/>
    <mergeCell ref="B203:B213"/>
    <mergeCell ref="B214:B225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:Q2"/>
    <mergeCell ref="B4:Q4"/>
    <mergeCell ref="G5:H5"/>
    <mergeCell ref="I5:K5"/>
    <mergeCell ref="L5:N5"/>
    <mergeCell ref="O5:Q5"/>
    <mergeCell ref="D5:F5"/>
    <mergeCell ref="B3:Q3"/>
    <mergeCell ref="B8:B10"/>
    <mergeCell ref="B11:B14"/>
    <mergeCell ref="B15:B18"/>
    <mergeCell ref="B19:B29"/>
    <mergeCell ref="B30:B31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284:B288"/>
    <mergeCell ref="B289:B360"/>
    <mergeCell ref="B253:B259"/>
    <mergeCell ref="B260:B261"/>
    <mergeCell ref="B262:B265"/>
    <mergeCell ref="B266:B278"/>
    <mergeCell ref="B279:B283"/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</mergeCells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{13378382-BFF2-4AFF-B299-17730F500F26}</x14:id>
        </ext>
      </extLst>
    </cfRule>
  </conditionalFormatting>
  <conditionalFormatting sqref="D289">
    <cfRule type="cellIs" dxfId="101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{AAE80A05-71BB-4BDB-8643-603384A7310C}</x14:id>
        </ext>
      </extLst>
    </cfRule>
  </conditionalFormatting>
  <conditionalFormatting sqref="D7:Q78">
    <cfRule type="cellIs" dxfId="100" priority="11" operator="lessThan">
      <formula>0</formula>
    </cfRule>
  </conditionalFormatting>
  <conditionalFormatting sqref="D84:Q155">
    <cfRule type="cellIs" dxfId="99" priority="6" operator="lessThan">
      <formula>0</formula>
    </cfRule>
  </conditionalFormatting>
  <conditionalFormatting sqref="D161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3378382-BFF2-4AFF-B299-17730F500F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AAE80A05-71BB-4BDB-8643-603384A7310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1:T366"/>
  <sheetViews>
    <sheetView showGridLines="0" topLeftCell="C74" zoomScale="60" zoomScaleNormal="60" workbookViewId="0">
      <selection activeCell="D84" sqref="D84:Q9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14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04-20-2025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Data'!E57</f>
        <v>133415438.18735673</v>
      </c>
      <c r="E7" s="292">
        <f>'Segment Data'!F57</f>
        <v>-2401681.8124033958</v>
      </c>
      <c r="F7" s="293">
        <f>'Segment Data'!G57</f>
        <v>-1.768320379940053E-2</v>
      </c>
      <c r="G7" s="294">
        <f>'Segment Data'!H57</f>
        <v>99.999999999999986</v>
      </c>
      <c r="H7" s="295">
        <f>'Segment Data'!I57</f>
        <v>-1.4210854715202004E-14</v>
      </c>
      <c r="I7" s="296">
        <f>'Segment Data'!J57</f>
        <v>0</v>
      </c>
      <c r="J7" s="297">
        <f>'Segment Data'!K57</f>
        <v>5.4591117167889802</v>
      </c>
      <c r="K7" s="293">
        <f>'Segment Data'!L57</f>
        <v>0.29738714506982067</v>
      </c>
      <c r="L7" s="298">
        <f>'Segment Data'!M57</f>
        <v>5.7613911966397924E-2</v>
      </c>
      <c r="M7" s="299">
        <f>'Segment Data'!N57</f>
        <v>728329781.80913508</v>
      </c>
      <c r="N7" s="293">
        <f>'Segment Data'!O57</f>
        <v>27279216.246243596</v>
      </c>
      <c r="O7" s="291">
        <f>'Segment Data'!P57</f>
        <v>3.8911909620014944E-2</v>
      </c>
      <c r="P7" s="292">
        <f>'Segment Data'!Q57</f>
        <v>199764075.02690947</v>
      </c>
      <c r="Q7" s="293">
        <f>'Segment Data'!R57</f>
        <v>-1225109.9857276082</v>
      </c>
    </row>
    <row r="8" spans="1:17" ht="15" thickBot="1">
      <c r="B8" s="324" t="s">
        <v>111</v>
      </c>
      <c r="C8" s="82" t="s">
        <v>111</v>
      </c>
      <c r="D8" s="128">
        <f>'Segment Data'!E60</f>
        <v>125168731.62548329</v>
      </c>
      <c r="E8" s="129">
        <f>'Segment Data'!F60</f>
        <v>-2343738.7760429829</v>
      </c>
      <c r="F8" s="130">
        <f>'Segment Data'!G60</f>
        <v>-1.8380467170487268E-2</v>
      </c>
      <c r="G8" s="131">
        <f>'Segment Data'!H60</f>
        <v>93.81877639206003</v>
      </c>
      <c r="H8" s="132">
        <f>'Segment Data'!I60</f>
        <v>-6.6641294422709052E-2</v>
      </c>
      <c r="I8" s="205">
        <f>'Segment Data'!J60</f>
        <v>0</v>
      </c>
      <c r="J8" s="157">
        <f>'Segment Data'!K60</f>
        <v>5.2381510721069935</v>
      </c>
      <c r="K8" s="130">
        <f>'Segment Data'!L60</f>
        <v>0.28277625444091026</v>
      </c>
      <c r="L8" s="133">
        <f>'Segment Data'!M60</f>
        <v>5.706455411461573E-2</v>
      </c>
      <c r="M8" s="134">
        <f>'Segment Data'!N60</f>
        <v>655652725.7582978</v>
      </c>
      <c r="N8" s="130">
        <f>'Segment Data'!O60</f>
        <v>23780640.992182732</v>
      </c>
      <c r="O8" s="128">
        <f>'Segment Data'!P60</f>
        <v>3.7635213780626252E-2</v>
      </c>
      <c r="P8" s="129">
        <f>'Segment Data'!Q60</f>
        <v>177427489.78583145</v>
      </c>
      <c r="Q8" s="130">
        <f>'Segment Data'!R60</f>
        <v>-1465399.1510397494</v>
      </c>
    </row>
    <row r="9" spans="1:17">
      <c r="B9" s="321"/>
      <c r="C9" s="102" t="s">
        <v>110</v>
      </c>
      <c r="D9" s="143">
        <f>'Segment Data'!E61</f>
        <v>124800783.15989731</v>
      </c>
      <c r="E9" s="144">
        <f>'Segment Data'!F61</f>
        <v>-2374469.0225162208</v>
      </c>
      <c r="F9" s="145">
        <f>'Segment Data'!G61</f>
        <v>-1.8670841864031899E-2</v>
      </c>
      <c r="G9" s="146">
        <f>'Segment Data'!H61</f>
        <v>93.542984871539545</v>
      </c>
      <c r="H9" s="147">
        <f>'Segment Data'!I61</f>
        <v>-9.4144367129445072E-2</v>
      </c>
      <c r="I9" s="207">
        <f>'Segment Data'!J61</f>
        <v>0</v>
      </c>
      <c r="J9" s="161">
        <f>'Segment Data'!K61</f>
        <v>5.2155174055582787</v>
      </c>
      <c r="K9" s="145">
        <f>'Segment Data'!L61</f>
        <v>0.28172074610361975</v>
      </c>
      <c r="L9" s="148">
        <f>'Segment Data'!M61</f>
        <v>5.710019393761534E-2</v>
      </c>
      <c r="M9" s="149">
        <f>'Segment Data'!N61</f>
        <v>650900656.79774892</v>
      </c>
      <c r="N9" s="145">
        <f>'Segment Data'!O61</f>
        <v>23443822.414853215</v>
      </c>
      <c r="O9" s="143">
        <f>'Segment Data'!P61</f>
        <v>3.7363243382168641E-2</v>
      </c>
      <c r="P9" s="144">
        <f>'Segment Data'!Q61</f>
        <v>175717013.17764342</v>
      </c>
      <c r="Q9" s="145">
        <f>'Segment Data'!R61</f>
        <v>-1662202.6327295303</v>
      </c>
    </row>
    <row r="10" spans="1:17" ht="15" thickBot="1">
      <c r="B10" s="323"/>
      <c r="C10" s="98" t="s">
        <v>109</v>
      </c>
      <c r="D10" s="135">
        <f>'Segment Data'!E62</f>
        <v>367948.46558598487</v>
      </c>
      <c r="E10" s="136">
        <f>'Segment Data'!F62</f>
        <v>30730.246473246429</v>
      </c>
      <c r="F10" s="137">
        <f>'Segment Data'!G62</f>
        <v>9.1128666043315779E-2</v>
      </c>
      <c r="G10" s="138">
        <f>'Segment Data'!H62</f>
        <v>0.27579152052048944</v>
      </c>
      <c r="H10" s="139">
        <f>'Segment Data'!I62</f>
        <v>2.7503072706742515E-2</v>
      </c>
      <c r="I10" s="208">
        <f>'Segment Data'!J62</f>
        <v>0</v>
      </c>
      <c r="J10" s="154">
        <f>'Segment Data'!K62</f>
        <v>12.915039482447158</v>
      </c>
      <c r="K10" s="137">
        <f>'Segment Data'!L62</f>
        <v>-0.17811543319472634</v>
      </c>
      <c r="L10" s="140">
        <f>'Segment Data'!M62</f>
        <v>-1.360370623751948E-2</v>
      </c>
      <c r="M10" s="141">
        <f>'Segment Data'!N62</f>
        <v>4752068.9605488442</v>
      </c>
      <c r="N10" s="137">
        <f>'Segment Data'!O62</f>
        <v>336818.57732889056</v>
      </c>
      <c r="O10" s="135">
        <f>'Segment Data'!P62</f>
        <v>7.6285272203126003E-2</v>
      </c>
      <c r="P10" s="136">
        <f>'Segment Data'!Q62</f>
        <v>1710476.6081880331</v>
      </c>
      <c r="Q10" s="137">
        <f>'Segment Data'!R62</f>
        <v>196803.48168974626</v>
      </c>
    </row>
    <row r="11" spans="1:17">
      <c r="B11" s="324" t="s">
        <v>108</v>
      </c>
      <c r="C11" s="82" t="s">
        <v>185</v>
      </c>
      <c r="D11" s="121">
        <f>Fat!E51</f>
        <v>9839286.8092899472</v>
      </c>
      <c r="E11" s="122">
        <f>Fat!F51</f>
        <v>-365265.73345143721</v>
      </c>
      <c r="F11" s="123">
        <f>Fat!G51</f>
        <v>-3.5794389996184096E-2</v>
      </c>
      <c r="G11" s="124">
        <f>Fat!H51</f>
        <v>7.3749237291958156</v>
      </c>
      <c r="H11" s="125">
        <f>Fat!I51</f>
        <v>-0.13852711025609388</v>
      </c>
      <c r="I11" s="204">
        <f>Fat!J51</f>
        <v>6.0767831897355409</v>
      </c>
      <c r="J11" s="152">
        <f>Fat!K51</f>
        <v>0.56820601456675845</v>
      </c>
      <c r="K11" s="123">
        <f>Fat!L51</f>
        <v>0.10314932449854415</v>
      </c>
      <c r="L11" s="126">
        <f>Fat!M51</f>
        <v>59791212.6816798</v>
      </c>
      <c r="M11" s="127">
        <f>Fat!N51</f>
        <v>3578647.4619240537</v>
      </c>
      <c r="N11" s="123">
        <f>Fat!O51</f>
        <v>6.3662767353416361E-2</v>
      </c>
      <c r="O11" s="121">
        <f>Fat!P51</f>
        <v>15831981.61853981</v>
      </c>
      <c r="P11" s="122">
        <f>Fat!Q51</f>
        <v>-87291.135324979201</v>
      </c>
      <c r="Q11" s="123">
        <f>Fat!R51</f>
        <v>-5.4833620024374013E-3</v>
      </c>
    </row>
    <row r="12" spans="1:17">
      <c r="B12" s="321"/>
      <c r="C12" s="83" t="s">
        <v>186</v>
      </c>
      <c r="D12" s="105">
        <f>Fat!E52</f>
        <v>17682355.438181445</v>
      </c>
      <c r="E12" s="106">
        <f>Fat!F52</f>
        <v>-953329.91738734767</v>
      </c>
      <c r="F12" s="107">
        <f>Fat!G52</f>
        <v>-5.1156150106519679E-2</v>
      </c>
      <c r="G12" s="108">
        <f>Fat!H52</f>
        <v>13.253605188741295</v>
      </c>
      <c r="H12" s="109">
        <f>Fat!I52</f>
        <v>-0.46755555712175045</v>
      </c>
      <c r="I12" s="206">
        <f>Fat!J52</f>
        <v>5.0870988904984413</v>
      </c>
      <c r="J12" s="156">
        <f>Fat!K52</f>
        <v>0.17727519920263735</v>
      </c>
      <c r="K12" s="107">
        <f>Fat!L52</f>
        <v>3.6106225059957447E-2</v>
      </c>
      <c r="L12" s="110">
        <f>Fat!M52</f>
        <v>89951890.730971903</v>
      </c>
      <c r="M12" s="111">
        <f>Fat!N52</f>
        <v>-1546038.7313340306</v>
      </c>
      <c r="N12" s="107">
        <f>Fat!O52</f>
        <v>-1.6896980515509332E-2</v>
      </c>
      <c r="O12" s="105">
        <f>Fat!P52</f>
        <v>27227867.621375203</v>
      </c>
      <c r="P12" s="106">
        <f>Fat!Q52</f>
        <v>-1274153.8254791535</v>
      </c>
      <c r="Q12" s="107">
        <f>Fat!R52</f>
        <v>-4.470398100903037E-2</v>
      </c>
    </row>
    <row r="13" spans="1:17">
      <c r="B13" s="321"/>
      <c r="C13" s="83" t="s">
        <v>187</v>
      </c>
      <c r="D13" s="105">
        <f>Fat!E53</f>
        <v>46797840.718959697</v>
      </c>
      <c r="E13" s="106">
        <f>Fat!F53</f>
        <v>-1525753.4037609026</v>
      </c>
      <c r="F13" s="107">
        <f>Fat!G53</f>
        <v>-3.1573673925953491E-2</v>
      </c>
      <c r="G13" s="108">
        <f>Fat!H53</f>
        <v>35.076780734506144</v>
      </c>
      <c r="H13" s="109">
        <f>Fat!I53</f>
        <v>-0.50311826703795504</v>
      </c>
      <c r="I13" s="206">
        <f>Fat!J53</f>
        <v>5.4509424274942377</v>
      </c>
      <c r="J13" s="156">
        <f>Fat!K53</f>
        <v>0.3343667572002067</v>
      </c>
      <c r="K13" s="107">
        <f>Fat!L53</f>
        <v>6.5349714095206929E-2</v>
      </c>
      <c r="L13" s="110">
        <f>Fat!M53</f>
        <v>255092335.49009487</v>
      </c>
      <c r="M13" s="111">
        <f>Fat!N53</f>
        <v>7841009.500619024</v>
      </c>
      <c r="N13" s="107">
        <f>Fat!O53</f>
        <v>3.1712709605257176E-2</v>
      </c>
      <c r="O13" s="105">
        <f>Fat!P53</f>
        <v>69283826.957555294</v>
      </c>
      <c r="P13" s="106">
        <f>Fat!Q53</f>
        <v>-1163630.9578986764</v>
      </c>
      <c r="Q13" s="107">
        <f>Fat!R53</f>
        <v>-1.651771394356321E-2</v>
      </c>
    </row>
    <row r="14" spans="1:17" ht="15" thickBot="1">
      <c r="B14" s="323"/>
      <c r="C14" s="84" t="s">
        <v>188</v>
      </c>
      <c r="D14" s="128">
        <f>Fat!E54</f>
        <v>59095955.220925599</v>
      </c>
      <c r="E14" s="129">
        <f>Fat!F54</f>
        <v>442667.24219616503</v>
      </c>
      <c r="F14" s="130">
        <f>Fat!G54</f>
        <v>7.5471854596914998E-3</v>
      </c>
      <c r="G14" s="131">
        <f>Fat!H54</f>
        <v>44.294690347556717</v>
      </c>
      <c r="H14" s="132">
        <f>Fat!I54</f>
        <v>1.1092009344156963</v>
      </c>
      <c r="I14" s="205">
        <f>Fat!J54</f>
        <v>5.4740521867703222</v>
      </c>
      <c r="J14" s="157">
        <f>Fat!K54</f>
        <v>0.25544031624131769</v>
      </c>
      <c r="K14" s="130">
        <f>Fat!L54</f>
        <v>4.8947942973851397E-2</v>
      </c>
      <c r="L14" s="133">
        <f>Fat!M54</f>
        <v>323494342.90638882</v>
      </c>
      <c r="M14" s="134">
        <f>Fat!N54</f>
        <v>17405598.015035212</v>
      </c>
      <c r="N14" s="130">
        <f>Fat!O54</f>
        <v>5.6864547637036897E-2</v>
      </c>
      <c r="O14" s="128">
        <f>Fat!P54</f>
        <v>87420398.829439163</v>
      </c>
      <c r="P14" s="129">
        <f>Fat!Q54</f>
        <v>1299965.932975173</v>
      </c>
      <c r="Q14" s="130">
        <f>Fat!R54</f>
        <v>1.5094744525239703E-2</v>
      </c>
    </row>
    <row r="15" spans="1:17" ht="15" customHeight="1">
      <c r="B15" s="330" t="s">
        <v>107</v>
      </c>
      <c r="C15" s="82" t="s">
        <v>201</v>
      </c>
      <c r="D15" s="121">
        <f>Fat!E55</f>
        <v>9688404.9425087441</v>
      </c>
      <c r="E15" s="122">
        <f>Fat!F55</f>
        <v>-374709.83241305128</v>
      </c>
      <c r="F15" s="123">
        <f>Fat!G55</f>
        <v>-3.7235969259424781E-2</v>
      </c>
      <c r="G15" s="124">
        <f>Fat!H55</f>
        <v>7.2618319694780853</v>
      </c>
      <c r="H15" s="125">
        <f>Fat!I55</f>
        <v>-0.14748047577150381</v>
      </c>
      <c r="I15" s="204">
        <f>Fat!J55</f>
        <v>6.003892037314297</v>
      </c>
      <c r="J15" s="152">
        <f>Fat!K55</f>
        <v>0.53886225266096766</v>
      </c>
      <c r="K15" s="123">
        <f>Fat!L55</f>
        <v>9.8601887619016892E-2</v>
      </c>
      <c r="L15" s="126">
        <f>Fat!M55</f>
        <v>58168137.288604729</v>
      </c>
      <c r="M15" s="127">
        <f>Fat!N55</f>
        <v>3172915.3172721341</v>
      </c>
      <c r="N15" s="123">
        <f>Fat!O55</f>
        <v>5.7694381503289184E-2</v>
      </c>
      <c r="O15" s="121">
        <f>Fat!P55</f>
        <v>15380889.506670952</v>
      </c>
      <c r="P15" s="122">
        <f>Fat!Q55</f>
        <v>-153651.32979482971</v>
      </c>
      <c r="Q15" s="123">
        <f>Fat!R55</f>
        <v>-9.8909476251881605E-3</v>
      </c>
    </row>
    <row r="16" spans="1:17">
      <c r="B16" s="331"/>
      <c r="C16" s="83" t="s">
        <v>202</v>
      </c>
      <c r="D16" s="105">
        <f>Fat!E56</f>
        <v>14163288.110542208</v>
      </c>
      <c r="E16" s="106">
        <f>Fat!F56</f>
        <v>-888386.49960364029</v>
      </c>
      <c r="F16" s="107">
        <f>Fat!G56</f>
        <v>-5.9022435882636448E-2</v>
      </c>
      <c r="G16" s="108">
        <f>Fat!H56</f>
        <v>10.61592893818821</v>
      </c>
      <c r="H16" s="109">
        <f>Fat!I56</f>
        <v>-0.46638131119156689</v>
      </c>
      <c r="I16" s="206">
        <f>Fat!J56</f>
        <v>4.6548017349429518</v>
      </c>
      <c r="J16" s="156">
        <f>Fat!K56</f>
        <v>0.17406997864738916</v>
      </c>
      <c r="K16" s="107">
        <f>Fat!L56</f>
        <v>3.8848560484080669E-2</v>
      </c>
      <c r="L16" s="110">
        <f>Fat!M56</f>
        <v>65927298.069448754</v>
      </c>
      <c r="M16" s="111">
        <f>Fat!N56</f>
        <v>-1515218.341659382</v>
      </c>
      <c r="N16" s="107">
        <f>Fat!O56</f>
        <v>-2.2466812068860136E-2</v>
      </c>
      <c r="O16" s="105">
        <f>Fat!P56</f>
        <v>18756969.294456244</v>
      </c>
      <c r="P16" s="106">
        <f>Fat!Q56</f>
        <v>-1155145.3881197609</v>
      </c>
      <c r="Q16" s="107">
        <f>Fat!R56</f>
        <v>-5.8012190394351487E-2</v>
      </c>
    </row>
    <row r="17" spans="2:17">
      <c r="B17" s="331"/>
      <c r="C17" s="83" t="s">
        <v>203</v>
      </c>
      <c r="D17" s="105">
        <f>Fat!E57</f>
        <v>45335313.841160595</v>
      </c>
      <c r="E17" s="106">
        <f>Fat!F57</f>
        <v>-1638819.1715701893</v>
      </c>
      <c r="F17" s="107">
        <f>Fat!G57</f>
        <v>-3.4887693853254124E-2</v>
      </c>
      <c r="G17" s="108">
        <f>Fat!H57</f>
        <v>33.980560613604347</v>
      </c>
      <c r="H17" s="109">
        <f>Fat!I57</f>
        <v>-0.60575148962222158</v>
      </c>
      <c r="I17" s="206">
        <f>Fat!J57</f>
        <v>5.2298860688380859</v>
      </c>
      <c r="J17" s="156">
        <f>Fat!K57</f>
        <v>0.29748857428249842</v>
      </c>
      <c r="K17" s="107">
        <f>Fat!L57</f>
        <v>6.0313179262390805E-2</v>
      </c>
      <c r="L17" s="110">
        <f>Fat!M57</f>
        <v>237098526.28428826</v>
      </c>
      <c r="M17" s="111">
        <f>Fat!N57</f>
        <v>5403430.3033740222</v>
      </c>
      <c r="N17" s="107">
        <f>Fat!O57</f>
        <v>2.3321297675713979E-2</v>
      </c>
      <c r="O17" s="105">
        <f>Fat!P57</f>
        <v>65265346.568424463</v>
      </c>
      <c r="P17" s="106">
        <f>Fat!Q57</f>
        <v>-1479250.0295297951</v>
      </c>
      <c r="Q17" s="107">
        <f>Fat!R57</f>
        <v>-2.2162843210219274E-2</v>
      </c>
    </row>
    <row r="18" spans="2:17" ht="15" thickBot="1">
      <c r="B18" s="332"/>
      <c r="C18" s="84" t="s">
        <v>204</v>
      </c>
      <c r="D18" s="128">
        <f>Fat!E58</f>
        <v>55981724.731271759</v>
      </c>
      <c r="E18" s="129">
        <f>Fat!F58</f>
        <v>558176.72754391283</v>
      </c>
      <c r="F18" s="130">
        <f>Fat!G58</f>
        <v>1.0071111425532867E-2</v>
      </c>
      <c r="G18" s="131">
        <f>Fat!H58</f>
        <v>41.960454870789412</v>
      </c>
      <c r="H18" s="132">
        <f>Fat!I58</f>
        <v>1.1529719821626045</v>
      </c>
      <c r="I18" s="205">
        <f>Fat!J58</f>
        <v>5.259908756463691</v>
      </c>
      <c r="J18" s="157">
        <f>Fat!K58</f>
        <v>0.24869492395914516</v>
      </c>
      <c r="K18" s="130">
        <f>Fat!L58</f>
        <v>4.9627681490264877E-2</v>
      </c>
      <c r="L18" s="133">
        <f>Fat!M58</f>
        <v>294458764.11595631</v>
      </c>
      <c r="M18" s="134">
        <f>Fat!N58</f>
        <v>16719513.713195622</v>
      </c>
      <c r="N18" s="130">
        <f>Fat!O58</f>
        <v>6.0198598825877123E-2</v>
      </c>
      <c r="O18" s="128">
        <f>Fat!P58</f>
        <v>78024284.416279793</v>
      </c>
      <c r="P18" s="129">
        <f>Fat!Q58</f>
        <v>1322647.5964046419</v>
      </c>
      <c r="Q18" s="130">
        <f>Fat!R58</f>
        <v>1.7244059595634516E-2</v>
      </c>
    </row>
    <row r="19" spans="2:17" ht="15" thickBot="1">
      <c r="B19" s="324" t="s">
        <v>106</v>
      </c>
      <c r="C19" s="142" t="s">
        <v>106</v>
      </c>
      <c r="D19" s="128">
        <f>'Segment Data'!E63</f>
        <v>7112917.429172284</v>
      </c>
      <c r="E19" s="129">
        <f>'Segment Data'!F63</f>
        <v>-101122.43136169575</v>
      </c>
      <c r="F19" s="130">
        <f>'Segment Data'!G63</f>
        <v>-1.4017448380748303E-2</v>
      </c>
      <c r="G19" s="131">
        <f>'Segment Data'!H63</f>
        <v>5.3314050651196281</v>
      </c>
      <c r="H19" s="132">
        <f>'Segment Data'!I63</f>
        <v>1.9821473487938945E-2</v>
      </c>
      <c r="I19" s="205">
        <f>'Segment Data'!J63</f>
        <v>0</v>
      </c>
      <c r="J19" s="157">
        <f>'Segment Data'!K63</f>
        <v>8.5940312919945399</v>
      </c>
      <c r="K19" s="130">
        <f>'Segment Data'!L63</f>
        <v>0.41018714624536123</v>
      </c>
      <c r="L19" s="133">
        <f>'Segment Data'!M63</f>
        <v>5.0121573546634449E-2</v>
      </c>
      <c r="M19" s="134">
        <f>'Segment Data'!N63</f>
        <v>61128634.963679969</v>
      </c>
      <c r="N19" s="130">
        <f>'Segment Data'!O63</f>
        <v>2090057.0838477388</v>
      </c>
      <c r="O19" s="128">
        <f>'Segment Data'!P63</f>
        <v>3.5401548595934404E-2</v>
      </c>
      <c r="P19" s="129">
        <f>'Segment Data'!Q63</f>
        <v>18309602.343155026</v>
      </c>
      <c r="Q19" s="130">
        <f>'Segment Data'!R63</f>
        <v>-28663.516715262085</v>
      </c>
    </row>
    <row r="20" spans="2:17">
      <c r="B20" s="321"/>
      <c r="C20" s="99" t="s">
        <v>120</v>
      </c>
      <c r="D20" s="143">
        <f>'Segment Data'!E64</f>
        <v>6753197.7246231958</v>
      </c>
      <c r="E20" s="144">
        <f>'Segment Data'!F64</f>
        <v>-104286.79501170665</v>
      </c>
      <c r="F20" s="145">
        <f>'Segment Data'!G64</f>
        <v>-1.5207733202037029E-2</v>
      </c>
      <c r="G20" s="146">
        <f>'Segment Data'!H64</f>
        <v>5.0617813173462034</v>
      </c>
      <c r="H20" s="147">
        <f>'Segment Data'!I64</f>
        <v>1.272379083775288E-2</v>
      </c>
      <c r="I20" s="207">
        <f>'Segment Data'!J64</f>
        <v>0</v>
      </c>
      <c r="J20" s="161">
        <f>'Segment Data'!K64</f>
        <v>7.9961696419516111</v>
      </c>
      <c r="K20" s="145">
        <f>'Segment Data'!L64</f>
        <v>0.43591326891342064</v>
      </c>
      <c r="L20" s="148">
        <f>'Segment Data'!M64</f>
        <v>5.7658530002765378E-2</v>
      </c>
      <c r="M20" s="149">
        <f>'Segment Data'!N64</f>
        <v>53999714.631728694</v>
      </c>
      <c r="N20" s="145">
        <f>'Segment Data'!O64</f>
        <v>2155373.5891481861</v>
      </c>
      <c r="O20" s="143">
        <f>'Segment Data'!P64</f>
        <v>4.1573941259624589E-2</v>
      </c>
      <c r="P20" s="144">
        <f>'Segment Data'!Q64</f>
        <v>15902571.641544223</v>
      </c>
      <c r="Q20" s="145">
        <f>'Segment Data'!R64</f>
        <v>-11996.188161797822</v>
      </c>
    </row>
    <row r="21" spans="2:17" ht="15" thickBot="1">
      <c r="B21" s="321"/>
      <c r="C21" s="98" t="s">
        <v>121</v>
      </c>
      <c r="D21" s="135">
        <f>'Segment Data'!E65</f>
        <v>359719.70454909082</v>
      </c>
      <c r="E21" s="136">
        <f>'Segment Data'!F65</f>
        <v>3164.363650013227</v>
      </c>
      <c r="F21" s="137">
        <f>'Segment Data'!G65</f>
        <v>8.8748176988011941E-3</v>
      </c>
      <c r="G21" s="138">
        <f>'Segment Data'!H65</f>
        <v>0.26962374777342674</v>
      </c>
      <c r="H21" s="139">
        <f>'Segment Data'!I65</f>
        <v>7.0976826501880086E-3</v>
      </c>
      <c r="I21" s="208">
        <f>'Segment Data'!J65</f>
        <v>0</v>
      </c>
      <c r="J21" s="154">
        <f>'Segment Data'!K65</f>
        <v>19.817986731884485</v>
      </c>
      <c r="K21" s="137">
        <f>'Segment Data'!L65</f>
        <v>-0.35906858612301562</v>
      </c>
      <c r="L21" s="140">
        <f>'Segment Data'!M65</f>
        <v>-1.7795886489073369E-2</v>
      </c>
      <c r="M21" s="141">
        <f>'Segment Data'!N65</f>
        <v>7128920.3319512894</v>
      </c>
      <c r="N21" s="137">
        <f>'Segment Data'!O65</f>
        <v>-65316.505300421268</v>
      </c>
      <c r="O21" s="135">
        <f>'Segment Data'!P65</f>
        <v>-9.0790040386511655E-3</v>
      </c>
      <c r="P21" s="136">
        <f>'Segment Data'!Q65</f>
        <v>2407030.7016108036</v>
      </c>
      <c r="Q21" s="137">
        <f>'Segment Data'!R65</f>
        <v>-16667.328553460538</v>
      </c>
    </row>
    <row r="22" spans="2:17">
      <c r="B22" s="321"/>
      <c r="C22" s="82" t="s">
        <v>105</v>
      </c>
      <c r="D22" s="121">
        <f>Flavor!D63</f>
        <v>5247.1437963066574</v>
      </c>
      <c r="E22" s="122">
        <f>Flavor!E63</f>
        <v>-13524.087426271497</v>
      </c>
      <c r="F22" s="123">
        <f>Flavor!F63</f>
        <v>-0.72046885289040818</v>
      </c>
      <c r="G22" s="124">
        <f>Flavor!G63</f>
        <v>3.9329359987095623E-3</v>
      </c>
      <c r="H22" s="125">
        <f>Flavor!H63</f>
        <v>-9.8880250278615446E-3</v>
      </c>
      <c r="I22" s="204">
        <f>Flavor!I63</f>
        <v>19.80636462440345</v>
      </c>
      <c r="J22" s="152">
        <f>Flavor!J63</f>
        <v>12.029123413441862</v>
      </c>
      <c r="K22" s="123">
        <f>Flavor!K63</f>
        <v>1.546708284743372</v>
      </c>
      <c r="L22" s="126">
        <f>Flavor!L63</f>
        <v>103926.84326632619</v>
      </c>
      <c r="M22" s="127">
        <f>Flavor!M63</f>
        <v>-42061.549778397501</v>
      </c>
      <c r="N22" s="123">
        <f>Flavor!N63</f>
        <v>-0.28811571181218426</v>
      </c>
      <c r="O22" s="121">
        <f>Flavor!O63</f>
        <v>22350.189504384995</v>
      </c>
      <c r="P22" s="122">
        <f>Flavor!P63</f>
        <v>-20382.342691037746</v>
      </c>
      <c r="Q22" s="123">
        <f>Flavor!Q63</f>
        <v>-0.47697483963332704</v>
      </c>
    </row>
    <row r="23" spans="2:17">
      <c r="B23" s="321"/>
      <c r="C23" s="83" t="s">
        <v>104</v>
      </c>
      <c r="D23" s="105">
        <f>Flavor!D64</f>
        <v>6703726.1181344753</v>
      </c>
      <c r="E23" s="106">
        <f>Flavor!E64</f>
        <v>-37305.380454620346</v>
      </c>
      <c r="F23" s="107">
        <f>Flavor!F64</f>
        <v>-5.534075973747994E-3</v>
      </c>
      <c r="G23" s="108">
        <f>Flavor!G64</f>
        <v>5.0247004463758991</v>
      </c>
      <c r="H23" s="109">
        <f>Flavor!H64</f>
        <v>6.1385439695589739E-2</v>
      </c>
      <c r="I23" s="206">
        <f>Flavor!I64</f>
        <v>8.2577019612810094</v>
      </c>
      <c r="J23" s="156">
        <f>Flavor!J64</f>
        <v>0.37948427513510463</v>
      </c>
      <c r="K23" s="107">
        <f>Flavor!K64</f>
        <v>4.8168797849092157E-2</v>
      </c>
      <c r="L23" s="110">
        <f>Flavor!L64</f>
        <v>55357372.313609779</v>
      </c>
      <c r="M23" s="111">
        <f>Flavor!M64</f>
        <v>2250058.7385585308</v>
      </c>
      <c r="N23" s="107">
        <f>Flavor!N64</f>
        <v>4.2368152088483033E-2</v>
      </c>
      <c r="O23" s="105">
        <f>Flavor!O64</f>
        <v>16187043.722983479</v>
      </c>
      <c r="P23" s="106">
        <f>Flavor!P64</f>
        <v>44621.601943446323</v>
      </c>
      <c r="Q23" s="107">
        <f>Flavor!Q64</f>
        <v>2.764244523458876E-3</v>
      </c>
    </row>
    <row r="24" spans="2:17">
      <c r="B24" s="321"/>
      <c r="C24" s="83" t="s">
        <v>103</v>
      </c>
      <c r="D24" s="105">
        <f>Flavor!D65</f>
        <v>18455.9110361118</v>
      </c>
      <c r="E24" s="106">
        <f>Flavor!E65</f>
        <v>1307.3628417295113</v>
      </c>
      <c r="F24" s="107">
        <f>Flavor!F65</f>
        <v>7.6237523253297426E-2</v>
      </c>
      <c r="G24" s="108">
        <f>Flavor!G65</f>
        <v>1.3833414848283127E-2</v>
      </c>
      <c r="H24" s="109">
        <f>Flavor!H65</f>
        <v>1.2072097024130191E-3</v>
      </c>
      <c r="I24" s="206">
        <f>Flavor!I65</f>
        <v>14.098514822756977</v>
      </c>
      <c r="J24" s="156">
        <f>Flavor!J65</f>
        <v>-0.48894407627719794</v>
      </c>
      <c r="K24" s="107">
        <f>Flavor!K65</f>
        <v>-3.3518111664367439E-2</v>
      </c>
      <c r="L24" s="110">
        <f>Flavor!L65</f>
        <v>260200.93531010629</v>
      </c>
      <c r="M24" s="111">
        <f>Flavor!M65</f>
        <v>10047.193346447952</v>
      </c>
      <c r="N24" s="107">
        <f>Flavor!N65</f>
        <v>4.0164073771511204E-2</v>
      </c>
      <c r="O24" s="105">
        <f>Flavor!O65</f>
        <v>119273.40610158443</v>
      </c>
      <c r="P24" s="106">
        <f>Flavor!P65</f>
        <v>13375.614900708199</v>
      </c>
      <c r="Q24" s="107">
        <f>Flavor!Q65</f>
        <v>0.1263068355725773</v>
      </c>
    </row>
    <row r="25" spans="2:17">
      <c r="B25" s="321"/>
      <c r="C25" s="83" t="s">
        <v>102</v>
      </c>
      <c r="D25" s="105">
        <f>Flavor!D66</f>
        <v>214.54608139395714</v>
      </c>
      <c r="E25" s="106">
        <f>Flavor!E66</f>
        <v>146.28223997354507</v>
      </c>
      <c r="F25" s="107">
        <f>Flavor!F66</f>
        <v>2.1428949342690253</v>
      </c>
      <c r="G25" s="108">
        <f>Flavor!G66</f>
        <v>1.6081053610352632E-4</v>
      </c>
      <c r="H25" s="109">
        <f>Flavor!H66</f>
        <v>1.1054894800584567E-4</v>
      </c>
      <c r="I25" s="206">
        <f>Flavor!I66</f>
        <v>16.332538701057096</v>
      </c>
      <c r="J25" s="156">
        <f>Flavor!J66</f>
        <v>1.3014064470570617</v>
      </c>
      <c r="K25" s="107">
        <f>Flavor!K66</f>
        <v>8.658073291256789E-2</v>
      </c>
      <c r="L25" s="110">
        <f>Flavor!L66</f>
        <v>3504.082177526951</v>
      </c>
      <c r="M25" s="111">
        <f>Flavor!M66</f>
        <v>2477.9993489706517</v>
      </c>
      <c r="N25" s="107">
        <f>Flavor!N66</f>
        <v>2.4150090811452345</v>
      </c>
      <c r="O25" s="105">
        <f>Flavor!O66</f>
        <v>802.85790503025055</v>
      </c>
      <c r="P25" s="106">
        <f>Flavor!P66</f>
        <v>561.50515127182007</v>
      </c>
      <c r="Q25" s="107">
        <f>Flavor!Q66</f>
        <v>2.3264915876362013</v>
      </c>
    </row>
    <row r="26" spans="2:17">
      <c r="B26" s="321"/>
      <c r="C26" s="83" t="s">
        <v>63</v>
      </c>
      <c r="D26" s="105">
        <f>Flavor!D67</f>
        <v>271955.02011500724</v>
      </c>
      <c r="E26" s="106">
        <f>Flavor!E67</f>
        <v>-9551.6349338258733</v>
      </c>
      <c r="F26" s="107">
        <f>Flavor!F67</f>
        <v>-3.3930405418546659E-2</v>
      </c>
      <c r="G26" s="108">
        <f>Flavor!G67</f>
        <v>0.20384074272806263</v>
      </c>
      <c r="H26" s="109">
        <f>Flavor!H67</f>
        <v>-3.4281605216384126E-3</v>
      </c>
      <c r="I26" s="206">
        <f>Flavor!I67</f>
        <v>15.499539271237927</v>
      </c>
      <c r="J26" s="156">
        <f>Flavor!J67</f>
        <v>1.3345627013951038</v>
      </c>
      <c r="K26" s="107">
        <f>Flavor!K67</f>
        <v>9.421566599950347E-2</v>
      </c>
      <c r="L26" s="110">
        <f>Flavor!L67</f>
        <v>4215177.5142828552</v>
      </c>
      <c r="M26" s="111">
        <f>Flavor!M67</f>
        <v>227642.34126130817</v>
      </c>
      <c r="N26" s="107">
        <f>Flavor!N67</f>
        <v>5.7088484836815279E-2</v>
      </c>
      <c r="O26" s="105">
        <f>Flavor!O67</f>
        <v>1679433.4829837084</v>
      </c>
      <c r="P26" s="106">
        <f>Flavor!P67</f>
        <v>44090.310363418888</v>
      </c>
      <c r="Q26" s="107">
        <f>Flavor!Q67</f>
        <v>2.6960891818671642E-2</v>
      </c>
    </row>
    <row r="27" spans="2:17">
      <c r="B27" s="321"/>
      <c r="C27" s="83" t="s">
        <v>64</v>
      </c>
      <c r="D27" s="105">
        <f>Flavor!D68</f>
        <v>116307.21141663902</v>
      </c>
      <c r="E27" s="106">
        <f>Flavor!E68</f>
        <v>-12132.43857907239</v>
      </c>
      <c r="F27" s="107">
        <f>Flavor!F68</f>
        <v>-9.4460227659274143E-2</v>
      </c>
      <c r="G27" s="108">
        <f>Flavor!G68</f>
        <v>8.7176726319563969E-2</v>
      </c>
      <c r="H27" s="109">
        <f>Flavor!H68</f>
        <v>-7.391359055783614E-3</v>
      </c>
      <c r="I27" s="206">
        <f>Flavor!I68</f>
        <v>11.512897207638025</v>
      </c>
      <c r="J27" s="156">
        <f>Flavor!J68</f>
        <v>1.3815332594133931</v>
      </c>
      <c r="K27" s="107">
        <f>Flavor!K68</f>
        <v>0.13636202059994951</v>
      </c>
      <c r="L27" s="110">
        <f>Flavor!L68</f>
        <v>1339032.9695467888</v>
      </c>
      <c r="M27" s="111">
        <f>Flavor!M68</f>
        <v>37764.13005764829</v>
      </c>
      <c r="N27" s="107">
        <f>Flavor!N68</f>
        <v>2.9021005430725555E-2</v>
      </c>
      <c r="O27" s="105">
        <f>Flavor!O68</f>
        <v>357232.22987639904</v>
      </c>
      <c r="P27" s="106">
        <f>Flavor!P68</f>
        <v>-13516.122755906254</v>
      </c>
      <c r="Q27" s="107">
        <f>Flavor!Q68</f>
        <v>-3.6456325860768024E-2</v>
      </c>
    </row>
    <row r="28" spans="2:17">
      <c r="B28" s="321"/>
      <c r="C28" s="83" t="s">
        <v>196</v>
      </c>
      <c r="D28" s="105">
        <f>Flavor!D69</f>
        <v>42430.672799781409</v>
      </c>
      <c r="E28" s="106">
        <f>Flavor!E69</f>
        <v>9692.7877379403653</v>
      </c>
      <c r="F28" s="107">
        <f>Flavor!F69</f>
        <v>0.29607250803254187</v>
      </c>
      <c r="G28" s="108">
        <f>Flavor!G69</f>
        <v>3.1803420485862786E-2</v>
      </c>
      <c r="H28" s="109">
        <f>Flavor!H69</f>
        <v>7.6990328638171478E-3</v>
      </c>
      <c r="I28" s="206">
        <f>Flavor!I69</f>
        <v>19.102466244725573</v>
      </c>
      <c r="J28" s="156">
        <f>Flavor!J69</f>
        <v>0.75079383097057217</v>
      </c>
      <c r="K28" s="107">
        <f>Flavor!K69</f>
        <v>4.0911466488898034E-2</v>
      </c>
      <c r="L28" s="110">
        <f>Flavor!L69</f>
        <v>810530.49489881995</v>
      </c>
      <c r="M28" s="111">
        <f>Flavor!M69</f>
        <v>209735.55272474978</v>
      </c>
      <c r="N28" s="107">
        <f>Flavor!N69</f>
        <v>0.34909673501209743</v>
      </c>
      <c r="O28" s="105">
        <f>Flavor!O69</f>
        <v>259129.13504970074</v>
      </c>
      <c r="P28" s="106">
        <f>Flavor!P69</f>
        <v>73325.442448780639</v>
      </c>
      <c r="Q28" s="107">
        <f>Flavor!Q69</f>
        <v>0.39463931756336651</v>
      </c>
    </row>
    <row r="29" spans="2:17" ht="15" thickBot="1">
      <c r="B29" s="321"/>
      <c r="C29" s="83" t="s">
        <v>197</v>
      </c>
      <c r="D29" s="105">
        <f>Flavor!D70</f>
        <v>11614.378989626162</v>
      </c>
      <c r="E29" s="106">
        <f>Flavor!E70</f>
        <v>-15869.930869644191</v>
      </c>
      <c r="F29" s="107">
        <f>Flavor!F70</f>
        <v>-0.57741784133944052</v>
      </c>
      <c r="G29" s="108">
        <f>Flavor!G70</f>
        <v>8.7054235607396235E-3</v>
      </c>
      <c r="H29" s="109">
        <f>Flavor!H70</f>
        <v>-1.1530839628554114E-2</v>
      </c>
      <c r="I29" s="206">
        <f>Flavor!I70</f>
        <v>22.204514446425154</v>
      </c>
      <c r="J29" s="156">
        <f>Flavor!J70</f>
        <v>14.266167968404353</v>
      </c>
      <c r="K29" s="107">
        <f>Flavor!K70</f>
        <v>1.7971208497769191</v>
      </c>
      <c r="L29" s="110">
        <f>Flavor!L70</f>
        <v>257891.64606141089</v>
      </c>
      <c r="M29" s="111">
        <f>Flavor!M70</f>
        <v>39711.671689239738</v>
      </c>
      <c r="N29" s="107">
        <f>Flavor!N70</f>
        <v>0.18201336673318888</v>
      </c>
      <c r="O29" s="105">
        <f>Flavor!O70</f>
        <v>92429.870164990425</v>
      </c>
      <c r="P29" s="106">
        <f>Flavor!P70</f>
        <v>-7709.5008347453113</v>
      </c>
      <c r="Q29" s="107">
        <f>Flavor!Q70</f>
        <v>-7.6987709806621979E-2</v>
      </c>
    </row>
    <row r="30" spans="2:17">
      <c r="B30" s="324" t="s">
        <v>101</v>
      </c>
      <c r="C30" s="101" t="s">
        <v>13</v>
      </c>
      <c r="D30" s="143">
        <f>'Branded vs. Private Label'!D15</f>
        <v>37508169.219513707</v>
      </c>
      <c r="E30" s="144">
        <f>'Branded vs. Private Label'!E15</f>
        <v>937803.64661389589</v>
      </c>
      <c r="F30" s="145">
        <f>'Branded vs. Private Label'!F15</f>
        <v>2.5643813834577801E-2</v>
      </c>
      <c r="G30" s="146">
        <f>'Branded vs. Private Label'!G15</f>
        <v>28.113814809677862</v>
      </c>
      <c r="H30" s="147">
        <f>'Branded vs. Private Label'!H15</f>
        <v>1.1876323277017988</v>
      </c>
      <c r="I30" s="207">
        <f>'Branded vs. Private Label'!I15</f>
        <v>8.6177508358253849</v>
      </c>
      <c r="J30" s="161">
        <f>'Branded vs. Private Label'!J15</f>
        <v>0.41495367751372214</v>
      </c>
      <c r="K30" s="145">
        <f>'Branded vs. Private Label'!K15</f>
        <v>5.0586850985734948E-2</v>
      </c>
      <c r="L30" s="148">
        <f>'Branded vs. Private Label'!L15</f>
        <v>323236056.64174426</v>
      </c>
      <c r="M30" s="149">
        <f>'Branded vs. Private Label'!M15</f>
        <v>23256765.841943026</v>
      </c>
      <c r="N30" s="145">
        <f>'Branded vs. Private Label'!N15</f>
        <v>7.7527904609468581E-2</v>
      </c>
      <c r="O30" s="143">
        <f>'Branded vs. Private Label'!O15</f>
        <v>72528556.445366144</v>
      </c>
      <c r="P30" s="144">
        <f>'Branded vs. Private Label'!P15</f>
        <v>2741006.3517207056</v>
      </c>
      <c r="Q30" s="145">
        <f>'Branded vs. Private Label'!Q15</f>
        <v>3.9276437531374095E-2</v>
      </c>
    </row>
    <row r="31" spans="2:17" ht="15" thickBot="1">
      <c r="B31" s="323"/>
      <c r="C31" s="100" t="s">
        <v>12</v>
      </c>
      <c r="D31" s="135">
        <f>'Branded vs. Private Label'!D16</f>
        <v>95907268.967842996</v>
      </c>
      <c r="E31" s="136">
        <f>'Branded vs. Private Label'!E16</f>
        <v>-3339485.4590173662</v>
      </c>
      <c r="F31" s="137">
        <f>'Branded vs. Private Label'!F16</f>
        <v>-3.3648308988062592E-2</v>
      </c>
      <c r="G31" s="138">
        <f>'Branded vs. Private Label'!G16</f>
        <v>71.886185190322124</v>
      </c>
      <c r="H31" s="139">
        <f>'Branded vs. Private Label'!H16</f>
        <v>-1.187632327701877</v>
      </c>
      <c r="I31" s="208">
        <f>'Branded vs. Private Label'!I16</f>
        <v>4.2149911773548716</v>
      </c>
      <c r="J31" s="154">
        <f>'Branded vs. Private Label'!J16</f>
        <v>0.17391301761268885</v>
      </c>
      <c r="K31" s="137">
        <f>'Branded vs. Private Label'!K16</f>
        <v>4.3036291489047654E-2</v>
      </c>
      <c r="L31" s="140">
        <f>'Branded vs. Private Label'!L16</f>
        <v>404248292.54365891</v>
      </c>
      <c r="M31" s="141">
        <f>'Branded vs. Private Label'!M16</f>
        <v>3184400.8039776683</v>
      </c>
      <c r="N31" s="137">
        <f>'Branded vs. Private Label'!N16</f>
        <v>7.9398840672612065E-3</v>
      </c>
      <c r="O31" s="135">
        <f>'Branded vs. Private Label'!O16</f>
        <v>127025470.75436997</v>
      </c>
      <c r="P31" s="136">
        <f>'Branded vs. Private Label'!P16</f>
        <v>-4174202.0479552299</v>
      </c>
      <c r="Q31" s="137">
        <f>'Branded vs. Private Label'!Q16</f>
        <v>-3.1815643734450318E-2</v>
      </c>
    </row>
    <row r="32" spans="2:17" ht="15" thickBot="1">
      <c r="B32" s="324" t="s">
        <v>100</v>
      </c>
      <c r="C32" s="142" t="s">
        <v>99</v>
      </c>
      <c r="D32" s="114">
        <f>'Single Serve'!E21</f>
        <v>1350224.9440280888</v>
      </c>
      <c r="E32" s="115">
        <f>'Single Serve'!F21</f>
        <v>-5420.0374655872583</v>
      </c>
      <c r="F32" s="116">
        <f>'Single Serve'!G21</f>
        <v>-3.9981245381924078E-3</v>
      </c>
      <c r="G32" s="117">
        <f>'Single Serve'!H21</f>
        <v>1.0120455041581871</v>
      </c>
      <c r="H32" s="118">
        <f>'Single Serve'!I21</f>
        <v>1.3905518936831562E-2</v>
      </c>
      <c r="I32" s="158">
        <f>'Single Serve'!J21</f>
        <v>16.150948985232329</v>
      </c>
      <c r="J32" s="159">
        <f>'Single Serve'!K21</f>
        <v>0.59859869249659425</v>
      </c>
      <c r="K32" s="116">
        <f>'Single Serve'!L21</f>
        <v>3.8489275333271691E-2</v>
      </c>
      <c r="L32" s="119">
        <f>'Single Serve'!M21</f>
        <v>21807414.189585838</v>
      </c>
      <c r="M32" s="120">
        <f>'Single Serve'!N21</f>
        <v>723948.56480693445</v>
      </c>
      <c r="N32" s="116">
        <f>'Single Serve'!O21</f>
        <v>3.4337265878911984E-2</v>
      </c>
      <c r="O32" s="114">
        <f>'Single Serve'!P21</f>
        <v>10606435.319931149</v>
      </c>
      <c r="P32" s="115">
        <f>'Single Serve'!Q21</f>
        <v>257098.55018890835</v>
      </c>
      <c r="Q32" s="116">
        <f>'Single Serve'!R21</f>
        <v>2.4842031514577104E-2</v>
      </c>
    </row>
    <row r="33" spans="2:17">
      <c r="B33" s="321"/>
      <c r="C33" s="99" t="s">
        <v>98</v>
      </c>
      <c r="D33" s="143">
        <f>'Single Serve'!E22</f>
        <v>841728.36913970881</v>
      </c>
      <c r="E33" s="144">
        <f>'Single Serve'!F22</f>
        <v>-14096.534514145809</v>
      </c>
      <c r="F33" s="145">
        <f>'Single Serve'!G22</f>
        <v>-1.6471283382806616E-2</v>
      </c>
      <c r="G33" s="146">
        <f>'Single Serve'!H22</f>
        <v>0.63090777242560248</v>
      </c>
      <c r="H33" s="147">
        <f>'Single Serve'!I22</f>
        <v>7.7741503371675513E-4</v>
      </c>
      <c r="I33" s="160">
        <f>'Single Serve'!J22</f>
        <v>14.264631416182363</v>
      </c>
      <c r="J33" s="161">
        <f>'Single Serve'!K22</f>
        <v>0.97610214634749859</v>
      </c>
      <c r="K33" s="145">
        <f>'Single Serve'!L22</f>
        <v>7.3454490450140575E-2</v>
      </c>
      <c r="L33" s="148">
        <f>'Single Serve'!M22</f>
        <v>12006944.938322235</v>
      </c>
      <c r="M33" s="149">
        <f>'Single Serve'!N22</f>
        <v>634290.65626438521</v>
      </c>
      <c r="N33" s="145">
        <f>'Single Serve'!O22</f>
        <v>5.5773317339390019E-2</v>
      </c>
      <c r="O33" s="143">
        <f>'Single Serve'!P22</f>
        <v>7232384.6322655678</v>
      </c>
      <c r="P33" s="144">
        <f>'Single Serve'!Q22</f>
        <v>178347.64201067761</v>
      </c>
      <c r="Q33" s="145">
        <f>'Single Serve'!R22</f>
        <v>2.5283060218859614E-2</v>
      </c>
    </row>
    <row r="34" spans="2:17" ht="15" thickBot="1">
      <c r="B34" s="321"/>
      <c r="C34" s="98" t="s">
        <v>97</v>
      </c>
      <c r="D34" s="135">
        <f>'Single Serve'!E23</f>
        <v>508496.5748883799</v>
      </c>
      <c r="E34" s="136">
        <f>'Single Serve'!F23</f>
        <v>8676.4970485589583</v>
      </c>
      <c r="F34" s="137">
        <f>'Single Serve'!G23</f>
        <v>1.7359240721297204E-2</v>
      </c>
      <c r="G34" s="138">
        <f>'Single Serve'!H23</f>
        <v>0.38113773173258458</v>
      </c>
      <c r="H34" s="139">
        <f>'Single Serve'!I23</f>
        <v>1.3128103903115251E-2</v>
      </c>
      <c r="I34" s="153">
        <f>'Single Serve'!J23</f>
        <v>19.273422349825868</v>
      </c>
      <c r="J34" s="154">
        <f>'Single Serve'!K23</f>
        <v>-0.15519161200285936</v>
      </c>
      <c r="K34" s="137">
        <f>'Single Serve'!L23</f>
        <v>-7.9877860720153956E-3</v>
      </c>
      <c r="L34" s="140">
        <f>'Single Serve'!M23</f>
        <v>9800469.2512636036</v>
      </c>
      <c r="M34" s="141">
        <f>'Single Serve'!N23</f>
        <v>89657.908542538062</v>
      </c>
      <c r="N34" s="137">
        <f>'Single Serve'!O23</f>
        <v>9.2327927480274821E-3</v>
      </c>
      <c r="O34" s="135">
        <f>'Single Serve'!P23</f>
        <v>3374050.6876655817</v>
      </c>
      <c r="P34" s="136">
        <f>'Single Serve'!Q23</f>
        <v>78750.908178227954</v>
      </c>
      <c r="Q34" s="137">
        <f>'Single Serve'!R23</f>
        <v>2.3897949639798521E-2</v>
      </c>
    </row>
    <row r="35" spans="2:17">
      <c r="B35" s="321"/>
      <c r="C35" s="82" t="s">
        <v>96</v>
      </c>
      <c r="D35" s="121">
        <f>Size!D44</f>
        <v>1352858.1162764663</v>
      </c>
      <c r="E35" s="122">
        <f>Size!E44</f>
        <v>-38732.331700755283</v>
      </c>
      <c r="F35" s="123">
        <f>Size!F44</f>
        <v>-2.7833139956555147E-2</v>
      </c>
      <c r="G35" s="124">
        <f>Size!G44</f>
        <v>1.0140191679891148</v>
      </c>
      <c r="H35" s="125">
        <f>Size!H44</f>
        <v>-1.0586896386038713E-2</v>
      </c>
      <c r="I35" s="151">
        <f>Size!I44</f>
        <v>16.173459549820581</v>
      </c>
      <c r="J35" s="152">
        <f>Size!J44</f>
        <v>0.51147966691176627</v>
      </c>
      <c r="K35" s="123">
        <f>Size!K44</f>
        <v>3.26574079864526E-2</v>
      </c>
      <c r="L35" s="126">
        <f>Size!L44</f>
        <v>21880396.020243894</v>
      </c>
      <c r="M35" s="127">
        <f>Size!M44</f>
        <v>85334.418776582927</v>
      </c>
      <c r="N35" s="123">
        <f>Size!N44</f>
        <v>3.9153098227920563E-3</v>
      </c>
      <c r="O35" s="121">
        <f>Size!O44</f>
        <v>10619332.551183462</v>
      </c>
      <c r="P35" s="122">
        <f>Size!P44</f>
        <v>104727.94488600641</v>
      </c>
      <c r="Q35" s="123">
        <f>Size!Q44</f>
        <v>9.9602361484218121E-3</v>
      </c>
    </row>
    <row r="36" spans="2:17">
      <c r="B36" s="321"/>
      <c r="C36" s="83" t="s">
        <v>95</v>
      </c>
      <c r="D36" s="105">
        <f>Size!D45</f>
        <v>3509265.6356666684</v>
      </c>
      <c r="E36" s="106">
        <f>Size!E45</f>
        <v>121865.61016177665</v>
      </c>
      <c r="F36" s="107">
        <f>Size!F45</f>
        <v>3.5976149626323686E-2</v>
      </c>
      <c r="G36" s="108">
        <f>Size!G45</f>
        <v>2.6303295055993221</v>
      </c>
      <c r="H36" s="109">
        <f>Size!H45</f>
        <v>0.13624037640053288</v>
      </c>
      <c r="I36" s="155">
        <f>Size!I45</f>
        <v>9.6907405877600201</v>
      </c>
      <c r="J36" s="156">
        <f>Size!J45</f>
        <v>0.5320522328047641</v>
      </c>
      <c r="K36" s="107">
        <f>Size!K45</f>
        <v>5.8092623330381177E-2</v>
      </c>
      <c r="L36" s="110">
        <f>Size!L45</f>
        <v>34007382.928786449</v>
      </c>
      <c r="M36" s="111">
        <f>Size!M45</f>
        <v>2983241.7616196573</v>
      </c>
      <c r="N36" s="107">
        <f>Size!N45</f>
        <v>9.6158721865824179E-2</v>
      </c>
      <c r="O36" s="105">
        <f>Size!O45</f>
        <v>14014080.900519133</v>
      </c>
      <c r="P36" s="106">
        <f>Size!P45</f>
        <v>515768.18451760523</v>
      </c>
      <c r="Q36" s="107">
        <f>Size!Q45</f>
        <v>3.8209826321936494E-2</v>
      </c>
    </row>
    <row r="37" spans="2:17">
      <c r="B37" s="321"/>
      <c r="C37" s="83" t="s">
        <v>231</v>
      </c>
      <c r="D37" s="105">
        <f>Size!D46</f>
        <v>6263400.6775758853</v>
      </c>
      <c r="E37" s="106">
        <f>Size!E46</f>
        <v>902825.70399168041</v>
      </c>
      <c r="F37" s="107">
        <f>Size!F46</f>
        <v>0.16841956477441639</v>
      </c>
      <c r="G37" s="108">
        <f>Size!G46</f>
        <v>4.6946596006229253</v>
      </c>
      <c r="H37" s="109">
        <f>Size!H46</f>
        <v>0.74775292671195404</v>
      </c>
      <c r="I37" s="155">
        <f>Size!I46</f>
        <v>12.986306965850476</v>
      </c>
      <c r="J37" s="156">
        <f>Size!J46</f>
        <v>0.98498197397825038</v>
      </c>
      <c r="K37" s="107">
        <f>Size!K46</f>
        <v>8.2072769018864108E-2</v>
      </c>
      <c r="L37" s="110">
        <f>Size!L46</f>
        <v>81338443.84911631</v>
      </c>
      <c r="M37" s="111">
        <f>Size!M46</f>
        <v>17004441.447835393</v>
      </c>
      <c r="N37" s="107">
        <f>Size!N46</f>
        <v>0.26431499383126872</v>
      </c>
      <c r="O37" s="105">
        <f>Size!O46</f>
        <v>15139518.112485051</v>
      </c>
      <c r="P37" s="106">
        <f>Size!P46</f>
        <v>2328680.7562836595</v>
      </c>
      <c r="Q37" s="107">
        <f>Size!Q46</f>
        <v>0.1817742815348761</v>
      </c>
    </row>
    <row r="38" spans="2:17">
      <c r="B38" s="321"/>
      <c r="C38" s="83" t="s">
        <v>117</v>
      </c>
      <c r="D38" s="105">
        <f>Size!D47</f>
        <v>36550732.666134343</v>
      </c>
      <c r="E38" s="106">
        <f>Size!E47</f>
        <v>-891933.3750365302</v>
      </c>
      <c r="F38" s="107">
        <f>Size!F47</f>
        <v>-2.382131053530713E-2</v>
      </c>
      <c r="G38" s="108">
        <f>Size!G47</f>
        <v>27.396179304831101</v>
      </c>
      <c r="H38" s="109">
        <f>Size!H47</f>
        <v>-0.17226423250572864</v>
      </c>
      <c r="I38" s="155">
        <f>Size!I47</f>
        <v>6.6872906914908743</v>
      </c>
      <c r="J38" s="156">
        <f>Size!J47</f>
        <v>0.26538330385011299</v>
      </c>
      <c r="K38" s="107">
        <f>Size!K47</f>
        <v>4.1324685616123125E-2</v>
      </c>
      <c r="L38" s="110">
        <f>Size!L47</f>
        <v>244425374.32541162</v>
      </c>
      <c r="M38" s="111">
        <f>Size!M47</f>
        <v>3972040.6626505256</v>
      </c>
      <c r="N38" s="107">
        <f>Size!N47</f>
        <v>1.6518966911980369E-2</v>
      </c>
      <c r="O38" s="105">
        <f>Size!O47</f>
        <v>73031317.91426158</v>
      </c>
      <c r="P38" s="106">
        <f>Size!P47</f>
        <v>-1782481.0953250527</v>
      </c>
      <c r="Q38" s="107">
        <f>Size!Q47</f>
        <v>-2.3825565857130793E-2</v>
      </c>
    </row>
    <row r="39" spans="2:17">
      <c r="B39" s="321"/>
      <c r="C39" s="83" t="s">
        <v>94</v>
      </c>
      <c r="D39" s="105">
        <f>Size!D48</f>
        <v>3531821.1307023168</v>
      </c>
      <c r="E39" s="106">
        <f>Size!E48</f>
        <v>218393.84491759492</v>
      </c>
      <c r="F39" s="107">
        <f>Size!F48</f>
        <v>6.5911766301481559E-2</v>
      </c>
      <c r="G39" s="108">
        <f>Size!G48</f>
        <v>2.6472357162613696</v>
      </c>
      <c r="H39" s="109">
        <f>Size!H48</f>
        <v>0.20761154679689087</v>
      </c>
      <c r="I39" s="155">
        <f>Size!I48</f>
        <v>9.0698132321132796</v>
      </c>
      <c r="J39" s="156">
        <f>Size!J48</f>
        <v>0.12134249568825517</v>
      </c>
      <c r="K39" s="107">
        <f>Size!K48</f>
        <v>1.3560137733291882E-2</v>
      </c>
      <c r="L39" s="110">
        <f>Size!L48</f>
        <v>32032958.024701156</v>
      </c>
      <c r="M39" s="111">
        <f>Size!M48</f>
        <v>2382850.9205843732</v>
      </c>
      <c r="N39" s="107">
        <f>Size!N48</f>
        <v>8.036567666406591E-2</v>
      </c>
      <c r="O39" s="105">
        <f>Size!O48</f>
        <v>4709094.8409364223</v>
      </c>
      <c r="P39" s="106">
        <f>Size!P48</f>
        <v>291191.79322345834</v>
      </c>
      <c r="Q39" s="107">
        <f>Size!Q48</f>
        <v>6.5911766301481184E-2</v>
      </c>
    </row>
    <row r="40" spans="2:17">
      <c r="B40" s="321"/>
      <c r="C40" s="83" t="s">
        <v>118</v>
      </c>
      <c r="D40" s="105">
        <f>Size!D49</f>
        <v>82173278.637291074</v>
      </c>
      <c r="E40" s="106">
        <f>Size!E49</f>
        <v>-2720549.6882055998</v>
      </c>
      <c r="F40" s="107">
        <f>Size!F49</f>
        <v>-3.2046495509362262E-2</v>
      </c>
      <c r="G40" s="108">
        <f>Size!G49</f>
        <v>61.592031442338985</v>
      </c>
      <c r="H40" s="109">
        <f>Size!H49</f>
        <v>-0.91395331543427005</v>
      </c>
      <c r="I40" s="155">
        <f>Size!I49</f>
        <v>3.8259351003746955</v>
      </c>
      <c r="J40" s="156">
        <f>Size!J49</f>
        <v>0.13159358002951338</v>
      </c>
      <c r="K40" s="107">
        <f>Size!K49</f>
        <v>3.5620307246856234E-2</v>
      </c>
      <c r="L40" s="110">
        <f>Size!L49</f>
        <v>314389631.05128205</v>
      </c>
      <c r="M40" s="111">
        <f>Size!M49</f>
        <v>762836.24734377861</v>
      </c>
      <c r="N40" s="107">
        <f>Size!N49</f>
        <v>2.4323057212654953E-3</v>
      </c>
      <c r="O40" s="105">
        <f>Size!O49</f>
        <v>82193131.351290107</v>
      </c>
      <c r="P40" s="106">
        <f>Size!P49</f>
        <v>-2700696.9742065668</v>
      </c>
      <c r="Q40" s="107">
        <f>Size!Q49</f>
        <v>-3.1812642066884507E-2</v>
      </c>
    </row>
    <row r="41" spans="2:17" ht="15" thickBot="1">
      <c r="B41" s="321"/>
      <c r="C41" s="84" t="s">
        <v>93</v>
      </c>
      <c r="D41" s="105">
        <f>Size!D50</f>
        <v>0</v>
      </c>
      <c r="E41" s="106">
        <f>Size!E50</f>
        <v>0</v>
      </c>
      <c r="F41" s="107">
        <f>Size!F50</f>
        <v>0</v>
      </c>
      <c r="G41" s="108">
        <f>Size!G50</f>
        <v>0</v>
      </c>
      <c r="H41" s="109">
        <f>Size!H50</f>
        <v>0</v>
      </c>
      <c r="I41" s="155">
        <f>Size!I50</f>
        <v>0</v>
      </c>
      <c r="J41" s="156">
        <f>Size!J50</f>
        <v>0</v>
      </c>
      <c r="K41" s="107">
        <f>Size!K50</f>
        <v>0</v>
      </c>
      <c r="L41" s="110">
        <f>Size!L50</f>
        <v>0</v>
      </c>
      <c r="M41" s="111">
        <f>Size!M50</f>
        <v>0</v>
      </c>
      <c r="N41" s="107">
        <f>Size!N50</f>
        <v>0</v>
      </c>
      <c r="O41" s="105">
        <f>Size!O50</f>
        <v>0</v>
      </c>
      <c r="P41" s="106">
        <f>Size!P50</f>
        <v>0</v>
      </c>
      <c r="Q41" s="107">
        <f>Size!Q50</f>
        <v>0</v>
      </c>
    </row>
    <row r="42" spans="2:17">
      <c r="B42" s="321"/>
      <c r="C42" s="101" t="s">
        <v>119</v>
      </c>
      <c r="D42" s="143">
        <f>'White Milk Size'!D15</f>
        <v>33349783.895102337</v>
      </c>
      <c r="E42" s="144">
        <f>'White Milk Size'!E15</f>
        <v>-725410.62559209019</v>
      </c>
      <c r="F42" s="145">
        <f>'White Milk Size'!F15</f>
        <v>-2.1288524857914937E-2</v>
      </c>
      <c r="G42" s="146">
        <f>'White Milk Size'!G15</f>
        <v>24.996945142337186</v>
      </c>
      <c r="H42" s="147">
        <f>'White Milk Size'!H15</f>
        <v>-9.2082309249637007E-2</v>
      </c>
      <c r="I42" s="160">
        <f>'White Milk Size'!I15</f>
        <v>6.6964374454924034</v>
      </c>
      <c r="J42" s="161">
        <f>'White Milk Size'!J15</f>
        <v>0.26034263973565164</v>
      </c>
      <c r="K42" s="145">
        <f>'White Milk Size'!K15</f>
        <v>4.0450404724117595E-2</v>
      </c>
      <c r="L42" s="148">
        <f>'White Milk Size'!L15</f>
        <v>223324741.67424279</v>
      </c>
      <c r="M42" s="149">
        <f>'White Milk Size'!M15</f>
        <v>4013559.2144504786</v>
      </c>
      <c r="N42" s="145">
        <f>'White Milk Size'!N15</f>
        <v>1.8300750419720662E-2</v>
      </c>
      <c r="O42" s="143">
        <f>'White Milk Size'!O15</f>
        <v>66644996.215070009</v>
      </c>
      <c r="P42" s="144">
        <f>'White Milk Size'!P15</f>
        <v>-1447499.4547478855</v>
      </c>
      <c r="Q42" s="145">
        <f>'White Milk Size'!Q15</f>
        <v>-2.125784112491403E-2</v>
      </c>
    </row>
    <row r="43" spans="2:17" ht="15" thickBot="1">
      <c r="B43" s="323"/>
      <c r="C43" s="100" t="s">
        <v>116</v>
      </c>
      <c r="D43" s="135">
        <f>'White Milk Size'!D16</f>
        <v>80220297.798405766</v>
      </c>
      <c r="E43" s="136">
        <f>'White Milk Size'!E16</f>
        <v>-2715179.1091348827</v>
      </c>
      <c r="F43" s="137">
        <f>'White Milk Size'!F16</f>
        <v>-3.273845175041145E-2</v>
      </c>
      <c r="G43" s="138">
        <f>'White Milk Size'!G16</f>
        <v>60.128197222387065</v>
      </c>
      <c r="H43" s="139">
        <f>'White Milk Size'!H16</f>
        <v>-0.93588432174164637</v>
      </c>
      <c r="I43" s="153">
        <f>'White Milk Size'!I16</f>
        <v>3.8036513687186053</v>
      </c>
      <c r="J43" s="154">
        <f>'White Milk Size'!J16</f>
        <v>0.13097333363001429</v>
      </c>
      <c r="K43" s="137">
        <f>'White Milk Size'!K16</f>
        <v>3.5661534275180477E-2</v>
      </c>
      <c r="L43" s="140">
        <f>'White Milk Size'!L16</f>
        <v>305130045.51992023</v>
      </c>
      <c r="M43" s="141">
        <f>'White Milk Size'!M16</f>
        <v>534741.15199863911</v>
      </c>
      <c r="N43" s="137">
        <f>'White Milk Size'!N16</f>
        <v>1.7555791055554935E-3</v>
      </c>
      <c r="O43" s="135">
        <f>'White Milk Size'!O16</f>
        <v>80240150.512404799</v>
      </c>
      <c r="P43" s="136">
        <f>'White Milk Size'!P16</f>
        <v>-2695326.3951358497</v>
      </c>
      <c r="Q43" s="137">
        <f>'White Milk Size'!Q16</f>
        <v>-3.2499076337870379E-2</v>
      </c>
    </row>
    <row r="44" spans="2:17">
      <c r="B44" s="324" t="s">
        <v>65</v>
      </c>
      <c r="C44" s="82" t="s">
        <v>90</v>
      </c>
      <c r="D44" s="121">
        <f>Organic!D15</f>
        <v>10035454.851841677</v>
      </c>
      <c r="E44" s="122">
        <f>Organic!E15</f>
        <v>-315358.03102831729</v>
      </c>
      <c r="F44" s="123">
        <f>Organic!F15</f>
        <v>-3.0466982119850401E-2</v>
      </c>
      <c r="G44" s="124">
        <f>Organic!G15</f>
        <v>7.5219592186541275</v>
      </c>
      <c r="H44" s="125">
        <f>Organic!H15</f>
        <v>-9.9180798810737159E-2</v>
      </c>
      <c r="I44" s="204">
        <f>Organic!I15</f>
        <v>10.482426548170547</v>
      </c>
      <c r="J44" s="152">
        <f>Organic!J15</f>
        <v>0.56469915213109267</v>
      </c>
      <c r="K44" s="123">
        <f>Organic!K15</f>
        <v>5.6938361943341946E-2</v>
      </c>
      <c r="L44" s="126">
        <f>Organic!L15</f>
        <v>105195918.36191213</v>
      </c>
      <c r="M44" s="127">
        <f>Organic!M15</f>
        <v>2539377.8621942699</v>
      </c>
      <c r="N44" s="123">
        <f>Organic!N15</f>
        <v>2.4736639768230345E-2</v>
      </c>
      <c r="O44" s="121">
        <f>Organic!O15</f>
        <v>18008008.124149799</v>
      </c>
      <c r="P44" s="122">
        <f>Organic!P15</f>
        <v>-320174.30978518724</v>
      </c>
      <c r="Q44" s="123">
        <f>Organic!Q15</f>
        <v>-1.7468961308044286E-2</v>
      </c>
    </row>
    <row r="45" spans="2:17" ht="15" thickBot="1">
      <c r="B45" s="323"/>
      <c r="C45" s="84" t="s">
        <v>92</v>
      </c>
      <c r="D45" s="128">
        <f>Organic!D16</f>
        <v>123379983.33551504</v>
      </c>
      <c r="E45" s="129">
        <f>Organic!E16</f>
        <v>-2086323.7813751549</v>
      </c>
      <c r="F45" s="130">
        <f>Organic!F16</f>
        <v>-1.6628558131000375E-2</v>
      </c>
      <c r="G45" s="131">
        <f>Organic!G16</f>
        <v>92.478040781345882</v>
      </c>
      <c r="H45" s="132">
        <f>Organic!H16</f>
        <v>9.918079881070696E-2</v>
      </c>
      <c r="I45" s="205">
        <f>Organic!I16</f>
        <v>5.0505264030770309</v>
      </c>
      <c r="J45" s="157">
        <f>Organic!J16</f>
        <v>0.28116609580599583</v>
      </c>
      <c r="K45" s="130">
        <f>Organic!K16</f>
        <v>5.895258015573903E-2</v>
      </c>
      <c r="L45" s="133">
        <f>Organic!L16</f>
        <v>623133863.44722283</v>
      </c>
      <c r="M45" s="134">
        <f>Organic!M16</f>
        <v>24739838.384049416</v>
      </c>
      <c r="N45" s="130">
        <f>Organic!N16</f>
        <v>4.134372561864666E-2</v>
      </c>
      <c r="O45" s="128">
        <f>Organic!O16</f>
        <v>181756066.90275967</v>
      </c>
      <c r="P45" s="129">
        <f>Organic!P16</f>
        <v>-904935.67594242096</v>
      </c>
      <c r="Q45" s="130">
        <f>Organic!Q16</f>
        <v>-4.9541810412023586E-3</v>
      </c>
    </row>
    <row r="46" spans="2:17">
      <c r="B46" s="324" t="s">
        <v>126</v>
      </c>
      <c r="C46" s="82" t="s">
        <v>89</v>
      </c>
      <c r="D46" s="121">
        <f>'Form Data'!D15</f>
        <v>13317723.215403333</v>
      </c>
      <c r="E46" s="122">
        <f>'Form Data'!E15</f>
        <v>1121030.8405077104</v>
      </c>
      <c r="F46" s="123">
        <f>'Form Data'!F15</f>
        <v>9.1912692888370395E-2</v>
      </c>
      <c r="G46" s="124">
        <f>'Form Data'!G15</f>
        <v>9.9821455420332335</v>
      </c>
      <c r="H46" s="125">
        <f>'Form Data'!H15</f>
        <v>1.0019136133064546</v>
      </c>
      <c r="I46" s="204">
        <f>'Form Data'!I15</f>
        <v>10.519228451671546</v>
      </c>
      <c r="J46" s="152">
        <f>'Form Data'!J15</f>
        <v>0.53101169776348023</v>
      </c>
      <c r="K46" s="123">
        <f>'Form Data'!K15</f>
        <v>5.3163814006710712E-2</v>
      </c>
      <c r="L46" s="126">
        <f>'Form Data'!L15</f>
        <v>140092172.9589574</v>
      </c>
      <c r="M46" s="127">
        <f>'Form Data'!M15</f>
        <v>18268965.837762177</v>
      </c>
      <c r="N46" s="123">
        <f>'Form Data'!N15</f>
        <v>0.14996293620465423</v>
      </c>
      <c r="O46" s="121">
        <f>'Form Data'!O15</f>
        <v>27001173.935886621</v>
      </c>
      <c r="P46" s="122">
        <f>'Form Data'!P15</f>
        <v>2572172.23426814</v>
      </c>
      <c r="Q46" s="123">
        <f>'Form Data'!Q15</f>
        <v>0.1052917456752941</v>
      </c>
    </row>
    <row r="47" spans="2:17" ht="15" thickBot="1">
      <c r="B47" s="323"/>
      <c r="C47" s="84" t="s">
        <v>91</v>
      </c>
      <c r="D47" s="128">
        <f>'Form Data'!D16</f>
        <v>120097714.97195332</v>
      </c>
      <c r="E47" s="129">
        <f>'Form Data'!E16</f>
        <v>-3522712.6529112756</v>
      </c>
      <c r="F47" s="130">
        <f>'Form Data'!F16</f>
        <v>-2.8496201805750177E-2</v>
      </c>
      <c r="G47" s="131">
        <f>'Form Data'!G16</f>
        <v>90.01785445796672</v>
      </c>
      <c r="H47" s="132">
        <f>'Form Data'!H16</f>
        <v>-1.00191361330657</v>
      </c>
      <c r="I47" s="205">
        <f>'Form Data'!I16</f>
        <v>4.8979916810869391</v>
      </c>
      <c r="J47" s="157">
        <f>'Form Data'!J16</f>
        <v>0.21246057938743057</v>
      </c>
      <c r="K47" s="130">
        <f>'Form Data'!K16</f>
        <v>4.534396950441074E-2</v>
      </c>
      <c r="L47" s="133">
        <f>'Form Data'!L16</f>
        <v>588237608.85017765</v>
      </c>
      <c r="M47" s="134">
        <f>'Form Data'!M16</f>
        <v>9010250.4084814787</v>
      </c>
      <c r="N47" s="130">
        <f>'Form Data'!N16</f>
        <v>1.5555636792989004E-2</v>
      </c>
      <c r="O47" s="128">
        <f>'Form Data'!O16</f>
        <v>172762901.09102285</v>
      </c>
      <c r="P47" s="129">
        <f>'Form Data'!P16</f>
        <v>-3797282.2199958265</v>
      </c>
      <c r="Q47" s="130">
        <f>'Form Data'!Q16</f>
        <v>-2.1507013352533418E-2</v>
      </c>
    </row>
    <row r="48" spans="2:17" ht="15" thickBot="1">
      <c r="B48" s="235" t="s">
        <v>221</v>
      </c>
      <c r="C48" s="142" t="s">
        <v>127</v>
      </c>
      <c r="D48" s="252">
        <f>'Glass Bottle'!D9</f>
        <v>354880.1279642384</v>
      </c>
      <c r="E48" s="253">
        <f>'Glass Bottle'!E9</f>
        <v>34029.495456997945</v>
      </c>
      <c r="F48" s="254">
        <f>'Glass Bottle'!F9</f>
        <v>0.10606024115046749</v>
      </c>
      <c r="G48" s="117">
        <f>'Glass Bottle'!G9</f>
        <v>0.26599629906838551</v>
      </c>
      <c r="H48" s="118">
        <f>'Glass Bottle'!H9</f>
        <v>2.9759046719191801E-2</v>
      </c>
      <c r="I48" s="158">
        <f>'Glass Bottle'!I9</f>
        <v>13.171927919462799</v>
      </c>
      <c r="J48" s="159">
        <f>'Glass Bottle'!J9</f>
        <v>-6.6126907027221904E-2</v>
      </c>
      <c r="K48" s="116">
        <f>'Glass Bottle'!K9</f>
        <v>-4.9952132616114114E-3</v>
      </c>
      <c r="L48" s="119">
        <f>'Glass Bottle'!L9</f>
        <v>4674455.4655946828</v>
      </c>
      <c r="M48" s="120">
        <f>'Glass Bottle'!M9</f>
        <v>427017.20134983212</v>
      </c>
      <c r="N48" s="116">
        <f>'Glass Bottle'!N9</f>
        <v>0.10053523436573156</v>
      </c>
      <c r="O48" s="114">
        <f>'Glass Bottle'!O9</f>
        <v>906288.0741713047</v>
      </c>
      <c r="P48" s="115">
        <f>'Glass Bottle'!P9</f>
        <v>61128.518009045045</v>
      </c>
      <c r="Q48" s="116">
        <f>'Glass Bottle'!Q9</f>
        <v>7.2327784219373081E-2</v>
      </c>
    </row>
    <row r="49" spans="2:20">
      <c r="B49" s="321" t="s">
        <v>222</v>
      </c>
      <c r="C49" s="236" t="s">
        <v>223</v>
      </c>
      <c r="D49" s="241">
        <f>Enhanced!D45</f>
        <v>552684.79874126008</v>
      </c>
      <c r="E49" s="122">
        <f>Enhanced!E45</f>
        <v>51368.418105158489</v>
      </c>
      <c r="F49" s="123">
        <f>Enhanced!F45</f>
        <v>0.10246706489019773</v>
      </c>
      <c r="G49" s="124">
        <f>Enhanced!G45</f>
        <v>0.41425850430076833</v>
      </c>
      <c r="H49" s="125">
        <f>Enhanced!H45</f>
        <v>4.5147172358972532E-2</v>
      </c>
      <c r="I49" s="204">
        <f>Enhanced!I45</f>
        <v>11.592963865810457</v>
      </c>
      <c r="J49" s="152">
        <f>Enhanced!J45</f>
        <v>0.54665592394771956</v>
      </c>
      <c r="K49" s="123">
        <f>Enhanced!K45</f>
        <v>4.9487659299812803E-2</v>
      </c>
      <c r="L49" s="126">
        <f>Enhanced!L45</f>
        <v>6407254.9009901527</v>
      </c>
      <c r="M49" s="127">
        <f>Enhanced!M45</f>
        <v>869559.78418370057</v>
      </c>
      <c r="N49" s="123">
        <f>Enhanced!N45</f>
        <v>0.15702557938674841</v>
      </c>
      <c r="O49" s="121">
        <f>Enhanced!O45</f>
        <v>1215896.5217199326</v>
      </c>
      <c r="P49" s="122">
        <f>Enhanced!P45</f>
        <v>133680.74728787551</v>
      </c>
      <c r="Q49" s="123">
        <f>Enhanced!Q45</f>
        <v>0.12352504042738675</v>
      </c>
    </row>
    <row r="50" spans="2:20">
      <c r="B50" s="321"/>
      <c r="C50" s="236" t="s">
        <v>224</v>
      </c>
      <c r="D50" s="242">
        <f>Enhanced!D46</f>
        <v>126293613.48044688</v>
      </c>
      <c r="E50" s="106">
        <f>Enhanced!E46</f>
        <v>-3278395.2487824559</v>
      </c>
      <c r="F50" s="107">
        <f>Enhanced!F46</f>
        <v>-2.5301724353393493E-2</v>
      </c>
      <c r="G50" s="108">
        <f>Enhanced!G46</f>
        <v>94.661918587780974</v>
      </c>
      <c r="H50" s="109">
        <f>Enhanced!H46</f>
        <v>-0.73990463557865382</v>
      </c>
      <c r="I50" s="155">
        <f>Enhanced!I46</f>
        <v>5.0401122979018771</v>
      </c>
      <c r="J50" s="156">
        <f>Enhanced!J46</f>
        <v>0.21069627979507732</v>
      </c>
      <c r="K50" s="107">
        <f>Enhanced!K46</f>
        <v>4.3627693080306069E-2</v>
      </c>
      <c r="L50" s="110">
        <f>Enhanced!L46</f>
        <v>636533994.44926655</v>
      </c>
      <c r="M50" s="111">
        <f>Enhanced!M46</f>
        <v>10776859.994052291</v>
      </c>
      <c r="N50" s="107">
        <f>Enhanced!N46</f>
        <v>1.7222112862420102E-2</v>
      </c>
      <c r="O50" s="105">
        <f>Enhanced!O46</f>
        <v>182320392.25971079</v>
      </c>
      <c r="P50" s="106">
        <f>Enhanced!P46</f>
        <v>-3598801.2222704589</v>
      </c>
      <c r="Q50" s="107">
        <f>Enhanced!Q46</f>
        <v>-1.9356803108223703E-2</v>
      </c>
    </row>
    <row r="51" spans="2:20">
      <c r="B51" s="321"/>
      <c r="C51" s="237" t="s">
        <v>128</v>
      </c>
      <c r="D51" s="242">
        <f>'Enhanced - Aggs'!D38</f>
        <v>32.11970853805542</v>
      </c>
      <c r="E51" s="106">
        <f>'Enhanced - Aggs'!E38</f>
        <v>-2.5283812284469604</v>
      </c>
      <c r="F51" s="107">
        <f>'Enhanced - Aggs'!F38</f>
        <v>-7.2973178189216892E-2</v>
      </c>
      <c r="G51" s="108">
        <f>'Enhanced - Aggs'!G38</f>
        <v>2.4074956372702065E-5</v>
      </c>
      <c r="H51" s="109">
        <f>'Enhanced - Aggs'!H38</f>
        <v>-1.4358847985461425E-6</v>
      </c>
      <c r="I51" s="155">
        <f>'Enhanced - Aggs'!I38</f>
        <v>8.7153831249866105</v>
      </c>
      <c r="J51" s="156">
        <f>'Enhanced - Aggs'!J38</f>
        <v>-3.2431345460848249E-2</v>
      </c>
      <c r="K51" s="107">
        <f>'Enhanced - Aggs'!K38</f>
        <v>-3.7073654877352877E-3</v>
      </c>
      <c r="L51" s="110">
        <f>'Enhanced - Aggs'!L38</f>
        <v>279.93556577205658</v>
      </c>
      <c r="M51" s="111">
        <f>'Enhanced - Aggs'!M38</f>
        <v>-23.15949526071546</v>
      </c>
      <c r="N51" s="107">
        <f>'Enhanced - Aggs'!N38</f>
        <v>-7.6410005434603065E-2</v>
      </c>
      <c r="O51" s="105">
        <f>'Enhanced - Aggs'!O38</f>
        <v>64.23941707611084</v>
      </c>
      <c r="P51" s="106">
        <f>'Enhanced - Aggs'!P38</f>
        <v>-5.0567624568939209</v>
      </c>
      <c r="Q51" s="107">
        <f>'Enhanced - Aggs'!Q38</f>
        <v>-7.2973178189216892E-2</v>
      </c>
    </row>
    <row r="52" spans="2:20" ht="15" customHeight="1">
      <c r="B52" s="321"/>
      <c r="C52" s="237" t="s">
        <v>129</v>
      </c>
      <c r="D52" s="242">
        <f>'Enhanced - Aggs'!D39</f>
        <v>417709.07135765254</v>
      </c>
      <c r="E52" s="106">
        <f>'Enhanced - Aggs'!E39</f>
        <v>51626.937531854725</v>
      </c>
      <c r="F52" s="107">
        <f>'Enhanced - Aggs'!F39</f>
        <v>0.14102555891575327</v>
      </c>
      <c r="G52" s="108">
        <f>'Enhanced - Aggs'!G39</f>
        <v>0.31308900756377178</v>
      </c>
      <c r="H52" s="109">
        <f>'Enhanced - Aggs'!H39</f>
        <v>4.3548515300024404E-2</v>
      </c>
      <c r="I52" s="155">
        <f>'Enhanced - Aggs'!I39</f>
        <v>14.282545399161982</v>
      </c>
      <c r="J52" s="156">
        <f>'Enhanced - Aggs'!J39</f>
        <v>0.90206597989308257</v>
      </c>
      <c r="K52" s="107">
        <f>'Enhanced - Aggs'!K39</f>
        <v>6.7416566449333609E-2</v>
      </c>
      <c r="L52" s="110">
        <f>'Enhanced - Aggs'!L39</f>
        <v>5965948.7753074644</v>
      </c>
      <c r="M52" s="111">
        <f>'Enhanced - Aggs'!M39</f>
        <v>1067594.3178893337</v>
      </c>
      <c r="N52" s="107">
        <f>'Enhanced - Aggs'!N39</f>
        <v>0.2179495843287852</v>
      </c>
      <c r="O52" s="105">
        <f>'Enhanced - Aggs'!O39</f>
        <v>847472.34364128113</v>
      </c>
      <c r="P52" s="106">
        <f>'Enhanced - Aggs'!P39</f>
        <v>106589.21065130038</v>
      </c>
      <c r="Q52" s="107">
        <f>'Enhanced - Aggs'!Q39</f>
        <v>0.14386777874283424</v>
      </c>
    </row>
    <row r="53" spans="2:20">
      <c r="B53" s="321"/>
      <c r="C53" s="237" t="s">
        <v>130</v>
      </c>
      <c r="D53" s="242">
        <f>'Enhanced - Aggs'!D40</f>
        <v>80751.910270572567</v>
      </c>
      <c r="E53" s="106">
        <f>'Enhanced - Aggs'!E40</f>
        <v>6430.7414300015662</v>
      </c>
      <c r="F53" s="107">
        <f>'Enhanced - Aggs'!F40</f>
        <v>8.6526376405575367E-2</v>
      </c>
      <c r="G53" s="108">
        <f>'Enhanced - Aggs'!G40</f>
        <v>6.0526661207806996E-2</v>
      </c>
      <c r="H53" s="109">
        <f>'Enhanced - Aggs'!H40</f>
        <v>5.8051586161585525E-3</v>
      </c>
      <c r="I53" s="155">
        <f>'Enhanced - Aggs'!I40</f>
        <v>9.9626279039374399</v>
      </c>
      <c r="J53" s="156">
        <f>'Enhanced - Aggs'!J40</f>
        <v>0.57896088683983749</v>
      </c>
      <c r="K53" s="107">
        <f>'Enhanced - Aggs'!K40</f>
        <v>6.1698788521047918E-2</v>
      </c>
      <c r="L53" s="110">
        <f>'Enhanced - Aggs'!L40</f>
        <v>804501.23455785867</v>
      </c>
      <c r="M53" s="111">
        <f>'Enhanced - Aggs'!M40</f>
        <v>107096.13383645052</v>
      </c>
      <c r="N53" s="107">
        <f>'Enhanced - Aggs'!N40</f>
        <v>0.15356373752596358</v>
      </c>
      <c r="O53" s="105">
        <f>'Enhanced - Aggs'!O40</f>
        <v>149594.09556519985</v>
      </c>
      <c r="P53" s="106">
        <f>'Enhanced - Aggs'!P40</f>
        <v>8408.0885745286942</v>
      </c>
      <c r="Q53" s="107">
        <f>'Enhanced - Aggs'!Q40</f>
        <v>5.9553271274852736E-2</v>
      </c>
    </row>
    <row r="54" spans="2:20">
      <c r="B54" s="321"/>
      <c r="C54" s="238" t="s">
        <v>225</v>
      </c>
      <c r="D54" s="242">
        <f>Enhanced!D47</f>
        <v>1058168.6489447474</v>
      </c>
      <c r="E54" s="106">
        <f>Enhanced!E47</f>
        <v>-117021.32160391076</v>
      </c>
      <c r="F54" s="107">
        <f>Enhanced!F47</f>
        <v>-9.9576514892547374E-2</v>
      </c>
      <c r="G54" s="108">
        <f>Enhanced!G47</f>
        <v>0.79313808305958555</v>
      </c>
      <c r="H54" s="109">
        <f>Enhanced!H47</f>
        <v>-7.2135728188020165E-2</v>
      </c>
      <c r="I54" s="155">
        <f>Enhanced!I47</f>
        <v>13.2699556212884</v>
      </c>
      <c r="J54" s="156">
        <f>Enhanced!J47</f>
        <v>1.0671401542722929</v>
      </c>
      <c r="K54" s="107">
        <f>Enhanced!K47</f>
        <v>8.7450323014122852E-2</v>
      </c>
      <c r="L54" s="110">
        <f>Enhanced!L47</f>
        <v>14041851.011335501</v>
      </c>
      <c r="M54" s="111">
        <f>Enhanced!M47</f>
        <v>-298775.33795786649</v>
      </c>
      <c r="N54" s="107">
        <f>Enhanced!N47</f>
        <v>-2.0834190270398376E-2</v>
      </c>
      <c r="O54" s="105">
        <f>Enhanced!O47</f>
        <v>2167016.3274350166</v>
      </c>
      <c r="P54" s="106">
        <f>Enhanced!P47</f>
        <v>-216869.09345940081</v>
      </c>
      <c r="Q54" s="107">
        <f>Enhanced!Q47</f>
        <v>-9.097295178642982E-2</v>
      </c>
    </row>
    <row r="55" spans="2:20">
      <c r="B55" s="321"/>
      <c r="C55" s="238" t="s">
        <v>226</v>
      </c>
      <c r="D55" s="242">
        <f>Enhanced!D48</f>
        <v>76199.005258341538</v>
      </c>
      <c r="E55" s="106">
        <f>Enhanced!E48</f>
        <v>58897.055317996812</v>
      </c>
      <c r="F55" s="107">
        <f>Enhanced!F48</f>
        <v>3.404070380567946</v>
      </c>
      <c r="G55" s="108">
        <f>Enhanced!G48</f>
        <v>5.7114083867366577E-2</v>
      </c>
      <c r="H55" s="109">
        <f>Enhanced!H48</f>
        <v>4.4374931439178374E-2</v>
      </c>
      <c r="I55" s="155">
        <f>Enhanced!I48</f>
        <v>13.9131031465856</v>
      </c>
      <c r="J55" s="156">
        <f>Enhanced!J48</f>
        <v>5.1742895620120759</v>
      </c>
      <c r="K55" s="107">
        <f>Enhanced!K48</f>
        <v>0.59210435283184881</v>
      </c>
      <c r="L55" s="110">
        <f>Enhanced!L48</f>
        <v>1060164.6198265243</v>
      </c>
      <c r="M55" s="111">
        <f>Enhanced!M48</f>
        <v>908966.10464822873</v>
      </c>
      <c r="N55" s="107">
        <f>Enhanced!N48</f>
        <v>6.0117396230800439</v>
      </c>
      <c r="O55" s="105">
        <f>Enhanced!O48</f>
        <v>165900.27411234379</v>
      </c>
      <c r="P55" s="106">
        <f>Enhanced!P48</f>
        <v>129471.19502736928</v>
      </c>
      <c r="Q55" s="107">
        <f>Enhanced!Q48</f>
        <v>3.5540617078286458</v>
      </c>
      <c r="T55" s="86"/>
    </row>
    <row r="56" spans="2:20">
      <c r="B56" s="321"/>
      <c r="C56" s="238" t="s">
        <v>227</v>
      </c>
      <c r="D56" s="242">
        <f>Enhanced!D49</f>
        <v>5352735.4985167263</v>
      </c>
      <c r="E56" s="106">
        <f>Enhanced!E49</f>
        <v>870163.57162045036</v>
      </c>
      <c r="F56" s="107">
        <f>Enhanced!F49</f>
        <v>0.19412149672363427</v>
      </c>
      <c r="G56" s="108">
        <f>Enhanced!G49</f>
        <v>4.0120810389273114</v>
      </c>
      <c r="H56" s="109">
        <f>Enhanced!H49</f>
        <v>0.71163413878379922</v>
      </c>
      <c r="I56" s="155">
        <f>Enhanced!I49</f>
        <v>12.997519562491815</v>
      </c>
      <c r="J56" s="156">
        <f>Enhanced!J49</f>
        <v>0.80353837271117357</v>
      </c>
      <c r="K56" s="107">
        <f>Enhanced!K49</f>
        <v>6.5896310663870097E-2</v>
      </c>
      <c r="L56" s="110">
        <f>Enhanced!L49</f>
        <v>69572284.354815528</v>
      </c>
      <c r="M56" s="111">
        <f>Enhanced!M49</f>
        <v>14911886.596403569</v>
      </c>
      <c r="N56" s="107">
        <f>Enhanced!N49</f>
        <v>0.27280969784214026</v>
      </c>
      <c r="O56" s="105">
        <f>Enhanced!O49</f>
        <v>13733605.585365415</v>
      </c>
      <c r="P56" s="106">
        <f>Enhanced!P49</f>
        <v>2310323.8948401194</v>
      </c>
      <c r="Q56" s="107">
        <f>Enhanced!Q49</f>
        <v>0.20224695122036163</v>
      </c>
    </row>
    <row r="57" spans="2:20">
      <c r="B57" s="321"/>
      <c r="C57" s="238" t="s">
        <v>131</v>
      </c>
      <c r="D57" s="242">
        <f>'Enhanced - Aggs'!D42</f>
        <v>22669.812705129385</v>
      </c>
      <c r="E57" s="106">
        <f>'Enhanced - Aggs'!E42</f>
        <v>-646.90845829248428</v>
      </c>
      <c r="F57" s="107">
        <f>'Enhanced - Aggs'!F42</f>
        <v>-2.7744400842573125E-2</v>
      </c>
      <c r="G57" s="108">
        <f>'Enhanced - Aggs'!G42</f>
        <v>1.6991896150199592E-2</v>
      </c>
      <c r="H57" s="109">
        <f>'Enhanced - Aggs'!H42</f>
        <v>-1.7583731629053703E-4</v>
      </c>
      <c r="I57" s="155">
        <f>'Enhanced - Aggs'!I42</f>
        <v>20.174846413544284</v>
      </c>
      <c r="J57" s="156">
        <f>'Enhanced - Aggs'!J42</f>
        <v>1.3808813412135876</v>
      </c>
      <c r="K57" s="107">
        <f>'Enhanced - Aggs'!K42</f>
        <v>7.3474721055355269E-2</v>
      </c>
      <c r="L57" s="110">
        <f>'Enhanced - Aggs'!L42</f>
        <v>457359.98954980017</v>
      </c>
      <c r="M57" s="111">
        <f>'Enhanced - Aggs'!M42</f>
        <v>19146.346403175616</v>
      </c>
      <c r="N57" s="107">
        <f>'Enhanced - Aggs'!N42</f>
        <v>4.3691808100026049E-2</v>
      </c>
      <c r="O57" s="105">
        <f>'Enhanced - Aggs'!O42</f>
        <v>42276.494189858437</v>
      </c>
      <c r="P57" s="106">
        <f>'Enhanced - Aggs'!P42</f>
        <v>-2073.7969081401825</v>
      </c>
      <c r="Q57" s="107">
        <f>'Enhanced - Aggs'!Q42</f>
        <v>-4.675948808448218E-2</v>
      </c>
    </row>
    <row r="58" spans="2:20">
      <c r="B58" s="322"/>
      <c r="C58" s="239" t="s">
        <v>179</v>
      </c>
      <c r="D58" s="242">
        <f>'Enhanced - Aggs'!D43</f>
        <v>1119840.7018864253</v>
      </c>
      <c r="E58" s="106">
        <f>'Enhanced - Aggs'!E43</f>
        <v>392946.60806191142</v>
      </c>
      <c r="F58" s="107">
        <f>'Enhanced - Aggs'!F43</f>
        <v>0.54058302495545696</v>
      </c>
      <c r="G58" s="108">
        <f>'Enhanced - Aggs'!G43</f>
        <v>20.008304257690984</v>
      </c>
      <c r="H58" s="109">
        <f>'Enhanced - Aggs'!H43</f>
        <v>5.0743538501122156</v>
      </c>
      <c r="I58" s="155">
        <f>'Enhanced - Aggs'!I43</f>
        <v>36.020949225627888</v>
      </c>
      <c r="J58" s="156">
        <f>'Enhanced - Aggs'!J43</f>
        <v>1.9287749050432552</v>
      </c>
      <c r="K58" s="107">
        <f>'Enhanced - Aggs'!K43</f>
        <v>5.6575297512739556E-2</v>
      </c>
      <c r="L58" s="110">
        <f>'Enhanced - Aggs'!L43</f>
        <v>40337725.063442424</v>
      </c>
      <c r="M58" s="111">
        <f>'Enhanced - Aggs'!M43</f>
        <v>15556324.904173698</v>
      </c>
      <c r="N58" s="107">
        <f>'Enhanced - Aggs'!N43</f>
        <v>0.62774196793538839</v>
      </c>
      <c r="O58" s="105">
        <f>'Enhanced - Aggs'!O43</f>
        <v>8228413.7159221172</v>
      </c>
      <c r="P58" s="106">
        <f>'Enhanced - Aggs'!P43</f>
        <v>2413968.6449692314</v>
      </c>
      <c r="Q58" s="107">
        <f>'Enhanced - Aggs'!Q43</f>
        <v>0.41516750360729165</v>
      </c>
    </row>
    <row r="59" spans="2:20" ht="15" thickBot="1">
      <c r="B59" s="323"/>
      <c r="C59" s="240" t="s">
        <v>228</v>
      </c>
      <c r="D59" s="243">
        <f>Enhanced!D50</f>
        <v>82036.755448723517</v>
      </c>
      <c r="E59" s="129">
        <f>Enhanced!E50</f>
        <v>13305.712939248289</v>
      </c>
      <c r="F59" s="130">
        <f>Enhanced!F50</f>
        <v>0.19359102457108765</v>
      </c>
      <c r="G59" s="131">
        <f>Enhanced!G50</f>
        <v>6.1489702063953371E-2</v>
      </c>
      <c r="H59" s="132">
        <f>Enhanced!H50</f>
        <v>1.0884121184608679E-2</v>
      </c>
      <c r="I59" s="205">
        <f>Enhanced!I50</f>
        <v>8.7062496437645489</v>
      </c>
      <c r="J59" s="157">
        <f>Enhanced!J50</f>
        <v>-7.4547881658080684E-2</v>
      </c>
      <c r="K59" s="130">
        <f>Enhanced!K50</f>
        <v>-8.4898759414786321E-3</v>
      </c>
      <c r="L59" s="133">
        <f>Enhanced!L50</f>
        <v>714232.4729010486</v>
      </c>
      <c r="M59" s="134">
        <f>Enhanced!M50</f>
        <v>110719.10491413099</v>
      </c>
      <c r="N59" s="130">
        <f>Enhanced!N50</f>
        <v>0.18345758484761693</v>
      </c>
      <c r="O59" s="128">
        <f>Enhanced!O50</f>
        <v>161264.05856597424</v>
      </c>
      <c r="P59" s="129">
        <f>Enhanced!P50</f>
        <v>17084.492846876208</v>
      </c>
      <c r="Q59" s="130">
        <f>Enhanced!Q50</f>
        <v>0.11849455060893692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Alternatives'!D78</f>
        <v>1228399.1965834862</v>
      </c>
      <c r="E60" s="292">
        <f>'Non-Dairy Alternatives'!E78</f>
        <v>66252.649029979017</v>
      </c>
      <c r="F60" s="293">
        <f>'Non-Dairy Alternatives'!F78</f>
        <v>5.7008859312494435E-2</v>
      </c>
      <c r="G60" s="294">
        <f>'Non-Dairy Alternatives'!G78</f>
        <v>7.5326094879504195</v>
      </c>
      <c r="H60" s="295">
        <f>'Non-Dairy Alternatives'!H78</f>
        <v>0.95816645952943524</v>
      </c>
      <c r="I60" s="296">
        <f>'Non-Dairy Alternatives'!I78</f>
        <v>15.420664998205776</v>
      </c>
      <c r="J60" s="297">
        <f>'Non-Dairy Alternatives'!J78</f>
        <v>0.27021410109338007</v>
      </c>
      <c r="K60" s="293">
        <f>'Non-Dairy Alternatives'!K78</f>
        <v>1.7835383443596493E-2</v>
      </c>
      <c r="L60" s="298">
        <f>'Non-Dairy Alternatives'!L78</f>
        <v>18942732.494579062</v>
      </c>
      <c r="M60" s="299">
        <f>'Non-Dairy Alternatives'!M78</f>
        <v>1335688.2906209566</v>
      </c>
      <c r="N60" s="293">
        <f>'Non-Dairy Alternatives'!N78</f>
        <v>7.586101762161139E-2</v>
      </c>
      <c r="O60" s="291">
        <f>'Non-Dairy Alternatives'!O78</f>
        <v>6174864.4440885782</v>
      </c>
      <c r="P60" s="292">
        <f>'Non-Dairy Alternatives'!P78</f>
        <v>338165.28560177609</v>
      </c>
      <c r="Q60" s="293">
        <f>'Non-Dairy Alternatives'!Q78</f>
        <v>5.7937761810126838E-2</v>
      </c>
    </row>
    <row r="61" spans="2:20" ht="15.5" customHeight="1">
      <c r="B61" s="322"/>
      <c r="C61" s="82" t="s">
        <v>265</v>
      </c>
      <c r="D61" s="121">
        <f>'Non-Dairy Alternatives'!D79</f>
        <v>0</v>
      </c>
      <c r="E61" s="122">
        <f>'Non-Dairy Alternatives'!E79</f>
        <v>0</v>
      </c>
      <c r="F61" s="123">
        <f>'Non-Dairy Alternatives'!F79</f>
        <v>0</v>
      </c>
      <c r="G61" s="124">
        <f>'Non-Dairy Alternatives'!G79</f>
        <v>0</v>
      </c>
      <c r="H61" s="125">
        <f>'Non-Dairy Alternatives'!H79</f>
        <v>0</v>
      </c>
      <c r="I61" s="204">
        <f>'Non-Dairy Alternatives'!I79</f>
        <v>0</v>
      </c>
      <c r="J61" s="152">
        <f>'Non-Dairy Alternatives'!J79</f>
        <v>0</v>
      </c>
      <c r="K61" s="245">
        <f>'Non-Dairy Alternatives'!K79</f>
        <v>0</v>
      </c>
      <c r="L61" s="257">
        <f>'Non-Dairy Alternatives'!L79</f>
        <v>0</v>
      </c>
      <c r="M61" s="127">
        <f>'Non-Dairy Alternatives'!M79</f>
        <v>0</v>
      </c>
      <c r="N61" s="123">
        <f>'Non-Dairy Alternatives'!N79</f>
        <v>0</v>
      </c>
      <c r="O61" s="121">
        <f>'Non-Dairy Alternatives'!O79</f>
        <v>0</v>
      </c>
      <c r="P61" s="122">
        <f>'Non-Dairy Alternatives'!P79</f>
        <v>0</v>
      </c>
      <c r="Q61" s="123">
        <f>'Non-Dairy Alternatives'!Q79</f>
        <v>0</v>
      </c>
    </row>
    <row r="62" spans="2:20" ht="15.5" customHeight="1">
      <c r="B62" s="322"/>
      <c r="C62" s="255" t="s">
        <v>85</v>
      </c>
      <c r="D62" s="105">
        <f>'Non-Dairy Alternatives'!D80</f>
        <v>87961.727809664924</v>
      </c>
      <c r="E62" s="106">
        <f>'Non-Dairy Alternatives'!E80</f>
        <v>10617.169333345097</v>
      </c>
      <c r="F62" s="107">
        <f>'Non-Dairy Alternatives'!F80</f>
        <v>0.13727105749263149</v>
      </c>
      <c r="G62" s="108">
        <f>'Non-Dairy Alternatives'!G80</f>
        <v>0.53938601337286285</v>
      </c>
      <c r="H62" s="109">
        <f>'Non-Dairy Alternatives'!H80</f>
        <v>0.10183586590531379</v>
      </c>
      <c r="I62" s="155">
        <f>'Non-Dairy Alternatives'!I80</f>
        <v>26.958122023609342</v>
      </c>
      <c r="J62" s="156">
        <f>'Non-Dairy Alternatives'!J80</f>
        <v>-0.62668500997019194</v>
      </c>
      <c r="K62" s="244">
        <f>'Non-Dairy Alternatives'!K80</f>
        <v>-2.271848446165731E-2</v>
      </c>
      <c r="L62" s="247">
        <f>'Non-Dairy Alternatives'!L80</f>
        <v>2371282.9917004583</v>
      </c>
      <c r="M62" s="111">
        <f>'Non-Dairy Alternatives'!M80</f>
        <v>237748.27103376761</v>
      </c>
      <c r="N62" s="107">
        <f>'Non-Dairy Alternatives'!N80</f>
        <v>0.11143398264429256</v>
      </c>
      <c r="O62" s="105">
        <f>'Non-Dairy Alternatives'!O80</f>
        <v>316117.25872826576</v>
      </c>
      <c r="P62" s="106">
        <f>'Non-Dairy Alternatives'!P80</f>
        <v>29661.612110857561</v>
      </c>
      <c r="Q62" s="107">
        <f>'Non-Dairy Alternatives'!Q80</f>
        <v>0.1035469625441658</v>
      </c>
    </row>
    <row r="63" spans="2:20" ht="15.5" customHeight="1">
      <c r="B63" s="322"/>
      <c r="C63" s="255" t="s">
        <v>87</v>
      </c>
      <c r="D63" s="105">
        <f>'Non-Dairy Alternatives'!D81</f>
        <v>72805.212120365031</v>
      </c>
      <c r="E63" s="106">
        <f>'Non-Dairy Alternatives'!E81</f>
        <v>872.98153898440069</v>
      </c>
      <c r="F63" s="107">
        <f>'Non-Dairy Alternatives'!F81</f>
        <v>1.2136166665883547E-2</v>
      </c>
      <c r="G63" s="108">
        <f>'Non-Dairy Alternatives'!G81</f>
        <v>0.44644544958625143</v>
      </c>
      <c r="H63" s="109">
        <f>'Non-Dairy Alternatives'!H81</f>
        <v>3.9513679354619025E-2</v>
      </c>
      <c r="I63" s="155">
        <f>'Non-Dairy Alternatives'!I81</f>
        <v>8.1604768372656729</v>
      </c>
      <c r="J63" s="156">
        <f>'Non-Dairy Alternatives'!J81</f>
        <v>0.35430753349345867</v>
      </c>
      <c r="K63" s="244">
        <f>'Non-Dairy Alternatives'!K81</f>
        <v>4.5388143621512909E-2</v>
      </c>
      <c r="L63" s="247">
        <f>'Non-Dairy Alternatives'!L81</f>
        <v>594125.24714045285</v>
      </c>
      <c r="M63" s="111">
        <f>'Non-Dairy Alternatives'!M81</f>
        <v>32610.076824214426</v>
      </c>
      <c r="N63" s="107">
        <f>'Non-Dairy Alternatives'!N81</f>
        <v>5.8075148363042145E-2</v>
      </c>
      <c r="O63" s="105">
        <f>'Non-Dairy Alternatives'!O81</f>
        <v>143162.72122824192</v>
      </c>
      <c r="P63" s="106">
        <f>'Non-Dairy Alternatives'!P81</f>
        <v>2605.8872351646423</v>
      </c>
      <c r="Q63" s="107">
        <f>'Non-Dairy Alternatives'!Q81</f>
        <v>1.8539740552871217E-2</v>
      </c>
    </row>
    <row r="64" spans="2:20" ht="15.5" customHeight="1">
      <c r="B64" s="322"/>
      <c r="C64" s="255" t="s">
        <v>261</v>
      </c>
      <c r="D64" s="105">
        <f>'Non-Dairy Alternatives'!D82</f>
        <v>3448655.1174633941</v>
      </c>
      <c r="E64" s="106">
        <f>'Non-Dairy Alternatives'!E82</f>
        <v>-48367.977907685097</v>
      </c>
      <c r="F64" s="107">
        <f>'Non-Dairy Alternatives'!F82</f>
        <v>-1.383118629433948E-2</v>
      </c>
      <c r="G64" s="108">
        <f>'Non-Dairy Alternatives'!G82</f>
        <v>21.147337388956046</v>
      </c>
      <c r="H64" s="109">
        <f>'Non-Dairy Alternatives'!H82</f>
        <v>1.3641360724017559</v>
      </c>
      <c r="I64" s="155">
        <f>'Non-Dairy Alternatives'!I82</f>
        <v>10.169932771860992</v>
      </c>
      <c r="J64" s="156">
        <f>'Non-Dairy Alternatives'!J82</f>
        <v>-2.1549948885377646E-2</v>
      </c>
      <c r="K64" s="244">
        <f>'Non-Dairy Alternatives'!K82</f>
        <v>-2.1145057569993547E-3</v>
      </c>
      <c r="L64" s="247">
        <f>'Non-Dairy Alternatives'!L82</f>
        <v>35072590.697937094</v>
      </c>
      <c r="M64" s="111">
        <f>'Non-Dairy Alternatives'!M82</f>
        <v>-567259.75258824229</v>
      </c>
      <c r="N64" s="107">
        <f>'Non-Dairy Alternatives'!N82</f>
        <v>-1.5916445928293194E-2</v>
      </c>
      <c r="O64" s="105">
        <f>'Non-Dairy Alternatives'!O82</f>
        <v>8137477.9373779297</v>
      </c>
      <c r="P64" s="106">
        <f>'Non-Dairy Alternatives'!P82</f>
        <v>-88367.405081189238</v>
      </c>
      <c r="Q64" s="107">
        <f>'Non-Dairy Alternatives'!Q82</f>
        <v>-1.0742653356861165E-2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Alternatives'!D84</f>
        <v>62421.947538782646</v>
      </c>
      <c r="E66" s="106">
        <f>'Non-Dairy Alternatives'!E84</f>
        <v>-21821.397889478969</v>
      </c>
      <c r="F66" s="107">
        <f>'Non-Dairy Alternatives'!F84</f>
        <v>-0.25902814968407478</v>
      </c>
      <c r="G66" s="108">
        <f>'Non-Dairy Alternatives'!G84</f>
        <v>0.38277471655365175</v>
      </c>
      <c r="H66" s="109">
        <f>'Non-Dairy Alternatives'!H84</f>
        <v>-9.3802937278078147E-2</v>
      </c>
      <c r="I66" s="155">
        <f>'Non-Dairy Alternatives'!I84</f>
        <v>12.815274979372399</v>
      </c>
      <c r="J66" s="156">
        <f>'Non-Dairy Alternatives'!J84</f>
        <v>1.0879238392474235</v>
      </c>
      <c r="K66" s="244">
        <f>'Non-Dairy Alternatives'!K84</f>
        <v>9.2768079189264371E-2</v>
      </c>
      <c r="L66" s="247">
        <f>'Non-Dairy Alternatives'!L84</f>
        <v>799954.42245745775</v>
      </c>
      <c r="M66" s="111">
        <f>'Non-Dairy Alternatives'!M84</f>
        <v>-187996.87059860816</v>
      </c>
      <c r="N66" s="107">
        <f>'Non-Dairy Alternatives'!N84</f>
        <v>-0.19028961439695125</v>
      </c>
      <c r="O66" s="105">
        <f>'Non-Dairy Alternatives'!O84</f>
        <v>153923.74257028103</v>
      </c>
      <c r="P66" s="106">
        <f>'Non-Dairy Alternatives'!P84</f>
        <v>-45563.063091890624</v>
      </c>
      <c r="Q66" s="107">
        <f>'Non-Dairy Alternatives'!Q84</f>
        <v>-0.228401386952133</v>
      </c>
    </row>
    <row r="67" spans="2:17">
      <c r="B67" s="322"/>
      <c r="C67" s="255" t="s">
        <v>264</v>
      </c>
      <c r="D67" s="105">
        <f>'Non-Dairy Alternatives'!D85</f>
        <v>1279429.0457800687</v>
      </c>
      <c r="E67" s="106">
        <f>'Non-Dairy Alternatives'!E85</f>
        <v>220.73552880063653</v>
      </c>
      <c r="F67" s="107">
        <f>'Non-Dairy Alternatives'!F85</f>
        <v>1.7255635929794627E-4</v>
      </c>
      <c r="G67" s="108">
        <f>'Non-Dairy Alternatives'!G85</f>
        <v>7.8455272489648724</v>
      </c>
      <c r="H67" s="109">
        <f>'Non-Dairy Alternatives'!H85</f>
        <v>0.608847696860086</v>
      </c>
      <c r="I67" s="155">
        <f>'Non-Dairy Alternatives'!I85</f>
        <v>8.8455878635121312</v>
      </c>
      <c r="J67" s="156">
        <f>'Non-Dairy Alternatives'!J85</f>
        <v>0.47869435034842134</v>
      </c>
      <c r="K67" s="244">
        <f>'Non-Dairy Alternatives'!K85</f>
        <v>5.7212912964087224E-2</v>
      </c>
      <c r="L67" s="247">
        <f>'Non-Dairy Alternatives'!L85</f>
        <v>11317302.039577084</v>
      </c>
      <c r="M67" s="111">
        <f>'Non-Dairy Alternatives'!M85</f>
        <v>614302.3265506383</v>
      </c>
      <c r="N67" s="107">
        <f>'Non-Dairy Alternatives'!N85</f>
        <v>5.7395341775351168E-2</v>
      </c>
      <c r="O67" s="105">
        <f>'Non-Dairy Alternatives'!O85</f>
        <v>2702131.4498124123</v>
      </c>
      <c r="P67" s="106">
        <f>'Non-Dairy Alternatives'!P85</f>
        <v>17947.58852244867</v>
      </c>
      <c r="Q67" s="107">
        <f>'Non-Dairy Alternatives'!Q85</f>
        <v>6.6864229314840705E-3</v>
      </c>
    </row>
    <row r="68" spans="2:17">
      <c r="B68" s="322"/>
      <c r="C68" s="255" t="s">
        <v>229</v>
      </c>
      <c r="D68" s="105">
        <f>'Non-Dairy Alternatives'!D86</f>
        <v>215842072.88043499</v>
      </c>
      <c r="E68" s="106">
        <f>'Non-Dairy Alternatives'!E86</f>
        <v>-14508128.546610951</v>
      </c>
      <c r="F68" s="107">
        <f>'Non-Dairy Alternatives'!F86</f>
        <v>-6.2982921033849462E-2</v>
      </c>
      <c r="G68" s="108">
        <f>'Non-Dairy Alternatives'!G86</f>
        <v>100.00000000000006</v>
      </c>
      <c r="H68" s="109">
        <f>'Non-Dairy Alternatives'!H86</f>
        <v>5.6843418860808015E-14</v>
      </c>
      <c r="I68" s="155">
        <f>'Non-Dairy Alternatives'!I86</f>
        <v>8.9425416352397544</v>
      </c>
      <c r="J68" s="156">
        <f>'Non-Dairy Alternatives'!J86</f>
        <v>0.15692206484100346</v>
      </c>
      <c r="K68" s="244">
        <f>'Non-Dairy Alternatives'!K86</f>
        <v>1.7861240585663248E-2</v>
      </c>
      <c r="L68" s="247">
        <f>'Non-Dairy Alternatives'!L86</f>
        <v>1930176723.3697433</v>
      </c>
      <c r="M68" s="111">
        <f>'Non-Dairy Alternatives'!M86</f>
        <v>-93592514.333005667</v>
      </c>
      <c r="N68" s="107">
        <f>'Non-Dairy Alternatives'!N86</f>
        <v>-4.6246633553559589E-2</v>
      </c>
      <c r="O68" s="105">
        <f>'Non-Dairy Alternatives'!O86</f>
        <v>505525182.42886913</v>
      </c>
      <c r="P68" s="106">
        <f>'Non-Dairy Alternatives'!P86</f>
        <v>-23987838.082291663</v>
      </c>
      <c r="Q68" s="107">
        <f>'Non-Dairy Alternatives'!Q86</f>
        <v>-4.5301696375917654E-2</v>
      </c>
    </row>
    <row r="69" spans="2:17">
      <c r="B69" s="322"/>
      <c r="C69" s="255" t="s">
        <v>230</v>
      </c>
      <c r="D69" s="105">
        <f>'Non-Dairy Alternatives'!D87</f>
        <v>2134278.251326466</v>
      </c>
      <c r="E69" s="106">
        <f>'Non-Dairy Alternatives'!E87</f>
        <v>14443.354806588031</v>
      </c>
      <c r="F69" s="107">
        <f>'Non-Dairy Alternatives'!F87</f>
        <v>6.8134338340686872E-3</v>
      </c>
      <c r="G69" s="108">
        <f>'Non-Dairy Alternatives'!G87</f>
        <v>0.98881474906365618</v>
      </c>
      <c r="H69" s="109">
        <f>'Non-Dairy Alternatives'!H87</f>
        <v>6.854861368054932E-2</v>
      </c>
      <c r="I69" s="155">
        <f>'Non-Dairy Alternatives'!I87</f>
        <v>13.599675621498491</v>
      </c>
      <c r="J69" s="156">
        <f>'Non-Dairy Alternatives'!J87</f>
        <v>1.1420532205550522</v>
      </c>
      <c r="K69" s="244">
        <f>'Non-Dairy Alternatives'!K87</f>
        <v>9.1675055142830655E-2</v>
      </c>
      <c r="L69" s="247">
        <f>'Non-Dairy Alternatives'!L87</f>
        <v>29025491.904058971</v>
      </c>
      <c r="M69" s="111">
        <f>'Non-Dairy Alternatives'!M87</f>
        <v>2617389.2108713202</v>
      </c>
      <c r="N69" s="107">
        <f>'Non-Dairy Alternatives'!N87</f>
        <v>9.9113110899349585E-2</v>
      </c>
      <c r="O69" s="105">
        <f>'Non-Dairy Alternatives'!O87</f>
        <v>6038698.9878190933</v>
      </c>
      <c r="P69" s="106">
        <f>'Non-Dairy Alternatives'!P87</f>
        <v>262260.88454809878</v>
      </c>
      <c r="Q69" s="107">
        <f>'Non-Dairy Alternatives'!Q87</f>
        <v>4.5401834116354442E-2</v>
      </c>
    </row>
    <row r="70" spans="2:17">
      <c r="B70" s="322"/>
      <c r="C70" s="83" t="s">
        <v>230</v>
      </c>
      <c r="D70" s="105">
        <f>'Non-Dairy Alternatives'!D88</f>
        <v>130549718.46175031</v>
      </c>
      <c r="E70" s="106">
        <f>'Non-Dairy Alternatives'!E88</f>
        <v>-13654484.314623818</v>
      </c>
      <c r="F70" s="107">
        <f>'Non-Dairy Alternatives'!F88</f>
        <v>-9.4688532315515259E-2</v>
      </c>
      <c r="G70" s="108">
        <f>'Non-Dairy Alternatives'!G88</f>
        <v>60.483906923034404</v>
      </c>
      <c r="H70" s="109">
        <f>'Non-Dairy Alternatives'!H88</f>
        <v>-2.1182535626142069</v>
      </c>
      <c r="I70" s="155">
        <f>'Non-Dairy Alternatives'!I88</f>
        <v>7.4230919791310583</v>
      </c>
      <c r="J70" s="156">
        <f>'Non-Dairy Alternatives'!J88</f>
        <v>0.13547881060894706</v>
      </c>
      <c r="K70" s="244">
        <f>'Non-Dairy Alternatives'!K88</f>
        <v>1.8590285663642247E-2</v>
      </c>
      <c r="L70" s="247">
        <f>'Non-Dairy Alternatives'!L88</f>
        <v>969082567.99123657</v>
      </c>
      <c r="M70" s="111">
        <f>'Non-Dairy Alternatives'!M88</f>
        <v>-81821879.118100405</v>
      </c>
      <c r="N70" s="107">
        <f>'Non-Dairy Alternatives'!N88</f>
        <v>-7.7858533516689546E-2</v>
      </c>
      <c r="O70" s="105">
        <f>'Non-Dairy Alternatives'!O88</f>
        <v>264116953.32937959</v>
      </c>
      <c r="P70" s="106">
        <f>'Non-Dairy Alternatives'!P88</f>
        <v>-23889211.615362316</v>
      </c>
      <c r="Q70" s="107">
        <f>'Non-Dairy Alternatives'!Q88</f>
        <v>-8.294687587658342E-2</v>
      </c>
    </row>
    <row r="71" spans="2:17" ht="15" thickBot="1">
      <c r="B71" s="336"/>
      <c r="C71" s="256" t="s">
        <v>86</v>
      </c>
      <c r="D71" s="128">
        <f>'Non-Dairy Alternatives'!D89</f>
        <v>1261293.7860428242</v>
      </c>
      <c r="E71" s="129">
        <f>'Non-Dairy Alternatives'!E89</f>
        <v>-341606.22190453834</v>
      </c>
      <c r="F71" s="130">
        <f>'Non-Dairy Alternatives'!F89</f>
        <v>-0.213117611960082</v>
      </c>
      <c r="G71" s="131">
        <f>'Non-Dairy Alternatives'!G89</f>
        <v>0.58435955938095274</v>
      </c>
      <c r="H71" s="132">
        <f>'Non-Dairy Alternatives'!H89</f>
        <v>-0.11149397059957811</v>
      </c>
      <c r="I71" s="205">
        <f>'Non-Dairy Alternatives'!I89</f>
        <v>11.999892372675026</v>
      </c>
      <c r="J71" s="157">
        <f>'Non-Dairy Alternatives'!J89</f>
        <v>0.85451175019287362</v>
      </c>
      <c r="K71" s="246">
        <f>'Non-Dairy Alternatives'!K89</f>
        <v>7.666958887605653E-2</v>
      </c>
      <c r="L71" s="248">
        <f>'Non-Dairy Alternatives'!L89</f>
        <v>15135389.682837691</v>
      </c>
      <c r="M71" s="134">
        <f>'Non-Dairy Alternatives'!M89</f>
        <v>-2729541.0055153295</v>
      </c>
      <c r="N71" s="130">
        <f>'Non-Dairy Alternatives'!N89</f>
        <v>-0.15278766277525188</v>
      </c>
      <c r="O71" s="128">
        <f>'Non-Dairy Alternatives'!O89</f>
        <v>3064570.7585307439</v>
      </c>
      <c r="P71" s="129">
        <f>'Non-Dairy Alternatives'!P89</f>
        <v>-632058.65546875354</v>
      </c>
      <c r="Q71" s="130">
        <f>'Non-Dairy Alternatives'!Q89</f>
        <v>-0.17098242335980057</v>
      </c>
    </row>
    <row r="72" spans="2:17">
      <c r="B72" s="226"/>
      <c r="C72" s="82" t="s">
        <v>207</v>
      </c>
      <c r="D72" s="121">
        <f>'Trad vs Value Add'!D33</f>
        <v>5586121.3600662164</v>
      </c>
      <c r="E72" s="122">
        <f>'Trad vs Value Add'!E33</f>
        <v>-105318.62540559471</v>
      </c>
      <c r="F72" s="123">
        <f>'Trad vs Value Add'!F33</f>
        <v>-1.8504741449340605E-2</v>
      </c>
      <c r="G72" s="124">
        <f>'Trad vs Value Add'!G33</f>
        <v>4.1870127145417513</v>
      </c>
      <c r="H72" s="125">
        <f>'Trad vs Value Add'!H33</f>
        <v>-3.5046410625092506E-3</v>
      </c>
      <c r="I72" s="204">
        <f>'Trad vs Value Add'!I33</f>
        <v>7.0801823041241869</v>
      </c>
      <c r="J72" s="152">
        <f>'Trad vs Value Add'!J33</f>
        <v>0.26558031529100035</v>
      </c>
      <c r="K72" s="123">
        <f>'Trad vs Value Add'!K33</f>
        <v>3.8972241625585193E-2</v>
      </c>
      <c r="L72" s="233">
        <f>'Trad vs Value Add'!L33</f>
        <v>39550757.602230959</v>
      </c>
      <c r="M72" s="234">
        <f>'Trad vs Value Add'!M33</f>
        <v>765859.35791002959</v>
      </c>
      <c r="N72" s="232">
        <f>'Trad vs Value Add'!N33</f>
        <v>1.9746328921261779E-2</v>
      </c>
      <c r="O72" s="251">
        <f>'Trad vs Value Add'!O33</f>
        <v>13971213.252953172</v>
      </c>
      <c r="P72" s="231">
        <f>'Trad vs Value Add'!P33</f>
        <v>-175365.77475574799</v>
      </c>
      <c r="Q72" s="232">
        <f>'Trad vs Value Add'!Q33</f>
        <v>-1.239633797063296E-2</v>
      </c>
    </row>
    <row r="73" spans="2:17">
      <c r="B73" s="226" t="s">
        <v>220</v>
      </c>
      <c r="C73" s="83" t="s">
        <v>208</v>
      </c>
      <c r="D73" s="105">
        <f>'Trad vs Value Add'!D34</f>
        <v>102878261.08067857</v>
      </c>
      <c r="E73" s="106">
        <f>'Trad vs Value Add'!E34</f>
        <v>-3130796.1922810972</v>
      </c>
      <c r="F73" s="107">
        <f>'Trad vs Value Add'!F34</f>
        <v>-2.9533289634108343E-2</v>
      </c>
      <c r="G73" s="108">
        <f>'Trad vs Value Add'!G34</f>
        <v>77.111211774611519</v>
      </c>
      <c r="H73" s="109">
        <f>'Trad vs Value Add'!H34</f>
        <v>-0.94158250724846937</v>
      </c>
      <c r="I73" s="206">
        <f>'Trad vs Value Add'!I34</f>
        <v>4.1511700975403842</v>
      </c>
      <c r="J73" s="156">
        <f>'Trad vs Value Add'!J34</f>
        <v>0.1696988395585497</v>
      </c>
      <c r="K73" s="107">
        <f>'Trad vs Value Add'!K34</f>
        <v>4.2622143565232778E-2</v>
      </c>
      <c r="L73" s="110">
        <f>'Trad vs Value Add'!L34</f>
        <v>427065161.0850656</v>
      </c>
      <c r="M73" s="111">
        <f>'Trad vs Value Add'!M34</f>
        <v>4993146.4670265317</v>
      </c>
      <c r="N73" s="107">
        <f>'Trad vs Value Add'!N34</f>
        <v>1.1830081820385937E-2</v>
      </c>
      <c r="O73" s="105">
        <f>'Trad vs Value Add'!O34</f>
        <v>135346321.93106174</v>
      </c>
      <c r="P73" s="106">
        <f>'Trad vs Value Add'!P34</f>
        <v>-3529970.6835107803</v>
      </c>
      <c r="Q73" s="107">
        <f>'Trad vs Value Add'!Q34</f>
        <v>-2.5418094168942227E-2</v>
      </c>
    </row>
    <row r="74" spans="2:17">
      <c r="B74" s="226" t="s">
        <v>218</v>
      </c>
      <c r="C74" s="83" t="s">
        <v>209</v>
      </c>
      <c r="D74" s="105">
        <f>'Trad vs Value Add'!D35</f>
        <v>1526796.0691060671</v>
      </c>
      <c r="E74" s="106">
        <f>'Trad vs Value Add'!E35</f>
        <v>4196.1940438968595</v>
      </c>
      <c r="F74" s="107">
        <f>'Trad vs Value Add'!F35</f>
        <v>2.7559400947182676E-3</v>
      </c>
      <c r="G74" s="108">
        <f>'Trad vs Value Add'!G35</f>
        <v>1.1443923505778779</v>
      </c>
      <c r="H74" s="109">
        <f>'Trad vs Value Add'!H35</f>
        <v>2.332611455044642E-2</v>
      </c>
      <c r="I74" s="206">
        <f>'Trad vs Value Add'!I35</f>
        <v>14.132782889651256</v>
      </c>
      <c r="J74" s="156">
        <f>'Trad vs Value Add'!J35</f>
        <v>0.83074604646268924</v>
      </c>
      <c r="K74" s="107">
        <f>'Trad vs Value Add'!K35</f>
        <v>6.2452544392709343E-2</v>
      </c>
      <c r="L74" s="110">
        <f>'Trad vs Value Add'!L35</f>
        <v>21577877.361449022</v>
      </c>
      <c r="M74" s="111">
        <f>'Trad vs Value Add'!M35</f>
        <v>1324197.7259377241</v>
      </c>
      <c r="N74" s="107">
        <f>'Trad vs Value Add'!N35</f>
        <v>6.5380599958536623E-2</v>
      </c>
      <c r="O74" s="105">
        <f>'Trad vs Value Add'!O35</f>
        <v>4338389.0902018547</v>
      </c>
      <c r="P74" s="106">
        <f>'Trad vs Value Add'!P35</f>
        <v>146702.25804049056</v>
      </c>
      <c r="Q74" s="107">
        <f>'Trad vs Value Add'!Q35</f>
        <v>3.4998382253868504E-2</v>
      </c>
    </row>
    <row r="75" spans="2:17" ht="15" thickBot="1">
      <c r="B75" s="226"/>
      <c r="C75" s="84" t="s">
        <v>210</v>
      </c>
      <c r="D75" s="128">
        <f>'Trad vs Value Add'!D36</f>
        <v>22290470.544804804</v>
      </c>
      <c r="E75" s="129">
        <f>'Trad vs Value Add'!E36</f>
        <v>787057.41623826325</v>
      </c>
      <c r="F75" s="130">
        <f>'Trad vs Value Add'!F36</f>
        <v>3.6601511189527612E-2</v>
      </c>
      <c r="G75" s="131">
        <f>'Trad vs Value Add'!G36</f>
        <v>16.70756461744859</v>
      </c>
      <c r="H75" s="132">
        <f>'Trad vs Value Add'!H36</f>
        <v>0.87494121282586867</v>
      </c>
      <c r="I75" s="205">
        <f>'Trad vs Value Add'!I36</f>
        <v>10.254945682450318</v>
      </c>
      <c r="J75" s="157">
        <f>'Trad vs Value Add'!J36</f>
        <v>0.49835174577130026</v>
      </c>
      <c r="K75" s="130">
        <f>'Trad vs Value Add'!K36</f>
        <v>5.1078455145887817E-2</v>
      </c>
      <c r="L75" s="133">
        <f>'Trad vs Value Add'!L36</f>
        <v>228587564.67323199</v>
      </c>
      <c r="M75" s="134">
        <f>'Trad vs Value Add'!M36</f>
        <v>18787494.525155693</v>
      </c>
      <c r="N75" s="130">
        <f>'Trad vs Value Add'!N36</f>
        <v>8.9549514982981332E-2</v>
      </c>
      <c r="O75" s="128">
        <f>'Trad vs Value Add'!O36</f>
        <v>42081167.854769707</v>
      </c>
      <c r="P75" s="129">
        <f>'Trad vs Value Add'!P36</f>
        <v>2064571.5324710682</v>
      </c>
      <c r="Q75" s="130">
        <f>'Trad vs Value Add'!Q36</f>
        <v>5.1592882009323146E-2</v>
      </c>
    </row>
    <row r="76" spans="2:17">
      <c r="B76" s="324" t="s">
        <v>219</v>
      </c>
      <c r="C76" s="82" t="s">
        <v>216</v>
      </c>
      <c r="D76" s="121">
        <f>Filtration!D21</f>
        <v>128549004.12203118</v>
      </c>
      <c r="E76" s="122">
        <f>Filtration!E21</f>
        <v>-3348666.9455432743</v>
      </c>
      <c r="F76" s="123">
        <f>Filtration!F21</f>
        <v>-2.5388370533302812E-2</v>
      </c>
      <c r="G76" s="124">
        <f>Filtration!G21</f>
        <v>96.352420580823988</v>
      </c>
      <c r="H76" s="125">
        <f>Filtration!H21</f>
        <v>-0.76175108457974261</v>
      </c>
      <c r="I76" s="204">
        <f>Filtration!I21</f>
        <v>5.1666349568244785</v>
      </c>
      <c r="J76" s="152">
        <f>Filtration!J21</f>
        <v>0.21467546238878388</v>
      </c>
      <c r="K76" s="123">
        <f>Filtration!K21</f>
        <v>4.3351619218615488E-2</v>
      </c>
      <c r="L76" s="126">
        <f>Filtration!L21</f>
        <v>664165778.36186028</v>
      </c>
      <c r="M76" s="127">
        <f>Filtration!M21</f>
        <v>11013853.824828744</v>
      </c>
      <c r="N76" s="123">
        <f>Filtration!N21</f>
        <v>1.6862621713371825E-2</v>
      </c>
      <c r="O76" s="121">
        <f>Filtration!O21</f>
        <v>187459534.88852704</v>
      </c>
      <c r="P76" s="122">
        <f>Filtration!P21</f>
        <v>-3752699.4230567813</v>
      </c>
      <c r="Q76" s="123">
        <f>Filtration!Q21</f>
        <v>-1.9625833234821623E-2</v>
      </c>
    </row>
    <row r="77" spans="2:17" ht="15" thickBot="1">
      <c r="B77" s="323"/>
      <c r="C77" s="84" t="s">
        <v>217</v>
      </c>
      <c r="D77" s="128">
        <f>Filtration!D22</f>
        <v>4866434.0653255014</v>
      </c>
      <c r="E77" s="129">
        <f>Filtration!E22</f>
        <v>946985.13313980959</v>
      </c>
      <c r="F77" s="130">
        <f>Filtration!F22</f>
        <v>0.24161180551770084</v>
      </c>
      <c r="G77" s="131">
        <f>Filtration!G22</f>
        <v>3.6475794191760005</v>
      </c>
      <c r="H77" s="132">
        <f>Filtration!H22</f>
        <v>0.76175108457973373</v>
      </c>
      <c r="I77" s="205">
        <f>Filtration!I22</f>
        <v>13.185014445065361</v>
      </c>
      <c r="J77" s="157">
        <f>Filtration!J22</f>
        <v>0.96425539076913225</v>
      </c>
      <c r="K77" s="130">
        <f>Filtration!K22</f>
        <v>7.8903068662510498E-2</v>
      </c>
      <c r="L77" s="133">
        <f>Filtration!L22</f>
        <v>64164003.447274886</v>
      </c>
      <c r="M77" s="134">
        <f>Filtration!M22</f>
        <v>16265362.421414904</v>
      </c>
      <c r="N77" s="130">
        <f>Filtration!N22</f>
        <v>0.33957878706064759</v>
      </c>
      <c r="O77" s="128">
        <f>Filtration!O22</f>
        <v>12304540.138382435</v>
      </c>
      <c r="P77" s="129">
        <f>Filtration!P22</f>
        <v>2527589.4373291694</v>
      </c>
      <c r="Q77" s="130">
        <f>Filtration!Q22</f>
        <v>0.25852533316516302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14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00-20-2025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Data'!E66</f>
        <v>1780208342.9151747</v>
      </c>
      <c r="E84" s="292">
        <f>'Segment Data'!F66</f>
        <v>-28600167.516020536</v>
      </c>
      <c r="F84" s="293">
        <f>'Segment Data'!G66</f>
        <v>-1.5811606010855538E-2</v>
      </c>
      <c r="G84" s="294">
        <f>'Segment Data'!H66</f>
        <v>100.00000000000003</v>
      </c>
      <c r="H84" s="295">
        <f>'Segment Data'!I66</f>
        <v>-2.8421709430404007E-14</v>
      </c>
      <c r="I84" s="296">
        <f>'Segment Data'!J66</f>
        <v>0</v>
      </c>
      <c r="J84" s="297">
        <f>'Segment Data'!K66</f>
        <v>5.3717928017266798</v>
      </c>
      <c r="K84" s="293">
        <f>'Segment Data'!L66</f>
        <v>0.19853266811339232</v>
      </c>
      <c r="L84" s="298">
        <f>'Segment Data'!M66</f>
        <v>3.8376703081955066E-2</v>
      </c>
      <c r="M84" s="299">
        <f>'Segment Data'!N66</f>
        <v>9562910362.045517</v>
      </c>
      <c r="N84" s="293">
        <f>'Segment Data'!O66</f>
        <v>205473405.69137955</v>
      </c>
      <c r="O84" s="291">
        <f>'Segment Data'!P66</f>
        <v>2.1958299761972052E-2</v>
      </c>
      <c r="P84" s="292">
        <f>'Segment Data'!Q66</f>
        <v>2668317290.0166364</v>
      </c>
      <c r="Q84" s="293">
        <f>'Segment Data'!R66</f>
        <v>-19262728.918492317</v>
      </c>
    </row>
    <row r="85" spans="2:17" ht="15" thickBot="1">
      <c r="B85" s="324" t="s">
        <v>111</v>
      </c>
      <c r="C85" s="82" t="s">
        <v>111</v>
      </c>
      <c r="D85" s="128">
        <f>'Segment Data'!E69</f>
        <v>1660581857.4818759</v>
      </c>
      <c r="E85" s="129">
        <f>'Segment Data'!F69</f>
        <v>-27502009.235714436</v>
      </c>
      <c r="F85" s="130">
        <f>'Segment Data'!G69</f>
        <v>-1.6291850054340584E-2</v>
      </c>
      <c r="G85" s="131">
        <f>'Segment Data'!H69</f>
        <v>93.280197460629566</v>
      </c>
      <c r="H85" s="132">
        <f>'Segment Data'!I69</f>
        <v>-4.5539176643060841E-2</v>
      </c>
      <c r="I85" s="205">
        <f>'Segment Data'!J69</f>
        <v>0</v>
      </c>
      <c r="J85" s="157">
        <f>'Segment Data'!K69</f>
        <v>5.1087536365933914</v>
      </c>
      <c r="K85" s="130">
        <f>'Segment Data'!L69</f>
        <v>0.18913547649841433</v>
      </c>
      <c r="L85" s="133">
        <f>'Segment Data'!M69</f>
        <v>3.8445153738265514E-2</v>
      </c>
      <c r="M85" s="134">
        <f>'Segment Data'!N69</f>
        <v>8483503603.2715425</v>
      </c>
      <c r="N85" s="130">
        <f>'Segment Data'!O69</f>
        <v>178775556.80433655</v>
      </c>
      <c r="O85" s="128">
        <f>'Segment Data'!P69</f>
        <v>2.1526961003905103E-2</v>
      </c>
      <c r="P85" s="129">
        <f>'Segment Data'!Q69</f>
        <v>2346287714.8806787</v>
      </c>
      <c r="Q85" s="130">
        <f>'Segment Data'!R69</f>
        <v>-16694836.04957962</v>
      </c>
    </row>
    <row r="86" spans="2:17">
      <c r="B86" s="321"/>
      <c r="C86" s="102" t="s">
        <v>110</v>
      </c>
      <c r="D86" s="143">
        <f>'Segment Data'!E70</f>
        <v>1656212583.3650887</v>
      </c>
      <c r="E86" s="144">
        <f>'Segment Data'!F70</f>
        <v>-26937915.55334115</v>
      </c>
      <c r="F86" s="145">
        <f>'Segment Data'!G70</f>
        <v>-1.6004460427425295E-2</v>
      </c>
      <c r="G86" s="146">
        <f>'Segment Data'!H70</f>
        <v>93.034761350065537</v>
      </c>
      <c r="H86" s="147">
        <f>'Segment Data'!I70</f>
        <v>-1.8233989788910776E-2</v>
      </c>
      <c r="I86" s="207">
        <f>'Segment Data'!J70</f>
        <v>0</v>
      </c>
      <c r="J86" s="161">
        <f>'Segment Data'!K70</f>
        <v>5.0871456913089377</v>
      </c>
      <c r="K86" s="145">
        <f>'Segment Data'!L70</f>
        <v>0.19031679244089172</v>
      </c>
      <c r="L86" s="148">
        <f>'Segment Data'!M70</f>
        <v>3.8865313935082656E-2</v>
      </c>
      <c r="M86" s="149">
        <f>'Segment Data'!N70</f>
        <v>8425394707.3573551</v>
      </c>
      <c r="N86" s="145">
        <f>'Segment Data'!O70</f>
        <v>183294703.10941792</v>
      </c>
      <c r="O86" s="143">
        <f>'Segment Data'!P70</f>
        <v>2.2238835128783774E-2</v>
      </c>
      <c r="P86" s="144">
        <f>'Segment Data'!Q70</f>
        <v>2326408864.1418509</v>
      </c>
      <c r="Q86" s="145">
        <f>'Segment Data'!R70</f>
        <v>-13871898.070894718</v>
      </c>
    </row>
    <row r="87" spans="2:17" ht="15" thickBot="1">
      <c r="B87" s="323"/>
      <c r="C87" s="98" t="s">
        <v>109</v>
      </c>
      <c r="D87" s="135">
        <f>'Segment Data'!E71</f>
        <v>4369274.1167864325</v>
      </c>
      <c r="E87" s="136">
        <f>'Segment Data'!F71</f>
        <v>-564093.68237527553</v>
      </c>
      <c r="F87" s="137">
        <f>'Segment Data'!G71</f>
        <v>-0.11434251516198082</v>
      </c>
      <c r="G87" s="138">
        <f>'Segment Data'!H71</f>
        <v>0.24543611056397713</v>
      </c>
      <c r="H87" s="139">
        <f>'Segment Data'!I71</f>
        <v>-2.7305186854269914E-2</v>
      </c>
      <c r="I87" s="208">
        <f>'Segment Data'!J71</f>
        <v>0</v>
      </c>
      <c r="J87" s="154">
        <f>'Segment Data'!K71</f>
        <v>13.299439302958646</v>
      </c>
      <c r="K87" s="137">
        <f>'Segment Data'!L71</f>
        <v>0.60465456992018574</v>
      </c>
      <c r="L87" s="140">
        <f>'Segment Data'!M71</f>
        <v>4.7630155424893399E-2</v>
      </c>
      <c r="M87" s="141">
        <f>'Segment Data'!N71</f>
        <v>58108895.914189406</v>
      </c>
      <c r="N87" s="137">
        <f>'Segment Data'!O71</f>
        <v>-4519146.3050721958</v>
      </c>
      <c r="O87" s="135">
        <f>'Segment Data'!P71</f>
        <v>-7.215851150592581E-2</v>
      </c>
      <c r="P87" s="136">
        <f>'Segment Data'!Q71</f>
        <v>19878850.738827705</v>
      </c>
      <c r="Q87" s="137">
        <f>'Segment Data'!R71</f>
        <v>-2822937.9786859602</v>
      </c>
    </row>
    <row r="88" spans="2:17">
      <c r="B88" s="324" t="s">
        <v>108</v>
      </c>
      <c r="C88" s="82" t="s">
        <v>185</v>
      </c>
      <c r="D88" s="121">
        <f>Fat!E59</f>
        <v>130258633.74409446</v>
      </c>
      <c r="E88" s="122">
        <f>Fat!F59</f>
        <v>-5509948.0811620057</v>
      </c>
      <c r="F88" s="123">
        <f>Fat!G59</f>
        <v>-4.0583380978772315E-2</v>
      </c>
      <c r="G88" s="124">
        <f>Fat!H59</f>
        <v>7.3170443371133622</v>
      </c>
      <c r="H88" s="125">
        <f>Fat!I59</f>
        <v>-0.18892332293989256</v>
      </c>
      <c r="I88" s="204">
        <f>Fat!J59</f>
        <v>5.7854347337220613</v>
      </c>
      <c r="J88" s="152">
        <f>Fat!K59</f>
        <v>0.3645948935612493</v>
      </c>
      <c r="K88" s="123">
        <f>Fat!L59</f>
        <v>6.725800877939854E-2</v>
      </c>
      <c r="L88" s="126">
        <f>Fat!M59</f>
        <v>753602824.03026462</v>
      </c>
      <c r="M88" s="127">
        <f>Fat!N59</f>
        <v>17623086.629781246</v>
      </c>
      <c r="N88" s="123">
        <f>Fat!O59</f>
        <v>2.3945070406458276E-2</v>
      </c>
      <c r="O88" s="121">
        <f>Fat!P59</f>
        <v>206712957.16161087</v>
      </c>
      <c r="P88" s="122">
        <f>Fat!Q59</f>
        <v>-3820672.7067356408</v>
      </c>
      <c r="Q88" s="123">
        <f>Fat!R59</f>
        <v>-1.8147564876570224E-2</v>
      </c>
    </row>
    <row r="89" spans="2:17">
      <c r="B89" s="321"/>
      <c r="C89" s="83" t="s">
        <v>186</v>
      </c>
      <c r="D89" s="105">
        <f>Fat!E60</f>
        <v>238294329.25070095</v>
      </c>
      <c r="E89" s="106">
        <f>Fat!F60</f>
        <v>-12601726.969491839</v>
      </c>
      <c r="F89" s="107">
        <f>Fat!G60</f>
        <v>-5.022688343268434E-2</v>
      </c>
      <c r="G89" s="108">
        <f>Fat!H60</f>
        <v>13.385755111139559</v>
      </c>
      <c r="H89" s="109">
        <f>Fat!I60</f>
        <v>-0.48503633932651091</v>
      </c>
      <c r="I89" s="206">
        <f>Fat!J60</f>
        <v>5.0165432274976851</v>
      </c>
      <c r="J89" s="156">
        <f>Fat!K60</f>
        <v>8.6399136593835024E-2</v>
      </c>
      <c r="K89" s="107">
        <f>Fat!L60</f>
        <v>1.7524667636640078E-2</v>
      </c>
      <c r="L89" s="110">
        <f>Fat!M60</f>
        <v>1195413803.5537074</v>
      </c>
      <c r="M89" s="111">
        <f>Fat!N60</f>
        <v>-41539905.451356173</v>
      </c>
      <c r="N89" s="107">
        <f>Fat!O60</f>
        <v>-3.3582425234626241E-2</v>
      </c>
      <c r="O89" s="105">
        <f>Fat!P60</f>
        <v>367226994.75804716</v>
      </c>
      <c r="P89" s="106">
        <f>Fat!Q60</f>
        <v>-18798627.086509168</v>
      </c>
      <c r="Q89" s="107">
        <f>Fat!R60</f>
        <v>-4.8697873982258472E-2</v>
      </c>
    </row>
    <row r="90" spans="2:17">
      <c r="B90" s="321"/>
      <c r="C90" s="83" t="s">
        <v>187</v>
      </c>
      <c r="D90" s="105">
        <f>Fat!E61</f>
        <v>626527291.01325035</v>
      </c>
      <c r="E90" s="106">
        <f>Fat!F61</f>
        <v>-20374508.462008238</v>
      </c>
      <c r="F90" s="107">
        <f>Fat!G61</f>
        <v>-3.1495519843251697E-2</v>
      </c>
      <c r="G90" s="108">
        <f>Fat!H61</f>
        <v>35.194043074041673</v>
      </c>
      <c r="H90" s="109">
        <f>Fat!I61</f>
        <v>-0.56993059949252967</v>
      </c>
      <c r="I90" s="206">
        <f>Fat!J61</f>
        <v>5.3004937139810284</v>
      </c>
      <c r="J90" s="156">
        <f>Fat!K61</f>
        <v>0.25275526967115081</v>
      </c>
      <c r="K90" s="107">
        <f>Fat!L61</f>
        <v>5.0072972769829652E-2</v>
      </c>
      <c r="L90" s="110">
        <f>Fat!M61</f>
        <v>3320903967.653296</v>
      </c>
      <c r="M90" s="111">
        <f>Fat!N61</f>
        <v>55512884.748793602</v>
      </c>
      <c r="N90" s="107">
        <f>Fat!O61</f>
        <v>1.7000378619095133E-2</v>
      </c>
      <c r="O90" s="105">
        <f>Fat!P61</f>
        <v>923321827.82517421</v>
      </c>
      <c r="P90" s="106">
        <f>Fat!Q61</f>
        <v>-12663155.218213201</v>
      </c>
      <c r="Q90" s="107">
        <f>Fat!R61</f>
        <v>-1.3529229044934584E-2</v>
      </c>
    </row>
    <row r="91" spans="2:17" ht="15" thickBot="1">
      <c r="B91" s="323"/>
      <c r="C91" s="84" t="s">
        <v>188</v>
      </c>
      <c r="D91" s="128">
        <f>Fat!E62</f>
        <v>785128088.90711737</v>
      </c>
      <c r="E91" s="129">
        <f>Fat!F62</f>
        <v>9886015.9966374636</v>
      </c>
      <c r="F91" s="130">
        <f>Fat!G62</f>
        <v>1.2752166506550063E-2</v>
      </c>
      <c r="G91" s="131">
        <f>Fat!H62</f>
        <v>44.103157477704713</v>
      </c>
      <c r="H91" s="132">
        <f>Fat!I62</f>
        <v>1.2438902617586152</v>
      </c>
      <c r="I91" s="205">
        <f>Fat!J62</f>
        <v>5.4678845750939749</v>
      </c>
      <c r="J91" s="157">
        <f>Fat!K62</f>
        <v>0.15456042644484924</v>
      </c>
      <c r="K91" s="130">
        <f>Fat!L62</f>
        <v>2.9089214608550677E-2</v>
      </c>
      <c r="L91" s="133">
        <f>Fat!M62</f>
        <v>4292989766.808238</v>
      </c>
      <c r="M91" s="134">
        <f>Fat!N62</f>
        <v>173877339.76417875</v>
      </c>
      <c r="N91" s="130">
        <f>Fat!O62</f>
        <v>4.2212331623333696E-2</v>
      </c>
      <c r="O91" s="128">
        <f>Fat!P62</f>
        <v>1171055510.2718036</v>
      </c>
      <c r="P91" s="129">
        <f>Fat!Q62</f>
        <v>16019726.092964172</v>
      </c>
      <c r="Q91" s="130">
        <f>Fat!R62</f>
        <v>1.3869463017852064E-2</v>
      </c>
    </row>
    <row r="92" spans="2:17" ht="15" customHeight="1">
      <c r="B92" s="330" t="s">
        <v>107</v>
      </c>
      <c r="C92" s="82" t="s">
        <v>201</v>
      </c>
      <c r="D92" s="121">
        <f>Fat!E63</f>
        <v>128361903.12193155</v>
      </c>
      <c r="E92" s="122">
        <f>Fat!F63</f>
        <v>-5496723.643664822</v>
      </c>
      <c r="F92" s="123">
        <f>Fat!G63</f>
        <v>-4.1063648839684351E-2</v>
      </c>
      <c r="G92" s="124">
        <f>Fat!H63</f>
        <v>7.2104989077701358</v>
      </c>
      <c r="H92" s="125">
        <f>Fat!I63</f>
        <v>-0.18987686410669813</v>
      </c>
      <c r="I92" s="204">
        <f>Fat!J63</f>
        <v>5.7267700532753283</v>
      </c>
      <c r="J92" s="152">
        <f>Fat!K63</f>
        <v>0.34991827254182706</v>
      </c>
      <c r="K92" s="123">
        <f>Fat!L63</f>
        <v>6.5078653236391018E-2</v>
      </c>
      <c r="L92" s="126">
        <f>Fat!M63</f>
        <v>735099102.78010654</v>
      </c>
      <c r="M92" s="127">
        <f>Fat!N63</f>
        <v>15361107.088968515</v>
      </c>
      <c r="N92" s="123">
        <f>Fat!O63</f>
        <v>2.1342637433247925E-2</v>
      </c>
      <c r="O92" s="121">
        <f>Fat!P63</f>
        <v>201352775.89785779</v>
      </c>
      <c r="P92" s="122">
        <f>Fat!Q63</f>
        <v>-4226492.0465591252</v>
      </c>
      <c r="Q92" s="123">
        <f>Fat!R63</f>
        <v>-2.055894102951011E-2</v>
      </c>
    </row>
    <row r="93" spans="2:17">
      <c r="B93" s="331"/>
      <c r="C93" s="83" t="s">
        <v>202</v>
      </c>
      <c r="D93" s="105">
        <f>Fat!E64</f>
        <v>190840004.30906826</v>
      </c>
      <c r="E93" s="106">
        <f>Fat!F64</f>
        <v>-11331149.387493312</v>
      </c>
      <c r="F93" s="107">
        <f>Fat!G64</f>
        <v>-5.6047310312628579E-2</v>
      </c>
      <c r="G93" s="108">
        <f>Fat!H64</f>
        <v>10.7200938063552</v>
      </c>
      <c r="H93" s="109">
        <f>Fat!I64</f>
        <v>-0.45694082891234622</v>
      </c>
      <c r="I93" s="206">
        <f>Fat!J64</f>
        <v>4.5930406168447711</v>
      </c>
      <c r="J93" s="156">
        <f>Fat!K64</f>
        <v>9.8403901851491504E-2</v>
      </c>
      <c r="K93" s="107">
        <f>Fat!L64</f>
        <v>2.1893627470098802E-2</v>
      </c>
      <c r="L93" s="110">
        <f>Fat!M64</f>
        <v>876535891.11038172</v>
      </c>
      <c r="M93" s="111">
        <f>Fat!N64</f>
        <v>-32149999.006733179</v>
      </c>
      <c r="N93" s="107">
        <f>Fat!O64</f>
        <v>-3.5380761775215375E-2</v>
      </c>
      <c r="O93" s="105">
        <f>Fat!P64</f>
        <v>253292280.76227501</v>
      </c>
      <c r="P93" s="106">
        <f>Fat!Q64</f>
        <v>-14451300.050613135</v>
      </c>
      <c r="Q93" s="107">
        <f>Fat!R64</f>
        <v>-5.3974403445034916E-2</v>
      </c>
    </row>
    <row r="94" spans="2:17">
      <c r="B94" s="331"/>
      <c r="C94" s="83" t="s">
        <v>203</v>
      </c>
      <c r="D94" s="105">
        <f>Fat!E65</f>
        <v>607420503.9531703</v>
      </c>
      <c r="E94" s="106">
        <f>Fat!F65</f>
        <v>-22361910.760880232</v>
      </c>
      <c r="F94" s="107">
        <f>Fat!G65</f>
        <v>-3.5507359745879125E-2</v>
      </c>
      <c r="G94" s="108">
        <f>Fat!H65</f>
        <v>34.12075369551917</v>
      </c>
      <c r="H94" s="109">
        <f>Fat!I65</f>
        <v>-0.69677458799820613</v>
      </c>
      <c r="I94" s="206">
        <f>Fat!J65</f>
        <v>5.0936024795547503</v>
      </c>
      <c r="J94" s="156">
        <f>Fat!K65</f>
        <v>0.21629788664369087</v>
      </c>
      <c r="K94" s="107">
        <f>Fat!L65</f>
        <v>4.4347832398671599E-2</v>
      </c>
      <c r="L94" s="110">
        <f>Fat!M65</f>
        <v>3093958585.068264</v>
      </c>
      <c r="M94" s="111">
        <f>Fat!N65</f>
        <v>22317921.248807907</v>
      </c>
      <c r="N94" s="107">
        <f>Fat!O65</f>
        <v>7.2657982138628514E-3</v>
      </c>
      <c r="O94" s="105">
        <f>Fat!P65</f>
        <v>871126551.1656239</v>
      </c>
      <c r="P94" s="106">
        <f>Fat!Q65</f>
        <v>-18292889.528687</v>
      </c>
      <c r="Q94" s="107">
        <f>Fat!R65</f>
        <v>-2.0567224744274706E-2</v>
      </c>
    </row>
    <row r="95" spans="2:17" ht="15" thickBot="1">
      <c r="B95" s="332"/>
      <c r="C95" s="84" t="s">
        <v>204</v>
      </c>
      <c r="D95" s="128">
        <f>Fat!E66</f>
        <v>733959446.09770381</v>
      </c>
      <c r="E95" s="129">
        <f>Fat!F66</f>
        <v>11687774.556326509</v>
      </c>
      <c r="F95" s="130">
        <f>Fat!G66</f>
        <v>1.6181964511198393E-2</v>
      </c>
      <c r="G95" s="131">
        <f>Fat!H66</f>
        <v>41.228851050984879</v>
      </c>
      <c r="H95" s="132">
        <f>Fat!I66</f>
        <v>1.2980531043742758</v>
      </c>
      <c r="I95" s="205">
        <f>Fat!J66</f>
        <v>5.147300773086406</v>
      </c>
      <c r="J95" s="157">
        <f>Fat!K66</f>
        <v>0.15656994579688721</v>
      </c>
      <c r="K95" s="130">
        <f>Fat!L66</f>
        <v>3.1372147930871445E-2</v>
      </c>
      <c r="L95" s="133">
        <f>Fat!M66</f>
        <v>3777910024.3127813</v>
      </c>
      <c r="M95" s="134">
        <f>Fat!N66</f>
        <v>173246527.4732995</v>
      </c>
      <c r="N95" s="130">
        <f>Fat!O66</f>
        <v>4.8061775426527224E-2</v>
      </c>
      <c r="O95" s="128">
        <f>Fat!P66</f>
        <v>1020516107.0549216</v>
      </c>
      <c r="P95" s="129">
        <f>Fat!Q66</f>
        <v>20275845.576278806</v>
      </c>
      <c r="Q95" s="130">
        <f>Fat!R66</f>
        <v>2.0270975241793679E-2</v>
      </c>
    </row>
    <row r="96" spans="2:17" ht="15" thickBot="1">
      <c r="B96" s="324" t="s">
        <v>106</v>
      </c>
      <c r="C96" s="142" t="s">
        <v>106</v>
      </c>
      <c r="D96" s="128">
        <f>'Segment Data'!E72</f>
        <v>93505589.093922243</v>
      </c>
      <c r="E96" s="129">
        <f>'Segment Data'!F72</f>
        <v>353508.47148689628</v>
      </c>
      <c r="F96" s="130">
        <f>'Segment Data'!G72</f>
        <v>3.7949605540185329E-3</v>
      </c>
      <c r="G96" s="131">
        <f>'Segment Data'!H72</f>
        <v>5.2525081946758245</v>
      </c>
      <c r="H96" s="132">
        <f>'Segment Data'!I72</f>
        <v>0.1025943101912139</v>
      </c>
      <c r="I96" s="205">
        <f>'Segment Data'!J72</f>
        <v>0</v>
      </c>
      <c r="J96" s="157">
        <f>'Segment Data'!K72</f>
        <v>8.3515010626786736</v>
      </c>
      <c r="K96" s="130">
        <f>'Segment Data'!L72</f>
        <v>0.27673659260267769</v>
      </c>
      <c r="L96" s="133">
        <f>'Segment Data'!M72</f>
        <v>3.4271785093946294E-2</v>
      </c>
      <c r="M96" s="134">
        <f>'Segment Data'!N72</f>
        <v>780912026.68428707</v>
      </c>
      <c r="N96" s="130">
        <f>'Segment Data'!O72</f>
        <v>28730915.760591507</v>
      </c>
      <c r="O96" s="128">
        <f>'Segment Data'!P72</f>
        <v>3.8196805720512296E-2</v>
      </c>
      <c r="P96" s="129">
        <f>'Segment Data'!Q72</f>
        <v>238367375.25491273</v>
      </c>
      <c r="Q96" s="130">
        <f>'Segment Data'!R72</f>
        <v>208857.51278468966</v>
      </c>
    </row>
    <row r="97" spans="2:17">
      <c r="B97" s="321"/>
      <c r="C97" s="99" t="s">
        <v>120</v>
      </c>
      <c r="D97" s="143">
        <f>'Segment Data'!E73</f>
        <v>88787946.1046215</v>
      </c>
      <c r="E97" s="144">
        <f>'Segment Data'!F73</f>
        <v>549052.71049267054</v>
      </c>
      <c r="F97" s="145">
        <f>'Segment Data'!G73</f>
        <v>6.2223435649885767E-3</v>
      </c>
      <c r="G97" s="146">
        <f>'Segment Data'!H73</f>
        <v>4.9875030896230435</v>
      </c>
      <c r="H97" s="147">
        <f>'Segment Data'!I73</f>
        <v>0.10921481945706901</v>
      </c>
      <c r="I97" s="207">
        <f>'Segment Data'!J73</f>
        <v>0</v>
      </c>
      <c r="J97" s="161">
        <f>'Segment Data'!K73</f>
        <v>7.7502249583714402</v>
      </c>
      <c r="K97" s="145">
        <f>'Segment Data'!L73</f>
        <v>0.32626878563706541</v>
      </c>
      <c r="L97" s="148">
        <f>'Segment Data'!M73</f>
        <v>4.3948102338661144E-2</v>
      </c>
      <c r="M97" s="149">
        <f>'Segment Data'!N73</f>
        <v>688126555.90257585</v>
      </c>
      <c r="N97" s="145">
        <f>'Segment Data'!O73</f>
        <v>33044878.613982677</v>
      </c>
      <c r="O97" s="143">
        <f>'Segment Data'!P73</f>
        <v>5.044390609543016E-2</v>
      </c>
      <c r="P97" s="144">
        <f>'Segment Data'!Q73</f>
        <v>207048292.86761931</v>
      </c>
      <c r="Q97" s="145">
        <f>'Segment Data'!R73</f>
        <v>2215166.3593146503</v>
      </c>
    </row>
    <row r="98" spans="2:17" ht="15" thickBot="1">
      <c r="B98" s="321"/>
      <c r="C98" s="98" t="s">
        <v>121</v>
      </c>
      <c r="D98" s="135">
        <f>'Segment Data'!E74</f>
        <v>4717642.9893008051</v>
      </c>
      <c r="E98" s="136">
        <f>'Segment Data'!F74</f>
        <v>-195544.23900586367</v>
      </c>
      <c r="F98" s="137">
        <f>'Segment Data'!G74</f>
        <v>-3.9799875298718881E-2</v>
      </c>
      <c r="G98" s="138">
        <f>'Segment Data'!H74</f>
        <v>0.26500510505278529</v>
      </c>
      <c r="H98" s="139">
        <f>'Segment Data'!I74</f>
        <v>-6.6205092658599973E-3</v>
      </c>
      <c r="I98" s="208">
        <f>'Segment Data'!J74</f>
        <v>0</v>
      </c>
      <c r="J98" s="154">
        <f>'Segment Data'!K74</f>
        <v>19.667760148900793</v>
      </c>
      <c r="K98" s="137">
        <f>'Segment Data'!L74</f>
        <v>-9.5263143937973638E-2</v>
      </c>
      <c r="L98" s="140">
        <f>'Segment Data'!M74</f>
        <v>-4.8202718038840107E-3</v>
      </c>
      <c r="M98" s="141">
        <f>'Segment Data'!N74</f>
        <v>92785470.781711593</v>
      </c>
      <c r="N98" s="137">
        <f>'Segment Data'!O74</f>
        <v>-4313962.8533910364</v>
      </c>
      <c r="O98" s="135">
        <f>'Segment Data'!P74</f>
        <v>-4.4428300885902244E-2</v>
      </c>
      <c r="P98" s="136">
        <f>'Segment Data'!Q74</f>
        <v>31319082.387293421</v>
      </c>
      <c r="Q98" s="137">
        <f>'Segment Data'!R74</f>
        <v>-2006308.8465299606</v>
      </c>
    </row>
    <row r="99" spans="2:17">
      <c r="B99" s="321"/>
      <c r="C99" s="82" t="s">
        <v>105</v>
      </c>
      <c r="D99" s="121">
        <f>Flavor!D72</f>
        <v>125602.39206005949</v>
      </c>
      <c r="E99" s="122">
        <f>Flavor!E72</f>
        <v>-8572.0253120340785</v>
      </c>
      <c r="F99" s="123">
        <f>Flavor!F72</f>
        <v>-6.3887181177482363E-2</v>
      </c>
      <c r="G99" s="124">
        <f>Flavor!G72</f>
        <v>7.0554883398860875E-3</v>
      </c>
      <c r="H99" s="125">
        <f>Flavor!H72</f>
        <v>-3.6234591942466057E-4</v>
      </c>
      <c r="I99" s="204">
        <f>Flavor!I72</f>
        <v>10.737965433729464</v>
      </c>
      <c r="J99" s="152">
        <f>Flavor!J72</f>
        <v>1.9244635824823266</v>
      </c>
      <c r="K99" s="123">
        <f>Flavor!K72</f>
        <v>0.21835402260793865</v>
      </c>
      <c r="L99" s="126">
        <f>Flavor!L72</f>
        <v>1348714.1443346548</v>
      </c>
      <c r="M99" s="127">
        <f>Flavor!M72</f>
        <v>166167.6684357021</v>
      </c>
      <c r="N99" s="123">
        <f>Flavor!N72</f>
        <v>0.14051681842727079</v>
      </c>
      <c r="O99" s="121">
        <f>Flavor!O72</f>
        <v>354996.84705614031</v>
      </c>
      <c r="P99" s="122">
        <f>Flavor!P72</f>
        <v>17442.737976381904</v>
      </c>
      <c r="Q99" s="123">
        <f>Flavor!Q72</f>
        <v>5.1673902071387542E-2</v>
      </c>
    </row>
    <row r="100" spans="2:17">
      <c r="B100" s="321"/>
      <c r="C100" s="83" t="s">
        <v>104</v>
      </c>
      <c r="D100" s="105">
        <f>Flavor!D73</f>
        <v>88405545.725431144</v>
      </c>
      <c r="E100" s="106">
        <f>Flavor!E73</f>
        <v>973539.33747218549</v>
      </c>
      <c r="F100" s="107">
        <f>Flavor!F73</f>
        <v>1.1134816386945688E-2</v>
      </c>
      <c r="G100" s="108">
        <f>Flavor!G73</f>
        <v>4.9660224364898156</v>
      </c>
      <c r="H100" s="109">
        <f>Flavor!H73</f>
        <v>0.13234292405118797</v>
      </c>
      <c r="I100" s="206">
        <f>Flavor!I73</f>
        <v>8.039292468067794</v>
      </c>
      <c r="J100" s="156">
        <f>Flavor!J73</f>
        <v>0.28031108148162698</v>
      </c>
      <c r="K100" s="107">
        <f>Flavor!K73</f>
        <v>3.6127304283295823E-2</v>
      </c>
      <c r="L100" s="110">
        <f>Flavor!L73</f>
        <v>710718037.88588154</v>
      </c>
      <c r="M100" s="111">
        <f>Flavor!M73</f>
        <v>32334727.729825139</v>
      </c>
      <c r="N100" s="107">
        <f>Flavor!N73</f>
        <v>4.7664391569991318E-2</v>
      </c>
      <c r="O100" s="105">
        <f>Flavor!O73</f>
        <v>212381131.26328501</v>
      </c>
      <c r="P100" s="106">
        <f>Flavor!P73</f>
        <v>1830889.3858013749</v>
      </c>
      <c r="Q100" s="107">
        <f>Flavor!Q73</f>
        <v>8.695736321531965E-3</v>
      </c>
    </row>
    <row r="101" spans="2:17">
      <c r="B101" s="321"/>
      <c r="C101" s="83" t="s">
        <v>103</v>
      </c>
      <c r="D101" s="105">
        <f>Flavor!D74</f>
        <v>218859.3812304358</v>
      </c>
      <c r="E101" s="106">
        <f>Flavor!E74</f>
        <v>6379.9880798636586</v>
      </c>
      <c r="F101" s="107">
        <f>Flavor!F74</f>
        <v>3.0026385077928576E-2</v>
      </c>
      <c r="G101" s="108">
        <f>Flavor!G74</f>
        <v>1.2294031881237188E-2</v>
      </c>
      <c r="H101" s="109">
        <f>Flavor!H74</f>
        <v>5.4710610522345007E-4</v>
      </c>
      <c r="I101" s="206">
        <f>Flavor!I74</f>
        <v>14.352183976434704</v>
      </c>
      <c r="J101" s="156">
        <f>Flavor!J74</f>
        <v>-0.20097871937161749</v>
      </c>
      <c r="K101" s="107">
        <f>Flavor!K74</f>
        <v>-1.3809968566456833E-2</v>
      </c>
      <c r="L101" s="110">
        <f>Flavor!L74</f>
        <v>3141110.1043878747</v>
      </c>
      <c r="M101" s="111">
        <f>Flavor!M74</f>
        <v>48862.926361402962</v>
      </c>
      <c r="N101" s="107">
        <f>Flavor!N74</f>
        <v>1.5801753077381145E-2</v>
      </c>
      <c r="O101" s="105">
        <f>Flavor!O74</f>
        <v>1380653.4188340651</v>
      </c>
      <c r="P101" s="106">
        <f>Flavor!P74</f>
        <v>76719.170895710588</v>
      </c>
      <c r="Q101" s="107">
        <f>Flavor!Q74</f>
        <v>5.8836686755494749E-2</v>
      </c>
    </row>
    <row r="102" spans="2:17">
      <c r="B102" s="321"/>
      <c r="C102" s="83" t="s">
        <v>102</v>
      </c>
      <c r="D102" s="105">
        <f>Flavor!D75</f>
        <v>350923.14069209283</v>
      </c>
      <c r="E102" s="106">
        <f>Flavor!E75</f>
        <v>-21773.43680303375</v>
      </c>
      <c r="F102" s="107">
        <f>Flavor!F75</f>
        <v>-5.8421348941199928E-2</v>
      </c>
      <c r="G102" s="108">
        <f>Flavor!G75</f>
        <v>1.9712475907030059E-2</v>
      </c>
      <c r="H102" s="109">
        <f>Flavor!H75</f>
        <v>-8.9205880993016573E-4</v>
      </c>
      <c r="I102" s="206">
        <f>Flavor!I75</f>
        <v>10.967431397251909</v>
      </c>
      <c r="J102" s="156">
        <f>Flavor!J75</f>
        <v>1.1229963524457549</v>
      </c>
      <c r="K102" s="107">
        <f>Flavor!K75</f>
        <v>0.11407423050022955</v>
      </c>
      <c r="L102" s="110">
        <f>Flavor!L75</f>
        <v>3848725.4712487082</v>
      </c>
      <c r="M102" s="111">
        <f>Flavor!M75</f>
        <v>179738.22267637169</v>
      </c>
      <c r="N102" s="107">
        <f>Flavor!N75</f>
        <v>4.8988511133776981E-2</v>
      </c>
      <c r="O102" s="105">
        <f>Flavor!O75</f>
        <v>1006007.4546478211</v>
      </c>
      <c r="P102" s="106">
        <f>Flavor!P75</f>
        <v>-9880.0252319702413</v>
      </c>
      <c r="Q102" s="107">
        <f>Flavor!Q75</f>
        <v>-9.7255113658250136E-3</v>
      </c>
    </row>
    <row r="103" spans="2:17">
      <c r="B103" s="321"/>
      <c r="C103" s="83" t="s">
        <v>63</v>
      </c>
      <c r="D103" s="105">
        <f>Flavor!D76</f>
        <v>3491030.2921203249</v>
      </c>
      <c r="E103" s="106">
        <f>Flavor!E76</f>
        <v>122480.6946983221</v>
      </c>
      <c r="F103" s="107">
        <f>Flavor!F76</f>
        <v>3.6360068675271473E-2</v>
      </c>
      <c r="G103" s="108">
        <f>Flavor!G76</f>
        <v>0.1961023442011062</v>
      </c>
      <c r="H103" s="109">
        <f>Flavor!H76</f>
        <v>9.8720396666042154E-3</v>
      </c>
      <c r="I103" s="206">
        <f>Flavor!I76</f>
        <v>14.834852169443591</v>
      </c>
      <c r="J103" s="156">
        <f>Flavor!J76</f>
        <v>0.31880101084397161</v>
      </c>
      <c r="K103" s="107">
        <f>Flavor!K76</f>
        <v>2.1961965231509058E-2</v>
      </c>
      <c r="L103" s="110">
        <f>Flavor!L76</f>
        <v>51788918.302654497</v>
      </c>
      <c r="M103" s="111">
        <f>Flavor!M76</f>
        <v>2890880.0161965489</v>
      </c>
      <c r="N103" s="107">
        <f>Flavor!N76</f>
        <v>5.9120572470842105E-2</v>
      </c>
      <c r="O103" s="105">
        <f>Flavor!O76</f>
        <v>21134723.055084176</v>
      </c>
      <c r="P103" s="106">
        <f>Flavor!P76</f>
        <v>465267.45813345537</v>
      </c>
      <c r="Q103" s="107">
        <f>Flavor!Q76</f>
        <v>2.2509903850689437E-2</v>
      </c>
    </row>
    <row r="104" spans="2:17">
      <c r="B104" s="321"/>
      <c r="C104" s="83" t="s">
        <v>64</v>
      </c>
      <c r="D104" s="105">
        <f>Flavor!D77</f>
        <v>1973500.0391870043</v>
      </c>
      <c r="E104" s="106">
        <f>Flavor!E77</f>
        <v>-675199.05065099103</v>
      </c>
      <c r="F104" s="107">
        <f>Flavor!F77</f>
        <v>-0.25491723587683524</v>
      </c>
      <c r="G104" s="108">
        <f>Flavor!G77</f>
        <v>0.11085781319029801</v>
      </c>
      <c r="H104" s="109">
        <f>Flavor!H77</f>
        <v>-3.5575547475756295E-2</v>
      </c>
      <c r="I104" s="206">
        <f>Flavor!I77</f>
        <v>12.433980865650627</v>
      </c>
      <c r="J104" s="156">
        <f>Flavor!J77</f>
        <v>1.2733260611480883</v>
      </c>
      <c r="K104" s="107">
        <f>Flavor!K77</f>
        <v>0.11409062312673544</v>
      </c>
      <c r="L104" s="110">
        <f>Flavor!L77</f>
        <v>24538461.725611974</v>
      </c>
      <c r="M104" s="111">
        <f>Flavor!M77</f>
        <v>-5022754.4970699511</v>
      </c>
      <c r="N104" s="107">
        <f>Flavor!N77</f>
        <v>-0.16991027903703296</v>
      </c>
      <c r="O104" s="105">
        <f>Flavor!O77</f>
        <v>6323488.0563222505</v>
      </c>
      <c r="P104" s="106">
        <f>Flavor!P77</f>
        <v>-1787207.0496339975</v>
      </c>
      <c r="Q104" s="107">
        <f>Flavor!Q77</f>
        <v>-0.22035189663602653</v>
      </c>
    </row>
    <row r="105" spans="2:17">
      <c r="B105" s="321"/>
      <c r="C105" s="83" t="s">
        <v>196</v>
      </c>
      <c r="D105" s="105">
        <f>Flavor!D78</f>
        <v>1610799.53268068</v>
      </c>
      <c r="E105" s="106">
        <f>Flavor!E78</f>
        <v>-170220.04870311334</v>
      </c>
      <c r="F105" s="107">
        <f>Flavor!F78</f>
        <v>-9.5574495913659741E-2</v>
      </c>
      <c r="G105" s="108">
        <f>Flavor!G78</f>
        <v>9.0483764953203191E-2</v>
      </c>
      <c r="H105" s="109">
        <f>Flavor!H78</f>
        <v>-7.9799237740918461E-3</v>
      </c>
      <c r="I105" s="206">
        <f>Flavor!I78</f>
        <v>13.586825906429496</v>
      </c>
      <c r="J105" s="156">
        <f>Flavor!J78</f>
        <v>0.43716446919075302</v>
      </c>
      <c r="K105" s="107">
        <f>Flavor!K78</f>
        <v>3.3245302267078891E-2</v>
      </c>
      <c r="L105" s="110">
        <f>Flavor!L78</f>
        <v>21885652.82069039</v>
      </c>
      <c r="M105" s="111">
        <f>Flavor!M78</f>
        <v>-1534151.6875991672</v>
      </c>
      <c r="N105" s="107">
        <f>Flavor!N78</f>
        <v>-6.550659665225414E-2</v>
      </c>
      <c r="O105" s="105">
        <f>Flavor!O78</f>
        <v>4884181.1853513131</v>
      </c>
      <c r="P105" s="106">
        <f>Flavor!P78</f>
        <v>-170310.88743986189</v>
      </c>
      <c r="Q105" s="107">
        <f>Flavor!Q78</f>
        <v>-3.3694955890159972E-2</v>
      </c>
    </row>
    <row r="106" spans="2:17" ht="15" thickBot="1">
      <c r="B106" s="321"/>
      <c r="C106" s="83" t="s">
        <v>197</v>
      </c>
      <c r="D106" s="105">
        <f>Flavor!D79</f>
        <v>229945.89179486752</v>
      </c>
      <c r="E106" s="106">
        <f>Flavor!E79</f>
        <v>-20752.248825093586</v>
      </c>
      <c r="F106" s="107">
        <f>Flavor!F79</f>
        <v>-8.2777833029692799E-2</v>
      </c>
      <c r="G106" s="108">
        <f>Flavor!G79</f>
        <v>1.2916796660907696E-2</v>
      </c>
      <c r="H106" s="109">
        <f>Flavor!H79</f>
        <v>-9.4305302324699559E-4</v>
      </c>
      <c r="I106" s="206">
        <f>Flavor!I79</f>
        <v>12.622663427673572</v>
      </c>
      <c r="J106" s="156">
        <f>Flavor!J79</f>
        <v>2.3252807442915557</v>
      </c>
      <c r="K106" s="107">
        <f>Flavor!K79</f>
        <v>0.22581279299681745</v>
      </c>
      <c r="L106" s="110">
        <f>Flavor!L79</f>
        <v>2902529.5987028587</v>
      </c>
      <c r="M106" s="111">
        <f>Flavor!M79</f>
        <v>320994.9067268013</v>
      </c>
      <c r="N106" s="107">
        <f>Flavor!N79</f>
        <v>0.12434266629246538</v>
      </c>
      <c r="O106" s="105">
        <f>Flavor!O79</f>
        <v>1062538.9426839221</v>
      </c>
      <c r="P106" s="106">
        <f>Flavor!P79</f>
        <v>36762.827717740322</v>
      </c>
      <c r="Q106" s="107">
        <f>Flavor!Q79</f>
        <v>3.5839036590311263E-2</v>
      </c>
    </row>
    <row r="107" spans="2:17">
      <c r="B107" s="324" t="s">
        <v>101</v>
      </c>
      <c r="C107" s="101" t="s">
        <v>13</v>
      </c>
      <c r="D107" s="143">
        <f>'Branded vs. Private Label'!D17</f>
        <v>494776266.17821592</v>
      </c>
      <c r="E107" s="144">
        <f>'Branded vs. Private Label'!E17</f>
        <v>8663862.1107168198</v>
      </c>
      <c r="F107" s="145">
        <f>'Branded vs. Private Label'!F17</f>
        <v>1.7822754651440245E-2</v>
      </c>
      <c r="G107" s="146">
        <f>'Branded vs. Private Label'!G17</f>
        <v>27.793166353102063</v>
      </c>
      <c r="H107" s="147">
        <f>'Branded vs. Private Label'!H17</f>
        <v>0.91843631594534614</v>
      </c>
      <c r="I107" s="207">
        <f>'Branded vs. Private Label'!I17</f>
        <v>8.5183370884543592</v>
      </c>
      <c r="J107" s="161">
        <f>'Branded vs. Private Label'!J17</f>
        <v>0.32598490612827113</v>
      </c>
      <c r="K107" s="145">
        <f>'Branded vs. Private Label'!K17</f>
        <v>3.9791368690367132E-2</v>
      </c>
      <c r="L107" s="148">
        <f>'Branded vs. Private Label'!L17</f>
        <v>4214671018.672864</v>
      </c>
      <c r="M107" s="149">
        <f>'Branded vs. Private Label'!M17</f>
        <v>232267004.35470533</v>
      </c>
      <c r="N107" s="145">
        <f>'Branded vs. Private Label'!N17</f>
        <v>5.8323315143220741E-2</v>
      </c>
      <c r="O107" s="143">
        <f>'Branded vs. Private Label'!O17</f>
        <v>958763958.18727195</v>
      </c>
      <c r="P107" s="144">
        <f>'Branded vs. Private Label'!P17</f>
        <v>26450583.062826514</v>
      </c>
      <c r="Q107" s="145">
        <f>'Branded vs. Private Label'!Q17</f>
        <v>2.8370914510687871E-2</v>
      </c>
    </row>
    <row r="108" spans="2:17" ht="15" thickBot="1">
      <c r="B108" s="323"/>
      <c r="C108" s="100" t="s">
        <v>12</v>
      </c>
      <c r="D108" s="135">
        <f>'Branded vs. Private Label'!D18</f>
        <v>1285432076.7369459</v>
      </c>
      <c r="E108" s="136">
        <f>'Branded vs. Private Label'!E18</f>
        <v>-37264029.626744747</v>
      </c>
      <c r="F108" s="137">
        <f>'Branded vs. Private Label'!F18</f>
        <v>-2.8172782430871214E-2</v>
      </c>
      <c r="G108" s="138">
        <f>'Branded vs. Private Label'!G18</f>
        <v>72.206833646897209</v>
      </c>
      <c r="H108" s="139">
        <f>'Branded vs. Private Label'!H18</f>
        <v>-0.91843631594582575</v>
      </c>
      <c r="I108" s="208">
        <f>'Branded vs. Private Label'!I18</f>
        <v>4.1595056618727222</v>
      </c>
      <c r="J108" s="154">
        <f>'Branded vs. Private Label'!J18</f>
        <v>9.5865009085813746E-2</v>
      </c>
      <c r="K108" s="137">
        <f>'Branded vs. Private Label'!K18</f>
        <v>2.3590916933087579E-2</v>
      </c>
      <c r="L108" s="140">
        <f>'Branded vs. Private Label'!L18</f>
        <v>5346762001.1401367</v>
      </c>
      <c r="M108" s="141">
        <f>'Branded vs. Private Label'!M18</f>
        <v>-28199667.962314606</v>
      </c>
      <c r="N108" s="137">
        <f>'Branded vs. Private Label'!N18</f>
        <v>-5.2464872678847554E-3</v>
      </c>
      <c r="O108" s="135">
        <f>'Branded vs. Private Label'!O18</f>
        <v>1709196533.4381075</v>
      </c>
      <c r="P108" s="136">
        <f>'Branded vs. Private Label'!P18</f>
        <v>-46052479.708555698</v>
      </c>
      <c r="Q108" s="137">
        <f>'Branded vs. Private Label'!Q18</f>
        <v>-2.6237006466676017E-2</v>
      </c>
    </row>
    <row r="109" spans="2:17" ht="15" thickBot="1">
      <c r="B109" s="324" t="s">
        <v>100</v>
      </c>
      <c r="C109" s="142" t="s">
        <v>99</v>
      </c>
      <c r="D109" s="114">
        <f>'Single Serve'!E24</f>
        <v>17677111.803747218</v>
      </c>
      <c r="E109" s="115">
        <f>'Single Serve'!F24</f>
        <v>-207285.93000600487</v>
      </c>
      <c r="F109" s="116">
        <f>'Single Serve'!G24</f>
        <v>-1.1590322083633498E-2</v>
      </c>
      <c r="G109" s="117">
        <f>'Single Serve'!H24</f>
        <v>0.9929799438418605</v>
      </c>
      <c r="H109" s="118">
        <f>'Single Serve'!I24</f>
        <v>4.2408025443754216E-3</v>
      </c>
      <c r="I109" s="158">
        <f>'Single Serve'!J24</f>
        <v>15.790557733590623</v>
      </c>
      <c r="J109" s="159">
        <f>'Single Serve'!K24</f>
        <v>0.32713320161332327</v>
      </c>
      <c r="K109" s="116">
        <f>'Single Serve'!L24</f>
        <v>2.115528814053021E-2</v>
      </c>
      <c r="L109" s="119">
        <f>'Single Serve'!M24</f>
        <v>279131454.50020671</v>
      </c>
      <c r="M109" s="120">
        <f>'Single Serve'!N24</f>
        <v>2577419.8444479108</v>
      </c>
      <c r="N109" s="116">
        <f>'Single Serve'!O24</f>
        <v>9.3197694535758959E-3</v>
      </c>
      <c r="O109" s="114">
        <f>'Single Serve'!P24</f>
        <v>136329695.93781412</v>
      </c>
      <c r="P109" s="115">
        <f>'Single Serve'!Q24</f>
        <v>-1308910.9372909665</v>
      </c>
      <c r="Q109" s="116">
        <f>'Single Serve'!R24</f>
        <v>-9.5097659516322191E-3</v>
      </c>
    </row>
    <row r="110" spans="2:17">
      <c r="B110" s="321"/>
      <c r="C110" s="99" t="s">
        <v>98</v>
      </c>
      <c r="D110" s="143">
        <f>'Single Serve'!E25</f>
        <v>10990248.717340752</v>
      </c>
      <c r="E110" s="144">
        <f>'Single Serve'!F25</f>
        <v>105385.61927810125</v>
      </c>
      <c r="F110" s="145">
        <f>'Single Serve'!G25</f>
        <v>9.681850688306624E-3</v>
      </c>
      <c r="G110" s="146">
        <f>'Single Serve'!H25</f>
        <v>0.61735744364301226</v>
      </c>
      <c r="H110" s="147">
        <f>'Single Serve'!I25</f>
        <v>1.5587657881231842E-2</v>
      </c>
      <c r="I110" s="160">
        <f>'Single Serve'!J25</f>
        <v>13.801685885799655</v>
      </c>
      <c r="J110" s="161">
        <f>'Single Serve'!K25</f>
        <v>0.47132129033400005</v>
      </c>
      <c r="K110" s="145">
        <f>'Single Serve'!L25</f>
        <v>3.5356969193049738E-2</v>
      </c>
      <c r="L110" s="148">
        <f>'Single Serve'!M25</f>
        <v>151683960.60354963</v>
      </c>
      <c r="M110" s="149">
        <f>'Single Serve'!N25</f>
        <v>6584766.9346446693</v>
      </c>
      <c r="N110" s="145">
        <f>'Single Serve'!O25</f>
        <v>4.5381140777874619E-2</v>
      </c>
      <c r="O110" s="143">
        <f>'Single Serve'!P25</f>
        <v>92704092.896357417</v>
      </c>
      <c r="P110" s="144">
        <f>'Single Serve'!Q25</f>
        <v>1335021.7277138382</v>
      </c>
      <c r="Q110" s="145">
        <f>'Single Serve'!R25</f>
        <v>1.461130895431491E-2</v>
      </c>
    </row>
    <row r="111" spans="2:17" ht="15" thickBot="1">
      <c r="B111" s="321"/>
      <c r="C111" s="98" t="s">
        <v>97</v>
      </c>
      <c r="D111" s="135">
        <f>'Single Serve'!E26</f>
        <v>6686863.0864064638</v>
      </c>
      <c r="E111" s="136">
        <f>'Single Serve'!F26</f>
        <v>-312671.54928408191</v>
      </c>
      <c r="F111" s="137">
        <f>'Single Serve'!G26</f>
        <v>-4.4670333894738276E-2</v>
      </c>
      <c r="G111" s="138">
        <f>'Single Serve'!H26</f>
        <v>0.37562250019884813</v>
      </c>
      <c r="H111" s="139">
        <f>'Single Serve'!I26</f>
        <v>-1.1346855336855033E-2</v>
      </c>
      <c r="I111" s="153">
        <f>'Single Serve'!J26</f>
        <v>19.059384385443984</v>
      </c>
      <c r="J111" s="154">
        <f>'Single Serve'!K26</f>
        <v>0.27887284735298579</v>
      </c>
      <c r="K111" s="137">
        <f>'Single Serve'!L26</f>
        <v>1.48490549252277E-2</v>
      </c>
      <c r="L111" s="140">
        <f>'Single Serve'!M26</f>
        <v>127447493.89665712</v>
      </c>
      <c r="M111" s="141">
        <f>'Single Serve'!N26</f>
        <v>-4007347.0901967436</v>
      </c>
      <c r="N111" s="137">
        <f>'Single Serve'!O26</f>
        <v>-3.0484591211041807E-2</v>
      </c>
      <c r="O111" s="135">
        <f>'Single Serve'!P26</f>
        <v>43625603.041456647</v>
      </c>
      <c r="P111" s="136">
        <f>'Single Serve'!Q26</f>
        <v>-2643932.6650048196</v>
      </c>
      <c r="Q111" s="137">
        <f>'Single Serve'!R26</f>
        <v>-5.7141975268094135E-2</v>
      </c>
    </row>
    <row r="112" spans="2:17">
      <c r="B112" s="321"/>
      <c r="C112" s="82" t="s">
        <v>96</v>
      </c>
      <c r="D112" s="121">
        <f>Size!D51</f>
        <v>18282714.436193746</v>
      </c>
      <c r="E112" s="122">
        <f>Size!E51</f>
        <v>-121643.73634250462</v>
      </c>
      <c r="F112" s="123">
        <f>Size!F51</f>
        <v>-6.6095071179404922E-3</v>
      </c>
      <c r="G112" s="124">
        <f>Size!G51</f>
        <v>1.0269985818769358</v>
      </c>
      <c r="H112" s="125">
        <f>Size!H51</f>
        <v>9.5134215407044476E-3</v>
      </c>
      <c r="I112" s="151">
        <f>Size!I51</f>
        <v>15.949121649472811</v>
      </c>
      <c r="J112" s="152">
        <f>Size!J51</f>
        <v>0.37815969249940018</v>
      </c>
      <c r="K112" s="123">
        <f>Size!K51</f>
        <v>2.4286212601658978E-2</v>
      </c>
      <c r="L112" s="126">
        <f>Size!L51</f>
        <v>291593236.62542677</v>
      </c>
      <c r="M112" s="127">
        <f>Size!M51</f>
        <v>5019675.6783521175</v>
      </c>
      <c r="N112" s="123">
        <f>Size!N51</f>
        <v>1.7516185588659965E-2</v>
      </c>
      <c r="O112" s="121">
        <f>Size!O51</f>
        <v>139109028.14036888</v>
      </c>
      <c r="P112" s="122">
        <f>Size!P51</f>
        <v>-926230.7565305233</v>
      </c>
      <c r="Q112" s="123">
        <f>Size!Q51</f>
        <v>-6.6142681766486987E-3</v>
      </c>
    </row>
    <row r="113" spans="2:17">
      <c r="B113" s="321"/>
      <c r="C113" s="83" t="s">
        <v>95</v>
      </c>
      <c r="D113" s="105">
        <f>Size!D52</f>
        <v>48609102.084813677</v>
      </c>
      <c r="E113" s="106">
        <f>Size!E52</f>
        <v>-1395155.3462931663</v>
      </c>
      <c r="F113" s="107">
        <f>Size!F52</f>
        <v>-2.7900731217043583E-2</v>
      </c>
      <c r="G113" s="108">
        <f>Size!G52</f>
        <v>2.730528832665394</v>
      </c>
      <c r="H113" s="109">
        <f>Size!H52</f>
        <v>-3.3957133800260664E-2</v>
      </c>
      <c r="I113" s="155">
        <f>Size!I52</f>
        <v>10.071431911415925</v>
      </c>
      <c r="J113" s="156">
        <f>Size!J52</f>
        <v>0.20969229646710907</v>
      </c>
      <c r="K113" s="107">
        <f>Size!K52</f>
        <v>2.1263215685521569E-2</v>
      </c>
      <c r="L113" s="110">
        <f>Size!L52</f>
        <v>489563261.92226684</v>
      </c>
      <c r="M113" s="111">
        <f>Size!M52</f>
        <v>-3565704.5021781921</v>
      </c>
      <c r="N113" s="107">
        <f>Size!N52</f>
        <v>-7.2307747971736983E-3</v>
      </c>
      <c r="O113" s="105">
        <f>Size!O52</f>
        <v>193731193.42782483</v>
      </c>
      <c r="P113" s="106">
        <f>Size!P52</f>
        <v>-5894337.5473021865</v>
      </c>
      <c r="Q113" s="107">
        <f>Size!Q52</f>
        <v>-2.9526972419357575E-2</v>
      </c>
    </row>
    <row r="114" spans="2:17">
      <c r="B114" s="321"/>
      <c r="C114" s="83" t="s">
        <v>231</v>
      </c>
      <c r="D114" s="105">
        <f>Size!D53</f>
        <v>78374172.046538591</v>
      </c>
      <c r="E114" s="106">
        <f>Size!E53</f>
        <v>12700789.268936366</v>
      </c>
      <c r="F114" s="107">
        <f>Size!F53</f>
        <v>0.19339325510224736</v>
      </c>
      <c r="G114" s="108">
        <f>Size!G53</f>
        <v>4.4025280725399361</v>
      </c>
      <c r="H114" s="109">
        <f>Size!H53</f>
        <v>0.77177432503868282</v>
      </c>
      <c r="I114" s="155">
        <f>Size!I53</f>
        <v>12.351484878858912</v>
      </c>
      <c r="J114" s="156">
        <f>Size!J53</f>
        <v>0.57208700686317471</v>
      </c>
      <c r="K114" s="107">
        <f>Size!K53</f>
        <v>4.8566744504254376E-2</v>
      </c>
      <c r="L114" s="110">
        <f>Size!L53</f>
        <v>968037400.92590821</v>
      </c>
      <c r="M114" s="111">
        <f>Size!M53</f>
        <v>194444495.58865905</v>
      </c>
      <c r="N114" s="107">
        <f>Size!N53</f>
        <v>0.25135248041589864</v>
      </c>
      <c r="O114" s="105">
        <f>Size!O53</f>
        <v>187572741.84744093</v>
      </c>
      <c r="P114" s="106">
        <f>Size!P53</f>
        <v>30852987.457997948</v>
      </c>
      <c r="Q114" s="107">
        <f>Size!Q53</f>
        <v>0.19686725249281198</v>
      </c>
    </row>
    <row r="115" spans="2:17">
      <c r="B115" s="321"/>
      <c r="C115" s="83" t="s">
        <v>117</v>
      </c>
      <c r="D115" s="105">
        <f>Size!D54</f>
        <v>498813352.24828666</v>
      </c>
      <c r="E115" s="106">
        <f>Size!E54</f>
        <v>-4545615.7807452679</v>
      </c>
      <c r="F115" s="107">
        <f>Size!F54</f>
        <v>-9.0305648045652647E-3</v>
      </c>
      <c r="G115" s="108">
        <f>Size!G54</f>
        <v>28.019942397947439</v>
      </c>
      <c r="H115" s="109">
        <f>Size!H54</f>
        <v>0.1917358671722198</v>
      </c>
      <c r="I115" s="155">
        <f>Size!I54</f>
        <v>6.5627814466068148</v>
      </c>
      <c r="J115" s="156">
        <f>Size!J54</f>
        <v>0.12551021275647312</v>
      </c>
      <c r="K115" s="107">
        <f>Size!K54</f>
        <v>1.9497424948707865E-2</v>
      </c>
      <c r="L115" s="110">
        <f>Size!L54</f>
        <v>3273603013.4548054</v>
      </c>
      <c r="M115" s="111">
        <f>Size!M54</f>
        <v>33344808.260924339</v>
      </c>
      <c r="N115" s="107">
        <f>Size!N54</f>
        <v>1.0290787384621143E-2</v>
      </c>
      <c r="O115" s="105">
        <f>Size!O54</f>
        <v>996679884.58252192</v>
      </c>
      <c r="P115" s="106">
        <f>Size!P54</f>
        <v>-9108367.7664572001</v>
      </c>
      <c r="Q115" s="107">
        <f>Size!Q54</f>
        <v>-9.0559496446542924E-3</v>
      </c>
    </row>
    <row r="116" spans="2:17">
      <c r="B116" s="321"/>
      <c r="C116" s="83" t="s">
        <v>94</v>
      </c>
      <c r="D116" s="105">
        <f>Size!D55</f>
        <v>44272861.701289505</v>
      </c>
      <c r="E116" s="106">
        <f>Size!E55</f>
        <v>2573869.046647124</v>
      </c>
      <c r="F116" s="107">
        <f>Size!F55</f>
        <v>6.1724969424664822E-2</v>
      </c>
      <c r="G116" s="108">
        <f>Size!G55</f>
        <v>2.4869483326199116</v>
      </c>
      <c r="H116" s="109">
        <f>Size!H55</f>
        <v>0.18161902804350261</v>
      </c>
      <c r="I116" s="155">
        <f>Size!I55</f>
        <v>8.9910051189441109</v>
      </c>
      <c r="J116" s="156">
        <f>Size!J55</f>
        <v>3.0341247232613E-2</v>
      </c>
      <c r="K116" s="107">
        <f>Size!K55</f>
        <v>3.3860490324159188E-3</v>
      </c>
      <c r="L116" s="110">
        <f>Size!L55</f>
        <v>398057526.1865986</v>
      </c>
      <c r="M116" s="111">
        <f>Size!M55</f>
        <v>24406869.219381511</v>
      </c>
      <c r="N116" s="107">
        <f>Size!N55</f>
        <v>6.5320022230077046E-2</v>
      </c>
      <c r="O116" s="105">
        <f>Size!O55</f>
        <v>59030482.268386006</v>
      </c>
      <c r="P116" s="106">
        <f>Size!P55</f>
        <v>3431825.3955295011</v>
      </c>
      <c r="Q116" s="107">
        <f>Size!Q55</f>
        <v>6.172496942466487E-2</v>
      </c>
    </row>
    <row r="117" spans="2:17">
      <c r="B117" s="321"/>
      <c r="C117" s="83" t="s">
        <v>118</v>
      </c>
      <c r="D117" s="105">
        <f>Size!D56</f>
        <v>1091440762.1311235</v>
      </c>
      <c r="E117" s="106">
        <f>Size!E56</f>
        <v>-37890027.542854071</v>
      </c>
      <c r="F117" s="107">
        <f>Size!F56</f>
        <v>-3.355086737145669E-2</v>
      </c>
      <c r="G117" s="108">
        <f>Size!G56</f>
        <v>61.309720655720433</v>
      </c>
      <c r="H117" s="109">
        <f>Size!H56</f>
        <v>-1.125345475451212</v>
      </c>
      <c r="I117" s="155">
        <f>Size!I56</f>
        <v>3.7922224280806875</v>
      </c>
      <c r="J117" s="156">
        <f>Size!J56</f>
        <v>8.3692432807080053E-2</v>
      </c>
      <c r="K117" s="107">
        <f>Size!K56</f>
        <v>2.25675491134609E-2</v>
      </c>
      <c r="L117" s="110">
        <f>Size!L56</f>
        <v>4138986137.0751257</v>
      </c>
      <c r="M117" s="111">
        <f>Size!M56</f>
        <v>-49170971.016849995</v>
      </c>
      <c r="N117" s="107">
        <f>Size!N56</f>
        <v>-1.174047910520031E-2</v>
      </c>
      <c r="O117" s="105">
        <f>Size!O56</f>
        <v>1091488115.9395144</v>
      </c>
      <c r="P117" s="106">
        <f>Size!P56</f>
        <v>-37842882.6196208</v>
      </c>
      <c r="Q117" s="107">
        <f>Size!Q56</f>
        <v>-3.3509115279668142E-2</v>
      </c>
    </row>
    <row r="118" spans="2:17" ht="15" thickBot="1">
      <c r="B118" s="321"/>
      <c r="C118" s="84" t="s">
        <v>93</v>
      </c>
      <c r="D118" s="105">
        <f>Size!D57</f>
        <v>0</v>
      </c>
      <c r="E118" s="106">
        <f>Size!E57</f>
        <v>-1283.8787364959717</v>
      </c>
      <c r="F118" s="107">
        <f>Size!F57</f>
        <v>-1</v>
      </c>
      <c r="G118" s="108">
        <f>Size!G57</f>
        <v>0</v>
      </c>
      <c r="H118" s="109">
        <f>Size!H57</f>
        <v>-7.0979251208294698E-5</v>
      </c>
      <c r="I118" s="155">
        <f>Size!I57</f>
        <v>0</v>
      </c>
      <c r="J118" s="156">
        <f>Size!J57</f>
        <v>-0.70742739108677311</v>
      </c>
      <c r="K118" s="107">
        <f>Size!K57</f>
        <v>-1</v>
      </c>
      <c r="L118" s="110">
        <f>Size!L57</f>
        <v>0</v>
      </c>
      <c r="M118" s="111">
        <f>Size!M57</f>
        <v>-908.25098503112793</v>
      </c>
      <c r="N118" s="107">
        <f>Size!N57</f>
        <v>-1</v>
      </c>
      <c r="O118" s="105">
        <f>Size!O57</f>
        <v>0</v>
      </c>
      <c r="P118" s="106">
        <f>Size!P57</f>
        <v>-256.77574729919434</v>
      </c>
      <c r="Q118" s="107">
        <f>Size!Q57</f>
        <v>-1</v>
      </c>
    </row>
    <row r="119" spans="2:17">
      <c r="B119" s="321"/>
      <c r="C119" s="101" t="s">
        <v>119</v>
      </c>
      <c r="D119" s="143">
        <f>'White Milk Size'!D17</f>
        <v>448510583.20333159</v>
      </c>
      <c r="E119" s="144">
        <f>'White Milk Size'!E17</f>
        <v>-2613911.7338499427</v>
      </c>
      <c r="F119" s="145">
        <f>'White Milk Size'!F17</f>
        <v>-5.7942137108159611E-3</v>
      </c>
      <c r="G119" s="146">
        <f>'White Milk Size'!G17</f>
        <v>25.194274871719479</v>
      </c>
      <c r="H119" s="147">
        <f>'White Milk Size'!H17</f>
        <v>0.25385180672406804</v>
      </c>
      <c r="I119" s="160">
        <f>'White Milk Size'!I17</f>
        <v>6.5209405057332068</v>
      </c>
      <c r="J119" s="161">
        <f>'White Milk Size'!J17</f>
        <v>0.12164119029859943</v>
      </c>
      <c r="K119" s="145">
        <f>'White Milk Size'!K17</f>
        <v>1.9008517073925646E-2</v>
      </c>
      <c r="L119" s="148">
        <f>'White Milk Size'!L17</f>
        <v>2924710829.2606287</v>
      </c>
      <c r="M119" s="149">
        <f>'White Milk Size'!M17</f>
        <v>37830157.633339882</v>
      </c>
      <c r="N119" s="145">
        <f>'White Milk Size'!N17</f>
        <v>1.3104163952857678E-2</v>
      </c>
      <c r="O119" s="143">
        <f>'White Milk Size'!O17</f>
        <v>896263859.16864669</v>
      </c>
      <c r="P119" s="144">
        <f>'White Milk Size'!P17</f>
        <v>-5227051.6058511734</v>
      </c>
      <c r="Q119" s="145">
        <f>'White Milk Size'!Q17</f>
        <v>-5.7982299581483933E-3</v>
      </c>
    </row>
    <row r="120" spans="2:17" ht="15" thickBot="1">
      <c r="B120" s="323"/>
      <c r="C120" s="100" t="s">
        <v>116</v>
      </c>
      <c r="D120" s="135">
        <f>'White Milk Size'!D18</f>
        <v>1066709881.1160002</v>
      </c>
      <c r="E120" s="136">
        <f>'White Milk Size'!E18</f>
        <v>-37454346.243811131</v>
      </c>
      <c r="F120" s="137">
        <f>'White Milk Size'!F18</f>
        <v>-3.3920992290584304E-2</v>
      </c>
      <c r="G120" s="138">
        <f>'White Milk Size'!G18</f>
        <v>59.920507920393895</v>
      </c>
      <c r="H120" s="139">
        <f>'White Milk Size'!H18</f>
        <v>-1.1232245140910564</v>
      </c>
      <c r="I120" s="153">
        <f>'White Milk Size'!I18</f>
        <v>3.77076282389937</v>
      </c>
      <c r="J120" s="154">
        <f>'White Milk Size'!J18</f>
        <v>8.3014648642062649E-2</v>
      </c>
      <c r="K120" s="137">
        <f>'White Milk Size'!K18</f>
        <v>2.2510932063920124E-2</v>
      </c>
      <c r="L120" s="140">
        <f>'White Milk Size'!L18</f>
        <v>4022309963.59833</v>
      </c>
      <c r="M120" s="141">
        <f>'White Milk Size'!M18</f>
        <v>-49569651.03220892</v>
      </c>
      <c r="N120" s="137">
        <f>'White Milk Size'!N18</f>
        <v>-1.217365337965833E-2</v>
      </c>
      <c r="O120" s="135">
        <f>'White Milk Size'!O18</f>
        <v>1066757234.924391</v>
      </c>
      <c r="P120" s="136">
        <f>'White Milk Size'!P18</f>
        <v>-37407201.32057786</v>
      </c>
      <c r="Q120" s="137">
        <f>'White Milk Size'!Q18</f>
        <v>-3.3878288498216703E-2</v>
      </c>
    </row>
    <row r="121" spans="2:17">
      <c r="B121" s="324" t="s">
        <v>65</v>
      </c>
      <c r="C121" s="82" t="s">
        <v>90</v>
      </c>
      <c r="D121" s="121">
        <f>Organic!D17</f>
        <v>133620953.77255636</v>
      </c>
      <c r="E121" s="122">
        <f>Organic!E17</f>
        <v>-2421173.0244783461</v>
      </c>
      <c r="F121" s="123">
        <f>Organic!F17</f>
        <v>-1.7797230030743096E-2</v>
      </c>
      <c r="G121" s="124">
        <f>Organic!G17</f>
        <v>7.50591661388047</v>
      </c>
      <c r="H121" s="125">
        <f>Organic!H17</f>
        <v>-1.5173983189095352E-2</v>
      </c>
      <c r="I121" s="204">
        <f>Organic!I17</f>
        <v>10.155460542270509</v>
      </c>
      <c r="J121" s="152">
        <f>Organic!J17</f>
        <v>0.28809764210143918</v>
      </c>
      <c r="K121" s="123">
        <f>Organic!K17</f>
        <v>2.9197025083216796E-2</v>
      </c>
      <c r="L121" s="126">
        <f>Organic!L17</f>
        <v>1356982323.657748</v>
      </c>
      <c r="M121" s="127">
        <f>Organic!M17</f>
        <v>14605288.840591192</v>
      </c>
      <c r="N121" s="123">
        <f>Organic!N17</f>
        <v>1.0880168880854369E-2</v>
      </c>
      <c r="O121" s="121">
        <f>Organic!O17</f>
        <v>238838482.73401833</v>
      </c>
      <c r="P121" s="122">
        <f>Organic!P17</f>
        <v>-2223224.3686539829</v>
      </c>
      <c r="Q121" s="123">
        <f>Organic!Q17</f>
        <v>-9.2226359606217903E-3</v>
      </c>
    </row>
    <row r="122" spans="2:17" ht="15" thickBot="1">
      <c r="B122" s="323"/>
      <c r="C122" s="84" t="s">
        <v>92</v>
      </c>
      <c r="D122" s="128">
        <f>Organic!D18</f>
        <v>1646587389.1426177</v>
      </c>
      <c r="E122" s="129">
        <f>Organic!E18</f>
        <v>-26178994.49154377</v>
      </c>
      <c r="F122" s="130">
        <f>Organic!F18</f>
        <v>-1.5650119913737569E-2</v>
      </c>
      <c r="G122" s="131">
        <f>Organic!G18</f>
        <v>92.494083386119456</v>
      </c>
      <c r="H122" s="132">
        <f>Organic!H18</f>
        <v>1.5173983188972784E-2</v>
      </c>
      <c r="I122" s="205">
        <f>Organic!I18</f>
        <v>4.9835970398513831</v>
      </c>
      <c r="J122" s="157">
        <f>Organic!J18</f>
        <v>0.19209716278912392</v>
      </c>
      <c r="K122" s="130">
        <f>Organic!K18</f>
        <v>4.0091238175487875E-2</v>
      </c>
      <c r="L122" s="133">
        <f>Organic!L18</f>
        <v>8205928038.3877678</v>
      </c>
      <c r="M122" s="134">
        <f>Organic!M18</f>
        <v>190868116.85080338</v>
      </c>
      <c r="N122" s="130">
        <f>Organic!N18</f>
        <v>2.3813685576813827E-2</v>
      </c>
      <c r="O122" s="128">
        <f>Organic!O18</f>
        <v>2429478807.2826157</v>
      </c>
      <c r="P122" s="129">
        <f>Organic!P18</f>
        <v>-17039504.549841404</v>
      </c>
      <c r="Q122" s="130">
        <f>Organic!Q18</f>
        <v>-6.9647974705240243E-3</v>
      </c>
    </row>
    <row r="123" spans="2:17">
      <c r="B123" s="324" t="s">
        <v>126</v>
      </c>
      <c r="C123" s="82" t="s">
        <v>89</v>
      </c>
      <c r="D123" s="121">
        <f>'Form Data'!D17</f>
        <v>167463805.23281908</v>
      </c>
      <c r="E123" s="122">
        <f>'Form Data'!E17</f>
        <v>13950450.4476735</v>
      </c>
      <c r="F123" s="123">
        <f>'Form Data'!F17</f>
        <v>9.0874507088964926E-2</v>
      </c>
      <c r="G123" s="124">
        <f>'Form Data'!G17</f>
        <v>9.4069778910590429</v>
      </c>
      <c r="H123" s="125">
        <f>'Form Data'!H17</f>
        <v>0.91999024699106258</v>
      </c>
      <c r="I123" s="204">
        <f>'Form Data'!I17</f>
        <v>10.269615749657913</v>
      </c>
      <c r="J123" s="152">
        <f>'Form Data'!J17</f>
        <v>0.39802068953393821</v>
      </c>
      <c r="K123" s="123">
        <f>'Form Data'!K17</f>
        <v>4.0319795039175724E-2</v>
      </c>
      <c r="L123" s="126">
        <f>'Form Data'!L17</f>
        <v>1719788931.716604</v>
      </c>
      <c r="M123" s="127">
        <f>'Form Data'!M17</f>
        <v>204367256.95650172</v>
      </c>
      <c r="N123" s="123">
        <f>'Form Data'!N17</f>
        <v>0.1348583436282538</v>
      </c>
      <c r="O123" s="121">
        <f>'Form Data'!O17</f>
        <v>338717721.51136494</v>
      </c>
      <c r="P123" s="122">
        <f>'Form Data'!P17</f>
        <v>31405269.922269881</v>
      </c>
      <c r="Q123" s="123">
        <f>'Form Data'!Q17</f>
        <v>0.1021932881660832</v>
      </c>
    </row>
    <row r="124" spans="2:17" ht="15" thickBot="1">
      <c r="B124" s="323"/>
      <c r="C124" s="84" t="s">
        <v>91</v>
      </c>
      <c r="D124" s="128">
        <f>'Form Data'!D18</f>
        <v>1612744537.6823547</v>
      </c>
      <c r="E124" s="129">
        <f>'Form Data'!E18</f>
        <v>-42550617.963690996</v>
      </c>
      <c r="F124" s="130">
        <f>'Form Data'!F18</f>
        <v>-2.5705758769700441E-2</v>
      </c>
      <c r="G124" s="131">
        <f>'Form Data'!G18</f>
        <v>90.593022108940886</v>
      </c>
      <c r="H124" s="132">
        <f>'Form Data'!H18</f>
        <v>-0.91999024699093468</v>
      </c>
      <c r="I124" s="205">
        <f>'Form Data'!I18</f>
        <v>4.8632137620506946</v>
      </c>
      <c r="J124" s="157">
        <f>'Form Data'!J18</f>
        <v>0.12568084845175598</v>
      </c>
      <c r="K124" s="130">
        <f>'Form Data'!K18</f>
        <v>2.6528754679675803E-2</v>
      </c>
      <c r="L124" s="133">
        <f>'Form Data'!L18</f>
        <v>7843121430.3289127</v>
      </c>
      <c r="M124" s="134">
        <f>'Form Data'!M18</f>
        <v>1106148.7348928452</v>
      </c>
      <c r="N124" s="130">
        <f>'Form Data'!N18</f>
        <v>1.4105414171904063E-4</v>
      </c>
      <c r="O124" s="128">
        <f>'Form Data'!O18</f>
        <v>2329599568.5052719</v>
      </c>
      <c r="P124" s="129">
        <f>'Form Data'!P18</f>
        <v>-50667998.840763092</v>
      </c>
      <c r="Q124" s="130">
        <f>'Form Data'!Q18</f>
        <v>-2.1286682025104094E-2</v>
      </c>
    </row>
    <row r="125" spans="2:17" ht="15" thickBot="1">
      <c r="B125" s="235" t="s">
        <v>221</v>
      </c>
      <c r="C125" s="142" t="s">
        <v>127</v>
      </c>
      <c r="D125" s="252">
        <f>'Glass Bottle'!D10</f>
        <v>4488991.4669815097</v>
      </c>
      <c r="E125" s="253">
        <f>'Glass Bottle'!E10</f>
        <v>165156.42971245758</v>
      </c>
      <c r="F125" s="254">
        <f>'Glass Bottle'!F10</f>
        <v>3.819674624237536E-2</v>
      </c>
      <c r="G125" s="117">
        <f>'Glass Bottle'!G10</f>
        <v>0.2521610172678202</v>
      </c>
      <c r="H125" s="118">
        <f>'Glass Bottle'!H10</f>
        <v>1.3117745836157657E-2</v>
      </c>
      <c r="I125" s="158">
        <f>'Glass Bottle'!I10</f>
        <v>13.859820663530563</v>
      </c>
      <c r="J125" s="159">
        <f>'Glass Bottle'!J10</f>
        <v>0.13234245895539409</v>
      </c>
      <c r="K125" s="116">
        <f>'Glass Bottle'!K10</f>
        <v>9.6406970736465109E-3</v>
      </c>
      <c r="L125" s="119">
        <f>'Glass Bottle'!L10</f>
        <v>62216616.692482702</v>
      </c>
      <c r="M125" s="120">
        <f>'Glass Bottle'!M10</f>
        <v>2861265.4581933245</v>
      </c>
      <c r="N125" s="116">
        <f>'Glass Bottle'!N10</f>
        <v>4.8205686575743513E-2</v>
      </c>
      <c r="O125" s="114">
        <f>'Glass Bottle'!O10</f>
        <v>11729354.599470865</v>
      </c>
      <c r="P125" s="115">
        <f>'Glass Bottle'!P10</f>
        <v>318246.85878961161</v>
      </c>
      <c r="Q125" s="116">
        <f>'Glass Bottle'!Q10</f>
        <v>2.7889216894784307E-2</v>
      </c>
    </row>
    <row r="126" spans="2:17">
      <c r="B126" s="321" t="s">
        <v>222</v>
      </c>
      <c r="C126" s="236" t="s">
        <v>223</v>
      </c>
      <c r="D126" s="241">
        <f>Enhanced!D51</f>
        <v>7003424.3569829985</v>
      </c>
      <c r="E126" s="122">
        <f>Enhanced!E51</f>
        <v>678989.64512293693</v>
      </c>
      <c r="F126" s="123">
        <f>Enhanced!F51</f>
        <v>0.1073597366496082</v>
      </c>
      <c r="G126" s="124">
        <f>Enhanced!G51</f>
        <v>0.39340475988976453</v>
      </c>
      <c r="H126" s="125">
        <f>Enhanced!H51</f>
        <v>4.3758311667757566E-2</v>
      </c>
      <c r="I126" s="204">
        <f>Enhanced!I51</f>
        <v>11.446981496544462</v>
      </c>
      <c r="J126" s="152">
        <f>Enhanced!J51</f>
        <v>0.32656443821117165</v>
      </c>
      <c r="K126" s="123">
        <f>Enhanced!K51</f>
        <v>2.9366204207822814E-2</v>
      </c>
      <c r="L126" s="126">
        <f>Enhanced!L51</f>
        <v>80168069.026833177</v>
      </c>
      <c r="M126" s="127">
        <f>Enhanced!M51</f>
        <v>9837717.3727493584</v>
      </c>
      <c r="N126" s="123">
        <f>Enhanced!N51</f>
        <v>0.13987868880758139</v>
      </c>
      <c r="O126" s="121">
        <f>Enhanced!O51</f>
        <v>15295758.162039988</v>
      </c>
      <c r="P126" s="122">
        <f>Enhanced!P51</f>
        <v>1489977.6314491332</v>
      </c>
      <c r="Q126" s="123">
        <f>Enhanced!Q51</f>
        <v>0.10792418640493669</v>
      </c>
    </row>
    <row r="127" spans="2:17">
      <c r="B127" s="321"/>
      <c r="C127" s="236" t="s">
        <v>224</v>
      </c>
      <c r="D127" s="242">
        <f>Enhanced!D52</f>
        <v>1691127222.9734106</v>
      </c>
      <c r="E127" s="106">
        <f>Enhanced!E52</f>
        <v>-41058968.159111977</v>
      </c>
      <c r="F127" s="107">
        <f>Enhanced!F52</f>
        <v>-2.3703553560987092E-2</v>
      </c>
      <c r="G127" s="108">
        <f>Enhanced!G52</f>
        <v>94.996028397671168</v>
      </c>
      <c r="H127" s="109">
        <f>Enhanced!H52</f>
        <v>-0.76790576911322717</v>
      </c>
      <c r="I127" s="155">
        <f>Enhanced!I52</f>
        <v>5.0015833151378901</v>
      </c>
      <c r="J127" s="156">
        <f>Enhanced!J52</f>
        <v>0.12340958551251635</v>
      </c>
      <c r="K127" s="107">
        <f>Enhanced!K52</f>
        <v>2.529831702447255E-2</v>
      </c>
      <c r="L127" s="110">
        <f>Enhanced!L52</f>
        <v>8458313702.1992855</v>
      </c>
      <c r="M127" s="111">
        <f>Enhanced!M52</f>
        <v>8408529.7967767715</v>
      </c>
      <c r="N127" s="107">
        <f>Enhanced!N52</f>
        <v>9.9510345089305033E-4</v>
      </c>
      <c r="O127" s="105">
        <f>Enhanced!O52</f>
        <v>2451811809.7624097</v>
      </c>
      <c r="P127" s="106">
        <f>Enhanced!P52</f>
        <v>-50377794.102393627</v>
      </c>
      <c r="Q127" s="107">
        <f>Enhanced!Q52</f>
        <v>-2.013348389929431E-2</v>
      </c>
    </row>
    <row r="128" spans="2:17">
      <c r="B128" s="321"/>
      <c r="C128" s="237" t="s">
        <v>128</v>
      </c>
      <c r="D128" s="242">
        <f>'Enhanced - Aggs'!D44</f>
        <v>566.28468665480614</v>
      </c>
      <c r="E128" s="106">
        <f>'Enhanced - Aggs'!E44</f>
        <v>52.097178161144257</v>
      </c>
      <c r="F128" s="107">
        <f>'Enhanced - Aggs'!F44</f>
        <v>0.10131941616739301</v>
      </c>
      <c r="G128" s="108">
        <f>'Enhanced - Aggs'!G44</f>
        <v>3.1810023186807917E-5</v>
      </c>
      <c r="H128" s="109">
        <f>'Enhanced - Aggs'!H44</f>
        <v>3.3831606677297221E-6</v>
      </c>
      <c r="I128" s="155">
        <f>'Enhanced - Aggs'!I44</f>
        <v>8.7202608727762776</v>
      </c>
      <c r="J128" s="156">
        <f>'Enhanced - Aggs'!J44</f>
        <v>-4.1081720738791461E-3</v>
      </c>
      <c r="K128" s="107">
        <f>'Enhanced - Aggs'!K44</f>
        <v>-4.7088471988746607E-4</v>
      </c>
      <c r="L128" s="110">
        <f>'Enhanced - Aggs'!L44</f>
        <v>4938.1501958882809</v>
      </c>
      <c r="M128" s="111">
        <f>'Enhanced - Aggs'!M44</f>
        <v>452.18861353754983</v>
      </c>
      <c r="N128" s="107">
        <f>'Enhanced - Aggs'!N44</f>
        <v>0.10080082168260437</v>
      </c>
      <c r="O128" s="105">
        <f>'Enhanced - Aggs'!O44</f>
        <v>1130.346522808075</v>
      </c>
      <c r="P128" s="106">
        <f>'Enhanced - Aggs'!P44</f>
        <v>102.52655279636383</v>
      </c>
      <c r="Q128" s="107">
        <f>'Enhanced - Aggs'!Q44</f>
        <v>9.9751469895253769E-2</v>
      </c>
    </row>
    <row r="129" spans="2:17" ht="15" customHeight="1">
      <c r="B129" s="321"/>
      <c r="C129" s="237" t="s">
        <v>129</v>
      </c>
      <c r="D129" s="242">
        <f>'Enhanced - Aggs'!D45</f>
        <v>5377801.7092896663</v>
      </c>
      <c r="E129" s="106">
        <f>'Enhanced - Aggs'!E45</f>
        <v>912501.50343761314</v>
      </c>
      <c r="F129" s="107">
        <f>'Enhanced - Aggs'!F45</f>
        <v>0.20435389814143365</v>
      </c>
      <c r="G129" s="108">
        <f>'Enhanced - Aggs'!G45</f>
        <v>0.30208833312640609</v>
      </c>
      <c r="H129" s="109">
        <f>'Enhanced - Aggs'!H45</f>
        <v>5.5224158168074633E-2</v>
      </c>
      <c r="I129" s="155">
        <f>'Enhanced - Aggs'!I45</f>
        <v>13.757106840917601</v>
      </c>
      <c r="J129" s="156">
        <f>'Enhanced - Aggs'!J45</f>
        <v>0.44569311755600616</v>
      </c>
      <c r="K129" s="107">
        <f>'Enhanced - Aggs'!K45</f>
        <v>3.3482027290145197E-2</v>
      </c>
      <c r="L129" s="110">
        <f>'Enhanced - Aggs'!L45</f>
        <v>73982992.683967233</v>
      </c>
      <c r="M129" s="111">
        <f>'Enhanced - Aggs'!M45</f>
        <v>14543534.244858861</v>
      </c>
      <c r="N129" s="107">
        <f>'Enhanced - Aggs'!N45</f>
        <v>0.24467810822599786</v>
      </c>
      <c r="O129" s="105">
        <f>'Enhanced - Aggs'!O45</f>
        <v>10883449.584761404</v>
      </c>
      <c r="P129" s="106">
        <f>'Enhanced - Aggs'!P45</f>
        <v>1843768.9878757857</v>
      </c>
      <c r="Q129" s="107">
        <f>'Enhanced - Aggs'!Q45</f>
        <v>0.20396395294220987</v>
      </c>
    </row>
    <row r="130" spans="2:17">
      <c r="B130" s="321"/>
      <c r="C130" s="237" t="s">
        <v>130</v>
      </c>
      <c r="D130" s="242">
        <f>'Enhanced - Aggs'!D46</f>
        <v>968624.38635407819</v>
      </c>
      <c r="E130" s="106">
        <f>'Enhanced - Aggs'!E46</f>
        <v>73020.027755029616</v>
      </c>
      <c r="F130" s="107">
        <f>'Enhanced - Aggs'!F46</f>
        <v>8.1531568101400692E-2</v>
      </c>
      <c r="G130" s="108">
        <f>'Enhanced - Aggs'!G46</f>
        <v>5.4410731766817266E-2</v>
      </c>
      <c r="H130" s="109">
        <f>'Enhanced - Aggs'!H46</f>
        <v>4.8972341558651267E-3</v>
      </c>
      <c r="I130" s="155">
        <f>'Enhanced - Aggs'!I46</f>
        <v>9.8803577859927554</v>
      </c>
      <c r="J130" s="156">
        <f>'Enhanced - Aggs'!J46</f>
        <v>0.40028097675406116</v>
      </c>
      <c r="K130" s="107">
        <f>'Enhanced - Aggs'!K46</f>
        <v>4.2223389621060051E-2</v>
      </c>
      <c r="L130" s="110">
        <f>'Enhanced - Aggs'!L46</f>
        <v>9570355.497415971</v>
      </c>
      <c r="M130" s="111">
        <f>'Enhanced - Aggs'!M46</f>
        <v>1079957.3872080352</v>
      </c>
      <c r="N130" s="107">
        <f>'Enhanced - Aggs'!N46</f>
        <v>0.12719749688882212</v>
      </c>
      <c r="O130" s="105">
        <f>'Enhanced - Aggs'!O46</f>
        <v>1821805.4993185895</v>
      </c>
      <c r="P130" s="106">
        <f>'Enhanced - Aggs'!P46</f>
        <v>109024.36872487864</v>
      </c>
      <c r="Q130" s="107">
        <f>'Enhanced - Aggs'!Q46</f>
        <v>6.3653415359081478E-2</v>
      </c>
    </row>
    <row r="131" spans="2:17">
      <c r="B131" s="321"/>
      <c r="C131" s="238" t="s">
        <v>225</v>
      </c>
      <c r="D131" s="242">
        <f>Enhanced!D53</f>
        <v>14972392.799767999</v>
      </c>
      <c r="E131" s="106">
        <f>Enhanced!E53</f>
        <v>-286253.14210626855</v>
      </c>
      <c r="F131" s="107">
        <f>Enhanced!F53</f>
        <v>-1.8760061882077277E-2</v>
      </c>
      <c r="G131" s="108">
        <f>Enhanced!G53</f>
        <v>0.84104722120614284</v>
      </c>
      <c r="H131" s="109">
        <f>Enhanced!H53</f>
        <v>-2.5272010657216848E-3</v>
      </c>
      <c r="I131" s="155">
        <f>Enhanced!I53</f>
        <v>12.652519908897835</v>
      </c>
      <c r="J131" s="156">
        <f>Enhanced!J53</f>
        <v>0.51196056758384501</v>
      </c>
      <c r="K131" s="107">
        <f>Enhanced!K53</f>
        <v>4.2169438259871378E-2</v>
      </c>
      <c r="L131" s="110">
        <f>Enhanced!L53</f>
        <v>189438497.98290321</v>
      </c>
      <c r="M131" s="111">
        <f>Enhanced!M53</f>
        <v>4190001.4574787617</v>
      </c>
      <c r="N131" s="107">
        <f>Enhanced!N53</f>
        <v>2.2618275106506488E-2</v>
      </c>
      <c r="O131" s="105">
        <f>Enhanced!O53</f>
        <v>30537036.299799331</v>
      </c>
      <c r="P131" s="106">
        <f>Enhanced!P53</f>
        <v>-411372.91790151596</v>
      </c>
      <c r="Q131" s="107">
        <f>Enhanced!Q53</f>
        <v>-1.3292215280203561E-2</v>
      </c>
    </row>
    <row r="132" spans="2:17">
      <c r="B132" s="321"/>
      <c r="C132" s="238" t="s">
        <v>226</v>
      </c>
      <c r="D132" s="242">
        <f>Enhanced!D54</f>
        <v>494953.73646958842</v>
      </c>
      <c r="E132" s="106">
        <f>Enhanced!E54</f>
        <v>275189.18615843984</v>
      </c>
      <c r="F132" s="107">
        <f>Enhanced!F54</f>
        <v>1.252200073982904</v>
      </c>
      <c r="G132" s="108">
        <f>Enhanced!G54</f>
        <v>2.7803135427344333E-2</v>
      </c>
      <c r="H132" s="109">
        <f>Enhanced!H54</f>
        <v>1.565344965111146E-2</v>
      </c>
      <c r="I132" s="155">
        <f>Enhanced!I54</f>
        <v>12.916872707661513</v>
      </c>
      <c r="J132" s="156">
        <f>Enhanced!J54</f>
        <v>3.6818513496614589</v>
      </c>
      <c r="K132" s="107">
        <f>Enhanced!K54</f>
        <v>0.39868357710639929</v>
      </c>
      <c r="L132" s="110">
        <f>Enhanced!L54</f>
        <v>6393254.4101591157</v>
      </c>
      <c r="M132" s="111">
        <f>Enhanced!M54</f>
        <v>4363724.0943043809</v>
      </c>
      <c r="N132" s="107">
        <f>Enhanced!N54</f>
        <v>2.1501152558377052</v>
      </c>
      <c r="O132" s="105">
        <f>Enhanced!O54</f>
        <v>1074584.7087896008</v>
      </c>
      <c r="P132" s="106">
        <f>Enhanced!P54</f>
        <v>611893.83477877732</v>
      </c>
      <c r="Q132" s="107">
        <f>Enhanced!Q54</f>
        <v>1.3224679135652535</v>
      </c>
    </row>
    <row r="133" spans="2:17">
      <c r="B133" s="321"/>
      <c r="C133" s="238" t="s">
        <v>227</v>
      </c>
      <c r="D133" s="242">
        <f>Enhanced!D55</f>
        <v>65652080.348348722</v>
      </c>
      <c r="E133" s="106">
        <f>Enhanced!E55</f>
        <v>11693209.523146011</v>
      </c>
      <c r="F133" s="107">
        <f>Enhanced!F55</f>
        <v>0.21670597149865548</v>
      </c>
      <c r="G133" s="108">
        <f>Enhanced!G55</f>
        <v>3.687887466072671</v>
      </c>
      <c r="H133" s="109">
        <f>Enhanced!H55</f>
        <v>0.70477065110701842</v>
      </c>
      <c r="I133" s="155">
        <f>Enhanced!I55</f>
        <v>12.493894748117302</v>
      </c>
      <c r="J133" s="156">
        <f>Enhanced!J55</f>
        <v>0.58971441447968509</v>
      </c>
      <c r="K133" s="107">
        <f>Enhanced!K55</f>
        <v>4.9538430866452043E-2</v>
      </c>
      <c r="L133" s="110">
        <f>Enhanced!L55</f>
        <v>820250181.8672092</v>
      </c>
      <c r="M133" s="111">
        <f>Enhanced!M55</f>
        <v>177914052.96453846</v>
      </c>
      <c r="N133" s="107">
        <f>Enhanced!N55</f>
        <v>0.27697967615254082</v>
      </c>
      <c r="O133" s="105">
        <f>Enhanced!O55</f>
        <v>167640820.36908501</v>
      </c>
      <c r="P133" s="106">
        <f>Enhanced!P55</f>
        <v>29278367.178332388</v>
      </c>
      <c r="Q133" s="107">
        <f>Enhanced!Q55</f>
        <v>0.2116063028888909</v>
      </c>
    </row>
    <row r="134" spans="2:17">
      <c r="B134" s="321"/>
      <c r="C134" s="238" t="s">
        <v>131</v>
      </c>
      <c r="D134" s="242">
        <f>'Enhanced - Aggs'!D48</f>
        <v>312967.42829960585</v>
      </c>
      <c r="E134" s="106">
        <f>'Enhanced - Aggs'!E48</f>
        <v>36627.104525655508</v>
      </c>
      <c r="F134" s="107">
        <f>'Enhanced - Aggs'!F48</f>
        <v>0.13254346678560353</v>
      </c>
      <c r="G134" s="108">
        <f>'Enhanced - Aggs'!G48</f>
        <v>1.7580382068489074E-2</v>
      </c>
      <c r="H134" s="109">
        <f>'Enhanced - Aggs'!H48</f>
        <v>2.302903983864478E-3</v>
      </c>
      <c r="I134" s="155">
        <f>'Enhanced - Aggs'!I48</f>
        <v>19.287713145576493</v>
      </c>
      <c r="J134" s="156">
        <f>'Enhanced - Aggs'!J48</f>
        <v>0.33513080398413564</v>
      </c>
      <c r="K134" s="107">
        <f>'Enhanced - Aggs'!K48</f>
        <v>1.7682593218375044E-2</v>
      </c>
      <c r="L134" s="110">
        <f>'Enhanced - Aggs'!L48</f>
        <v>6036425.9809515765</v>
      </c>
      <c r="M134" s="111">
        <f>'Enhanced - Aggs'!M48</f>
        <v>799063.24032349046</v>
      </c>
      <c r="N134" s="107">
        <f>'Enhanced - Aggs'!N48</f>
        <v>0.15256977221090162</v>
      </c>
      <c r="O134" s="105">
        <f>'Enhanced - Aggs'!O48</f>
        <v>587465.85196745396</v>
      </c>
      <c r="P134" s="106">
        <f>'Enhanced - Aggs'!P48</f>
        <v>58409.649156212807</v>
      </c>
      <c r="Q134" s="107">
        <f>'Enhanced - Aggs'!Q48</f>
        <v>0.11040348614351743</v>
      </c>
    </row>
    <row r="135" spans="2:17">
      <c r="B135" s="322"/>
      <c r="C135" s="239" t="s">
        <v>179</v>
      </c>
      <c r="D135" s="242">
        <f>'Enhanced - Aggs'!D49</f>
        <v>11690952.434130155</v>
      </c>
      <c r="E135" s="106">
        <f>'Enhanced - Aggs'!E49</f>
        <v>3795338.837023369</v>
      </c>
      <c r="F135" s="107">
        <f>'Enhanced - Aggs'!F49</f>
        <v>0.48068953607533516</v>
      </c>
      <c r="G135" s="108">
        <f>'Enhanced - Aggs'!G49</f>
        <v>17.343626806005801</v>
      </c>
      <c r="H135" s="109">
        <f>'Enhanced - Aggs'!H49</f>
        <v>4.5085966836010964</v>
      </c>
      <c r="I135" s="155">
        <f>'Enhanced - Aggs'!I49</f>
        <v>34.308325372707984</v>
      </c>
      <c r="J135" s="156">
        <f>'Enhanced - Aggs'!J49</f>
        <v>1.9687737175294515</v>
      </c>
      <c r="K135" s="107">
        <f>'Enhanced - Aggs'!K49</f>
        <v>6.0878200740738832E-2</v>
      </c>
      <c r="L135" s="110">
        <f>'Enhanced - Aggs'!L49</f>
        <v>401097000.02698976</v>
      </c>
      <c r="M135" s="111">
        <f>'Enhanced - Aggs'!M49</f>
        <v>145756396.25402486</v>
      </c>
      <c r="N135" s="107">
        <f>'Enhanced - Aggs'!N49</f>
        <v>0.57083125088724074</v>
      </c>
      <c r="O135" s="105">
        <f>'Enhanced - Aggs'!O49</f>
        <v>88560600.850138068</v>
      </c>
      <c r="P135" s="106">
        <f>'Enhanced - Aggs'!P49</f>
        <v>22871130.707374692</v>
      </c>
      <c r="Q135" s="107">
        <f>'Enhanced - Aggs'!Q49</f>
        <v>0.348170424539408</v>
      </c>
    </row>
    <row r="136" spans="2:17" ht="15" thickBot="1">
      <c r="B136" s="323"/>
      <c r="C136" s="240" t="s">
        <v>228</v>
      </c>
      <c r="D136" s="243">
        <f>Enhanced!D56</f>
        <v>958268.70019270666</v>
      </c>
      <c r="E136" s="129">
        <f>Enhanced!E56</f>
        <v>97665.430769178085</v>
      </c>
      <c r="F136" s="130">
        <f>Enhanced!F56</f>
        <v>0.1134848474775129</v>
      </c>
      <c r="G136" s="131">
        <f>Enhanced!G56</f>
        <v>5.3829019732796926E-2</v>
      </c>
      <c r="H136" s="132">
        <f>Enhanced!H56</f>
        <v>6.2505577529617662E-3</v>
      </c>
      <c r="I136" s="205">
        <f>Enhanced!I56</f>
        <v>8.7101421109160668</v>
      </c>
      <c r="J136" s="157">
        <f>Enhanced!J56</f>
        <v>-0.10608811171098864</v>
      </c>
      <c r="K136" s="130">
        <f>Enhanced!K56</f>
        <v>-1.2033273749897216E-2</v>
      </c>
      <c r="L136" s="133">
        <f>Enhanced!L56</f>
        <v>8346656.5591212977</v>
      </c>
      <c r="M136" s="134">
        <f>Enhanced!M56</f>
        <v>759380.00553792994</v>
      </c>
      <c r="N136" s="130">
        <f>Enhanced!N56</f>
        <v>0.10008597949145337</v>
      </c>
      <c r="O136" s="128">
        <f>Enhanced!O56</f>
        <v>1957280.7145114606</v>
      </c>
      <c r="P136" s="129">
        <f>Enhanced!P56</f>
        <v>146199.45724118152</v>
      </c>
      <c r="Q136" s="130">
        <f>Enhanced!Q56</f>
        <v>8.0724957344839463E-2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Alternatives'!D90</f>
        <v>14964203.113290021</v>
      </c>
      <c r="E137" s="292">
        <f>'Non-Dairy Alternatives'!E90</f>
        <v>493329.0147677511</v>
      </c>
      <c r="F137" s="293">
        <f>'Non-Dairy Alternatives'!F90</f>
        <v>3.4091169020545112E-2</v>
      </c>
      <c r="G137" s="294">
        <f>'Non-Dairy Alternatives'!G90</f>
        <v>6.9329407902690967</v>
      </c>
      <c r="H137" s="295">
        <f>'Non-Dairy Alternatives'!H90</f>
        <v>0.65082164781836571</v>
      </c>
      <c r="I137" s="296">
        <f>'Non-Dairy Alternatives'!I90</f>
        <v>15.436449002499364</v>
      </c>
      <c r="J137" s="297">
        <f>'Non-Dairy Alternatives'!J90</f>
        <v>-0.16939425793891871</v>
      </c>
      <c r="K137" s="293">
        <f>'Non-Dairy Alternatives'!K90</f>
        <v>-1.0854540514855932E-2</v>
      </c>
      <c r="L137" s="298">
        <f>'Non-Dairy Alternatives'!L90</f>
        <v>230994158.22134364</v>
      </c>
      <c r="M137" s="299">
        <f>'Non-Dairy Alternatives'!M90</f>
        <v>5163965.19826895</v>
      </c>
      <c r="N137" s="293">
        <f>'Non-Dairy Alternatives'!N90</f>
        <v>2.2866584530356889E-2</v>
      </c>
      <c r="O137" s="291">
        <f>'Non-Dairy Alternatives'!O90</f>
        <v>76061546.445836693</v>
      </c>
      <c r="P137" s="292">
        <f>'Non-Dairy Alternatives'!P90</f>
        <v>1684982.2879078835</v>
      </c>
      <c r="Q137" s="293">
        <f>'Non-Dairy Alternatives'!Q90</f>
        <v>2.265474759401424E-2</v>
      </c>
    </row>
    <row r="138" spans="2:17" ht="15.5" customHeight="1">
      <c r="B138" s="322"/>
      <c r="C138" s="82" t="s">
        <v>265</v>
      </c>
      <c r="D138" s="121">
        <f>'Non-Dairy Alternatives'!D91</f>
        <v>0</v>
      </c>
      <c r="E138" s="122">
        <f>'Non-Dairy Alternatives'!E91</f>
        <v>0</v>
      </c>
      <c r="F138" s="123">
        <f>'Non-Dairy Alternatives'!F91</f>
        <v>0</v>
      </c>
      <c r="G138" s="124">
        <f>'Non-Dairy Alternatives'!G91</f>
        <v>0</v>
      </c>
      <c r="H138" s="125">
        <f>'Non-Dairy Alternatives'!H91</f>
        <v>0</v>
      </c>
      <c r="I138" s="204">
        <f>'Non-Dairy Alternatives'!I91</f>
        <v>0</v>
      </c>
      <c r="J138" s="152">
        <f>'Non-Dairy Alternatives'!J91</f>
        <v>0</v>
      </c>
      <c r="K138" s="245">
        <f>'Non-Dairy Alternatives'!K91</f>
        <v>0</v>
      </c>
      <c r="L138" s="257">
        <f>'Non-Dairy Alternatives'!L91</f>
        <v>0</v>
      </c>
      <c r="M138" s="127">
        <f>'Non-Dairy Alternatives'!M91</f>
        <v>0</v>
      </c>
      <c r="N138" s="123">
        <f>'Non-Dairy Alternatives'!N91</f>
        <v>0</v>
      </c>
      <c r="O138" s="121">
        <f>'Non-Dairy Alternatives'!O91</f>
        <v>0</v>
      </c>
      <c r="P138" s="122">
        <f>'Non-Dairy Alternatives'!P91</f>
        <v>0</v>
      </c>
      <c r="Q138" s="123">
        <f>'Non-Dairy Alternatives'!Q91</f>
        <v>0</v>
      </c>
    </row>
    <row r="139" spans="2:17">
      <c r="B139" s="321"/>
      <c r="C139" s="255" t="s">
        <v>85</v>
      </c>
      <c r="D139" s="105">
        <f>'Non-Dairy Alternatives'!D92</f>
        <v>1140024.1570414104</v>
      </c>
      <c r="E139" s="106">
        <f>'Non-Dairy Alternatives'!E92</f>
        <v>93655.841933791991</v>
      </c>
      <c r="F139" s="107">
        <f>'Non-Dairy Alternatives'!F92</f>
        <v>8.9505617268389417E-2</v>
      </c>
      <c r="G139" s="108">
        <f>'Non-Dairy Alternatives'!G92</f>
        <v>0.52817513371126856</v>
      </c>
      <c r="H139" s="109">
        <f>'Non-Dairy Alternatives'!H92</f>
        <v>7.3924037499827622E-2</v>
      </c>
      <c r="I139" s="155">
        <f>'Non-Dairy Alternatives'!I92</f>
        <v>27.060352022228283</v>
      </c>
      <c r="J139" s="156">
        <f>'Non-Dairy Alternatives'!J92</f>
        <v>0.99199845821057409</v>
      </c>
      <c r="K139" s="244">
        <f>'Non-Dairy Alternatives'!K92</f>
        <v>3.8053744198860144E-2</v>
      </c>
      <c r="L139" s="247">
        <f>'Non-Dairy Alternatives'!L92</f>
        <v>30849455.003384624</v>
      </c>
      <c r="M139" s="111">
        <f>'Non-Dairy Alternatives'!M92</f>
        <v>3572355.806973733</v>
      </c>
      <c r="N139" s="107">
        <f>'Non-Dairy Alternatives'!N92</f>
        <v>0.13096538533114188</v>
      </c>
      <c r="O139" s="105">
        <f>'Non-Dairy Alternatives'!O92</f>
        <v>4138870.4624392036</v>
      </c>
      <c r="P139" s="106">
        <f>'Non-Dairy Alternatives'!P92</f>
        <v>332133.29594779387</v>
      </c>
      <c r="Q139" s="107">
        <f>'Non-Dairy Alternatives'!Q92</f>
        <v>8.7248812151093216E-2</v>
      </c>
    </row>
    <row r="140" spans="2:17">
      <c r="B140" s="321"/>
      <c r="C140" s="255" t="s">
        <v>87</v>
      </c>
      <c r="D140" s="105">
        <f>'Non-Dairy Alternatives'!D93</f>
        <v>999216.5586201119</v>
      </c>
      <c r="E140" s="106">
        <f>'Non-Dairy Alternatives'!E93</f>
        <v>48156.828619158245</v>
      </c>
      <c r="F140" s="107">
        <f>'Non-Dairy Alternatives'!F93</f>
        <v>5.0634915032213547E-2</v>
      </c>
      <c r="G140" s="108">
        <f>'Non-Dairy Alternatives'!G93</f>
        <v>0.46293873353117082</v>
      </c>
      <c r="H140" s="109">
        <f>'Non-Dairy Alternatives'!H93</f>
        <v>5.0063153605896415E-2</v>
      </c>
      <c r="I140" s="155">
        <f>'Non-Dairy Alternatives'!I93</f>
        <v>7.992228371986779</v>
      </c>
      <c r="J140" s="156">
        <f>'Non-Dairy Alternatives'!J93</f>
        <v>0.25081730714230765</v>
      </c>
      <c r="K140" s="244">
        <f>'Non-Dairy Alternatives'!K93</f>
        <v>3.2399430160907843E-2</v>
      </c>
      <c r="L140" s="247">
        <f>'Non-Dairy Alternatives'!L93</f>
        <v>7985966.9295626488</v>
      </c>
      <c r="M140" s="111">
        <f>'Non-Dairy Alternatives'!M93</f>
        <v>623422.61240527034</v>
      </c>
      <c r="N140" s="107">
        <f>'Non-Dairy Alternatives'!N93</f>
        <v>8.4674887586411021E-2</v>
      </c>
      <c r="O140" s="105">
        <f>'Non-Dairy Alternatives'!O93</f>
        <v>1965586.847819017</v>
      </c>
      <c r="P140" s="106">
        <f>'Non-Dairy Alternatives'!P93</f>
        <v>61836.161773172673</v>
      </c>
      <c r="Q140" s="107">
        <f>'Non-Dairy Alternatives'!Q93</f>
        <v>3.2481228884864384E-2</v>
      </c>
    </row>
    <row r="141" spans="2:17">
      <c r="B141" s="321"/>
      <c r="C141" s="255" t="s">
        <v>261</v>
      </c>
      <c r="D141" s="105">
        <f>'Non-Dairy Alternatives'!D94</f>
        <v>45005445.985978596</v>
      </c>
      <c r="E141" s="106">
        <f>'Non-Dairy Alternatives'!E94</f>
        <v>-447189.66042393446</v>
      </c>
      <c r="F141" s="107">
        <f>'Non-Dairy Alternatives'!F94</f>
        <v>-9.8385859051790432E-3</v>
      </c>
      <c r="G141" s="108">
        <f>'Non-Dairy Alternatives'!G94</f>
        <v>20.851099781139165</v>
      </c>
      <c r="H141" s="109">
        <f>'Non-Dairy Alternatives'!H94</f>
        <v>1.119128476222464</v>
      </c>
      <c r="I141" s="155">
        <f>'Non-Dairy Alternatives'!I94</f>
        <v>10.209223308078373</v>
      </c>
      <c r="J141" s="156">
        <f>'Non-Dairy Alternatives'!J94</f>
        <v>-0.22625938471203355</v>
      </c>
      <c r="K141" s="244">
        <f>'Non-Dairy Alternatives'!K94</f>
        <v>-2.1681736377019728E-2</v>
      </c>
      <c r="L141" s="247">
        <f>'Non-Dairy Alternatives'!L94</f>
        <v>459470648.15051496</v>
      </c>
      <c r="M141" s="111">
        <f>'Non-Dairy Alternatives'!M94</f>
        <v>-14849544.479226947</v>
      </c>
      <c r="N141" s="107">
        <f>'Non-Dairy Alternatives'!N94</f>
        <v>-3.1307004656279981E-2</v>
      </c>
      <c r="O141" s="105">
        <f>'Non-Dairy Alternatives'!O94</f>
        <v>106631766.73559701</v>
      </c>
      <c r="P141" s="106">
        <f>'Non-Dairy Alternatives'!P94</f>
        <v>-154510.08827422559</v>
      </c>
      <c r="Q141" s="107">
        <f>'Non-Dairy Alternatives'!Q94</f>
        <v>-1.4469095924101558E-3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Alternatives'!D96</f>
        <v>981188.80579004472</v>
      </c>
      <c r="E143" s="106">
        <f>'Non-Dairy Alternatives'!E96</f>
        <v>-228743.92154453637</v>
      </c>
      <c r="F143" s="107">
        <f>'Non-Dairy Alternatives'!F96</f>
        <v>-0.18905507420106515</v>
      </c>
      <c r="G143" s="108">
        <f>'Non-Dairy Alternatives'!G96</f>
        <v>0.45458644493910672</v>
      </c>
      <c r="H143" s="109">
        <f>'Non-Dairy Alternatives'!H96</f>
        <v>-7.0671497028779062E-2</v>
      </c>
      <c r="I143" s="155">
        <f>'Non-Dairy Alternatives'!I96</f>
        <v>11.905767311637804</v>
      </c>
      <c r="J143" s="156">
        <f>'Non-Dairy Alternatives'!J96</f>
        <v>0.4513974505476952</v>
      </c>
      <c r="K143" s="244">
        <f>'Non-Dairy Alternatives'!K96</f>
        <v>3.9408318049958257E-2</v>
      </c>
      <c r="L143" s="247">
        <f>'Non-Dairy Alternatives'!L96</f>
        <v>11681805.610520048</v>
      </c>
      <c r="M143" s="111">
        <f>'Non-Dairy Alternatives'!M96</f>
        <v>-2177211.3554077335</v>
      </c>
      <c r="N143" s="107">
        <f>'Non-Dairy Alternatives'!N96</f>
        <v>-0.15709709864418089</v>
      </c>
      <c r="O143" s="105">
        <f>'Non-Dairy Alternatives'!O96</f>
        <v>2357472.7137599555</v>
      </c>
      <c r="P143" s="106">
        <f>'Non-Dairy Alternatives'!P96</f>
        <v>-552359.44518319471</v>
      </c>
      <c r="Q143" s="107">
        <f>'Non-Dairy Alternatives'!Q96</f>
        <v>-0.18982519094290698</v>
      </c>
    </row>
    <row r="144" spans="2:17">
      <c r="B144" s="321"/>
      <c r="C144" s="255" t="s">
        <v>264</v>
      </c>
      <c r="D144" s="105">
        <f>'Non-Dairy Alternatives'!D97</f>
        <v>16258780.411991714</v>
      </c>
      <c r="E144" s="106">
        <f>'Non-Dairy Alternatives'!E97</f>
        <v>-78233.385713247582</v>
      </c>
      <c r="F144" s="107">
        <f>'Non-Dairy Alternatives'!F97</f>
        <v>-4.7887200612046913E-3</v>
      </c>
      <c r="G144" s="108">
        <f>'Non-Dairy Alternatives'!G97</f>
        <v>7.5327206577552746</v>
      </c>
      <c r="H144" s="109">
        <f>'Non-Dairy Alternatives'!H97</f>
        <v>0.44046994710024379</v>
      </c>
      <c r="I144" s="155">
        <f>'Non-Dairy Alternatives'!I97</f>
        <v>8.5809346360315164</v>
      </c>
      <c r="J144" s="156">
        <f>'Non-Dairy Alternatives'!J97</f>
        <v>0.2282176176648818</v>
      </c>
      <c r="K144" s="244">
        <f>'Non-Dairy Alternatives'!K97</f>
        <v>2.732256069049847E-2</v>
      </c>
      <c r="L144" s="247">
        <f>'Non-Dairy Alternatives'!L97</f>
        <v>139515531.97689047</v>
      </c>
      <c r="M144" s="111">
        <f>'Non-Dairy Alternatives'!M97</f>
        <v>3057078.7995097339</v>
      </c>
      <c r="N144" s="107">
        <f>'Non-Dairy Alternatives'!N97</f>
        <v>2.2403000534791884E-2</v>
      </c>
      <c r="O144" s="105">
        <f>'Non-Dairy Alternatives'!O97</f>
        <v>34314028.100056417</v>
      </c>
      <c r="P144" s="106">
        <f>'Non-Dairy Alternatives'!P97</f>
        <v>3274.4345943182707</v>
      </c>
      <c r="Q144" s="107">
        <f>'Non-Dairy Alternatives'!Q97</f>
        <v>9.5434644958393409E-5</v>
      </c>
    </row>
    <row r="145" spans="2:17">
      <c r="B145" s="321"/>
      <c r="C145" s="255" t="s">
        <v>229</v>
      </c>
      <c r="D145" s="105">
        <f>'Non-Dairy Alternatives'!D98</f>
        <v>67094972.889702909</v>
      </c>
      <c r="E145" s="106">
        <f>'Non-Dairy Alternatives'!E98</f>
        <v>-4784492.5666099265</v>
      </c>
      <c r="F145" s="107">
        <f>'Non-Dairy Alternatives'!F98</f>
        <v>-6.6562717686289186E-2</v>
      </c>
      <c r="G145" s="108">
        <f>'Non-Dairy Alternatives'!G98</f>
        <v>99.999999999999986</v>
      </c>
      <c r="H145" s="109">
        <f>'Non-Dairy Alternatives'!H98</f>
        <v>-8.5265128291212022E-14</v>
      </c>
      <c r="I145" s="155">
        <f>'Non-Dairy Alternatives'!I98</f>
        <v>8.9504438146908267</v>
      </c>
      <c r="J145" s="156">
        <f>'Non-Dairy Alternatives'!J98</f>
        <v>0.22762713383720801</v>
      </c>
      <c r="K145" s="244">
        <f>'Non-Dairy Alternatives'!K98</f>
        <v>2.609559986934545E-2</v>
      </c>
      <c r="L145" s="247">
        <f>'Non-Dairy Alternatives'!L98</f>
        <v>600529785.09749007</v>
      </c>
      <c r="M145" s="111">
        <f>'Non-Dairy Alternatives'!M98</f>
        <v>-26461615.195677042</v>
      </c>
      <c r="N145" s="107">
        <f>'Non-Dairy Alternatives'!N98</f>
        <v>-4.220411186390146E-2</v>
      </c>
      <c r="O145" s="105">
        <f>'Non-Dairy Alternatives'!O98</f>
        <v>157876759.93484843</v>
      </c>
      <c r="P145" s="106">
        <f>'Non-Dairy Alternatives'!P98</f>
        <v>-8273698.2854139507</v>
      </c>
      <c r="Q145" s="107">
        <f>'Non-Dairy Alternatives'!Q98</f>
        <v>-4.9796421713418762E-2</v>
      </c>
    </row>
    <row r="146" spans="2:17">
      <c r="B146" s="321"/>
      <c r="C146" s="255" t="s">
        <v>230</v>
      </c>
      <c r="D146" s="105">
        <f>'Non-Dairy Alternatives'!D99</f>
        <v>656854.93813627306</v>
      </c>
      <c r="E146" s="106">
        <f>'Non-Dairy Alternatives'!E99</f>
        <v>-33766.667610660195</v>
      </c>
      <c r="F146" s="107">
        <f>'Non-Dairy Alternatives'!F99</f>
        <v>-4.8893152675321058E-2</v>
      </c>
      <c r="G146" s="108">
        <f>'Non-Dairy Alternatives'!G99</f>
        <v>0.97899277672572194</v>
      </c>
      <c r="H146" s="109">
        <f>'Non-Dairy Alternatives'!H99</f>
        <v>1.818762693411391E-2</v>
      </c>
      <c r="I146" s="155">
        <f>'Non-Dairy Alternatives'!I99</f>
        <v>14.340842499439589</v>
      </c>
      <c r="J146" s="156">
        <f>'Non-Dairy Alternatives'!J99</f>
        <v>1.6104850521432397</v>
      </c>
      <c r="K146" s="244">
        <f>'Non-Dairy Alternatives'!K99</f>
        <v>0.12650744952061591</v>
      </c>
      <c r="L146" s="247">
        <f>'Non-Dairy Alternatives'!L99</f>
        <v>9419853.2127914261</v>
      </c>
      <c r="M146" s="111">
        <f>'Non-Dairy Alternatives'!M99</f>
        <v>627993.31080719084</v>
      </c>
      <c r="N146" s="107">
        <f>'Non-Dairy Alternatives'!N99</f>
        <v>7.1428948801317796E-2</v>
      </c>
      <c r="O146" s="105">
        <f>'Non-Dairy Alternatives'!O99</f>
        <v>1887617.4793810844</v>
      </c>
      <c r="P146" s="106">
        <f>'Non-Dairy Alternatives'!P99</f>
        <v>-4979.974490577355</v>
      </c>
      <c r="Q146" s="107">
        <f>'Non-Dairy Alternatives'!Q99</f>
        <v>-2.631290917352703E-3</v>
      </c>
    </row>
    <row r="147" spans="2:17">
      <c r="B147" s="321"/>
      <c r="C147" s="83" t="s">
        <v>230</v>
      </c>
      <c r="D147" s="105">
        <f>'Non-Dairy Alternatives'!D100</f>
        <v>40322536.85702724</v>
      </c>
      <c r="E147" s="106">
        <f>'Non-Dairy Alternatives'!E100</f>
        <v>-4345990.7279384211</v>
      </c>
      <c r="F147" s="107">
        <f>'Non-Dairy Alternatives'!F100</f>
        <v>-9.7294246372275225E-2</v>
      </c>
      <c r="G147" s="108">
        <f>'Non-Dairy Alternatives'!G100</f>
        <v>60.097701989258191</v>
      </c>
      <c r="H147" s="109">
        <f>'Non-Dairy Alternatives'!H100</f>
        <v>-2.0459537841900541</v>
      </c>
      <c r="I147" s="155">
        <f>'Non-Dairy Alternatives'!I100</f>
        <v>7.4032767743440395</v>
      </c>
      <c r="J147" s="156">
        <f>'Non-Dairy Alternatives'!J100</f>
        <v>0.18845815773519892</v>
      </c>
      <c r="K147" s="244">
        <f>'Non-Dairy Alternatives'!K100</f>
        <v>2.6120983457762842E-2</v>
      </c>
      <c r="L147" s="247">
        <f>'Non-Dairy Alternatives'!L100</f>
        <v>298518900.59626126</v>
      </c>
      <c r="M147" s="111">
        <f>'Non-Dairy Alternatives'!M100</f>
        <v>-23756423.800254524</v>
      </c>
      <c r="N147" s="107">
        <f>'Non-Dairy Alternatives'!N100</f>
        <v>-7.3714684314538106E-2</v>
      </c>
      <c r="O147" s="105">
        <f>'Non-Dairy Alternatives'!O100</f>
        <v>81792808.775378183</v>
      </c>
      <c r="P147" s="106">
        <f>'Non-Dairy Alternatives'!P100</f>
        <v>-7833157.1533012539</v>
      </c>
      <c r="Q147" s="107">
        <f>'Non-Dairy Alternatives'!Q100</f>
        <v>-8.7398301063048509E-2</v>
      </c>
    </row>
    <row r="148" spans="2:17" ht="15" thickBot="1">
      <c r="B148" s="323"/>
      <c r="C148" s="256" t="s">
        <v>86</v>
      </c>
      <c r="D148" s="128">
        <f>'Non-Dairy Alternatives'!D101</f>
        <v>344304.91210222559</v>
      </c>
      <c r="E148" s="129">
        <f>'Non-Dairy Alternatives'!E101</f>
        <v>-152361.43009662436</v>
      </c>
      <c r="F148" s="130">
        <f>'Non-Dairy Alternatives'!F101</f>
        <v>-0.30676818046918009</v>
      </c>
      <c r="G148" s="131">
        <f>'Non-Dairy Alternatives'!G101</f>
        <v>0.51316052048821392</v>
      </c>
      <c r="H148" s="132">
        <f>'Non-Dairy Alternatives'!H101</f>
        <v>-0.17781059211795303</v>
      </c>
      <c r="I148" s="205">
        <f>'Non-Dairy Alternatives'!I101</f>
        <v>12.65049823553016</v>
      </c>
      <c r="J148" s="157">
        <f>'Non-Dairy Alternatives'!J101</f>
        <v>1.4191720439527966</v>
      </c>
      <c r="K148" s="246">
        <f>'Non-Dairy Alternatives'!K101</f>
        <v>0.12635836763578884</v>
      </c>
      <c r="L148" s="248">
        <f>'Non-Dairy Alternatives'!L101</f>
        <v>4355628.6830335716</v>
      </c>
      <c r="M148" s="134">
        <f>'Non-Dairy Alternatives'!M101</f>
        <v>-1222593.014579297</v>
      </c>
      <c r="N148" s="130">
        <f>'Non-Dairy Alternatives'!N101</f>
        <v>-0.21917253936007791</v>
      </c>
      <c r="O148" s="128">
        <f>'Non-Dairy Alternatives'!O101</f>
        <v>866427.71871292591</v>
      </c>
      <c r="P148" s="129">
        <f>'Non-Dairy Alternatives'!P101</f>
        <v>-289763.1371303075</v>
      </c>
      <c r="Q148" s="130">
        <f>'Non-Dairy Alternatives'!Q101</f>
        <v>-0.25061877601425708</v>
      </c>
    </row>
    <row r="149" spans="2:17">
      <c r="B149" s="226"/>
      <c r="C149" s="82" t="s">
        <v>207</v>
      </c>
      <c r="D149" s="121">
        <f>'Trad vs Value Add'!D37</f>
        <v>73509566.456427783</v>
      </c>
      <c r="E149" s="122">
        <f>'Trad vs Value Add'!E37</f>
        <v>-650954.74485951662</v>
      </c>
      <c r="F149" s="123">
        <f>'Trad vs Value Add'!F37</f>
        <v>-8.7776452257217578E-3</v>
      </c>
      <c r="G149" s="124">
        <f>'Trad vs Value Add'!G37</f>
        <v>4.1292676078605712</v>
      </c>
      <c r="H149" s="125">
        <f>'Trad vs Value Add'!H37</f>
        <v>2.9302311721598251E-2</v>
      </c>
      <c r="I149" s="204">
        <f>'Trad vs Value Add'!I37</f>
        <v>6.8947136025268838</v>
      </c>
      <c r="J149" s="152">
        <f>'Trad vs Value Add'!J37</f>
        <v>0.10105208853362413</v>
      </c>
      <c r="K149" s="123">
        <f>'Trad vs Value Add'!K37</f>
        <v>1.4874466195509133E-2</v>
      </c>
      <c r="L149" s="233">
        <f>'Trad vs Value Add'!L37</f>
        <v>506827407.7629866</v>
      </c>
      <c r="M149" s="234">
        <f>'Trad vs Value Add'!M37</f>
        <v>3005929.0201199055</v>
      </c>
      <c r="N149" s="232">
        <f>'Trad vs Value Add'!N37</f>
        <v>5.9662581826012808E-3</v>
      </c>
      <c r="O149" s="251">
        <f>'Trad vs Value Add'!O37</f>
        <v>182528546.00221345</v>
      </c>
      <c r="P149" s="231">
        <f>'Trad vs Value Add'!P37</f>
        <v>-2964012.7613663971</v>
      </c>
      <c r="Q149" s="232">
        <f>'Trad vs Value Add'!Q37</f>
        <v>-1.5979146447293282E-2</v>
      </c>
    </row>
    <row r="150" spans="2:17">
      <c r="B150" s="226" t="s">
        <v>220</v>
      </c>
      <c r="C150" s="83" t="s">
        <v>208</v>
      </c>
      <c r="D150" s="105">
        <f>'Trad vs Value Add'!D38</f>
        <v>1373866867.7764392</v>
      </c>
      <c r="E150" s="106">
        <f>'Trad vs Value Add'!E38</f>
        <v>-38033245.408624411</v>
      </c>
      <c r="F150" s="107">
        <f>'Trad vs Value Add'!F38</f>
        <v>-2.693763181506257E-2</v>
      </c>
      <c r="G150" s="108">
        <f>'Trad vs Value Add'!G38</f>
        <v>77.174498886274563</v>
      </c>
      <c r="H150" s="109">
        <f>'Trad vs Value Add'!H38</f>
        <v>-0.88241565403163236</v>
      </c>
      <c r="I150" s="206">
        <f>'Trad vs Value Add'!I38</f>
        <v>4.0907885458356814</v>
      </c>
      <c r="J150" s="156">
        <f>'Trad vs Value Add'!J38</f>
        <v>0.10065649815581779</v>
      </c>
      <c r="K150" s="107">
        <f>'Trad vs Value Add'!K38</f>
        <v>2.5226357662610784E-2</v>
      </c>
      <c r="L150" s="110">
        <f>'Trad vs Value Add'!L38</f>
        <v>5620198846.203002</v>
      </c>
      <c r="M150" s="111">
        <f>'Trad vs Value Add'!M38</f>
        <v>-13469043.539546967</v>
      </c>
      <c r="N150" s="107">
        <f>'Trad vs Value Add'!N38</f>
        <v>-2.3908124872022733E-3</v>
      </c>
      <c r="O150" s="105">
        <f>'Trad vs Value Add'!O38</f>
        <v>1807776616.4470484</v>
      </c>
      <c r="P150" s="106">
        <f>'Trad vs Value Add'!P38</f>
        <v>-42677817.724102497</v>
      </c>
      <c r="Q150" s="107">
        <f>'Trad vs Value Add'!Q38</f>
        <v>-2.3063425359737971E-2</v>
      </c>
    </row>
    <row r="151" spans="2:17">
      <c r="B151" s="226" t="s">
        <v>218</v>
      </c>
      <c r="C151" s="83" t="s">
        <v>209</v>
      </c>
      <c r="D151" s="105">
        <f>'Trad vs Value Add'!D39</f>
        <v>19996022.637494385</v>
      </c>
      <c r="E151" s="106">
        <f>'Trad vs Value Add'!E39</f>
        <v>1004463.2163462602</v>
      </c>
      <c r="F151" s="107">
        <f>'Trad vs Value Add'!F39</f>
        <v>5.2889980968478884E-2</v>
      </c>
      <c r="G151" s="108">
        <f>'Trad vs Value Add'!G39</f>
        <v>1.123240586815246</v>
      </c>
      <c r="H151" s="109">
        <f>'Trad vs Value Add'!H39</f>
        <v>7.3291998469606323E-2</v>
      </c>
      <c r="I151" s="206">
        <f>'Trad vs Value Add'!I39</f>
        <v>13.706956822871694</v>
      </c>
      <c r="J151" s="156">
        <f>'Trad vs Value Add'!J39</f>
        <v>0.62958773098621279</v>
      </c>
      <c r="K151" s="107">
        <f>'Trad vs Value Add'!K39</f>
        <v>4.8143302109357189E-2</v>
      </c>
      <c r="L151" s="110">
        <f>'Trad vs Value Add'!L39</f>
        <v>274084618.92130053</v>
      </c>
      <c r="M151" s="111">
        <f>'Trad vs Value Add'!M39</f>
        <v>25724986.740471512</v>
      </c>
      <c r="N151" s="107">
        <f>'Trad vs Value Add'!N39</f>
        <v>0.10357958141015976</v>
      </c>
      <c r="O151" s="105">
        <f>'Trad vs Value Add'!O39</f>
        <v>55838829.252699301</v>
      </c>
      <c r="P151" s="106">
        <f>'Trad vs Value Add'!P39</f>
        <v>3172870.2741511315</v>
      </c>
      <c r="Q151" s="107">
        <f>'Trad vs Value Add'!Q39</f>
        <v>6.0245181815515803E-2</v>
      </c>
    </row>
    <row r="152" spans="2:17" ht="15" thickBot="1">
      <c r="B152" s="226"/>
      <c r="C152" s="84" t="s">
        <v>210</v>
      </c>
      <c r="D152" s="128">
        <f>'Trad vs Value Add'!D40</f>
        <v>286714989.70543551</v>
      </c>
      <c r="E152" s="129">
        <f>'Trad vs Value Add'!E40</f>
        <v>10531236.172912061</v>
      </c>
      <c r="F152" s="130">
        <f>'Trad vs Value Add'!F40</f>
        <v>3.8131266007549215E-2</v>
      </c>
      <c r="G152" s="131">
        <f>'Trad vs Value Add'!G40</f>
        <v>16.10569857435485</v>
      </c>
      <c r="H152" s="132">
        <f>'Trad vs Value Add'!H40</f>
        <v>0.83687647738865323</v>
      </c>
      <c r="I152" s="205">
        <f>'Trad vs Value Add'!I40</f>
        <v>9.9865889816581763</v>
      </c>
      <c r="J152" s="157">
        <f>'Trad vs Value Add'!J40</f>
        <v>0.31527369768332925</v>
      </c>
      <c r="K152" s="130">
        <f>'Trad vs Value Add'!K40</f>
        <v>3.2598843944807665E-2</v>
      </c>
      <c r="L152" s="133">
        <f>'Trad vs Value Add'!L40</f>
        <v>2863304757.0685396</v>
      </c>
      <c r="M152" s="134">
        <f>'Trad vs Value Add'!M40</f>
        <v>192244600.34390354</v>
      </c>
      <c r="N152" s="130">
        <f>'Trad vs Value Add'!N40</f>
        <v>7.1973145142354936E-2</v>
      </c>
      <c r="O152" s="128">
        <f>'Trad vs Value Add'!O40</f>
        <v>538511098.43363011</v>
      </c>
      <c r="P152" s="129">
        <f>'Trad vs Value Add'!P40</f>
        <v>25982981.674523592</v>
      </c>
      <c r="Q152" s="130">
        <f>'Trad vs Value Add'!Q40</f>
        <v>5.0695719561344298E-2</v>
      </c>
    </row>
    <row r="153" spans="2:17">
      <c r="B153" s="324" t="s">
        <v>219</v>
      </c>
      <c r="C153" s="82" t="s">
        <v>216</v>
      </c>
      <c r="D153" s="121">
        <f>Filtration!D23</f>
        <v>1721735182.1981268</v>
      </c>
      <c r="E153" s="122">
        <f>Filtration!E23</f>
        <v>-40318782.315914869</v>
      </c>
      <c r="F153" s="123">
        <f>Filtration!F23</f>
        <v>-2.2881695525729499E-2</v>
      </c>
      <c r="G153" s="124">
        <f>Filtration!G23</f>
        <v>96.71537542503053</v>
      </c>
      <c r="H153" s="125">
        <f>Filtration!H23</f>
        <v>-0.69979894818111177</v>
      </c>
      <c r="I153" s="204">
        <f>Filtration!I23</f>
        <v>5.1298552409940612</v>
      </c>
      <c r="J153" s="152">
        <f>Filtration!J23</f>
        <v>0.1338733733705606</v>
      </c>
      <c r="K153" s="123">
        <f>Filtration!K23</f>
        <v>2.6796208816955089E-2</v>
      </c>
      <c r="L153" s="126">
        <f>Filtration!L23</f>
        <v>8832252248.0029259</v>
      </c>
      <c r="M153" s="127">
        <f>Filtration!M23</f>
        <v>29062591.516670227</v>
      </c>
      <c r="N153" s="123">
        <f>Filtration!N23</f>
        <v>3.3013705998321519E-3</v>
      </c>
      <c r="O153" s="121">
        <f>Filtration!O23</f>
        <v>2522493358.2968779</v>
      </c>
      <c r="P153" s="122">
        <f>Filtration!P23</f>
        <v>-48175508.61523819</v>
      </c>
      <c r="Q153" s="123">
        <f>Filtration!Q23</f>
        <v>-1.8740456709660371E-2</v>
      </c>
    </row>
    <row r="154" spans="2:17" ht="15" thickBot="1">
      <c r="B154" s="323"/>
      <c r="C154" s="84" t="s">
        <v>217</v>
      </c>
      <c r="D154" s="128">
        <f>Filtration!D24</f>
        <v>58473160.717048258</v>
      </c>
      <c r="E154" s="129">
        <f>Filtration!E24</f>
        <v>11718614.799897857</v>
      </c>
      <c r="F154" s="130">
        <f>Filtration!F24</f>
        <v>0.25064118515156536</v>
      </c>
      <c r="G154" s="131">
        <f>Filtration!G24</f>
        <v>3.2846245749694489</v>
      </c>
      <c r="H154" s="132">
        <f>Filtration!H24</f>
        <v>0.69979894818130761</v>
      </c>
      <c r="I154" s="205">
        <f>Filtration!I24</f>
        <v>12.495615169124147</v>
      </c>
      <c r="J154" s="157">
        <f>Filtration!J24</f>
        <v>0.64121066159229656</v>
      </c>
      <c r="K154" s="130">
        <f>Filtration!K24</f>
        <v>5.4090499542587316E-2</v>
      </c>
      <c r="L154" s="133">
        <f>Filtration!L24</f>
        <v>730658114.04258239</v>
      </c>
      <c r="M154" s="134">
        <f>Filtration!M24</f>
        <v>176410814.1747098</v>
      </c>
      <c r="N154" s="130">
        <f>Filtration!N24</f>
        <v>0.31828899160494689</v>
      </c>
      <c r="O154" s="128">
        <f>Filtration!O24</f>
        <v>145823931.71975616</v>
      </c>
      <c r="P154" s="129">
        <f>Filtration!P24</f>
        <v>28912779.696743488</v>
      </c>
      <c r="Q154" s="130">
        <f>Filtration!Q24</f>
        <v>0.2473055751862947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14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04-20-2025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Data'!E75</f>
        <v>551796289.32818973</v>
      </c>
      <c r="E161" s="292">
        <f>'Segment Data'!F75</f>
        <v>-6887031.4000217915</v>
      </c>
      <c r="F161" s="293">
        <f>'Segment Data'!G75</f>
        <v>-1.2327254357701144E-2</v>
      </c>
      <c r="G161" s="294">
        <f>'Segment Data'!H75</f>
        <v>100.00000000000001</v>
      </c>
      <c r="H161" s="295">
        <f>'Segment Data'!I75</f>
        <v>1.4210854715202004E-14</v>
      </c>
      <c r="I161" s="296">
        <f>'Segment Data'!J75</f>
        <v>0</v>
      </c>
      <c r="J161" s="297">
        <f>'Segment Data'!K75</f>
        <v>5.4084536546768618</v>
      </c>
      <c r="K161" s="293">
        <f>'Segment Data'!L75</f>
        <v>0.25326989045714843</v>
      </c>
      <c r="L161" s="298">
        <f>'Segment Data'!M75</f>
        <v>4.9129168239356306E-2</v>
      </c>
      <c r="M161" s="299">
        <f>'Segment Data'!N75</f>
        <v>2984364657.6541786</v>
      </c>
      <c r="N161" s="293">
        <f>'Segment Data'!O75</f>
        <v>104249473.29574776</v>
      </c>
      <c r="O161" s="291">
        <f>'Segment Data'!P75</f>
        <v>3.6196286128386275E-2</v>
      </c>
      <c r="P161" s="292">
        <f>'Segment Data'!Q75</f>
        <v>821739901.2023139</v>
      </c>
      <c r="Q161" s="293">
        <f>'Segment Data'!R75</f>
        <v>-2817102.1208159924</v>
      </c>
    </row>
    <row r="162" spans="2:17" ht="15" thickBot="1">
      <c r="B162" s="324" t="s">
        <v>111</v>
      </c>
      <c r="C162" s="82" t="s">
        <v>111</v>
      </c>
      <c r="D162" s="128">
        <f>'Segment Data'!E78</f>
        <v>517799915.89041173</v>
      </c>
      <c r="E162" s="129">
        <f>'Segment Data'!F78</f>
        <v>-6620143.2887301445</v>
      </c>
      <c r="F162" s="130">
        <f>'Segment Data'!G78</f>
        <v>-1.2623741546218589E-2</v>
      </c>
      <c r="G162" s="131">
        <f>'Segment Data'!H78</f>
        <v>93.838963020362399</v>
      </c>
      <c r="H162" s="132">
        <f>'Segment Data'!I78</f>
        <v>-2.8177759067077091E-2</v>
      </c>
      <c r="I162" s="205">
        <f>'Segment Data'!J78</f>
        <v>0</v>
      </c>
      <c r="J162" s="157">
        <f>'Segment Data'!K78</f>
        <v>5.1902974544151812</v>
      </c>
      <c r="K162" s="130">
        <f>'Segment Data'!L78</f>
        <v>0.24273132271276143</v>
      </c>
      <c r="L162" s="133">
        <f>'Segment Data'!M78</f>
        <v>4.9060753560708735E-2</v>
      </c>
      <c r="M162" s="134">
        <f>'Segment Data'!N78</f>
        <v>2687535585.3423991</v>
      </c>
      <c r="N162" s="130">
        <f>'Segment Data'!O78</f>
        <v>92932661.762298107</v>
      </c>
      <c r="O162" s="128">
        <f>'Segment Data'!P78</f>
        <v>3.5817681741477106E-2</v>
      </c>
      <c r="P162" s="129">
        <f>'Segment Data'!Q78</f>
        <v>730883388.67370534</v>
      </c>
      <c r="Q162" s="130">
        <f>'Segment Data'!R78</f>
        <v>-2521407.0961657763</v>
      </c>
    </row>
    <row r="163" spans="2:17">
      <c r="B163" s="321"/>
      <c r="C163" s="102" t="s">
        <v>110</v>
      </c>
      <c r="D163" s="143">
        <f>'Segment Data'!E79</f>
        <v>516366200.79243833</v>
      </c>
      <c r="E163" s="144">
        <f>'Segment Data'!F79</f>
        <v>-6599491.631439209</v>
      </c>
      <c r="F163" s="145">
        <f>'Segment Data'!G79</f>
        <v>-1.2619358644448414E-2</v>
      </c>
      <c r="G163" s="146">
        <f>'Segment Data'!H79</f>
        <v>93.579136137561335</v>
      </c>
      <c r="H163" s="147">
        <f>'Segment Data'!I79</f>
        <v>-2.7684223966900845E-2</v>
      </c>
      <c r="I163" s="207">
        <f>'Segment Data'!J79</f>
        <v>0</v>
      </c>
      <c r="J163" s="161">
        <f>'Segment Data'!K79</f>
        <v>5.1686228293162175</v>
      </c>
      <c r="K163" s="145">
        <f>'Segment Data'!L79</f>
        <v>0.24284769027208686</v>
      </c>
      <c r="L163" s="148">
        <f>'Segment Data'!M79</f>
        <v>4.9301416206995713E-2</v>
      </c>
      <c r="M163" s="149">
        <f>'Segment Data'!N79</f>
        <v>2668902133.7030787</v>
      </c>
      <c r="N163" s="145">
        <f>'Segment Data'!O79</f>
        <v>92890727.388543129</v>
      </c>
      <c r="O163" s="143">
        <f>'Segment Data'!P79</f>
        <v>3.6059905309751956E-2</v>
      </c>
      <c r="P163" s="144">
        <f>'Segment Data'!Q79</f>
        <v>724359694.22860873</v>
      </c>
      <c r="Q163" s="145">
        <f>'Segment Data'!R79</f>
        <v>-2462078.9939515591</v>
      </c>
    </row>
    <row r="164" spans="2:17" ht="15" thickBot="1">
      <c r="B164" s="323"/>
      <c r="C164" s="98" t="s">
        <v>109</v>
      </c>
      <c r="D164" s="135">
        <f>'Segment Data'!E80</f>
        <v>1433715.0979732205</v>
      </c>
      <c r="E164" s="136">
        <f>'Segment Data'!F80</f>
        <v>-20651.657291123876</v>
      </c>
      <c r="F164" s="137">
        <f>'Segment Data'!G80</f>
        <v>-1.4199758909760178E-2</v>
      </c>
      <c r="G164" s="138">
        <f>'Segment Data'!H80</f>
        <v>0.259826882801036</v>
      </c>
      <c r="H164" s="139">
        <f>'Segment Data'!I80</f>
        <v>-4.9353510022892566E-4</v>
      </c>
      <c r="I164" s="208">
        <f>'Segment Data'!J80</f>
        <v>0</v>
      </c>
      <c r="J164" s="154">
        <f>'Segment Data'!K80</f>
        <v>12.996620922567484</v>
      </c>
      <c r="K164" s="137">
        <f>'Segment Data'!L80</f>
        <v>0.21338230805013758</v>
      </c>
      <c r="L164" s="140">
        <f>'Segment Data'!M80</f>
        <v>1.669235117052489E-2</v>
      </c>
      <c r="M164" s="141">
        <f>'Segment Data'!N80</f>
        <v>18633451.639319647</v>
      </c>
      <c r="N164" s="137">
        <f>'Segment Data'!O80</f>
        <v>41934.373754180968</v>
      </c>
      <c r="O164" s="135">
        <f>'Segment Data'!P80</f>
        <v>2.2555648985061747E-3</v>
      </c>
      <c r="P164" s="136">
        <f>'Segment Data'!Q80</f>
        <v>6523694.4450966893</v>
      </c>
      <c r="Q164" s="137">
        <f>'Segment Data'!R80</f>
        <v>-59328.102213824168</v>
      </c>
    </row>
    <row r="165" spans="2:17">
      <c r="B165" s="324" t="s">
        <v>108</v>
      </c>
      <c r="C165" s="82" t="s">
        <v>185</v>
      </c>
      <c r="D165" s="121">
        <f>Fat!E67</f>
        <v>40298724.964329638</v>
      </c>
      <c r="E165" s="122">
        <f>Fat!F67</f>
        <v>-1679523.6429975405</v>
      </c>
      <c r="F165" s="123">
        <f>Fat!G67</f>
        <v>-4.0009378635781974E-2</v>
      </c>
      <c r="G165" s="124">
        <f>Fat!H67</f>
        <v>7.3031888295938376</v>
      </c>
      <c r="H165" s="125">
        <f>Fat!I67</f>
        <v>-0.21059349571541208</v>
      </c>
      <c r="I165" s="204">
        <f>Fat!J67</f>
        <v>6.0017731087072841</v>
      </c>
      <c r="J165" s="152">
        <f>Fat!K67</f>
        <v>0.49495896872388201</v>
      </c>
      <c r="K165" s="123">
        <f>Fat!L67</f>
        <v>8.9881182865811024E-2</v>
      </c>
      <c r="L165" s="126">
        <f>Fat!M67</f>
        <v>241863803.80610451</v>
      </c>
      <c r="M165" s="127">
        <f>Fat!N67</f>
        <v>10697390.803536654</v>
      </c>
      <c r="N165" s="123">
        <f>Fat!O67</f>
        <v>4.6275713952518803E-2</v>
      </c>
      <c r="O165" s="121">
        <f>Fat!P67</f>
        <v>64495186.383292235</v>
      </c>
      <c r="P165" s="122">
        <f>Fat!Q67</f>
        <v>-771558.2156760022</v>
      </c>
      <c r="Q165" s="123">
        <f>Fat!R67</f>
        <v>-1.1821613295053164E-2</v>
      </c>
    </row>
    <row r="166" spans="2:17">
      <c r="B166" s="321"/>
      <c r="C166" s="83" t="s">
        <v>186</v>
      </c>
      <c r="D166" s="105">
        <f>Fat!E68</f>
        <v>72921120.378662363</v>
      </c>
      <c r="E166" s="106">
        <f>Fat!F68</f>
        <v>-3895141.6898680329</v>
      </c>
      <c r="F166" s="107">
        <f>Fat!G68</f>
        <v>-5.0707253711369665E-2</v>
      </c>
      <c r="G166" s="108">
        <f>Fat!H68</f>
        <v>13.215224855434171</v>
      </c>
      <c r="H166" s="109">
        <f>Fat!I68</f>
        <v>-0.53429284421806855</v>
      </c>
      <c r="I166" s="206">
        <f>Fat!J68</f>
        <v>5.0577022263646052</v>
      </c>
      <c r="J166" s="156">
        <f>Fat!K68</f>
        <v>0.13525568762380935</v>
      </c>
      <c r="K166" s="107">
        <f>Fat!L68</f>
        <v>2.7477329933258944E-2</v>
      </c>
      <c r="L166" s="110">
        <f>Fat!M68</f>
        <v>368813312.88816202</v>
      </c>
      <c r="M166" s="111">
        <f>Fat!N68</f>
        <v>-9310630.4500812888</v>
      </c>
      <c r="N166" s="107">
        <f>Fat!O68</f>
        <v>-2.4623223718347419E-2</v>
      </c>
      <c r="O166" s="105">
        <f>Fat!P68</f>
        <v>111824089.37061146</v>
      </c>
      <c r="P166" s="106">
        <f>Fat!Q68</f>
        <v>-5585873.9035301208</v>
      </c>
      <c r="Q166" s="107">
        <f>Fat!R68</f>
        <v>-4.7575808285431564E-2</v>
      </c>
    </row>
    <row r="167" spans="2:17">
      <c r="B167" s="321"/>
      <c r="C167" s="83" t="s">
        <v>187</v>
      </c>
      <c r="D167" s="105">
        <f>Fat!E69</f>
        <v>194328608.04370975</v>
      </c>
      <c r="E167" s="106">
        <f>Fat!F69</f>
        <v>-5137052.9654928446</v>
      </c>
      <c r="F167" s="107">
        <f>Fat!G69</f>
        <v>-2.5754071851273892E-2</v>
      </c>
      <c r="G167" s="108">
        <f>Fat!H69</f>
        <v>35.217454666160272</v>
      </c>
      <c r="H167" s="109">
        <f>Fat!I69</f>
        <v>-0.48535828862965502</v>
      </c>
      <c r="I167" s="206">
        <f>Fat!J69</f>
        <v>5.3942416083711935</v>
      </c>
      <c r="J167" s="156">
        <f>Fat!K69</f>
        <v>0.29855981332069792</v>
      </c>
      <c r="K167" s="107">
        <f>Fat!L69</f>
        <v>5.8590749055542103E-2</v>
      </c>
      <c r="L167" s="110">
        <f>Fat!M69</f>
        <v>1048255463.2062361</v>
      </c>
      <c r="M167" s="111">
        <f>Fat!N69</f>
        <v>31841925.663928986</v>
      </c>
      <c r="N167" s="107">
        <f>Fat!O69</f>
        <v>3.13277268432718E-2</v>
      </c>
      <c r="O167" s="105">
        <f>Fat!P69</f>
        <v>286160086.64279145</v>
      </c>
      <c r="P167" s="106">
        <f>Fat!Q69</f>
        <v>-3122805.2542191148</v>
      </c>
      <c r="Q167" s="107">
        <f>Fat!R69</f>
        <v>-1.0794987680539658E-2</v>
      </c>
    </row>
    <row r="168" spans="2:17" ht="15" thickBot="1">
      <c r="B168" s="323"/>
      <c r="C168" s="84" t="s">
        <v>188</v>
      </c>
      <c r="D168" s="128">
        <f>Fat!E70</f>
        <v>244247835.94148764</v>
      </c>
      <c r="E168" s="129">
        <f>Fat!F70</f>
        <v>3824686.8983362913</v>
      </c>
      <c r="F168" s="130">
        <f>Fat!G70</f>
        <v>1.5908147420737068E-2</v>
      </c>
      <c r="G168" s="131">
        <f>Fat!H70</f>
        <v>44.264131648811684</v>
      </c>
      <c r="H168" s="132">
        <f>Fat!I70</f>
        <v>1.2302446285631774</v>
      </c>
      <c r="I168" s="205">
        <f>Fat!J70</f>
        <v>5.4265867807778481</v>
      </c>
      <c r="J168" s="157">
        <f>Fat!K70</f>
        <v>0.20907218009280371</v>
      </c>
      <c r="K168" s="130">
        <f>Fat!L70</f>
        <v>4.0071220896124207E-2</v>
      </c>
      <c r="L168" s="133">
        <f>Fat!M70</f>
        <v>1325432077.7536733</v>
      </c>
      <c r="M168" s="134">
        <f>Fat!N70</f>
        <v>71020787.278354645</v>
      </c>
      <c r="N168" s="130">
        <f>Fat!O70</f>
        <v>5.6616827206205721E-2</v>
      </c>
      <c r="O168" s="128">
        <f>Fat!P70</f>
        <v>359260538.80561888</v>
      </c>
      <c r="P168" s="129">
        <f>Fat!Q70</f>
        <v>6663135.2526094913</v>
      </c>
      <c r="Q168" s="130">
        <f>Fat!R70</f>
        <v>1.889728961548566E-2</v>
      </c>
    </row>
    <row r="169" spans="2:17" ht="15" customHeight="1">
      <c r="B169" s="330" t="s">
        <v>107</v>
      </c>
      <c r="C169" s="82" t="s">
        <v>201</v>
      </c>
      <c r="D169" s="121">
        <f>Fat!E71</f>
        <v>39695571.029426336</v>
      </c>
      <c r="E169" s="122">
        <f>Fat!F71</f>
        <v>-1708257.2567169368</v>
      </c>
      <c r="F169" s="123">
        <f>Fat!G71</f>
        <v>-4.1258437381952041E-2</v>
      </c>
      <c r="G169" s="124">
        <f>Fat!H71</f>
        <v>7.193881473497326</v>
      </c>
      <c r="H169" s="125">
        <f>Fat!I71</f>
        <v>-0.21708405025873212</v>
      </c>
      <c r="I169" s="204">
        <f>Fat!J71</f>
        <v>5.9323680970107837</v>
      </c>
      <c r="J169" s="152">
        <f>Fat!K71</f>
        <v>0.47179797953250535</v>
      </c>
      <c r="K169" s="123">
        <f>Fat!L71</f>
        <v>8.6400864631765648E-2</v>
      </c>
      <c r="L169" s="126">
        <f>Fat!M71</f>
        <v>235488739.16759431</v>
      </c>
      <c r="M169" s="127">
        <f>Fat!N71</f>
        <v>9400231.6790784895</v>
      </c>
      <c r="N169" s="123">
        <f>Fat!O71</f>
        <v>4.157766258665746E-2</v>
      </c>
      <c r="O169" s="121">
        <f>Fat!P71</f>
        <v>62703343.726352133</v>
      </c>
      <c r="P169" s="122">
        <f>Fat!Q71</f>
        <v>-1030696.9206305146</v>
      </c>
      <c r="Q169" s="123">
        <f>Fat!R71</f>
        <v>-1.6171843337839758E-2</v>
      </c>
    </row>
    <row r="170" spans="2:17">
      <c r="B170" s="331"/>
      <c r="C170" s="83" t="s">
        <v>202</v>
      </c>
      <c r="D170" s="105">
        <f>Fat!E72</f>
        <v>58456515.374026507</v>
      </c>
      <c r="E170" s="106">
        <f>Fat!F72</f>
        <v>-3660930.6968686059</v>
      </c>
      <c r="F170" s="107">
        <f>Fat!G72</f>
        <v>-5.8935628047076465E-2</v>
      </c>
      <c r="G170" s="108">
        <f>Fat!H72</f>
        <v>10.593858006040081</v>
      </c>
      <c r="H170" s="109">
        <f>Fat!I72</f>
        <v>-0.52468514107384046</v>
      </c>
      <c r="I170" s="206">
        <f>Fat!J72</f>
        <v>4.6445388633846516</v>
      </c>
      <c r="J170" s="156">
        <f>Fat!K72</f>
        <v>0.15145081372474944</v>
      </c>
      <c r="K170" s="107">
        <f>Fat!L72</f>
        <v>3.3707510747805911E-2</v>
      </c>
      <c r="L170" s="110">
        <f>Fat!M72</f>
        <v>271503557.47270846</v>
      </c>
      <c r="M170" s="111">
        <f>Fat!N72</f>
        <v>-7595597.1438238025</v>
      </c>
      <c r="N170" s="107">
        <f>Fat!O72</f>
        <v>-2.7214690615096123E-2</v>
      </c>
      <c r="O170" s="105">
        <f>Fat!P72</f>
        <v>77438631.495117754</v>
      </c>
      <c r="P170" s="106">
        <f>Fat!Q72</f>
        <v>-4623136.2038986683</v>
      </c>
      <c r="Q170" s="107">
        <f>Fat!R72</f>
        <v>-5.6337272929036362E-2</v>
      </c>
    </row>
    <row r="171" spans="2:17">
      <c r="B171" s="331"/>
      <c r="C171" s="83" t="s">
        <v>203</v>
      </c>
      <c r="D171" s="105">
        <f>Fat!E73</f>
        <v>188372807.13836169</v>
      </c>
      <c r="E171" s="106">
        <f>Fat!F73</f>
        <v>-5574428.8301044106</v>
      </c>
      <c r="F171" s="107">
        <f>Fat!G73</f>
        <v>-2.8741986459712977E-2</v>
      </c>
      <c r="G171" s="108">
        <f>Fat!H73</f>
        <v>34.138106903129966</v>
      </c>
      <c r="H171" s="109">
        <f>Fat!I73</f>
        <v>-0.57695058519220055</v>
      </c>
      <c r="I171" s="206">
        <f>Fat!J73</f>
        <v>5.1773319557519564</v>
      </c>
      <c r="J171" s="156">
        <f>Fat!K73</f>
        <v>0.2615590308505702</v>
      </c>
      <c r="K171" s="107">
        <f>Fat!L73</f>
        <v>5.3208119017380616E-2</v>
      </c>
      <c r="L171" s="110">
        <f>Fat!M73</f>
        <v>975268553.99214017</v>
      </c>
      <c r="M171" s="111">
        <f>Fat!N73</f>
        <v>21867982.558894157</v>
      </c>
      <c r="N171" s="107">
        <f>Fat!O73</f>
        <v>2.2936825521323156E-2</v>
      </c>
      <c r="O171" s="105">
        <f>Fat!P73</f>
        <v>269904806.92909265</v>
      </c>
      <c r="P171" s="106">
        <f>Fat!Q73</f>
        <v>-4333640.0374597311</v>
      </c>
      <c r="Q171" s="107">
        <f>Fat!R73</f>
        <v>-1.5802452520409311E-2</v>
      </c>
    </row>
    <row r="172" spans="2:17" ht="15" thickBot="1">
      <c r="B172" s="332"/>
      <c r="C172" s="84" t="s">
        <v>204</v>
      </c>
      <c r="D172" s="128">
        <f>Fat!E74</f>
        <v>231275022.34859714</v>
      </c>
      <c r="E172" s="129">
        <f>Fat!F74</f>
        <v>4323473.4949593544</v>
      </c>
      <c r="F172" s="130">
        <f>Fat!G74</f>
        <v>1.9050204842389441E-2</v>
      </c>
      <c r="G172" s="131">
        <f>Fat!H74</f>
        <v>41.913116637695012</v>
      </c>
      <c r="H172" s="132">
        <f>Fat!I74</f>
        <v>1.2905420174576818</v>
      </c>
      <c r="I172" s="205">
        <f>Fat!J74</f>
        <v>5.2114349507802</v>
      </c>
      <c r="J172" s="157">
        <f>Fat!K74</f>
        <v>0.20589656260895062</v>
      </c>
      <c r="K172" s="130">
        <f>Fat!L74</f>
        <v>4.1133749587359374E-2</v>
      </c>
      <c r="L172" s="133">
        <f>Fat!M74</f>
        <v>1205274734.7099509</v>
      </c>
      <c r="M172" s="134">
        <f>Fat!N74</f>
        <v>69260044.668144226</v>
      </c>
      <c r="N172" s="130">
        <f>Fat!O74</f>
        <v>6.0967560785323449E-2</v>
      </c>
      <c r="O172" s="128">
        <f>Fat!P74</f>
        <v>320836606.52314281</v>
      </c>
      <c r="P172" s="129">
        <f>Fat!Q74</f>
        <v>7466066.0658233762</v>
      </c>
      <c r="Q172" s="130">
        <f>Fat!R74</f>
        <v>2.3825041291142816E-2</v>
      </c>
    </row>
    <row r="173" spans="2:17" ht="15" thickBot="1">
      <c r="B173" s="324" t="s">
        <v>106</v>
      </c>
      <c r="C173" s="142" t="s">
        <v>106</v>
      </c>
      <c r="D173" s="128">
        <f>'Segment Data'!E81</f>
        <v>28936848.583555557</v>
      </c>
      <c r="E173" s="129">
        <f>'Segment Data'!F81</f>
        <v>-348316.72099693492</v>
      </c>
      <c r="F173" s="130">
        <f>'Segment Data'!G81</f>
        <v>-1.1893964653250147E-2</v>
      </c>
      <c r="G173" s="131">
        <f>'Segment Data'!H81</f>
        <v>5.2441180093447324</v>
      </c>
      <c r="H173" s="132">
        <f>'Segment Data'!I81</f>
        <v>2.2995733869581869E-3</v>
      </c>
      <c r="I173" s="205">
        <f>'Segment Data'!J81</f>
        <v>0</v>
      </c>
      <c r="J173" s="157">
        <f>'Segment Data'!K81</f>
        <v>8.4965653516548496</v>
      </c>
      <c r="K173" s="130">
        <f>'Segment Data'!L81</f>
        <v>0.32842527496070772</v>
      </c>
      <c r="L173" s="133">
        <f>'Segment Data'!M81</f>
        <v>4.0208085546646254E-2</v>
      </c>
      <c r="M173" s="134">
        <f>'Segment Data'!N81</f>
        <v>245863825.06112087</v>
      </c>
      <c r="N173" s="130">
        <f>'Segment Data'!O81</f>
        <v>6658492.6843928397</v>
      </c>
      <c r="O173" s="128">
        <f>'Segment Data'!P81</f>
        <v>2.7835887345129418E-2</v>
      </c>
      <c r="P173" s="129">
        <f>'Segment Data'!Q81</f>
        <v>73489537.760384008</v>
      </c>
      <c r="Q173" s="130">
        <f>'Segment Data'!R81</f>
        <v>-823048.16438826919</v>
      </c>
    </row>
    <row r="174" spans="2:17" ht="15" customHeight="1">
      <c r="B174" s="321"/>
      <c r="C174" s="99" t="s">
        <v>120</v>
      </c>
      <c r="D174" s="143">
        <f>'Segment Data'!E82</f>
        <v>27519961.347813617</v>
      </c>
      <c r="E174" s="144">
        <f>'Segment Data'!F82</f>
        <v>-286747.82292573154</v>
      </c>
      <c r="F174" s="145">
        <f>'Segment Data'!G82</f>
        <v>-1.0312181177752334E-2</v>
      </c>
      <c r="G174" s="146">
        <f>'Segment Data'!H82</f>
        <v>4.9873407777567857</v>
      </c>
      <c r="H174" s="147">
        <f>'Segment Data'!I82</f>
        <v>1.0154572431216202E-2</v>
      </c>
      <c r="I174" s="207">
        <f>'Segment Data'!J82</f>
        <v>0</v>
      </c>
      <c r="J174" s="161">
        <f>'Segment Data'!K82</f>
        <v>7.9069418514675451</v>
      </c>
      <c r="K174" s="145">
        <f>'Segment Data'!L82</f>
        <v>0.35919289526980247</v>
      </c>
      <c r="L174" s="148">
        <f>'Segment Data'!M82</f>
        <v>4.7589406769399184E-2</v>
      </c>
      <c r="M174" s="149">
        <f>'Segment Data'!N82</f>
        <v>217598734.13179669</v>
      </c>
      <c r="N174" s="145">
        <f>'Segment Data'!O82</f>
        <v>7720674.0130545795</v>
      </c>
      <c r="O174" s="143">
        <f>'Segment Data'!P82</f>
        <v>3.6786475006899126E-2</v>
      </c>
      <c r="P174" s="144">
        <f>'Segment Data'!Q82</f>
        <v>64232411.78803739</v>
      </c>
      <c r="Q174" s="145">
        <f>'Segment Data'!R82</f>
        <v>-84958.484447300434</v>
      </c>
    </row>
    <row r="175" spans="2:17" ht="15" thickBot="1">
      <c r="B175" s="321"/>
      <c r="C175" s="98" t="s">
        <v>121</v>
      </c>
      <c r="D175" s="135">
        <f>'Segment Data'!E83</f>
        <v>1416887.2357419438</v>
      </c>
      <c r="E175" s="136">
        <f>'Segment Data'!F83</f>
        <v>-61568.898071208037</v>
      </c>
      <c r="F175" s="137">
        <f>'Segment Data'!G83</f>
        <v>-4.1644047911257913E-2</v>
      </c>
      <c r="G175" s="138">
        <f>'Segment Data'!H83</f>
        <v>0.25677723158794702</v>
      </c>
      <c r="H175" s="139">
        <f>'Segment Data'!I83</f>
        <v>-7.8549990442596807E-3</v>
      </c>
      <c r="I175" s="208">
        <f>'Segment Data'!J83</f>
        <v>0</v>
      </c>
      <c r="J175" s="154">
        <f>'Segment Data'!K83</f>
        <v>19.948722958551766</v>
      </c>
      <c r="K175" s="137">
        <f>'Segment Data'!L83</f>
        <v>0.11230604549351497</v>
      </c>
      <c r="L175" s="140">
        <f>'Segment Data'!M83</f>
        <v>5.6616094522385372E-3</v>
      </c>
      <c r="M175" s="141">
        <f>'Segment Data'!N83</f>
        <v>28265090.929324266</v>
      </c>
      <c r="N175" s="137">
        <f>'Segment Data'!O83</f>
        <v>-1062181.3286616541</v>
      </c>
      <c r="O175" s="135">
        <f>'Segment Data'!P83</f>
        <v>-3.6218210794303193E-2</v>
      </c>
      <c r="P175" s="136">
        <f>'Segment Data'!Q83</f>
        <v>9257125.972346615</v>
      </c>
      <c r="Q175" s="137">
        <f>'Segment Data'!R83</f>
        <v>-738089.67994095199</v>
      </c>
    </row>
    <row r="176" spans="2:17">
      <c r="B176" s="321"/>
      <c r="C176" s="82" t="s">
        <v>105</v>
      </c>
      <c r="D176" s="121">
        <f>Flavor!D81</f>
        <v>17981.113130714002</v>
      </c>
      <c r="E176" s="122">
        <f>Flavor!E81</f>
        <v>-51848.098425765347</v>
      </c>
      <c r="F176" s="123">
        <f>Flavor!F81</f>
        <v>-0.74249869460189311</v>
      </c>
      <c r="G176" s="124">
        <f>Flavor!G81</f>
        <v>3.2586506068400631E-3</v>
      </c>
      <c r="H176" s="125">
        <f>Flavor!H81</f>
        <v>-9.2402390083825559E-3</v>
      </c>
      <c r="I176" s="204">
        <f>Flavor!I81</f>
        <v>19.891036694511065</v>
      </c>
      <c r="J176" s="152">
        <f>Flavor!J81</f>
        <v>12.013319291376824</v>
      </c>
      <c r="K176" s="123">
        <f>Flavor!K81</f>
        <v>1.5249746438730065</v>
      </c>
      <c r="L176" s="126">
        <f>Flavor!L81</f>
        <v>357662.98109118699</v>
      </c>
      <c r="M176" s="127">
        <f>Flavor!M81</f>
        <v>-192431.81403443299</v>
      </c>
      <c r="N176" s="123">
        <f>Flavor!N81</f>
        <v>-0.34981573310558073</v>
      </c>
      <c r="O176" s="121">
        <f>Flavor!O81</f>
        <v>78465.229572415352</v>
      </c>
      <c r="P176" s="122">
        <f>Flavor!P81</f>
        <v>-80716.637886603974</v>
      </c>
      <c r="Q176" s="123">
        <f>Flavor!Q81</f>
        <v>-0.50707181147616653</v>
      </c>
    </row>
    <row r="177" spans="2:17">
      <c r="B177" s="321"/>
      <c r="C177" s="83" t="s">
        <v>104</v>
      </c>
      <c r="D177" s="105">
        <f>Flavor!D82</f>
        <v>27380453.714271437</v>
      </c>
      <c r="E177" s="106">
        <f>Flavor!E82</f>
        <v>-87133.900736313313</v>
      </c>
      <c r="F177" s="107">
        <f>Flavor!F82</f>
        <v>-3.172244390646999E-3</v>
      </c>
      <c r="G177" s="108">
        <f>Flavor!G82</f>
        <v>4.9620583254749793</v>
      </c>
      <c r="H177" s="109">
        <f>Flavor!H82</f>
        <v>4.5572259772263202E-2</v>
      </c>
      <c r="I177" s="206">
        <f>Flavor!I82</f>
        <v>8.1740549261612934</v>
      </c>
      <c r="J177" s="156">
        <f>Flavor!J82</f>
        <v>0.30484162027248374</v>
      </c>
      <c r="K177" s="107">
        <f>Flavor!K82</f>
        <v>3.8738512786832199E-2</v>
      </c>
      <c r="L177" s="110">
        <f>Flavor!L82</f>
        <v>223809332.56367171</v>
      </c>
      <c r="M177" s="111">
        <f>Flavor!M82</f>
        <v>7661026.6229860485</v>
      </c>
      <c r="N177" s="107">
        <f>Flavor!N82</f>
        <v>3.5443380366295116E-2</v>
      </c>
      <c r="O177" s="105">
        <f>Flavor!O82</f>
        <v>65481691.665018536</v>
      </c>
      <c r="P177" s="106">
        <f>Flavor!P82</f>
        <v>-230721.48713675141</v>
      </c>
      <c r="Q177" s="107">
        <f>Flavor!Q82</f>
        <v>-3.5110792020759023E-3</v>
      </c>
    </row>
    <row r="178" spans="2:17">
      <c r="B178" s="321"/>
      <c r="C178" s="83" t="s">
        <v>103</v>
      </c>
      <c r="D178" s="105">
        <f>Flavor!D83</f>
        <v>71008.094396126806</v>
      </c>
      <c r="E178" s="106">
        <f>Flavor!E83</f>
        <v>4793.7026211760676</v>
      </c>
      <c r="F178" s="107">
        <f>Flavor!F83</f>
        <v>7.2396687376800023E-2</v>
      </c>
      <c r="G178" s="108">
        <f>Flavor!G83</f>
        <v>1.2868534234360103E-2</v>
      </c>
      <c r="H178" s="109">
        <f>Flavor!H83</f>
        <v>1.0166694447250654E-3</v>
      </c>
      <c r="I178" s="206">
        <f>Flavor!I83</f>
        <v>14.17393535585237</v>
      </c>
      <c r="J178" s="156">
        <f>Flavor!J83</f>
        <v>-0.33743718277511192</v>
      </c>
      <c r="K178" s="107">
        <f>Flavor!K83</f>
        <v>-2.3253291987156682E-2</v>
      </c>
      <c r="L178" s="110">
        <f>Flavor!L83</f>
        <v>1006464.1397129643</v>
      </c>
      <c r="M178" s="111">
        <f>Flavor!M83</f>
        <v>45602.433248022804</v>
      </c>
      <c r="N178" s="107">
        <f>Flavor!N83</f>
        <v>4.74599340791678E-2</v>
      </c>
      <c r="O178" s="105">
        <f>Flavor!O83</f>
        <v>456440.85487270355</v>
      </c>
      <c r="P178" s="106">
        <f>Flavor!P83</f>
        <v>42897.651156663895</v>
      </c>
      <c r="Q178" s="107">
        <f>Flavor!Q83</f>
        <v>0.10373196989139655</v>
      </c>
    </row>
    <row r="179" spans="2:17">
      <c r="B179" s="321"/>
      <c r="C179" s="83" t="s">
        <v>102</v>
      </c>
      <c r="D179" s="105">
        <f>Flavor!D84</f>
        <v>10451.427548381231</v>
      </c>
      <c r="E179" s="106">
        <f>Flavor!E84</f>
        <v>96.460561605832481</v>
      </c>
      <c r="F179" s="107">
        <f>Flavor!F84</f>
        <v>9.3153905491948751E-3</v>
      </c>
      <c r="G179" s="108">
        <f>Flavor!G84</f>
        <v>1.8940735467985503E-3</v>
      </c>
      <c r="H179" s="109">
        <f>Flavor!H84</f>
        <v>4.0614421998066063E-5</v>
      </c>
      <c r="I179" s="206">
        <f>Flavor!I84</f>
        <v>8.5795607236086635</v>
      </c>
      <c r="J179" s="156">
        <f>Flavor!J84</f>
        <v>3.0482474842274989</v>
      </c>
      <c r="K179" s="107">
        <f>Flavor!K84</f>
        <v>0.55108928970519344</v>
      </c>
      <c r="L179" s="110">
        <f>Flavor!L84</f>
        <v>89668.657299733197</v>
      </c>
      <c r="M179" s="111">
        <f>Flavor!M84</f>
        <v>32392.091312427554</v>
      </c>
      <c r="N179" s="107">
        <f>Flavor!N84</f>
        <v>0.56553829221547081</v>
      </c>
      <c r="O179" s="105">
        <f>Flavor!O84</f>
        <v>25462.607818077176</v>
      </c>
      <c r="P179" s="106">
        <f>Flavor!P84</f>
        <v>2421.6385809880194</v>
      </c>
      <c r="Q179" s="107">
        <f>Flavor!Q84</f>
        <v>0.10510141982611983</v>
      </c>
    </row>
    <row r="180" spans="2:17">
      <c r="B180" s="321"/>
      <c r="C180" s="83" t="s">
        <v>63</v>
      </c>
      <c r="D180" s="105">
        <f>Flavor!D85</f>
        <v>1031521.4073310404</v>
      </c>
      <c r="E180" s="106">
        <f>Flavor!E85</f>
        <v>-35266.824902390828</v>
      </c>
      <c r="F180" s="107">
        <f>Flavor!F85</f>
        <v>-3.3058880700770475E-2</v>
      </c>
      <c r="G180" s="108">
        <f>Flavor!G85</f>
        <v>0.18693880826689044</v>
      </c>
      <c r="H180" s="109">
        <f>Flavor!H85</f>
        <v>-4.0080470720041395E-3</v>
      </c>
      <c r="I180" s="206">
        <f>Flavor!I85</f>
        <v>15.421917914378891</v>
      </c>
      <c r="J180" s="156">
        <f>Flavor!J85</f>
        <v>1.0963253627284946</v>
      </c>
      <c r="K180" s="107">
        <f>Flavor!K85</f>
        <v>7.6529145916703539E-2</v>
      </c>
      <c r="L180" s="110">
        <f>Flavor!L85</f>
        <v>15908038.470783897</v>
      </c>
      <c r="M180" s="111">
        <f>Flavor!M85</f>
        <v>625664.91691236198</v>
      </c>
      <c r="N180" s="107">
        <f>Flavor!N85</f>
        <v>4.0940297310940954E-2</v>
      </c>
      <c r="O180" s="105">
        <f>Flavor!O85</f>
        <v>6305810.5727792475</v>
      </c>
      <c r="P180" s="106">
        <f>Flavor!P85</f>
        <v>-126103.86267563887</v>
      </c>
      <c r="Q180" s="107">
        <f>Flavor!Q85</f>
        <v>-1.9605960859882053E-2</v>
      </c>
    </row>
    <row r="181" spans="2:17">
      <c r="B181" s="321"/>
      <c r="C181" s="83" t="s">
        <v>64</v>
      </c>
      <c r="D181" s="105">
        <f>Flavor!D86</f>
        <v>469528.37372306513</v>
      </c>
      <c r="E181" s="106">
        <f>Flavor!E86</f>
        <v>-68160.367837158847</v>
      </c>
      <c r="F181" s="107">
        <f>Flavor!F86</f>
        <v>-0.12676547334685923</v>
      </c>
      <c r="G181" s="108">
        <f>Flavor!G86</f>
        <v>8.5090890026591981E-2</v>
      </c>
      <c r="H181" s="109">
        <f>Flavor!H86</f>
        <v>-1.1151242432164324E-2</v>
      </c>
      <c r="I181" s="206">
        <f>Flavor!I86</f>
        <v>11.406858119257262</v>
      </c>
      <c r="J181" s="156">
        <f>Flavor!J86</f>
        <v>1.08873033725712</v>
      </c>
      <c r="K181" s="107">
        <f>Flavor!K86</f>
        <v>0.10551626809239539</v>
      </c>
      <c r="L181" s="110">
        <f>Flavor!L86</f>
        <v>5355843.5420246031</v>
      </c>
      <c r="M181" s="111">
        <f>Flavor!M86</f>
        <v>-192097.60033663828</v>
      </c>
      <c r="N181" s="107">
        <f>Flavor!N86</f>
        <v>-3.4625024924990505E-2</v>
      </c>
      <c r="O181" s="105">
        <f>Flavor!O86</f>
        <v>1434900.7657991024</v>
      </c>
      <c r="P181" s="106">
        <f>Flavor!P86</f>
        <v>-111566.62916886201</v>
      </c>
      <c r="Q181" s="107">
        <f>Flavor!Q86</f>
        <v>-7.2142891296568951E-2</v>
      </c>
    </row>
    <row r="182" spans="2:17">
      <c r="B182" s="321"/>
      <c r="C182" s="83" t="s">
        <v>196</v>
      </c>
      <c r="D182" s="105">
        <f>Flavor!D87</f>
        <v>191966.11902224211</v>
      </c>
      <c r="E182" s="106">
        <f>Flavor!E87</f>
        <v>11240.610794854409</v>
      </c>
      <c r="F182" s="107">
        <f>Flavor!F87</f>
        <v>6.219714585453838E-2</v>
      </c>
      <c r="G182" s="108">
        <f>Flavor!G87</f>
        <v>3.4789309521446821E-2</v>
      </c>
      <c r="H182" s="109">
        <f>Flavor!H87</f>
        <v>2.4408391944962526E-3</v>
      </c>
      <c r="I182" s="206">
        <f>Flavor!I87</f>
        <v>16.747768194070449</v>
      </c>
      <c r="J182" s="156">
        <f>Flavor!J87</f>
        <v>1.5233405206879862</v>
      </c>
      <c r="K182" s="107">
        <f>Flavor!K87</f>
        <v>0.1000589679539356</v>
      </c>
      <c r="L182" s="110">
        <f>Flavor!L87</f>
        <v>3215004.0624998487</v>
      </c>
      <c r="M182" s="111">
        <f>Flavor!M87</f>
        <v>463561.63375669718</v>
      </c>
      <c r="N182" s="107">
        <f>Flavor!N87</f>
        <v>0.16847949603235943</v>
      </c>
      <c r="O182" s="105">
        <f>Flavor!O87</f>
        <v>956886.65596536943</v>
      </c>
      <c r="P182" s="106">
        <f>Flavor!P87</f>
        <v>144592.89461995463</v>
      </c>
      <c r="Q182" s="107">
        <f>Flavor!Q87</f>
        <v>0.17800566925500347</v>
      </c>
    </row>
    <row r="183" spans="2:17" ht="15" thickBot="1">
      <c r="B183" s="321"/>
      <c r="C183" s="83" t="s">
        <v>197</v>
      </c>
      <c r="D183" s="105">
        <f>Flavor!D88</f>
        <v>40111.834846437901</v>
      </c>
      <c r="E183" s="106">
        <f>Flavor!E88</f>
        <v>-47969.60174047108</v>
      </c>
      <c r="F183" s="107">
        <f>Flavor!F88</f>
        <v>-0.54460512452178278</v>
      </c>
      <c r="G183" s="108">
        <f>Flavor!G88</f>
        <v>7.2693194249772762E-3</v>
      </c>
      <c r="H183" s="109">
        <f>Flavor!H88</f>
        <v>-8.49657751858994E-3</v>
      </c>
      <c r="I183" s="206">
        <f>Flavor!I88</f>
        <v>19.962400955840245</v>
      </c>
      <c r="J183" s="156">
        <f>Flavor!J88</f>
        <v>11.232874536087623</v>
      </c>
      <c r="K183" s="107">
        <f>Flavor!K88</f>
        <v>1.2867679179789848</v>
      </c>
      <c r="L183" s="110">
        <f>Flavor!L88</f>
        <v>800728.53027903801</v>
      </c>
      <c r="M183" s="111">
        <f>Flavor!M88</f>
        <v>31819.302503850777</v>
      </c>
      <c r="N183" s="107">
        <f>Flavor!N88</f>
        <v>4.1382391255621744E-2</v>
      </c>
      <c r="O183" s="105">
        <f>Flavor!O88</f>
        <v>288202.78007268906</v>
      </c>
      <c r="P183" s="106">
        <f>Flavor!P88</f>
        <v>-46542.094389972393</v>
      </c>
      <c r="Q183" s="107">
        <f>Flavor!Q88</f>
        <v>-0.13903751167118722</v>
      </c>
    </row>
    <row r="184" spans="2:17">
      <c r="B184" s="324" t="s">
        <v>101</v>
      </c>
      <c r="C184" s="101" t="s">
        <v>13</v>
      </c>
      <c r="D184" s="143">
        <f>'Branded vs. Private Label'!D19</f>
        <v>153952362.85603935</v>
      </c>
      <c r="E184" s="144">
        <f>'Branded vs. Private Label'!E19</f>
        <v>4249721.2350101769</v>
      </c>
      <c r="F184" s="145">
        <f>'Branded vs. Private Label'!F19</f>
        <v>2.8387750469816734E-2</v>
      </c>
      <c r="G184" s="146">
        <f>'Branded vs. Private Label'!G19</f>
        <v>27.900217133296767</v>
      </c>
      <c r="H184" s="147">
        <f>'Branded vs. Private Label'!H19</f>
        <v>1.1046003559961122</v>
      </c>
      <c r="I184" s="207">
        <f>'Branded vs. Private Label'!I19</f>
        <v>8.5594462709904935</v>
      </c>
      <c r="J184" s="161">
        <f>'Branded vs. Private Label'!J19</f>
        <v>0.39000138627097769</v>
      </c>
      <c r="K184" s="145">
        <f>'Branded vs. Private Label'!K19</f>
        <v>4.7739031448814008E-2</v>
      </c>
      <c r="L184" s="148">
        <f>'Branded vs. Private Label'!L19</f>
        <v>1317746978.1583014</v>
      </c>
      <c r="M184" s="149">
        <f>'Branded vs. Private Label'!M19</f>
        <v>94759498.33838582</v>
      </c>
      <c r="N184" s="145">
        <f>'Branded vs. Private Label'!N19</f>
        <v>7.7481985631070505E-2</v>
      </c>
      <c r="O184" s="143">
        <f>'Branded vs. Private Label'!O19</f>
        <v>294811470.7399925</v>
      </c>
      <c r="P184" s="144">
        <f>'Branded vs. Private Label'!P19</f>
        <v>10404556.131229162</v>
      </c>
      <c r="Q184" s="145">
        <f>'Branded vs. Private Label'!Q19</f>
        <v>3.6583344485635688E-2</v>
      </c>
    </row>
    <row r="185" spans="2:17" ht="15" thickBot="1">
      <c r="B185" s="323"/>
      <c r="C185" s="100" t="s">
        <v>12</v>
      </c>
      <c r="D185" s="135">
        <f>'Branded vs. Private Label'!D20</f>
        <v>397843926.47215021</v>
      </c>
      <c r="E185" s="136">
        <f>'Branded vs. Private Label'!E20</f>
        <v>-11136752.635032415</v>
      </c>
      <c r="F185" s="137">
        <f>'Branded vs. Private Label'!F20</f>
        <v>-2.723051039805667E-2</v>
      </c>
      <c r="G185" s="138">
        <f>'Branded vs. Private Label'!G20</f>
        <v>72.099782866703222</v>
      </c>
      <c r="H185" s="139">
        <f>'Branded vs. Private Label'!H20</f>
        <v>-1.1046003559961122</v>
      </c>
      <c r="I185" s="208">
        <f>'Branded vs. Private Label'!I20</f>
        <v>4.1856755556439493</v>
      </c>
      <c r="J185" s="154">
        <f>'Branded vs. Private Label'!J20</f>
        <v>0.13389985706658614</v>
      </c>
      <c r="K185" s="137">
        <f>'Branded vs. Private Label'!K20</f>
        <v>3.3047203751579907E-2</v>
      </c>
      <c r="L185" s="140">
        <f>'Branded vs. Private Label'!L20</f>
        <v>1665245597.995888</v>
      </c>
      <c r="M185" s="141">
        <f>'Branded vs. Private Label'!M20</f>
        <v>8147621.201738596</v>
      </c>
      <c r="N185" s="137">
        <f>'Branded vs. Private Label'!N20</f>
        <v>4.9168011281391618E-3</v>
      </c>
      <c r="O185" s="135">
        <f>'Branded vs. Private Label'!O20</f>
        <v>526597241.01039129</v>
      </c>
      <c r="P185" s="136">
        <f>'Branded vs. Private Label'!P20</f>
        <v>-13545242.445969522</v>
      </c>
      <c r="Q185" s="137">
        <f>'Branded vs. Private Label'!Q20</f>
        <v>-2.5077165490286542E-2</v>
      </c>
    </row>
    <row r="186" spans="2:17" ht="15" thickBot="1">
      <c r="B186" s="324" t="s">
        <v>100</v>
      </c>
      <c r="C186" s="142" t="s">
        <v>99</v>
      </c>
      <c r="D186" s="114">
        <f>'Single Serve'!E27</f>
        <v>5303417.1429810328</v>
      </c>
      <c r="E186" s="115">
        <f>'Single Serve'!F27</f>
        <v>-130628.5871597901</v>
      </c>
      <c r="F186" s="116">
        <f>'Single Serve'!G27</f>
        <v>-2.4038919370007742E-2</v>
      </c>
      <c r="G186" s="117">
        <f>'Single Serve'!H27</f>
        <v>0.96111866744119068</v>
      </c>
      <c r="H186" s="118">
        <f>'Single Serve'!I27</f>
        <v>-1.153355404590406E-2</v>
      </c>
      <c r="I186" s="158">
        <f>'Single Serve'!J27</f>
        <v>16.083536695121357</v>
      </c>
      <c r="J186" s="159">
        <f>'Single Serve'!K27</f>
        <v>0.61753382448923944</v>
      </c>
      <c r="K186" s="116">
        <f>'Single Serve'!L27</f>
        <v>3.9928469537649836E-2</v>
      </c>
      <c r="L186" s="119">
        <f>'Single Serve'!M27</f>
        <v>85297704.228671104</v>
      </c>
      <c r="M186" s="120">
        <f>'Single Serve'!N27</f>
        <v>1254737.3671669364</v>
      </c>
      <c r="N186" s="116">
        <f>'Single Serve'!O27</f>
        <v>1.4929712907858661E-2</v>
      </c>
      <c r="O186" s="114">
        <f>'Single Serve'!P27</f>
        <v>41238923.530242935</v>
      </c>
      <c r="P186" s="115">
        <f>'Single Serve'!Q27</f>
        <v>-371914.44632034004</v>
      </c>
      <c r="Q186" s="116">
        <f>'Single Serve'!R27</f>
        <v>-8.9379225318609468E-3</v>
      </c>
    </row>
    <row r="187" spans="2:17">
      <c r="B187" s="321"/>
      <c r="C187" s="99" t="s">
        <v>98</v>
      </c>
      <c r="D187" s="143">
        <f>'Single Serve'!E28</f>
        <v>3321036.1419138038</v>
      </c>
      <c r="E187" s="144">
        <f>'Single Serve'!F28</f>
        <v>-40116.483933154959</v>
      </c>
      <c r="F187" s="145">
        <f>'Single Serve'!G28</f>
        <v>-1.193533540389176E-2</v>
      </c>
      <c r="G187" s="146">
        <f>'Single Serve'!H28</f>
        <v>0.60185909295569129</v>
      </c>
      <c r="H187" s="147">
        <f>'Single Serve'!I28</f>
        <v>2.387293003225377E-4</v>
      </c>
      <c r="I187" s="160">
        <f>'Single Serve'!J28</f>
        <v>14.123542589846959</v>
      </c>
      <c r="J187" s="161">
        <f>'Single Serve'!K28</f>
        <v>0.86009535896802625</v>
      </c>
      <c r="K187" s="145">
        <f>'Single Serve'!L28</f>
        <v>6.4847044964722197E-2</v>
      </c>
      <c r="L187" s="148">
        <f>'Single Serve'!M28</f>
        <v>46904795.392740637</v>
      </c>
      <c r="M187" s="149">
        <f>'Single Serve'!N28</f>
        <v>2324324.9048893377</v>
      </c>
      <c r="N187" s="145">
        <f>'Single Serve'!O28</f>
        <v>5.2137738329225206E-2</v>
      </c>
      <c r="O187" s="143">
        <f>'Single Serve'!P28</f>
        <v>28397347.374477688</v>
      </c>
      <c r="P187" s="144">
        <f>'Single Serve'!Q28</f>
        <v>444866.80172444507</v>
      </c>
      <c r="Q187" s="145">
        <f>'Single Serve'!R28</f>
        <v>1.5915109951210562E-2</v>
      </c>
    </row>
    <row r="188" spans="2:17" ht="15" thickBot="1">
      <c r="B188" s="321"/>
      <c r="C188" s="98" t="s">
        <v>97</v>
      </c>
      <c r="D188" s="135">
        <f>'Single Serve'!E29</f>
        <v>1982381.001067223</v>
      </c>
      <c r="E188" s="136">
        <f>'Single Serve'!F29</f>
        <v>-90512.103226626758</v>
      </c>
      <c r="F188" s="137">
        <f>'Single Serve'!G29</f>
        <v>-4.3664626525669561E-2</v>
      </c>
      <c r="G188" s="138">
        <f>'Single Serve'!H29</f>
        <v>0.35925957448549828</v>
      </c>
      <c r="H188" s="139">
        <f>'Single Serve'!I29</f>
        <v>-1.1772283346224988E-2</v>
      </c>
      <c r="I188" s="153">
        <f>'Single Serve'!J29</f>
        <v>19.367068598448764</v>
      </c>
      <c r="J188" s="154">
        <f>'Single Serve'!K29</f>
        <v>0.32966802438679466</v>
      </c>
      <c r="K188" s="137">
        <f>'Single Serve'!L29</f>
        <v>1.7316861254469788E-2</v>
      </c>
      <c r="L188" s="140">
        <f>'Single Serve'!M29</f>
        <v>38392908.835930444</v>
      </c>
      <c r="M188" s="141">
        <f>'Single Serve'!N29</f>
        <v>-1069587.5377223864</v>
      </c>
      <c r="N188" s="137">
        <f>'Single Serve'!O29</f>
        <v>-2.7103899550472876E-2</v>
      </c>
      <c r="O188" s="135">
        <f>'Single Serve'!P29</f>
        <v>12841576.155765247</v>
      </c>
      <c r="P188" s="136">
        <f>'Single Serve'!Q29</f>
        <v>-816781.24804478697</v>
      </c>
      <c r="Q188" s="137">
        <f>'Single Serve'!R29</f>
        <v>-5.9800840166691183E-2</v>
      </c>
    </row>
    <row r="189" spans="2:17">
      <c r="B189" s="321"/>
      <c r="C189" s="82" t="s">
        <v>96</v>
      </c>
      <c r="D189" s="121">
        <f>Size!D58</f>
        <v>5338178.3620543126</v>
      </c>
      <c r="E189" s="122">
        <f>Size!E58</f>
        <v>-244159.0741362609</v>
      </c>
      <c r="F189" s="123">
        <f>Size!F58</f>
        <v>-4.3737784920231691E-2</v>
      </c>
      <c r="G189" s="124">
        <f>Size!G58</f>
        <v>0.96741831456560345</v>
      </c>
      <c r="H189" s="125">
        <f>Size!H58</f>
        <v>-3.177697712742833E-2</v>
      </c>
      <c r="I189" s="151">
        <f>Size!I58</f>
        <v>16.126059384796498</v>
      </c>
      <c r="J189" s="152">
        <f>Size!J58</f>
        <v>0.55761114077591678</v>
      </c>
      <c r="K189" s="123">
        <f>Size!K58</f>
        <v>3.5816744998338555E-2</v>
      </c>
      <c r="L189" s="126">
        <f>Size!L58</f>
        <v>86083781.273123547</v>
      </c>
      <c r="M189" s="127">
        <f>Size!M58</f>
        <v>-824550.18286794424</v>
      </c>
      <c r="N189" s="123">
        <f>Size!N58</f>
        <v>-9.4875850111732808E-3</v>
      </c>
      <c r="O189" s="121">
        <f>Size!O58</f>
        <v>41401258.811452076</v>
      </c>
      <c r="P189" s="122">
        <f>Size!P58</f>
        <v>-891338.84593523294</v>
      </c>
      <c r="Q189" s="123">
        <f>Size!Q58</f>
        <v>-2.1075528468503555E-2</v>
      </c>
    </row>
    <row r="190" spans="2:17">
      <c r="B190" s="321"/>
      <c r="C190" s="83" t="s">
        <v>95</v>
      </c>
      <c r="D190" s="105">
        <f>Size!D59</f>
        <v>14168053.892498823</v>
      </c>
      <c r="E190" s="106">
        <f>Size!E59</f>
        <v>25894.756240164861</v>
      </c>
      <c r="F190" s="107">
        <f>Size!F59</f>
        <v>1.8310327292085176E-3</v>
      </c>
      <c r="G190" s="108">
        <f>Size!G59</f>
        <v>2.5676239885100327</v>
      </c>
      <c r="H190" s="109">
        <f>Size!H59</f>
        <v>3.6286715397035874E-2</v>
      </c>
      <c r="I190" s="155">
        <f>Size!I59</f>
        <v>9.6769499597557722</v>
      </c>
      <c r="J190" s="156">
        <f>Size!J59</f>
        <v>0.46966077988601818</v>
      </c>
      <c r="K190" s="107">
        <f>Size!K59</f>
        <v>5.1009669698748615E-2</v>
      </c>
      <c r="L190" s="110">
        <f>Size!L59</f>
        <v>137103548.54483411</v>
      </c>
      <c r="M190" s="111">
        <f>Size!M59</f>
        <v>6892599.7495635748</v>
      </c>
      <c r="N190" s="107">
        <f>Size!N59</f>
        <v>5.293410280268171E-2</v>
      </c>
      <c r="O190" s="105">
        <f>Size!O59</f>
        <v>56479136.322843678</v>
      </c>
      <c r="P190" s="106">
        <f>Size!P59</f>
        <v>95019.633977673948</v>
      </c>
      <c r="Q190" s="107">
        <f>Size!Q59</f>
        <v>1.6852198732136418E-3</v>
      </c>
    </row>
    <row r="191" spans="2:17">
      <c r="B191" s="321"/>
      <c r="C191" s="83" t="s">
        <v>231</v>
      </c>
      <c r="D191" s="105">
        <f>Size!D60</f>
        <v>25132346.343063612</v>
      </c>
      <c r="E191" s="106">
        <f>Size!E60</f>
        <v>3586631.3182856403</v>
      </c>
      <c r="F191" s="107">
        <f>Size!F60</f>
        <v>0.16646610772308776</v>
      </c>
      <c r="G191" s="108">
        <f>Size!G60</f>
        <v>4.5546421440532283</v>
      </c>
      <c r="H191" s="109">
        <f>Size!H60</f>
        <v>0.69812554056945908</v>
      </c>
      <c r="I191" s="155">
        <f>Size!I60</f>
        <v>12.892250459485568</v>
      </c>
      <c r="J191" s="156">
        <f>Size!J60</f>
        <v>0.88859957304729065</v>
      </c>
      <c r="K191" s="107">
        <f>Size!K60</f>
        <v>7.402744227185333E-2</v>
      </c>
      <c r="L191" s="110">
        <f>Size!L60</f>
        <v>324012503.68931228</v>
      </c>
      <c r="M191" s="111">
        <f>Size!M60</f>
        <v>65385262.43318966</v>
      </c>
      <c r="N191" s="107">
        <f>Size!N60</f>
        <v>0.25281661017463203</v>
      </c>
      <c r="O191" s="105">
        <f>Size!O60</f>
        <v>60348113.518398762</v>
      </c>
      <c r="P191" s="106">
        <f>Size!P60</f>
        <v>8894211.5874944553</v>
      </c>
      <c r="Q191" s="107">
        <f>Size!Q60</f>
        <v>0.1728578641020887</v>
      </c>
    </row>
    <row r="192" spans="2:17">
      <c r="B192" s="321"/>
      <c r="C192" s="83" t="s">
        <v>117</v>
      </c>
      <c r="D192" s="105">
        <f>Size!D61</f>
        <v>151681144.30748561</v>
      </c>
      <c r="E192" s="106">
        <f>Size!E61</f>
        <v>-1102358.5821558237</v>
      </c>
      <c r="F192" s="107">
        <f>Size!F61</f>
        <v>-7.2151676150014653E-3</v>
      </c>
      <c r="G192" s="108">
        <f>Size!G61</f>
        <v>27.488612598710471</v>
      </c>
      <c r="H192" s="109">
        <f>Size!H61</f>
        <v>0.1415454461602863</v>
      </c>
      <c r="I192" s="155">
        <f>Size!I61</f>
        <v>6.6157241481916005</v>
      </c>
      <c r="J192" s="156">
        <f>Size!J61</f>
        <v>0.17312069338683767</v>
      </c>
      <c r="K192" s="107">
        <f>Size!K61</f>
        <v>2.6871232196935504E-2</v>
      </c>
      <c r="L192" s="110">
        <f>Size!L61</f>
        <v>1003480609.2203674</v>
      </c>
      <c r="M192" s="111">
        <f>Size!M61</f>
        <v>19157085.666390061</v>
      </c>
      <c r="N192" s="107">
        <f>Size!N61</f>
        <v>1.9462184137611482E-2</v>
      </c>
      <c r="O192" s="105">
        <f>Size!O61</f>
        <v>303062721.13032806</v>
      </c>
      <c r="P192" s="106">
        <f>Size!P61</f>
        <v>-2216151.2678282261</v>
      </c>
      <c r="Q192" s="107">
        <f>Size!Q61</f>
        <v>-7.2594321723575992E-3</v>
      </c>
    </row>
    <row r="193" spans="2:17">
      <c r="B193" s="321"/>
      <c r="C193" s="83" t="s">
        <v>94</v>
      </c>
      <c r="D193" s="105">
        <f>Size!D62</f>
        <v>14482512.99642539</v>
      </c>
      <c r="E193" s="106">
        <f>Size!E62</f>
        <v>1067948.3518035524</v>
      </c>
      <c r="F193" s="107">
        <f>Size!F62</f>
        <v>7.961110778438224E-2</v>
      </c>
      <c r="G193" s="108">
        <f>Size!G62</f>
        <v>2.6246122484907985</v>
      </c>
      <c r="H193" s="109">
        <f>Size!H62</f>
        <v>0.22350877056045393</v>
      </c>
      <c r="I193" s="155">
        <f>Size!I62</f>
        <v>9.0103770711060474</v>
      </c>
      <c r="J193" s="156">
        <f>Size!J62</f>
        <v>4.9265251649371677E-2</v>
      </c>
      <c r="K193" s="107">
        <f>Size!K62</f>
        <v>5.49767178916407E-3</v>
      </c>
      <c r="L193" s="110">
        <f>Size!L62</f>
        <v>130492903.03498667</v>
      </c>
      <c r="M193" s="111">
        <f>Size!M62</f>
        <v>10283489.245200276</v>
      </c>
      <c r="N193" s="107">
        <f>Size!N62</f>
        <v>8.5546455314916559E-2</v>
      </c>
      <c r="O193" s="105">
        <f>Size!O62</f>
        <v>19310017.328567188</v>
      </c>
      <c r="P193" s="106">
        <f>Size!P62</f>
        <v>1423931.1357380748</v>
      </c>
      <c r="Q193" s="107">
        <f>Size!Q62</f>
        <v>7.9611107784382532E-2</v>
      </c>
    </row>
    <row r="194" spans="2:17">
      <c r="B194" s="321"/>
      <c r="C194" s="83" t="s">
        <v>118</v>
      </c>
      <c r="D194" s="105">
        <f>Size!D63</f>
        <v>340858618.0254029</v>
      </c>
      <c r="E194" s="106">
        <f>Size!E63</f>
        <v>-10248989.332761109</v>
      </c>
      <c r="F194" s="107">
        <f>Size!F63</f>
        <v>-2.919045078481065E-2</v>
      </c>
      <c r="G194" s="108">
        <f>Size!G63</f>
        <v>61.772546248978458</v>
      </c>
      <c r="H194" s="109">
        <f>Size!H63</f>
        <v>-1.0730040532061906</v>
      </c>
      <c r="I194" s="155">
        <f>Size!I63</f>
        <v>3.8202065871055551</v>
      </c>
      <c r="J194" s="156">
        <f>Size!J63</f>
        <v>0.12002245858800187</v>
      </c>
      <c r="K194" s="107">
        <f>Size!K63</f>
        <v>3.2436888116724023E-2</v>
      </c>
      <c r="L194" s="110">
        <f>Size!L63</f>
        <v>1302150337.8523405</v>
      </c>
      <c r="M194" s="111">
        <f>Size!M63</f>
        <v>2987541.7038891315</v>
      </c>
      <c r="N194" s="107">
        <f>Size!N63</f>
        <v>2.2995899457297531E-3</v>
      </c>
      <c r="O194" s="105">
        <f>Size!O63</f>
        <v>340905971.83379376</v>
      </c>
      <c r="P194" s="106">
        <f>Size!P63</f>
        <v>-10201636.69923228</v>
      </c>
      <c r="Q194" s="107">
        <f>Size!Q63</f>
        <v>-2.9055584246254491E-2</v>
      </c>
    </row>
    <row r="195" spans="2:17" ht="15" thickBot="1">
      <c r="B195" s="321"/>
      <c r="C195" s="84" t="s">
        <v>93</v>
      </c>
      <c r="D195" s="105">
        <f>Size!D64</f>
        <v>0</v>
      </c>
      <c r="E195" s="106">
        <f>Size!E64</f>
        <v>0</v>
      </c>
      <c r="F195" s="107">
        <f>Size!F64</f>
        <v>0</v>
      </c>
      <c r="G195" s="108">
        <f>Size!G64</f>
        <v>0</v>
      </c>
      <c r="H195" s="109">
        <f>Size!H64</f>
        <v>0</v>
      </c>
      <c r="I195" s="155">
        <f>Size!I64</f>
        <v>0</v>
      </c>
      <c r="J195" s="156">
        <f>Size!J64</f>
        <v>0</v>
      </c>
      <c r="K195" s="107">
        <f>Size!K64</f>
        <v>0</v>
      </c>
      <c r="L195" s="110">
        <f>Size!L64</f>
        <v>0</v>
      </c>
      <c r="M195" s="111">
        <f>Size!M64</f>
        <v>0</v>
      </c>
      <c r="N195" s="107">
        <f>Size!N64</f>
        <v>0</v>
      </c>
      <c r="O195" s="105">
        <f>Size!O64</f>
        <v>0</v>
      </c>
      <c r="P195" s="106">
        <f>Size!P64</f>
        <v>0</v>
      </c>
      <c r="Q195" s="107">
        <f>Size!Q64</f>
        <v>0</v>
      </c>
    </row>
    <row r="196" spans="2:17">
      <c r="B196" s="321"/>
      <c r="C196" s="101" t="s">
        <v>119</v>
      </c>
      <c r="D196" s="143">
        <f>'White Milk Size'!D19</f>
        <v>137906964.79568434</v>
      </c>
      <c r="E196" s="144">
        <f>'White Milk Size'!E19</f>
        <v>-922596.12292873859</v>
      </c>
      <c r="F196" s="145">
        <f>'White Milk Size'!F19</f>
        <v>-6.6455307992337306E-3</v>
      </c>
      <c r="G196" s="146">
        <f>'White Milk Size'!G19</f>
        <v>24.992369006972783</v>
      </c>
      <c r="H196" s="147">
        <f>'White Milk Size'!H19</f>
        <v>0.142949708459156</v>
      </c>
      <c r="I196" s="160">
        <f>'White Milk Size'!I19</f>
        <v>6.6232978051062279</v>
      </c>
      <c r="J196" s="161">
        <f>'White Milk Size'!J19</f>
        <v>0.16817735464945383</v>
      </c>
      <c r="K196" s="145">
        <f>'White Milk Size'!K19</f>
        <v>2.6053325563824815E-2</v>
      </c>
      <c r="L196" s="148">
        <f>'White Milk Size'!L19</f>
        <v>913398897.24011791</v>
      </c>
      <c r="M196" s="149">
        <f>'White Milk Size'!M19</f>
        <v>17237359.426444054</v>
      </c>
      <c r="N196" s="145">
        <f>'White Milk Size'!N19</f>
        <v>1.9234656587134153E-2</v>
      </c>
      <c r="O196" s="143">
        <f>'White Milk Size'!O19</f>
        <v>275573086.32307637</v>
      </c>
      <c r="P196" s="144">
        <f>'White Milk Size'!P19</f>
        <v>-1854339.1508566141</v>
      </c>
      <c r="Q196" s="145">
        <f>'White Milk Size'!Q19</f>
        <v>-6.6840513250945605E-3</v>
      </c>
    </row>
    <row r="197" spans="2:17" ht="15" thickBot="1">
      <c r="B197" s="323"/>
      <c r="C197" s="100" t="s">
        <v>116</v>
      </c>
      <c r="D197" s="135">
        <f>'White Milk Size'!D20</f>
        <v>333089120.46522069</v>
      </c>
      <c r="E197" s="136">
        <f>'White Milk Size'!E20</f>
        <v>-10027818.863683045</v>
      </c>
      <c r="F197" s="137">
        <f>'White Milk Size'!F20</f>
        <v>-2.9225659576284039E-2</v>
      </c>
      <c r="G197" s="138">
        <f>'White Milk Size'!G20</f>
        <v>60.36450895143853</v>
      </c>
      <c r="H197" s="139">
        <f>'White Milk Size'!H20</f>
        <v>-1.0507734811335325</v>
      </c>
      <c r="I197" s="153">
        <f>'White Milk Size'!I20</f>
        <v>3.7982241236361221</v>
      </c>
      <c r="J197" s="154">
        <f>'White Milk Size'!J20</f>
        <v>0.11940036633106832</v>
      </c>
      <c r="K197" s="137">
        <f>'White Milk Size'!K20</f>
        <v>3.2456125709739311E-2</v>
      </c>
      <c r="L197" s="140">
        <f>'White Milk Size'!L20</f>
        <v>1265147132.6717396</v>
      </c>
      <c r="M197" s="141">
        <f>'White Milk Size'!M20</f>
        <v>2880384.7347717285</v>
      </c>
      <c r="N197" s="137">
        <f>'White Milk Size'!N20</f>
        <v>2.2819144522973384E-3</v>
      </c>
      <c r="O197" s="135">
        <f>'White Milk Size'!O20</f>
        <v>333136474.27361155</v>
      </c>
      <c r="P197" s="136">
        <f>'White Milk Size'!P20</f>
        <v>-9980466.2301542163</v>
      </c>
      <c r="Q197" s="137">
        <f>'White Milk Size'!Q20</f>
        <v>-2.9087652202484823E-2</v>
      </c>
    </row>
    <row r="198" spans="2:17">
      <c r="B198" s="324" t="s">
        <v>65</v>
      </c>
      <c r="C198" s="82" t="s">
        <v>90</v>
      </c>
      <c r="D198" s="121">
        <f>Organic!D19</f>
        <v>40913148.153557204</v>
      </c>
      <c r="E198" s="122">
        <f>Organic!E19</f>
        <v>-1347510.9794624969</v>
      </c>
      <c r="F198" s="123">
        <f>Organic!F19</f>
        <v>-3.1885706638438122E-2</v>
      </c>
      <c r="G198" s="124">
        <f>Organic!G19</f>
        <v>7.4145384709579787</v>
      </c>
      <c r="H198" s="125">
        <f>Organic!H19</f>
        <v>-0.14979315754586509</v>
      </c>
      <c r="I198" s="204">
        <f>Organic!I19</f>
        <v>10.343894844973139</v>
      </c>
      <c r="J198" s="152">
        <f>Organic!J19</f>
        <v>0.45004789704851511</v>
      </c>
      <c r="K198" s="123">
        <f>Organic!K19</f>
        <v>4.5487655046343639E-2</v>
      </c>
      <c r="L198" s="126">
        <f>Organic!L19</f>
        <v>423201302.27720267</v>
      </c>
      <c r="M198" s="127">
        <f>Organic!M19</f>
        <v>5080808.8966928124</v>
      </c>
      <c r="N198" s="123">
        <f>Organic!N19</f>
        <v>1.2151542383427331E-2</v>
      </c>
      <c r="O198" s="121">
        <f>Organic!O19</f>
        <v>73143887.57301034</v>
      </c>
      <c r="P198" s="122">
        <f>Organic!P19</f>
        <v>-1808583.9000355303</v>
      </c>
      <c r="Q198" s="123">
        <f>Organic!Q19</f>
        <v>-2.412974334923601E-2</v>
      </c>
    </row>
    <row r="199" spans="2:17" ht="15" thickBot="1">
      <c r="B199" s="323"/>
      <c r="C199" s="84" t="s">
        <v>92</v>
      </c>
      <c r="D199" s="128">
        <f>Organic!D20</f>
        <v>510883141.17463249</v>
      </c>
      <c r="E199" s="129">
        <f>Organic!E20</f>
        <v>-5539520.4205597043</v>
      </c>
      <c r="F199" s="130">
        <f>Organic!F20</f>
        <v>-1.0726718311408966E-2</v>
      </c>
      <c r="G199" s="131">
        <f>Organic!G20</f>
        <v>92.585461529042064</v>
      </c>
      <c r="H199" s="132">
        <f>Organic!H20</f>
        <v>0.14979315754590061</v>
      </c>
      <c r="I199" s="205">
        <f>Organic!I20</f>
        <v>5.0132078139989034</v>
      </c>
      <c r="J199" s="157">
        <f>Organic!J20</f>
        <v>0.24580530812706591</v>
      </c>
      <c r="K199" s="130">
        <f>Organic!K20</f>
        <v>5.1559587809990114E-2</v>
      </c>
      <c r="L199" s="133">
        <f>Organic!L20</f>
        <v>2561163355.3769727</v>
      </c>
      <c r="M199" s="134">
        <f>Organic!M20</f>
        <v>99168664.399049282</v>
      </c>
      <c r="N199" s="130">
        <f>Organic!N20</f>
        <v>4.0279804323891014E-2</v>
      </c>
      <c r="O199" s="128">
        <f>Organic!O20</f>
        <v>748596013.62930357</v>
      </c>
      <c r="P199" s="129">
        <f>Organic!P20</f>
        <v>-1008518.2207803726</v>
      </c>
      <c r="Q199" s="130">
        <f>Organic!Q20</f>
        <v>-1.3454003783718717E-3</v>
      </c>
    </row>
    <row r="200" spans="2:17">
      <c r="B200" s="324" t="s">
        <v>126</v>
      </c>
      <c r="C200" s="82" t="s">
        <v>89</v>
      </c>
      <c r="D200" s="121">
        <f>'Form Data'!D19</f>
        <v>53948225.869998008</v>
      </c>
      <c r="E200" s="122">
        <f>'Form Data'!E19</f>
        <v>4578328.8480717838</v>
      </c>
      <c r="F200" s="123">
        <f>'Form Data'!F19</f>
        <v>9.2735231876996838E-2</v>
      </c>
      <c r="G200" s="124">
        <f>'Form Data'!G19</f>
        <v>9.7768373788232239</v>
      </c>
      <c r="H200" s="125">
        <f>'Form Data'!H19</f>
        <v>0.94000706901991826</v>
      </c>
      <c r="I200" s="204">
        <f>'Form Data'!I19</f>
        <v>10.523652865440898</v>
      </c>
      <c r="J200" s="152">
        <f>'Form Data'!J19</f>
        <v>0.53650278778594007</v>
      </c>
      <c r="K200" s="123">
        <f>'Form Data'!K19</f>
        <v>5.3719307671795211E-2</v>
      </c>
      <c r="L200" s="126">
        <f>'Form Data'!L19</f>
        <v>567732401.76225734</v>
      </c>
      <c r="M200" s="127">
        <f>'Form Data'!M19</f>
        <v>74667830.885909557</v>
      </c>
      <c r="N200" s="123">
        <f>'Form Data'!N19</f>
        <v>0.15143621200200771</v>
      </c>
      <c r="O200" s="121">
        <f>'Form Data'!O19</f>
        <v>109048851.46474555</v>
      </c>
      <c r="P200" s="122">
        <f>'Form Data'!P19</f>
        <v>10225729.997776568</v>
      </c>
      <c r="Q200" s="123">
        <f>'Form Data'!Q19</f>
        <v>0.10347507593346417</v>
      </c>
    </row>
    <row r="201" spans="2:17" ht="15" thickBot="1">
      <c r="B201" s="323"/>
      <c r="C201" s="84" t="s">
        <v>91</v>
      </c>
      <c r="D201" s="128">
        <f>'Form Data'!D20</f>
        <v>497848063.45819145</v>
      </c>
      <c r="E201" s="129">
        <f>'Form Data'!E20</f>
        <v>-11465360.248093724</v>
      </c>
      <c r="F201" s="130">
        <f>'Form Data'!F20</f>
        <v>-2.2511404008675132E-2</v>
      </c>
      <c r="G201" s="131">
        <f>'Form Data'!G20</f>
        <v>90.223162621176712</v>
      </c>
      <c r="H201" s="132">
        <f>'Form Data'!H20</f>
        <v>-0.94000706901994135</v>
      </c>
      <c r="I201" s="205">
        <f>'Form Data'!I20</f>
        <v>4.85415618392752</v>
      </c>
      <c r="J201" s="157">
        <f>'Form Data'!J20</f>
        <v>0.16735528221268847</v>
      </c>
      <c r="K201" s="130">
        <f>'Form Data'!K20</f>
        <v>3.5707785699080077E-2</v>
      </c>
      <c r="L201" s="133">
        <f>'Form Data'!L20</f>
        <v>2416632255.8919206</v>
      </c>
      <c r="M201" s="134">
        <f>'Form Data'!M20</f>
        <v>29581642.409835339</v>
      </c>
      <c r="N201" s="130">
        <f>'Form Data'!N20</f>
        <v>1.2392549300277896E-2</v>
      </c>
      <c r="O201" s="128">
        <f>'Form Data'!O20</f>
        <v>712691049.73756862</v>
      </c>
      <c r="P201" s="129">
        <f>'Form Data'!P20</f>
        <v>-13042832.118592143</v>
      </c>
      <c r="Q201" s="130">
        <f>'Form Data'!Q20</f>
        <v>-1.7971921174788432E-2</v>
      </c>
    </row>
    <row r="202" spans="2:17" ht="15" thickBot="1">
      <c r="B202" s="235" t="s">
        <v>221</v>
      </c>
      <c r="C202" s="142" t="s">
        <v>127</v>
      </c>
      <c r="D202" s="252">
        <f>'Glass Bottle'!D11</f>
        <v>1416411.3976488058</v>
      </c>
      <c r="E202" s="253">
        <f>'Glass Bottle'!E11</f>
        <v>123256.14207559521</v>
      </c>
      <c r="F202" s="254">
        <f>'Glass Bottle'!F11</f>
        <v>9.5314264504891236E-2</v>
      </c>
      <c r="G202" s="117">
        <f>'Glass Bottle'!G11</f>
        <v>0.25669099721081534</v>
      </c>
      <c r="H202" s="118">
        <f>'Glass Bottle'!H11</f>
        <v>2.522619280468838E-2</v>
      </c>
      <c r="I202" s="158">
        <f>'Glass Bottle'!I11</f>
        <v>13.227265394487855</v>
      </c>
      <c r="J202" s="159">
        <f>'Glass Bottle'!J11</f>
        <v>0.1030000019448245</v>
      </c>
      <c r="K202" s="116">
        <f>'Glass Bottle'!K11</f>
        <v>7.8480584523494355E-3</v>
      </c>
      <c r="L202" s="119">
        <f>'Glass Bottle'!L11</f>
        <v>18735249.464478225</v>
      </c>
      <c r="M202" s="120">
        <f>'Glass Bottle'!M11</f>
        <v>1763536.6965736002</v>
      </c>
      <c r="N202" s="116">
        <f>'Glass Bottle'!N11</f>
        <v>0.10391035487641778</v>
      </c>
      <c r="O202" s="114">
        <f>'Glass Bottle'!O11</f>
        <v>3615362.1928939819</v>
      </c>
      <c r="P202" s="115">
        <f>'Glass Bottle'!P11</f>
        <v>254917.942516373</v>
      </c>
      <c r="Q202" s="116">
        <f>'Glass Bottle'!Q11</f>
        <v>7.5858405473540641E-2</v>
      </c>
    </row>
    <row r="203" spans="2:17">
      <c r="B203" s="321" t="s">
        <v>222</v>
      </c>
      <c r="C203" s="236" t="s">
        <v>223</v>
      </c>
      <c r="D203" s="241">
        <f>Enhanced!D57</f>
        <v>2328532.9869152661</v>
      </c>
      <c r="E203" s="122">
        <f>Enhanced!E57</f>
        <v>282792.01455218252</v>
      </c>
      <c r="F203" s="123">
        <f>Enhanced!F57</f>
        <v>0.1382345166727158</v>
      </c>
      <c r="G203" s="124">
        <f>Enhanced!G57</f>
        <v>0.42199141820077268</v>
      </c>
      <c r="H203" s="125">
        <f>Enhanced!H57</f>
        <v>5.5819582303367199E-2</v>
      </c>
      <c r="I203" s="204">
        <f>Enhanced!I57</f>
        <v>11.481203687199477</v>
      </c>
      <c r="J203" s="152">
        <f>Enhanced!J57</f>
        <v>0.44148848471698976</v>
      </c>
      <c r="K203" s="123">
        <f>Enhanced!K57</f>
        <v>3.9990930619089954E-2</v>
      </c>
      <c r="L203" s="126">
        <f>Enhanced!L57</f>
        <v>26734361.515137166</v>
      </c>
      <c r="M203" s="127">
        <f>Enhanced!M57</f>
        <v>4149963.8021991253</v>
      </c>
      <c r="N203" s="123">
        <f>Enhanced!N57</f>
        <v>0.18375357425722777</v>
      </c>
      <c r="O203" s="121">
        <f>Enhanced!O57</f>
        <v>5087826.2112964727</v>
      </c>
      <c r="P203" s="122">
        <f>Enhanced!P57</f>
        <v>669575.03822914138</v>
      </c>
      <c r="Q203" s="123">
        <f>Enhanced!Q57</f>
        <v>0.15154752683838363</v>
      </c>
    </row>
    <row r="204" spans="2:17">
      <c r="B204" s="321"/>
      <c r="C204" s="236" t="s">
        <v>224</v>
      </c>
      <c r="D204" s="242">
        <f>Enhanced!D58</f>
        <v>523256294.74551135</v>
      </c>
      <c r="E204" s="106">
        <f>Enhanced!E58</f>
        <v>-10339574.404548645</v>
      </c>
      <c r="F204" s="107">
        <f>Enhanced!F58</f>
        <v>-1.9377163509564029E-2</v>
      </c>
      <c r="G204" s="108">
        <f>Enhanced!G58</f>
        <v>94.827802372968904</v>
      </c>
      <c r="H204" s="109">
        <f>Enhanced!H58</f>
        <v>-0.68173753141702775</v>
      </c>
      <c r="I204" s="155">
        <f>Enhanced!I58</f>
        <v>5.001818254188362</v>
      </c>
      <c r="J204" s="156">
        <f>Enhanced!J58</f>
        <v>0.17020497738379259</v>
      </c>
      <c r="K204" s="107">
        <f>Enhanced!K58</f>
        <v>3.5227359399997174E-2</v>
      </c>
      <c r="L204" s="110">
        <f>Enhanced!L58</f>
        <v>2617232886.6770644</v>
      </c>
      <c r="M204" s="111">
        <f>Enhanced!M58</f>
        <v>39104000.843560696</v>
      </c>
      <c r="N204" s="107">
        <f>Enhanced!N58</f>
        <v>1.5167589587329127E-2</v>
      </c>
      <c r="O204" s="105">
        <f>Enhanced!O58</f>
        <v>752164864.96345782</v>
      </c>
      <c r="P204" s="106">
        <f>Enhanced!P58</f>
        <v>-11804716.380025029</v>
      </c>
      <c r="Q204" s="107">
        <f>Enhanced!Q58</f>
        <v>-1.5451814664224958E-2</v>
      </c>
    </row>
    <row r="205" spans="2:17">
      <c r="B205" s="321"/>
      <c r="C205" s="237" t="s">
        <v>128</v>
      </c>
      <c r="D205" s="242">
        <f>'Enhanced - Aggs'!D50</f>
        <v>166.22374427318573</v>
      </c>
      <c r="E205" s="106">
        <f>'Enhanced - Aggs'!E50</f>
        <v>11.522076547145844</v>
      </c>
      <c r="F205" s="107">
        <f>'Enhanced - Aggs'!F50</f>
        <v>7.4479329903218691E-2</v>
      </c>
      <c r="G205" s="108">
        <f>'Enhanced - Aggs'!G50</f>
        <v>3.0124114186335441E-5</v>
      </c>
      <c r="H205" s="109">
        <f>'Enhanced - Aggs'!H50</f>
        <v>2.4337103410237392E-6</v>
      </c>
      <c r="I205" s="155">
        <f>'Enhanced - Aggs'!I50</f>
        <v>8.7410468455771326</v>
      </c>
      <c r="J205" s="156">
        <f>'Enhanced - Aggs'!J50</f>
        <v>5.0682368679376921E-2</v>
      </c>
      <c r="K205" s="107">
        <f>'Enhanced - Aggs'!K50</f>
        <v>5.8320187621715572E-3</v>
      </c>
      <c r="L205" s="110">
        <f>'Enhanced - Aggs'!L50</f>
        <v>1452.9695355391502</v>
      </c>
      <c r="M205" s="111">
        <f>'Enhanced - Aggs'!M50</f>
        <v>108.55565781593327</v>
      </c>
      <c r="N205" s="107">
        <f>'Enhanced - Aggs'!N50</f>
        <v>8.0745713514779952E-2</v>
      </c>
      <c r="O205" s="105">
        <f>'Enhanced - Aggs'!O50</f>
        <v>332.44748854637146</v>
      </c>
      <c r="P205" s="106">
        <f>'Enhanced - Aggs'!P50</f>
        <v>23.044153094291687</v>
      </c>
      <c r="Q205" s="107">
        <f>'Enhanced - Aggs'!Q50</f>
        <v>7.4479329903218691E-2</v>
      </c>
    </row>
    <row r="206" spans="2:17" ht="15" customHeight="1">
      <c r="B206" s="321"/>
      <c r="C206" s="237" t="s">
        <v>129</v>
      </c>
      <c r="D206" s="242">
        <f>'Enhanced - Aggs'!D51</f>
        <v>1703255.4810925126</v>
      </c>
      <c r="E206" s="106">
        <f>'Enhanced - Aggs'!E51</f>
        <v>237587.72898201272</v>
      </c>
      <c r="F206" s="107">
        <f>'Enhanced - Aggs'!F51</f>
        <v>0.16210203754561453</v>
      </c>
      <c r="G206" s="108">
        <f>'Enhanced - Aggs'!G51</f>
        <v>0.30867468919847596</v>
      </c>
      <c r="H206" s="109">
        <f>'Enhanced - Aggs'!H51</f>
        <v>4.6331480133260772E-2</v>
      </c>
      <c r="I206" s="155">
        <f>'Enhanced - Aggs'!I51</f>
        <v>14.121609539146359</v>
      </c>
      <c r="J206" s="156">
        <f>'Enhanced - Aggs'!J51</f>
        <v>0.66441484909285897</v>
      </c>
      <c r="K206" s="107">
        <f>'Enhanced - Aggs'!K51</f>
        <v>4.9372463161578707E-2</v>
      </c>
      <c r="L206" s="110">
        <f>'Enhanced - Aggs'!L51</f>
        <v>24052708.849399347</v>
      </c>
      <c r="M206" s="111">
        <f>'Enhanced - Aggs'!M51</f>
        <v>4328932.5583152771</v>
      </c>
      <c r="N206" s="107">
        <f>'Enhanced - Aggs'!N51</f>
        <v>0.21947787758433088</v>
      </c>
      <c r="O206" s="105">
        <f>'Enhanced - Aggs'!O51</f>
        <v>3451792.9329214096</v>
      </c>
      <c r="P206" s="106">
        <f>'Enhanced - Aggs'!P51</f>
        <v>483210.32439126819</v>
      </c>
      <c r="Q206" s="107">
        <f>'Enhanced - Aggs'!Q51</f>
        <v>0.1627747609255597</v>
      </c>
    </row>
    <row r="207" spans="2:17">
      <c r="B207" s="321"/>
      <c r="C207" s="237" t="s">
        <v>130</v>
      </c>
      <c r="D207" s="242">
        <f>'Enhanced - Aggs'!D52</f>
        <v>320264.12852998998</v>
      </c>
      <c r="E207" s="106">
        <f>'Enhanced - Aggs'!E52</f>
        <v>20885.487272816768</v>
      </c>
      <c r="F207" s="107">
        <f>'Enhanced - Aggs'!F52</f>
        <v>6.9762783293801006E-2</v>
      </c>
      <c r="G207" s="108">
        <f>'Enhanced - Aggs'!G52</f>
        <v>5.8040283112434594E-2</v>
      </c>
      <c r="H207" s="109">
        <f>'Enhanced - Aggs'!H52</f>
        <v>4.4538182673860283E-3</v>
      </c>
      <c r="I207" s="155">
        <f>'Enhanced - Aggs'!I52</f>
        <v>10.063654701203619</v>
      </c>
      <c r="J207" s="156">
        <f>'Enhanced - Aggs'!J52</f>
        <v>0.60915161163774556</v>
      </c>
      <c r="K207" s="107">
        <f>'Enhanced - Aggs'!K52</f>
        <v>6.4429786088918209E-2</v>
      </c>
      <c r="L207" s="110">
        <f>'Enhanced - Aggs'!L52</f>
        <v>3223027.6027077138</v>
      </c>
      <c r="M207" s="111">
        <f>'Enhanced - Aggs'!M52</f>
        <v>392551.31399173616</v>
      </c>
      <c r="N207" s="107">
        <f>'Enhanced - Aggs'!N52</f>
        <v>0.13868737058730629</v>
      </c>
      <c r="O207" s="105">
        <f>'Enhanced - Aggs'!O52</f>
        <v>597609.10972261429</v>
      </c>
      <c r="P207" s="106">
        <f>'Enhanced - Aggs'!P52</f>
        <v>30082.875014543533</v>
      </c>
      <c r="Q207" s="107">
        <f>'Enhanced - Aggs'!Q52</f>
        <v>5.3007020952992305E-2</v>
      </c>
    </row>
    <row r="208" spans="2:17">
      <c r="B208" s="321"/>
      <c r="C208" s="238" t="s">
        <v>225</v>
      </c>
      <c r="D208" s="242">
        <f>Enhanced!D59</f>
        <v>4200313.9603634179</v>
      </c>
      <c r="E208" s="106">
        <f>Enhanced!E59</f>
        <v>-620947.97070895415</v>
      </c>
      <c r="F208" s="107">
        <f>Enhanced!F59</f>
        <v>-0.12879366016333393</v>
      </c>
      <c r="G208" s="108">
        <f>Enhanced!G59</f>
        <v>0.76120735887464697</v>
      </c>
      <c r="H208" s="109">
        <f>Enhanced!H59</f>
        <v>-0.10176129477839779</v>
      </c>
      <c r="I208" s="155">
        <f>Enhanced!I59</f>
        <v>13.258626960664412</v>
      </c>
      <c r="J208" s="156">
        <f>Enhanced!J59</f>
        <v>1.1263248693890926</v>
      </c>
      <c r="K208" s="107">
        <f>Enhanced!K59</f>
        <v>9.2836863186836122E-2</v>
      </c>
      <c r="L208" s="110">
        <f>Enhanced!L59</f>
        <v>55690395.918129519</v>
      </c>
      <c r="M208" s="111">
        <f>Enhanced!M59</f>
        <v>-2802610.2908059061</v>
      </c>
      <c r="N208" s="107">
        <f>Enhanced!N59</f>
        <v>-4.7913596384413178E-2</v>
      </c>
      <c r="O208" s="105">
        <f>Enhanced!O59</f>
        <v>8608398.4387435932</v>
      </c>
      <c r="P208" s="106">
        <f>Enhanced!P59</f>
        <v>-1177019.1270050667</v>
      </c>
      <c r="Q208" s="107">
        <f>Enhanced!Q59</f>
        <v>-0.12028297403729808</v>
      </c>
    </row>
    <row r="209" spans="2:17">
      <c r="B209" s="321"/>
      <c r="C209" s="238" t="s">
        <v>226</v>
      </c>
      <c r="D209" s="242">
        <f>Enhanced!D60</f>
        <v>322469.98571180226</v>
      </c>
      <c r="E209" s="106">
        <f>Enhanced!E60</f>
        <v>251330.89170113808</v>
      </c>
      <c r="F209" s="107">
        <f>Enhanced!F60</f>
        <v>3.5329504149077589</v>
      </c>
      <c r="G209" s="108">
        <f>Enhanced!G60</f>
        <v>5.8440042448347836E-2</v>
      </c>
      <c r="H209" s="109">
        <f>Enhanced!H60</f>
        <v>4.5706693989342753E-2</v>
      </c>
      <c r="I209" s="155">
        <f>Enhanced!I60</f>
        <v>13.97129656378476</v>
      </c>
      <c r="J209" s="156">
        <f>Enhanced!J60</f>
        <v>4.8083536078573168</v>
      </c>
      <c r="K209" s="107">
        <f>Enhanced!K60</f>
        <v>0.5247608362274947</v>
      </c>
      <c r="L209" s="110">
        <f>Enhanced!L60</f>
        <v>4505323.8032990238</v>
      </c>
      <c r="M209" s="111">
        <f>Enhanced!M60</f>
        <v>3853480.3429429485</v>
      </c>
      <c r="N209" s="107">
        <f>Enhanced!N60</f>
        <v>5.9116652652125232</v>
      </c>
      <c r="O209" s="105">
        <f>Enhanced!O60</f>
        <v>701478.39703738689</v>
      </c>
      <c r="P209" s="106">
        <f>Enhanced!P60</f>
        <v>551628.72609334672</v>
      </c>
      <c r="Q209" s="107">
        <f>Enhanced!Q60</f>
        <v>3.6812141302555608</v>
      </c>
    </row>
    <row r="210" spans="2:17">
      <c r="B210" s="321"/>
      <c r="C210" s="238" t="s">
        <v>227</v>
      </c>
      <c r="D210" s="242">
        <f>Enhanced!D61</f>
        <v>21362900.790193956</v>
      </c>
      <c r="E210" s="106">
        <f>Enhanced!E61</f>
        <v>3488701.0619187504</v>
      </c>
      <c r="F210" s="107">
        <f>Enhanced!F61</f>
        <v>0.19518082571271553</v>
      </c>
      <c r="G210" s="108">
        <f>Enhanced!G61</f>
        <v>3.871519472558111</v>
      </c>
      <c r="H210" s="109">
        <f>Enhanced!H61</f>
        <v>0.67217575401337193</v>
      </c>
      <c r="I210" s="155">
        <f>Enhanced!I61</f>
        <v>12.9838560665765</v>
      </c>
      <c r="J210" s="156">
        <f>Enhanced!J61</f>
        <v>0.79675115289453657</v>
      </c>
      <c r="K210" s="107">
        <f>Enhanced!K61</f>
        <v>6.5376572905354799E-2</v>
      </c>
      <c r="L210" s="110">
        <f>Enhanced!L61</f>
        <v>277372829.02443171</v>
      </c>
      <c r="M210" s="111">
        <f>Enhanced!M61</f>
        <v>59538081.68783614</v>
      </c>
      <c r="N210" s="107">
        <f>Enhanced!N61</f>
        <v>0.27331765210000508</v>
      </c>
      <c r="O210" s="105">
        <f>Enhanced!O61</f>
        <v>54530474.414555669</v>
      </c>
      <c r="P210" s="106">
        <f>Enhanced!P61</f>
        <v>8873114.136872232</v>
      </c>
      <c r="Q210" s="107">
        <f>Enhanced!Q61</f>
        <v>0.1943413741597598</v>
      </c>
    </row>
    <row r="211" spans="2:17">
      <c r="B211" s="321"/>
      <c r="C211" s="238" t="s">
        <v>131</v>
      </c>
      <c r="D211" s="242">
        <f>'Enhanced - Aggs'!D54</f>
        <v>98586.997674047947</v>
      </c>
      <c r="E211" s="106">
        <f>'Enhanced - Aggs'!E54</f>
        <v>3784.2893950939178</v>
      </c>
      <c r="F211" s="107">
        <f>'Enhanced - Aggs'!F54</f>
        <v>3.9917524127673271E-2</v>
      </c>
      <c r="G211" s="108">
        <f>'Enhanced - Aggs'!G54</f>
        <v>1.7866556840039162E-2</v>
      </c>
      <c r="H211" s="109">
        <f>'Enhanced - Aggs'!H54</f>
        <v>8.976041683567311E-4</v>
      </c>
      <c r="I211" s="155">
        <f>'Enhanced - Aggs'!I54</f>
        <v>20.048146635628314</v>
      </c>
      <c r="J211" s="156">
        <f>'Enhanced - Aggs'!J54</f>
        <v>0.89224567713685232</v>
      </c>
      <c r="K211" s="107">
        <f>'Enhanced - Aggs'!K54</f>
        <v>4.6578110790520461E-2</v>
      </c>
      <c r="L211" s="110">
        <f>'Enhanced - Aggs'!L54</f>
        <v>1976486.5857356607</v>
      </c>
      <c r="M211" s="111">
        <f>'Enhanced - Aggs'!M54</f>
        <v>160455.29534725891</v>
      </c>
      <c r="N211" s="107">
        <f>'Enhanced - Aggs'!N54</f>
        <v>8.8354917779495806E-2</v>
      </c>
      <c r="O211" s="105">
        <f>'Enhanced - Aggs'!O54</f>
        <v>188243.64767181873</v>
      </c>
      <c r="P211" s="106">
        <f>'Enhanced - Aggs'!P54</f>
        <v>5472.1448532342911</v>
      </c>
      <c r="Q211" s="107">
        <f>'Enhanced - Aggs'!Q54</f>
        <v>2.9939814297340647E-2</v>
      </c>
    </row>
    <row r="212" spans="2:17">
      <c r="B212" s="322"/>
      <c r="C212" s="239" t="s">
        <v>179</v>
      </c>
      <c r="D212" s="242">
        <f>'Enhanced - Aggs'!D55</f>
        <v>4303510.7381359534</v>
      </c>
      <c r="E212" s="106">
        <f>'Enhanced - Aggs'!E55</f>
        <v>1621109.9031793242</v>
      </c>
      <c r="F212" s="107">
        <f>'Enhanced - Aggs'!F55</f>
        <v>0.60435035735646692</v>
      </c>
      <c r="G212" s="108">
        <f>'Enhanced - Aggs'!G55</f>
        <v>19.196769462708904</v>
      </c>
      <c r="H212" s="109">
        <f>'Enhanced - Aggs'!H55</f>
        <v>5.5621543408994629</v>
      </c>
      <c r="I212" s="155">
        <f>'Enhanced - Aggs'!I55</f>
        <v>35.212025122553996</v>
      </c>
      <c r="J212" s="156">
        <f>'Enhanced - Aggs'!J55</f>
        <v>1.5141853020820335</v>
      </c>
      <c r="K212" s="107">
        <f>'Enhanced - Aggs'!K55</f>
        <v>4.4934194896437914E-2</v>
      </c>
      <c r="L212" s="110">
        <f>'Enhanced - Aggs'!L55</f>
        <v>151535328.22642407</v>
      </c>
      <c r="M212" s="111">
        <f>'Enhanced - Aggs'!M55</f>
        <v>61144214.555755332</v>
      </c>
      <c r="N212" s="107">
        <f>'Enhanced - Aggs'!N55</f>
        <v>0.67644054899609218</v>
      </c>
      <c r="O212" s="105">
        <f>'Enhanced - Aggs'!O55</f>
        <v>31398948.624418333</v>
      </c>
      <c r="P212" s="106">
        <f>'Enhanced - Aggs'!P55</f>
        <v>9583723.739820648</v>
      </c>
      <c r="Q212" s="107">
        <f>'Enhanced - Aggs'!Q55</f>
        <v>0.43931354320289834</v>
      </c>
    </row>
    <row r="213" spans="2:17" ht="15" thickBot="1">
      <c r="B213" s="323"/>
      <c r="C213" s="240" t="s">
        <v>228</v>
      </c>
      <c r="D213" s="243">
        <f>Enhanced!D62</f>
        <v>325776.859494131</v>
      </c>
      <c r="E213" s="129">
        <f>Enhanced!E62</f>
        <v>50667.007064339763</v>
      </c>
      <c r="F213" s="130">
        <f>Enhanced!F62</f>
        <v>0.1841700928441671</v>
      </c>
      <c r="G213" s="131">
        <f>Enhanced!G62</f>
        <v>5.9039334949273284E-2</v>
      </c>
      <c r="H213" s="132">
        <f>Enhanced!H62</f>
        <v>9.796795889542409E-3</v>
      </c>
      <c r="I213" s="205">
        <f>Enhanced!I62</f>
        <v>8.6834304944453979</v>
      </c>
      <c r="J213" s="157">
        <f>Enhanced!J62</f>
        <v>-0.12142976304430775</v>
      </c>
      <c r="K213" s="130">
        <f>Enhanced!K62</f>
        <v>-1.3791219791480003E-2</v>
      </c>
      <c r="L213" s="133">
        <f>Enhanced!L62</f>
        <v>2828860.7161159907</v>
      </c>
      <c r="M213" s="134">
        <f>Enhanced!M62</f>
        <v>406556.91001306381</v>
      </c>
      <c r="N213" s="130">
        <f>Enhanced!N62</f>
        <v>0.1678389428232557</v>
      </c>
      <c r="O213" s="128">
        <f>Enhanced!O62</f>
        <v>646858.7772231102</v>
      </c>
      <c r="P213" s="129">
        <f>Enhanced!P62</f>
        <v>70315.485019722371</v>
      </c>
      <c r="Q213" s="130">
        <f>Enhanced!Q62</f>
        <v>0.12196045981386094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Alternatives'!D102</f>
        <v>4935295.8939496931</v>
      </c>
      <c r="E214" s="292">
        <f>'Non-Dairy Alternatives'!E102</f>
        <v>258473.71338319965</v>
      </c>
      <c r="F214" s="293">
        <f>'Non-Dairy Alternatives'!F102</f>
        <v>5.5266953372148798E-2</v>
      </c>
      <c r="G214" s="294">
        <f>'Non-Dairy Alternatives'!G102</f>
        <v>7.3556865460886316</v>
      </c>
      <c r="H214" s="295">
        <f>'Non-Dairy Alternatives'!H102</f>
        <v>0.84920774734326177</v>
      </c>
      <c r="I214" s="296">
        <f>'Non-Dairy Alternatives'!I102</f>
        <v>15.449040946393401</v>
      </c>
      <c r="J214" s="297">
        <f>'Non-Dairy Alternatives'!J102</f>
        <v>-4.4597959438322121E-2</v>
      </c>
      <c r="K214" s="293">
        <f>'Non-Dairy Alternatives'!K102</f>
        <v>-2.8784690097260293E-3</v>
      </c>
      <c r="L214" s="298">
        <f>'Non-Dairy Alternatives'!L102</f>
        <v>76245588.34819603</v>
      </c>
      <c r="M214" s="299">
        <f>'Non-Dairy Alternatives'!M102</f>
        <v>3784594.2557142526</v>
      </c>
      <c r="N214" s="293">
        <f>'Non-Dairy Alternatives'!N102</f>
        <v>5.2229400149879049E-2</v>
      </c>
      <c r="O214" s="291">
        <f>'Non-Dairy Alternatives'!O102</f>
        <v>24752663.041581787</v>
      </c>
      <c r="P214" s="292">
        <f>'Non-Dairy Alternatives'!P102</f>
        <v>844124.83100236207</v>
      </c>
      <c r="Q214" s="293">
        <f>'Non-Dairy Alternatives'!Q102</f>
        <v>3.530641746339977E-2</v>
      </c>
    </row>
    <row r="215" spans="2:17" ht="15.5" customHeight="1">
      <c r="B215" s="322"/>
      <c r="C215" s="82" t="s">
        <v>265</v>
      </c>
      <c r="D215" s="121">
        <f>'Non-Dairy Alternatives'!D103</f>
        <v>0</v>
      </c>
      <c r="E215" s="122">
        <f>'Non-Dairy Alternatives'!E103</f>
        <v>0</v>
      </c>
      <c r="F215" s="123">
        <f>'Non-Dairy Alternatives'!F103</f>
        <v>0</v>
      </c>
      <c r="G215" s="124">
        <f>'Non-Dairy Alternatives'!G103</f>
        <v>0</v>
      </c>
      <c r="H215" s="125">
        <f>'Non-Dairy Alternatives'!H103</f>
        <v>0</v>
      </c>
      <c r="I215" s="204">
        <f>'Non-Dairy Alternatives'!I103</f>
        <v>0</v>
      </c>
      <c r="J215" s="152">
        <f>'Non-Dairy Alternatives'!J103</f>
        <v>0</v>
      </c>
      <c r="K215" s="245">
        <f>'Non-Dairy Alternatives'!K103</f>
        <v>0</v>
      </c>
      <c r="L215" s="257">
        <f>'Non-Dairy Alternatives'!L103</f>
        <v>0</v>
      </c>
      <c r="M215" s="127">
        <f>'Non-Dairy Alternatives'!M103</f>
        <v>0</v>
      </c>
      <c r="N215" s="123">
        <f>'Non-Dairy Alternatives'!N103</f>
        <v>0</v>
      </c>
      <c r="O215" s="121">
        <f>'Non-Dairy Alternatives'!O103</f>
        <v>0</v>
      </c>
      <c r="P215" s="122">
        <f>'Non-Dairy Alternatives'!P103</f>
        <v>0</v>
      </c>
      <c r="Q215" s="123">
        <f>'Non-Dairy Alternatives'!Q103</f>
        <v>0</v>
      </c>
    </row>
    <row r="216" spans="2:17" ht="15.5" customHeight="1">
      <c r="B216" s="322"/>
      <c r="C216" s="255" t="s">
        <v>85</v>
      </c>
      <c r="D216" s="105">
        <f>'Non-Dairy Alternatives'!D104</f>
        <v>356314.82434893242</v>
      </c>
      <c r="E216" s="106">
        <f>'Non-Dairy Alternatives'!E104</f>
        <v>36232.458217753272</v>
      </c>
      <c r="F216" s="107">
        <f>'Non-Dairy Alternatives'!F104</f>
        <v>0.11319729560766914</v>
      </c>
      <c r="G216" s="108">
        <f>'Non-Dairy Alternatives'!G104</f>
        <v>0.53106038947906953</v>
      </c>
      <c r="H216" s="109">
        <f>'Non-Dairy Alternatives'!H104</f>
        <v>8.5756067724311658E-2</v>
      </c>
      <c r="I216" s="155">
        <f>'Non-Dairy Alternatives'!I104</f>
        <v>26.97682156339177</v>
      </c>
      <c r="J216" s="156">
        <f>'Non-Dairy Alternatives'!J104</f>
        <v>0.1086714627418317</v>
      </c>
      <c r="K216" s="244">
        <f>'Non-Dairy Alternatives'!K104</f>
        <v>4.0446202040237576E-3</v>
      </c>
      <c r="L216" s="247">
        <f>'Non-Dairy Alternatives'!L104</f>
        <v>9612241.4368524309</v>
      </c>
      <c r="M216" s="111">
        <f>'Non-Dairy Alternatives'!M104</f>
        <v>1012220.3790687192</v>
      </c>
      <c r="N216" s="107">
        <f>'Non-Dairy Alternatives'!N104</f>
        <v>0.11769975588054848</v>
      </c>
      <c r="O216" s="105">
        <f>'Non-Dairy Alternatives'!O104</f>
        <v>1283750.4235693915</v>
      </c>
      <c r="P216" s="106">
        <f>'Non-Dairy Alternatives'!P104</f>
        <v>116536.78021590831</v>
      </c>
      <c r="Q216" s="107">
        <f>'Non-Dairy Alternatives'!Q104</f>
        <v>9.9841859182771636E-2</v>
      </c>
    </row>
    <row r="217" spans="2:17" ht="15.5" customHeight="1">
      <c r="B217" s="322"/>
      <c r="C217" s="255" t="s">
        <v>87</v>
      </c>
      <c r="D217" s="105">
        <f>'Non-Dairy Alternatives'!D105</f>
        <v>285114.475572569</v>
      </c>
      <c r="E217" s="106">
        <f>'Non-Dairy Alternatives'!E105</f>
        <v>16027.926754449145</v>
      </c>
      <c r="F217" s="107">
        <f>'Non-Dairy Alternatives'!F105</f>
        <v>5.95642064787218E-2</v>
      </c>
      <c r="G217" s="108">
        <f>'Non-Dairy Alternatives'!G105</f>
        <v>0.42494163615099328</v>
      </c>
      <c r="H217" s="109">
        <f>'Non-Dairy Alternatives'!H105</f>
        <v>5.0583608987218032E-2</v>
      </c>
      <c r="I217" s="155">
        <f>'Non-Dairy Alternatives'!I105</f>
        <v>8.1304308628136717</v>
      </c>
      <c r="J217" s="156">
        <f>'Non-Dairy Alternatives'!J105</f>
        <v>0.35886941882830392</v>
      </c>
      <c r="K217" s="244">
        <f>'Non-Dairy Alternatives'!K105</f>
        <v>4.6177260697854119E-2</v>
      </c>
      <c r="L217" s="247">
        <f>'Non-Dairy Alternatives'!L105</f>
        <v>2318103.5316301496</v>
      </c>
      <c r="M217" s="111">
        <f>'Non-Dairy Alternatives'!M105</f>
        <v>226880.88374016294</v>
      </c>
      <c r="N217" s="107">
        <f>'Non-Dairy Alternatives'!N105</f>
        <v>0.10849197906740464</v>
      </c>
      <c r="O217" s="105">
        <f>'Non-Dairy Alternatives'!O105</f>
        <v>559280.35111930012</v>
      </c>
      <c r="P217" s="106">
        <f>'Non-Dairy Alternatives'!P105</f>
        <v>36076.934470574139</v>
      </c>
      <c r="Q217" s="107">
        <f>'Non-Dairy Alternatives'!Q105</f>
        <v>6.8953935166665523E-2</v>
      </c>
    </row>
    <row r="218" spans="2:17" ht="15.5" customHeight="1">
      <c r="B218" s="322"/>
      <c r="C218" s="255" t="s">
        <v>261</v>
      </c>
      <c r="D218" s="105">
        <f>'Non-Dairy Alternatives'!D106</f>
        <v>14066608.211501947</v>
      </c>
      <c r="E218" s="106">
        <f>'Non-Dairy Alternatives'!E106</f>
        <v>-278553.40073732659</v>
      </c>
      <c r="F218" s="107">
        <f>'Non-Dairy Alternatives'!F106</f>
        <v>-1.9417933953401068E-2</v>
      </c>
      <c r="G218" s="108">
        <f>'Non-Dairy Alternatives'!G106</f>
        <v>20.965219308793774</v>
      </c>
      <c r="H218" s="109">
        <f>'Non-Dairy Alternatives'!H106</f>
        <v>1.0079734929382909</v>
      </c>
      <c r="I218" s="155">
        <f>'Non-Dairy Alternatives'!I106</f>
        <v>10.064178927849007</v>
      </c>
      <c r="J218" s="156">
        <f>'Non-Dairy Alternatives'!J106</f>
        <v>-0.16070079373904633</v>
      </c>
      <c r="K218" s="244">
        <f>'Non-Dairy Alternatives'!K106</f>
        <v>-1.5716643922935796E-2</v>
      </c>
      <c r="L218" s="247">
        <f>'Non-Dairy Alternatives'!L106</f>
        <v>141568861.9485057</v>
      </c>
      <c r="M218" s="111">
        <f>'Non-Dairy Alternatives'!M106</f>
        <v>-5108690.1233830154</v>
      </c>
      <c r="N218" s="107">
        <f>'Non-Dairy Alternatives'!N106</f>
        <v>-3.4829393122672074E-2</v>
      </c>
      <c r="O218" s="105">
        <f>'Non-Dairy Alternatives'!O106</f>
        <v>33270481.200022921</v>
      </c>
      <c r="P218" s="106">
        <f>'Non-Dairy Alternatives'!P106</f>
        <v>-522316.4369610846</v>
      </c>
      <c r="Q218" s="107">
        <f>'Non-Dairy Alternatives'!Q106</f>
        <v>-1.5456442599752186E-2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Alternatives'!D108</f>
        <v>263475.66834776785</v>
      </c>
      <c r="E220" s="106">
        <f>'Non-Dairy Alternatives'!E108</f>
        <v>-89355.862474266847</v>
      </c>
      <c r="F220" s="107">
        <f>'Non-Dairy Alternatives'!F108</f>
        <v>-0.25325362012313241</v>
      </c>
      <c r="G220" s="108">
        <f>'Non-Dairy Alternatives'!G108</f>
        <v>0.39269062494576773</v>
      </c>
      <c r="H220" s="109">
        <f>'Non-Dairy Alternatives'!H108</f>
        <v>-9.8174921399287074E-2</v>
      </c>
      <c r="I220" s="155">
        <f>'Non-Dairy Alternatives'!I108</f>
        <v>12.572264170811208</v>
      </c>
      <c r="J220" s="156">
        <f>'Non-Dairy Alternatives'!J108</f>
        <v>1.0061402601111524</v>
      </c>
      <c r="K220" s="244">
        <f>'Non-Dairy Alternatives'!K108</f>
        <v>8.6990271579258441E-2</v>
      </c>
      <c r="L220" s="247">
        <f>'Non-Dairy Alternatives'!L108</f>
        <v>3312485.7050491781</v>
      </c>
      <c r="M220" s="111">
        <f>'Non-Dairy Alternatives'!M108</f>
        <v>-768407.50004046084</v>
      </c>
      <c r="N220" s="107">
        <f>'Non-Dairy Alternatives'!N108</f>
        <v>-0.18829394973681562</v>
      </c>
      <c r="O220" s="105">
        <f>'Non-Dairy Alternatives'!O108</f>
        <v>649234.3474351865</v>
      </c>
      <c r="P220" s="106">
        <f>'Non-Dairy Alternatives'!P108</f>
        <v>-192767.59285365697</v>
      </c>
      <c r="Q220" s="107">
        <f>'Non-Dairy Alternatives'!Q108</f>
        <v>-0.2289396064663809</v>
      </c>
    </row>
    <row r="221" spans="2:17">
      <c r="B221" s="321"/>
      <c r="C221" s="255" t="s">
        <v>264</v>
      </c>
      <c r="D221" s="105">
        <f>'Non-Dairy Alternatives'!D109</f>
        <v>5113192.725273855</v>
      </c>
      <c r="E221" s="106">
        <f>'Non-Dairy Alternatives'!E109</f>
        <v>-57019.818556837738</v>
      </c>
      <c r="F221" s="107">
        <f>'Non-Dairy Alternatives'!F109</f>
        <v>-1.1028525050653111E-2</v>
      </c>
      <c r="G221" s="108">
        <f>'Non-Dairy Alternatives'!G109</f>
        <v>7.6208283647113255</v>
      </c>
      <c r="H221" s="109">
        <f>'Non-Dairy Alternatives'!H109</f>
        <v>0.42793605393994572</v>
      </c>
      <c r="I221" s="155">
        <f>'Non-Dairy Alternatives'!I109</f>
        <v>8.6996319844337879</v>
      </c>
      <c r="J221" s="156">
        <f>'Non-Dairy Alternatives'!J109</f>
        <v>0.32333397726686641</v>
      </c>
      <c r="K221" s="244">
        <f>'Non-Dairy Alternatives'!K109</f>
        <v>3.8601059440604386E-2</v>
      </c>
      <c r="L221" s="247">
        <f>'Non-Dairy Alternatives'!L109</f>
        <v>44482894.975366592</v>
      </c>
      <c r="M221" s="111">
        <f>'Non-Dairy Alternatives'!M109</f>
        <v>1175653.9478481412</v>
      </c>
      <c r="N221" s="107">
        <f>'Non-Dairy Alternatives'!N109</f>
        <v>2.7146821638928759E-2</v>
      </c>
      <c r="O221" s="105">
        <f>'Non-Dairy Alternatives'!O109</f>
        <v>10800291.95073339</v>
      </c>
      <c r="P221" s="106">
        <f>'Non-Dairy Alternatives'!P109</f>
        <v>-51836.812906360254</v>
      </c>
      <c r="Q221" s="107">
        <f>'Non-Dairy Alternatives'!Q109</f>
        <v>-4.776649267196351E-3</v>
      </c>
    </row>
    <row r="222" spans="2:17">
      <c r="B222" s="321"/>
      <c r="C222" s="255" t="s">
        <v>229</v>
      </c>
      <c r="D222" s="105" t="e">
        <f>'Non-Dairy Alternatives'!#REF!</f>
        <v>#REF!</v>
      </c>
      <c r="E222" s="106" t="e">
        <f>'Non-Dairy Alternatives'!#REF!</f>
        <v>#REF!</v>
      </c>
      <c r="F222" s="107" t="e">
        <f>'Non-Dairy Alternatives'!#REF!</f>
        <v>#REF!</v>
      </c>
      <c r="G222" s="108" t="e">
        <f>'Non-Dairy Alternatives'!#REF!</f>
        <v>#REF!</v>
      </c>
      <c r="H222" s="109" t="e">
        <f>'Non-Dairy Alternatives'!#REF!</f>
        <v>#REF!</v>
      </c>
      <c r="I222" s="155" t="e">
        <f>'Non-Dairy Alternatives'!#REF!</f>
        <v>#REF!</v>
      </c>
      <c r="J222" s="156" t="e">
        <f>'Non-Dairy Alternatives'!#REF!</f>
        <v>#REF!</v>
      </c>
      <c r="K222" s="244" t="e">
        <f>'Non-Dairy Alternatives'!#REF!</f>
        <v>#REF!</v>
      </c>
      <c r="L222" s="247" t="e">
        <f>'Non-Dairy Alternatives'!#REF!</f>
        <v>#REF!</v>
      </c>
      <c r="M222" s="111" t="e">
        <f>'Non-Dairy Alternatives'!#REF!</f>
        <v>#REF!</v>
      </c>
      <c r="N222" s="107" t="e">
        <f>'Non-Dairy Alternatives'!#REF!</f>
        <v>#REF!</v>
      </c>
      <c r="O222" s="105" t="e">
        <f>'Non-Dairy Alternatives'!#REF!</f>
        <v>#REF!</v>
      </c>
      <c r="P222" s="106" t="e">
        <f>'Non-Dairy Alternatives'!#REF!</f>
        <v>#REF!</v>
      </c>
      <c r="Q222" s="107" t="e">
        <f>'Non-Dairy Alternatives'!#REF!</f>
        <v>#REF!</v>
      </c>
    </row>
    <row r="223" spans="2:17">
      <c r="B223" s="321"/>
      <c r="C223" s="255" t="s">
        <v>230</v>
      </c>
      <c r="D223" s="105" t="e">
        <f>'Non-Dairy Alternatives'!#REF!</f>
        <v>#REF!</v>
      </c>
      <c r="E223" s="106" t="e">
        <f>'Non-Dairy Alternatives'!#REF!</f>
        <v>#REF!</v>
      </c>
      <c r="F223" s="107" t="e">
        <f>'Non-Dairy Alternatives'!#REF!</f>
        <v>#REF!</v>
      </c>
      <c r="G223" s="108" t="e">
        <f>'Non-Dairy Alternatives'!#REF!</f>
        <v>#REF!</v>
      </c>
      <c r="H223" s="109" t="e">
        <f>'Non-Dairy Alternatives'!#REF!</f>
        <v>#REF!</v>
      </c>
      <c r="I223" s="155" t="e">
        <f>'Non-Dairy Alternatives'!#REF!</f>
        <v>#REF!</v>
      </c>
      <c r="J223" s="156" t="e">
        <f>'Non-Dairy Alternatives'!#REF!</f>
        <v>#REF!</v>
      </c>
      <c r="K223" s="244" t="e">
        <f>'Non-Dairy Alternatives'!#REF!</f>
        <v>#REF!</v>
      </c>
      <c r="L223" s="247" t="e">
        <f>'Non-Dairy Alternatives'!#REF!</f>
        <v>#REF!</v>
      </c>
      <c r="M223" s="111" t="e">
        <f>'Non-Dairy Alternatives'!#REF!</f>
        <v>#REF!</v>
      </c>
      <c r="N223" s="107" t="e">
        <f>'Non-Dairy Alternatives'!#REF!</f>
        <v>#REF!</v>
      </c>
      <c r="O223" s="105" t="e">
        <f>'Non-Dairy Alternatives'!#REF!</f>
        <v>#REF!</v>
      </c>
      <c r="P223" s="106" t="e">
        <f>'Non-Dairy Alternatives'!#REF!</f>
        <v>#REF!</v>
      </c>
      <c r="Q223" s="107" t="e">
        <f>'Non-Dairy Alternatives'!#REF!</f>
        <v>#REF!</v>
      </c>
    </row>
    <row r="224" spans="2:17">
      <c r="B224" s="321"/>
      <c r="C224" s="83" t="s">
        <v>230</v>
      </c>
      <c r="D224" s="105">
        <f>'Non-Dairy Alternatives'!D110</f>
        <v>65091.043852554641</v>
      </c>
      <c r="E224" s="106">
        <f>'Non-Dairy Alternatives'!E110</f>
        <v>-18489.44092475318</v>
      </c>
      <c r="F224" s="107">
        <f>'Non-Dairy Alternatives'!F110</f>
        <v>-0.22121720128827346</v>
      </c>
      <c r="G224" s="108">
        <f>'Non-Dairy Alternatives'!G110</f>
        <v>100.00000000000004</v>
      </c>
      <c r="H224" s="109">
        <f>'Non-Dairy Alternatives'!H110</f>
        <v>2.8421709430404007E-14</v>
      </c>
      <c r="I224" s="155">
        <f>'Non-Dairy Alternatives'!I110</f>
        <v>13.979201335197006</v>
      </c>
      <c r="J224" s="156">
        <f>'Non-Dairy Alternatives'!J110</f>
        <v>-0.46251881757259561</v>
      </c>
      <c r="K224" s="244">
        <f>'Non-Dairy Alternatives'!K110</f>
        <v>-3.2026573890084328E-2</v>
      </c>
      <c r="L224" s="247">
        <f>'Non-Dairy Alternatives'!L110</f>
        <v>909920.80713299871</v>
      </c>
      <c r="M224" s="111">
        <f>'Non-Dairy Alternatives'!M110</f>
        <v>-297125.16425370052</v>
      </c>
      <c r="N224" s="107">
        <f>'Non-Dairy Alternatives'!N110</f>
        <v>-0.24615894613554121</v>
      </c>
      <c r="O224" s="105">
        <f>'Non-Dairy Alternatives'!O110</f>
        <v>185425.94009673595</v>
      </c>
      <c r="P224" s="106">
        <f>'Non-Dairy Alternatives'!P110</f>
        <v>-55401.641834942187</v>
      </c>
      <c r="Q224" s="107">
        <f>'Non-Dairy Alternatives'!Q110</f>
        <v>-0.23004691319227472</v>
      </c>
    </row>
    <row r="225" spans="1:17" ht="15" thickBot="1">
      <c r="B225" s="323"/>
      <c r="C225" s="256" t="s">
        <v>86</v>
      </c>
      <c r="D225" s="128" t="e">
        <f>'Non-Dairy Alternatives'!#REF!</f>
        <v>#REF!</v>
      </c>
      <c r="E225" s="129" t="e">
        <f>'Non-Dairy Alternatives'!#REF!</f>
        <v>#REF!</v>
      </c>
      <c r="F225" s="130" t="e">
        <f>'Non-Dairy Alternatives'!#REF!</f>
        <v>#REF!</v>
      </c>
      <c r="G225" s="131" t="e">
        <f>'Non-Dairy Alternatives'!#REF!</f>
        <v>#REF!</v>
      </c>
      <c r="H225" s="132" t="e">
        <f>'Non-Dairy Alternatives'!#REF!</f>
        <v>#REF!</v>
      </c>
      <c r="I225" s="205" t="e">
        <f>'Non-Dairy Alternatives'!#REF!</f>
        <v>#REF!</v>
      </c>
      <c r="J225" s="157" t="e">
        <f>'Non-Dairy Alternatives'!#REF!</f>
        <v>#REF!</v>
      </c>
      <c r="K225" s="246" t="e">
        <f>'Non-Dairy Alternatives'!#REF!</f>
        <v>#REF!</v>
      </c>
      <c r="L225" s="248" t="e">
        <f>'Non-Dairy Alternatives'!#REF!</f>
        <v>#REF!</v>
      </c>
      <c r="M225" s="134" t="e">
        <f>'Non-Dairy Alternatives'!#REF!</f>
        <v>#REF!</v>
      </c>
      <c r="N225" s="130" t="e">
        <f>'Non-Dairy Alternatives'!#REF!</f>
        <v>#REF!</v>
      </c>
      <c r="O225" s="128" t="e">
        <f>'Non-Dairy Alternatives'!#REF!</f>
        <v>#REF!</v>
      </c>
      <c r="P225" s="129" t="e">
        <f>'Non-Dairy Alternatives'!#REF!</f>
        <v>#REF!</v>
      </c>
      <c r="Q225" s="130" t="e">
        <f>'Non-Dairy Alternatives'!#REF!</f>
        <v>#REF!</v>
      </c>
    </row>
    <row r="226" spans="1:17">
      <c r="B226" s="226"/>
      <c r="C226" s="82" t="s">
        <v>207</v>
      </c>
      <c r="D226" s="121">
        <f>'Trad vs Value Add'!D41</f>
        <v>22813216.228887793</v>
      </c>
      <c r="E226" s="122">
        <f>'Trad vs Value Add'!E41</f>
        <v>-308038.2987636365</v>
      </c>
      <c r="F226" s="123">
        <f>'Trad vs Value Add'!F41</f>
        <v>-1.3322732916384096E-2</v>
      </c>
      <c r="G226" s="124">
        <f>'Trad vs Value Add'!G41</f>
        <v>4.1343547736906352</v>
      </c>
      <c r="H226" s="125">
        <f>'Trad vs Value Add'!H41</f>
        <v>-4.1712337645725128E-3</v>
      </c>
      <c r="I226" s="204">
        <f>'Trad vs Value Add'!I41</f>
        <v>6.9816681301681633</v>
      </c>
      <c r="J226" s="152">
        <f>'Trad vs Value Add'!J41</f>
        <v>0.16090359075377858</v>
      </c>
      <c r="K226" s="123">
        <f>'Trad vs Value Add'!K41</f>
        <v>2.359025734197143E-2</v>
      </c>
      <c r="L226" s="233">
        <f>'Trad vs Value Add'!L41</f>
        <v>159274304.69186103</v>
      </c>
      <c r="M226" s="234">
        <f>'Trad vs Value Add'!M41</f>
        <v>1569671.7028818727</v>
      </c>
      <c r="N226" s="232">
        <f>'Trad vs Value Add'!N41</f>
        <v>9.953237727591463E-3</v>
      </c>
      <c r="O226" s="251">
        <f>'Trad vs Value Add'!O41</f>
        <v>56236450.564587593</v>
      </c>
      <c r="P226" s="231">
        <f>'Trad vs Value Add'!P41</f>
        <v>-1155729.0937812254</v>
      </c>
      <c r="Q226" s="232">
        <f>'Trad vs Value Add'!Q41</f>
        <v>-2.0137396778808332E-2</v>
      </c>
    </row>
    <row r="227" spans="1:17">
      <c r="B227" s="226" t="s">
        <v>220</v>
      </c>
      <c r="C227" s="83" t="s">
        <v>208</v>
      </c>
      <c r="D227" s="105">
        <f>'Trad vs Value Add'!D42</f>
        <v>427185546.95416862</v>
      </c>
      <c r="E227" s="106">
        <f>'Trad vs Value Add'!E42</f>
        <v>-9892739.8296464086</v>
      </c>
      <c r="F227" s="107">
        <f>'Trad vs Value Add'!F42</f>
        <v>-2.2633793827739366E-2</v>
      </c>
      <c r="G227" s="108">
        <f>'Trad vs Value Add'!G42</f>
        <v>77.417256189646707</v>
      </c>
      <c r="H227" s="109">
        <f>'Trad vs Value Add'!H42</f>
        <v>-0.81638182448060093</v>
      </c>
      <c r="I227" s="206">
        <f>'Trad vs Value Add'!I42</f>
        <v>4.1276272720522647</v>
      </c>
      <c r="J227" s="156">
        <f>'Trad vs Value Add'!J42</f>
        <v>0.13994638975083795</v>
      </c>
      <c r="K227" s="107">
        <f>'Trad vs Value Add'!K42</f>
        <v>3.5094681315138265E-2</v>
      </c>
      <c r="L227" s="110">
        <f>'Trad vs Value Add'!L42</f>
        <v>1763262713.8345895</v>
      </c>
      <c r="M227" s="111">
        <f>'Trad vs Value Add'!M42</f>
        <v>20333985.557709932</v>
      </c>
      <c r="N227" s="107">
        <f>'Trad vs Value Add'!N42</f>
        <v>1.1666561706061741E-2</v>
      </c>
      <c r="O227" s="105">
        <f>'Trad vs Value Add'!O42</f>
        <v>560280717.21681905</v>
      </c>
      <c r="P227" s="106">
        <f>'Trad vs Value Add'!P42</f>
        <v>-10543559.407975912</v>
      </c>
      <c r="Q227" s="107">
        <f>'Trad vs Value Add'!Q42</f>
        <v>-1.8470762088673806E-2</v>
      </c>
    </row>
    <row r="228" spans="1:17">
      <c r="B228" s="226" t="s">
        <v>218</v>
      </c>
      <c r="C228" s="83" t="s">
        <v>209</v>
      </c>
      <c r="D228" s="105">
        <f>'Trad vs Value Add'!D43</f>
        <v>6123632.3546677865</v>
      </c>
      <c r="E228" s="106">
        <f>'Trad vs Value Add'!E43</f>
        <v>-40278.422233268619</v>
      </c>
      <c r="F228" s="107">
        <f>'Trad vs Value Add'!F43</f>
        <v>-6.5345563378707517E-3</v>
      </c>
      <c r="G228" s="108">
        <f>'Trad vs Value Add'!G43</f>
        <v>1.1097632356541021</v>
      </c>
      <c r="H228" s="109">
        <f>'Trad vs Value Add'!H43</f>
        <v>6.4708071515378052E-3</v>
      </c>
      <c r="I228" s="206">
        <f>'Trad vs Value Add'!I43</f>
        <v>14.140221906570902</v>
      </c>
      <c r="J228" s="156">
        <f>'Trad vs Value Add'!J43</f>
        <v>0.91798324387503882</v>
      </c>
      <c r="K228" s="107">
        <f>'Trad vs Value Add'!K43</f>
        <v>6.9427217833010479E-2</v>
      </c>
      <c r="L228" s="110">
        <f>'Trad vs Value Add'!L43</f>
        <v>86589520.36925979</v>
      </c>
      <c r="M228" s="111">
        <f>'Trad vs Value Add'!M43</f>
        <v>5088820.981510967</v>
      </c>
      <c r="N228" s="107">
        <f>'Trad vs Value Add'!N43</f>
        <v>6.2438985428828336E-2</v>
      </c>
      <c r="O228" s="105">
        <f>'Trad vs Value Add'!O43</f>
        <v>17253087.195796415</v>
      </c>
      <c r="P228" s="106">
        <f>'Trad vs Value Add'!P43</f>
        <v>332680.92939298227</v>
      </c>
      <c r="Q228" s="107">
        <f>'Trad vs Value Add'!Q43</f>
        <v>1.9661521369823246E-2</v>
      </c>
    </row>
    <row r="229" spans="1:17" ht="15" thickBot="1">
      <c r="B229" s="226"/>
      <c r="C229" s="84" t="s">
        <v>210</v>
      </c>
      <c r="D229" s="128">
        <f>'Trad vs Value Add'!D44</f>
        <v>90614368.93624346</v>
      </c>
      <c r="E229" s="129">
        <f>'Trad vs Value Add'!E44</f>
        <v>3272596.5409163684</v>
      </c>
      <c r="F229" s="130">
        <f>'Trad vs Value Add'!F44</f>
        <v>3.7468858842294991E-2</v>
      </c>
      <c r="G229" s="131">
        <f>'Trad vs Value Add'!G44</f>
        <v>16.42170683071577</v>
      </c>
      <c r="H229" s="132">
        <f>'Trad vs Value Add'!H44</f>
        <v>0.78820406541357713</v>
      </c>
      <c r="I229" s="205">
        <f>'Trad vs Value Add'!I44</f>
        <v>10.200069617635664</v>
      </c>
      <c r="J229" s="157">
        <f>'Trad vs Value Add'!J44</f>
        <v>0.44901726380470741</v>
      </c>
      <c r="K229" s="130">
        <f>'Trad vs Value Add'!K44</f>
        <v>4.6048082556781597E-2</v>
      </c>
      <c r="L229" s="133">
        <f>'Trad vs Value Add'!L44</f>
        <v>924272871.50780582</v>
      </c>
      <c r="M229" s="134">
        <f>'Trad vs Value Add'!M44</f>
        <v>72598676.204583883</v>
      </c>
      <c r="N229" s="130">
        <f>'Trad vs Value Add'!N44</f>
        <v>8.5242310504354948E-2</v>
      </c>
      <c r="O229" s="128">
        <f>'Trad vs Value Add'!O44</f>
        <v>170602671.45688629</v>
      </c>
      <c r="P229" s="129">
        <f>'Trad vs Value Add'!P44</f>
        <v>8022152.3118105233</v>
      </c>
      <c r="Q229" s="130">
        <f>'Trad vs Value Add'!Q44</f>
        <v>4.9342641750652193E-2</v>
      </c>
    </row>
    <row r="230" spans="1:17">
      <c r="B230" s="324" t="s">
        <v>219</v>
      </c>
      <c r="C230" s="82" t="s">
        <v>216</v>
      </c>
      <c r="D230" s="121">
        <f>Filtration!D25</f>
        <v>532403094.02596563</v>
      </c>
      <c r="E230" s="122">
        <f>Filtration!E25</f>
        <v>-10682815.942383945</v>
      </c>
      <c r="F230" s="123">
        <f>Filtration!F25</f>
        <v>-1.9670582031867716E-2</v>
      </c>
      <c r="G230" s="124">
        <f>Filtration!G25</f>
        <v>96.485442965585136</v>
      </c>
      <c r="H230" s="125">
        <f>Filtration!H25</f>
        <v>-0.72274095880125344</v>
      </c>
      <c r="I230" s="204">
        <f>Filtration!I25</f>
        <v>5.1280013205118324</v>
      </c>
      <c r="J230" s="152">
        <f>Filtration!J25</f>
        <v>0.17443950842657596</v>
      </c>
      <c r="K230" s="123">
        <f>Filtration!K25</f>
        <v>3.5214965522584997E-2</v>
      </c>
      <c r="L230" s="126">
        <f>Filtration!L25</f>
        <v>2730163769.2097368</v>
      </c>
      <c r="M230" s="127">
        <f>Filtration!M25</f>
        <v>39954144.908948421</v>
      </c>
      <c r="N230" s="123">
        <f>Filtration!N25</f>
        <v>1.4851684622655712E-2</v>
      </c>
      <c r="O230" s="121">
        <f>Filtration!O25</f>
        <v>773160189.33743143</v>
      </c>
      <c r="P230" s="122">
        <f>Filtration!P25</f>
        <v>-12440034.365900993</v>
      </c>
      <c r="Q230" s="123">
        <f>Filtration!Q25</f>
        <v>-1.5835069785569134E-2</v>
      </c>
    </row>
    <row r="231" spans="1:17" ht="15" thickBot="1">
      <c r="B231" s="323"/>
      <c r="C231" s="84" t="s">
        <v>217</v>
      </c>
      <c r="D231" s="128">
        <f>Filtration!D26</f>
        <v>19393195.3022241</v>
      </c>
      <c r="E231" s="129">
        <f>Filtration!E26</f>
        <v>3795784.5423626155</v>
      </c>
      <c r="F231" s="130">
        <f>Filtration!F26</f>
        <v>0.24335991407822133</v>
      </c>
      <c r="G231" s="131">
        <f>Filtration!G26</f>
        <v>3.514557034414866</v>
      </c>
      <c r="H231" s="132">
        <f>Filtration!H26</f>
        <v>0.7227409588013769</v>
      </c>
      <c r="I231" s="205">
        <f>Filtration!I26</f>
        <v>13.107736217934621</v>
      </c>
      <c r="J231" s="157">
        <f>Filtration!J26</f>
        <v>0.93228203637604423</v>
      </c>
      <c r="K231" s="130">
        <f>Filtration!K26</f>
        <v>7.6570616789648424E-2</v>
      </c>
      <c r="L231" s="133">
        <f>Filtration!L26</f>
        <v>254200888.44444236</v>
      </c>
      <c r="M231" s="134">
        <f>Filtration!M26</f>
        <v>64295328.38680011</v>
      </c>
      <c r="N231" s="130">
        <f>Filtration!N26</f>
        <v>0.33856474959071486</v>
      </c>
      <c r="O231" s="128">
        <f>Filtration!O26</f>
        <v>48579711.864882648</v>
      </c>
      <c r="P231" s="129">
        <f>Filtration!P26</f>
        <v>9622932.2450855151</v>
      </c>
      <c r="Q231" s="130">
        <f>Filtration!Q26</f>
        <v>0.24701559879953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3:Q3"/>
    <mergeCell ref="B2:Q2"/>
    <mergeCell ref="B4:Q4"/>
    <mergeCell ref="G5:H5"/>
    <mergeCell ref="I5:K5"/>
    <mergeCell ref="L5:N5"/>
    <mergeCell ref="O5:Q5"/>
    <mergeCell ref="D5:F5"/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</mergeCells>
  <phoneticPr fontId="16" type="noConversion"/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{7273A36E-3D29-455A-906B-8BC44518192C}</x14:id>
        </ext>
      </extLst>
    </cfRule>
  </conditionalFormatting>
  <conditionalFormatting sqref="D289">
    <cfRule type="cellIs" dxfId="97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{F481CE8F-DF72-423C-B716-2004225F0C56}</x14:id>
        </ext>
      </extLst>
    </cfRule>
  </conditionalFormatting>
  <conditionalFormatting sqref="D7:Q78">
    <cfRule type="cellIs" dxfId="96" priority="1" operator="lessThan">
      <formula>0</formula>
    </cfRule>
  </conditionalFormatting>
  <conditionalFormatting sqref="D84:Q155">
    <cfRule type="cellIs" dxfId="95" priority="6" operator="lessThan">
      <formula>0</formula>
    </cfRule>
  </conditionalFormatting>
  <conditionalFormatting sqref="D161:Q360">
    <cfRule type="cellIs" dxfId="94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273A36E-3D29-455A-906B-8BC44518192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F481CE8F-DF72-423C-B716-2004225F0C5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1:T366"/>
  <sheetViews>
    <sheetView showGridLines="0" zoomScale="70" zoomScaleNormal="70" workbookViewId="0">
      <selection activeCell="T18" sqref="T1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15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04-20-2025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Data'!E84</f>
        <v>1314082.2067235855</v>
      </c>
      <c r="E7" s="292">
        <f>'Segment Data'!F84</f>
        <v>-330160.61313883914</v>
      </c>
      <c r="F7" s="293">
        <f>'Segment Data'!G84</f>
        <v>-0.20079796557449101</v>
      </c>
      <c r="G7" s="294">
        <f>'Segment Data'!H84</f>
        <v>99.999999999999943</v>
      </c>
      <c r="H7" s="295">
        <f>'Segment Data'!I84</f>
        <v>-9.9475983006414026E-14</v>
      </c>
      <c r="I7" s="296">
        <f>'Segment Data'!J84</f>
        <v>0</v>
      </c>
      <c r="J7" s="297">
        <f>'Segment Data'!K84</f>
        <v>7.850475491461161</v>
      </c>
      <c r="K7" s="293">
        <f>'Segment Data'!L84</f>
        <v>0.51801785947736789</v>
      </c>
      <c r="L7" s="298">
        <f>'Segment Data'!M84</f>
        <v>7.0647235275905496E-2</v>
      </c>
      <c r="M7" s="299">
        <f>'Segment Data'!N84</f>
        <v>10316170.157648707</v>
      </c>
      <c r="N7" s="293">
        <f>'Segment Data'!O84</f>
        <v>-1740170.6556860823</v>
      </c>
      <c r="O7" s="291">
        <f>'Segment Data'!P84</f>
        <v>-0.14433655141544977</v>
      </c>
      <c r="P7" s="292">
        <f>'Segment Data'!Q84</f>
        <v>2416879.9686771631</v>
      </c>
      <c r="Q7" s="293">
        <f>'Segment Data'!R84</f>
        <v>-510277.15620576218</v>
      </c>
    </row>
    <row r="8" spans="1:17" ht="15" thickBot="1">
      <c r="B8" s="324" t="s">
        <v>111</v>
      </c>
      <c r="C8" s="82" t="s">
        <v>111</v>
      </c>
      <c r="D8" s="128">
        <f>'Segment Data'!E87</f>
        <v>1226486.9601789799</v>
      </c>
      <c r="E8" s="129">
        <f>'Segment Data'!F87</f>
        <v>-319478.22378128744</v>
      </c>
      <c r="F8" s="130">
        <f>'Segment Data'!G87</f>
        <v>-0.20665292277985628</v>
      </c>
      <c r="G8" s="131">
        <f>'Segment Data'!H87</f>
        <v>93.334112120503605</v>
      </c>
      <c r="H8" s="132">
        <f>'Segment Data'!I87</f>
        <v>-0.68881230921172687</v>
      </c>
      <c r="I8" s="205">
        <f>'Segment Data'!J87</f>
        <v>0</v>
      </c>
      <c r="J8" s="157">
        <f>'Segment Data'!K87</f>
        <v>7.2273661112514622</v>
      </c>
      <c r="K8" s="130">
        <f>'Segment Data'!L87</f>
        <v>0.46518412947988175</v>
      </c>
      <c r="L8" s="133">
        <f>'Segment Data'!M87</f>
        <v>6.8792015762641628E-2</v>
      </c>
      <c r="M8" s="134">
        <f>'Segment Data'!N87</f>
        <v>8864270.2918893807</v>
      </c>
      <c r="N8" s="130">
        <f>'Segment Data'!O87</f>
        <v>-1589827.619532926</v>
      </c>
      <c r="O8" s="128">
        <f>'Segment Data'!P87</f>
        <v>-0.15207697813848253</v>
      </c>
      <c r="P8" s="129">
        <f>'Segment Data'!Q87</f>
        <v>1957769.8970649242</v>
      </c>
      <c r="Q8" s="130">
        <f>'Segment Data'!R87</f>
        <v>-431465.83506818954</v>
      </c>
    </row>
    <row r="9" spans="1:17">
      <c r="B9" s="321"/>
      <c r="C9" s="102" t="s">
        <v>110</v>
      </c>
      <c r="D9" s="143">
        <f>'Segment Data'!E88</f>
        <v>1220813.8963822322</v>
      </c>
      <c r="E9" s="144">
        <f>'Segment Data'!F88</f>
        <v>-319039.05412622332</v>
      </c>
      <c r="F9" s="145">
        <f>'Segment Data'!G88</f>
        <v>-0.20718800065998344</v>
      </c>
      <c r="G9" s="146">
        <f>'Segment Data'!H88</f>
        <v>92.902399114443469</v>
      </c>
      <c r="H9" s="147">
        <f>'Segment Data'!I88</f>
        <v>-0.74878986488850785</v>
      </c>
      <c r="I9" s="207">
        <f>'Segment Data'!J88</f>
        <v>0</v>
      </c>
      <c r="J9" s="161">
        <f>'Segment Data'!K88</f>
        <v>7.164928073178138</v>
      </c>
      <c r="K9" s="145">
        <f>'Segment Data'!L88</f>
        <v>0.47752251348398556</v>
      </c>
      <c r="L9" s="148">
        <f>'Segment Data'!M88</f>
        <v>7.1406244054058085E-2</v>
      </c>
      <c r="M9" s="149">
        <f>'Segment Data'!N88</f>
        <v>8747043.7583150417</v>
      </c>
      <c r="N9" s="145">
        <f>'Segment Data'!O88</f>
        <v>-1550577.4240266476</v>
      </c>
      <c r="O9" s="143">
        <f>'Segment Data'!P88</f>
        <v>-0.15057627354612443</v>
      </c>
      <c r="P9" s="144">
        <f>'Segment Data'!Q88</f>
        <v>1908370.3034178019</v>
      </c>
      <c r="Q9" s="145">
        <f>'Segment Data'!R88</f>
        <v>-425491.43854549946</v>
      </c>
    </row>
    <row r="10" spans="1:17" ht="15" thickBot="1">
      <c r="B10" s="323"/>
      <c r="C10" s="98" t="s">
        <v>109</v>
      </c>
      <c r="D10" s="135">
        <f>'Segment Data'!E89</f>
        <v>5673.063796748208</v>
      </c>
      <c r="E10" s="136">
        <f>'Segment Data'!F89</f>
        <v>-439.16965506464931</v>
      </c>
      <c r="F10" s="137">
        <f>'Segment Data'!G89</f>
        <v>-7.1850929537777039E-2</v>
      </c>
      <c r="G10" s="138">
        <f>'Segment Data'!H89</f>
        <v>0.43171300606016977</v>
      </c>
      <c r="H10" s="139">
        <f>'Segment Data'!I89</f>
        <v>5.9977555676735739E-2</v>
      </c>
      <c r="I10" s="208">
        <f>'Segment Data'!J89</f>
        <v>0</v>
      </c>
      <c r="J10" s="154">
        <f>'Segment Data'!K89</f>
        <v>20.663707967030451</v>
      </c>
      <c r="K10" s="137">
        <f>'Segment Data'!L89</f>
        <v>-4.9368732794539874</v>
      </c>
      <c r="L10" s="140">
        <f>'Segment Data'!M89</f>
        <v>-0.19284223400716483</v>
      </c>
      <c r="M10" s="141">
        <f>'Segment Data'!N89</f>
        <v>117226.53357433795</v>
      </c>
      <c r="N10" s="137">
        <f>'Segment Data'!O89</f>
        <v>-39250.195506277116</v>
      </c>
      <c r="O10" s="135">
        <f>'Segment Data'!P89</f>
        <v>-0.25083726977738557</v>
      </c>
      <c r="P10" s="136">
        <f>'Segment Data'!Q89</f>
        <v>49399.593647122383</v>
      </c>
      <c r="Q10" s="137">
        <f>'Segment Data'!R89</f>
        <v>-5974.3965226908185</v>
      </c>
    </row>
    <row r="11" spans="1:17">
      <c r="B11" s="324" t="s">
        <v>108</v>
      </c>
      <c r="C11" s="82" t="s">
        <v>185</v>
      </c>
      <c r="D11" s="121">
        <f>Fat!E75</f>
        <v>29932.036097288143</v>
      </c>
      <c r="E11" s="122">
        <f>Fat!F75</f>
        <v>-14864.474089624153</v>
      </c>
      <c r="F11" s="123">
        <f>Fat!G75</f>
        <v>-0.33182214479660388</v>
      </c>
      <c r="G11" s="124">
        <f>Fat!H75</f>
        <v>2.277790228353977</v>
      </c>
      <c r="H11" s="125">
        <f>Fat!I75</f>
        <v>-0.44665592070449689</v>
      </c>
      <c r="I11" s="204">
        <f>Fat!J75</f>
        <v>5.2816970768819598</v>
      </c>
      <c r="J11" s="152">
        <f>Fat!K75</f>
        <v>-0.28931910534032035</v>
      </c>
      <c r="K11" s="123">
        <f>Fat!L75</f>
        <v>-5.1932914189617534E-2</v>
      </c>
      <c r="L11" s="126">
        <f>Fat!M75</f>
        <v>158091.94756017209</v>
      </c>
      <c r="M11" s="127">
        <f>Fat!N75</f>
        <v>-91470.135598201508</v>
      </c>
      <c r="N11" s="123">
        <f>Fat!O75</f>
        <v>-0.36652256801428451</v>
      </c>
      <c r="O11" s="121">
        <f>Fat!P75</f>
        <v>44910.0684902668</v>
      </c>
      <c r="P11" s="122">
        <f>Fat!Q75</f>
        <v>-23070.688151196548</v>
      </c>
      <c r="Q11" s="123">
        <f>Fat!R75</f>
        <v>-0.33937086450616372</v>
      </c>
    </row>
    <row r="12" spans="1:17">
      <c r="B12" s="321"/>
      <c r="C12" s="83" t="s">
        <v>186</v>
      </c>
      <c r="D12" s="105">
        <f>Fat!E76</f>
        <v>64399.008532866115</v>
      </c>
      <c r="E12" s="106">
        <f>Fat!F76</f>
        <v>-26949.885297621302</v>
      </c>
      <c r="F12" s="107">
        <f>Fat!G76</f>
        <v>-0.29502147390674655</v>
      </c>
      <c r="G12" s="108">
        <f>Fat!H76</f>
        <v>4.9006833973829389</v>
      </c>
      <c r="H12" s="109">
        <f>Fat!I76</f>
        <v>-0.65499808268766557</v>
      </c>
      <c r="I12" s="206">
        <f>Fat!J76</f>
        <v>10.09617939384008</v>
      </c>
      <c r="J12" s="156">
        <f>Fat!K76</f>
        <v>0.73074670041478207</v>
      </c>
      <c r="K12" s="107">
        <f>Fat!L76</f>
        <v>7.8025941174910088E-2</v>
      </c>
      <c r="L12" s="110">
        <f>Fat!M76</f>
        <v>650183.94293325429</v>
      </c>
      <c r="M12" s="111">
        <f>Fat!N76</f>
        <v>-205337.97385502898</v>
      </c>
      <c r="N12" s="107">
        <f>Fat!O76</f>
        <v>-0.24001486090021951</v>
      </c>
      <c r="O12" s="105">
        <f>Fat!P76</f>
        <v>235436.52487528324</v>
      </c>
      <c r="P12" s="106">
        <f>Fat!Q76</f>
        <v>-68847.184078710619</v>
      </c>
      <c r="Q12" s="107">
        <f>Fat!R76</f>
        <v>-0.22625984255082141</v>
      </c>
    </row>
    <row r="13" spans="1:17">
      <c r="B13" s="321"/>
      <c r="C13" s="83" t="s">
        <v>187</v>
      </c>
      <c r="D13" s="105">
        <f>Fat!E77</f>
        <v>492524.02287709212</v>
      </c>
      <c r="E13" s="106">
        <f>Fat!F77</f>
        <v>-118011.33886966156</v>
      </c>
      <c r="F13" s="107">
        <f>Fat!G77</f>
        <v>-0.1932915704211281</v>
      </c>
      <c r="G13" s="108">
        <f>Fat!H77</f>
        <v>37.480457490182992</v>
      </c>
      <c r="H13" s="109">
        <f>Fat!I77</f>
        <v>0.34875441254159512</v>
      </c>
      <c r="I13" s="206">
        <f>Fat!J77</f>
        <v>7.829536770636591</v>
      </c>
      <c r="J13" s="156">
        <f>Fat!K77</f>
        <v>0.66986247581418112</v>
      </c>
      <c r="K13" s="107">
        <f>Fat!L77</f>
        <v>9.3560467729460667E-2</v>
      </c>
      <c r="L13" s="110">
        <f>Fat!M77</f>
        <v>3856234.9475380504</v>
      </c>
      <c r="M13" s="111">
        <f>Fat!N77</f>
        <v>-514999.38804028323</v>
      </c>
      <c r="N13" s="107">
        <f>Fat!O77</f>
        <v>-0.11781555242843016</v>
      </c>
      <c r="O13" s="105">
        <f>Fat!P77</f>
        <v>808209.80799674988</v>
      </c>
      <c r="P13" s="106">
        <f>Fat!Q77</f>
        <v>-154431.30011015199</v>
      </c>
      <c r="Q13" s="107">
        <f>Fat!R77</f>
        <v>-0.16042458483188141</v>
      </c>
    </row>
    <row r="14" spans="1:17" ht="15" thickBot="1">
      <c r="B14" s="323"/>
      <c r="C14" s="84" t="s">
        <v>188</v>
      </c>
      <c r="D14" s="128">
        <f>Fat!E78</f>
        <v>727227.13921634015</v>
      </c>
      <c r="E14" s="129">
        <f>Fat!F78</f>
        <v>-170334.91488193115</v>
      </c>
      <c r="F14" s="130">
        <f>Fat!G78</f>
        <v>-0.18977508474671068</v>
      </c>
      <c r="G14" s="131">
        <f>Fat!H78</f>
        <v>55.341068884080158</v>
      </c>
      <c r="H14" s="132">
        <f>Fat!I78</f>
        <v>0.75289959085064595</v>
      </c>
      <c r="I14" s="205">
        <f>Fat!J78</f>
        <v>7.7715187110693611</v>
      </c>
      <c r="J14" s="157">
        <f>Fat!K78</f>
        <v>0.44052421574127276</v>
      </c>
      <c r="K14" s="130">
        <f>Fat!L78</f>
        <v>6.0090648822886304E-2</v>
      </c>
      <c r="L14" s="133">
        <f>Fat!M78</f>
        <v>5651659.3196172304</v>
      </c>
      <c r="M14" s="134">
        <f>Fat!N78</f>
        <v>-928363.15819256846</v>
      </c>
      <c r="N14" s="130">
        <f>Fat!O78</f>
        <v>-0.14108814389667251</v>
      </c>
      <c r="O14" s="128">
        <f>Fat!P78</f>
        <v>1328323.5673148632</v>
      </c>
      <c r="P14" s="129">
        <f>Fat!Q78</f>
        <v>-263927.98386570299</v>
      </c>
      <c r="Q14" s="130">
        <f>Fat!R78</f>
        <v>-0.16575771816332352</v>
      </c>
    </row>
    <row r="15" spans="1:17" ht="15" customHeight="1">
      <c r="B15" s="330" t="s">
        <v>107</v>
      </c>
      <c r="C15" s="82" t="s">
        <v>201</v>
      </c>
      <c r="D15" s="121">
        <f>Fat!E79</f>
        <v>29861.640867948547</v>
      </c>
      <c r="E15" s="122">
        <f>Fat!F79</f>
        <v>-14819.690486987354</v>
      </c>
      <c r="F15" s="123">
        <f>Fat!G79</f>
        <v>-0.33167522178925041</v>
      </c>
      <c r="G15" s="124">
        <f>Fat!H79</f>
        <v>2.2724332401092981</v>
      </c>
      <c r="H15" s="125">
        <f>Fat!I79</f>
        <v>-0.44500793191141508</v>
      </c>
      <c r="I15" s="204">
        <f>Fat!J79</f>
        <v>5.2602562332198515</v>
      </c>
      <c r="J15" s="152">
        <f>Fat!K79</f>
        <v>-0.29032519766619558</v>
      </c>
      <c r="K15" s="123">
        <f>Fat!L79</f>
        <v>-5.2305366794673E-2</v>
      </c>
      <c r="L15" s="126">
        <f>Fat!M79</f>
        <v>157079.882509799</v>
      </c>
      <c r="M15" s="127">
        <f>Fat!N79</f>
        <v>-90927.485616174701</v>
      </c>
      <c r="N15" s="123">
        <f>Fat!O79</f>
        <v>-0.36663219445153211</v>
      </c>
      <c r="O15" s="121">
        <f>Fat!P79</f>
        <v>44346.906655550003</v>
      </c>
      <c r="P15" s="122">
        <f>Fat!Q79</f>
        <v>-22702.358893827521</v>
      </c>
      <c r="Q15" s="123">
        <f>Fat!R79</f>
        <v>-0.3385922083979977</v>
      </c>
    </row>
    <row r="16" spans="1:17">
      <c r="B16" s="331"/>
      <c r="C16" s="83" t="s">
        <v>202</v>
      </c>
      <c r="D16" s="105">
        <f>Fat!E80</f>
        <v>46470.369683803619</v>
      </c>
      <c r="E16" s="106">
        <f>Fat!F80</f>
        <v>-21699.737473348716</v>
      </c>
      <c r="F16" s="107">
        <f>Fat!G80</f>
        <v>-0.31831749102761975</v>
      </c>
      <c r="G16" s="108">
        <f>Fat!H80</f>
        <v>3.536336573620356</v>
      </c>
      <c r="H16" s="109">
        <f>Fat!I80</f>
        <v>-0.60965125333917936</v>
      </c>
      <c r="I16" s="206">
        <f>Fat!J80</f>
        <v>6.2247160922522209</v>
      </c>
      <c r="J16" s="156">
        <f>Fat!K80</f>
        <v>7.804834146430295E-2</v>
      </c>
      <c r="K16" s="107">
        <f>Fat!L80</f>
        <v>1.2697667196067046E-2</v>
      </c>
      <c r="L16" s="110">
        <f>Fat!M80</f>
        <v>289264.85798368213</v>
      </c>
      <c r="M16" s="111">
        <f>Fat!N80</f>
        <v>-129754.14124694275</v>
      </c>
      <c r="N16" s="107">
        <f>Fat!O80</f>
        <v>-0.30966171339530846</v>
      </c>
      <c r="O16" s="105">
        <f>Fat!P80</f>
        <v>80568.441922783852</v>
      </c>
      <c r="P16" s="106">
        <f>Fat!Q80</f>
        <v>-36081.994169875514</v>
      </c>
      <c r="Q16" s="107">
        <f>Fat!R80</f>
        <v>-0.3093172677144076</v>
      </c>
    </row>
    <row r="17" spans="2:17">
      <c r="B17" s="331"/>
      <c r="C17" s="83" t="s">
        <v>203</v>
      </c>
      <c r="D17" s="105">
        <f>Fat!E81</f>
        <v>462851.21952653438</v>
      </c>
      <c r="E17" s="106">
        <f>Fat!F81</f>
        <v>-118901.66242049163</v>
      </c>
      <c r="F17" s="107">
        <f>Fat!G81</f>
        <v>-0.2043851712819168</v>
      </c>
      <c r="G17" s="108">
        <f>Fat!H81</f>
        <v>35.222394547184834</v>
      </c>
      <c r="H17" s="109">
        <f>Fat!I81</f>
        <v>-0.15880796861522128</v>
      </c>
      <c r="I17" s="206">
        <f>Fat!J81</f>
        <v>7.4435408047217715</v>
      </c>
      <c r="J17" s="156">
        <f>Fat!K81</f>
        <v>0.54859724122077402</v>
      </c>
      <c r="K17" s="107">
        <f>Fat!L81</f>
        <v>7.9565153241401829E-2</v>
      </c>
      <c r="L17" s="110">
        <f>Fat!M81</f>
        <v>3445251.939060993</v>
      </c>
      <c r="M17" s="111">
        <f>Fat!N81</f>
        <v>-565901.34986780956</v>
      </c>
      <c r="N17" s="107">
        <f>Fat!O81</f>
        <v>-0.14108195551383082</v>
      </c>
      <c r="O17" s="105">
        <f>Fat!P81</f>
        <v>733701.34047520161</v>
      </c>
      <c r="P17" s="106">
        <f>Fat!Q81</f>
        <v>-157718.17396683141</v>
      </c>
      <c r="Q17" s="107">
        <f>Fat!R81</f>
        <v>-0.17692923636022495</v>
      </c>
    </row>
    <row r="18" spans="2:17" ht="15" thickBot="1">
      <c r="B18" s="332"/>
      <c r="C18" s="84" t="s">
        <v>204</v>
      </c>
      <c r="D18" s="128">
        <f>Fat!E82</f>
        <v>687303.73010069365</v>
      </c>
      <c r="E18" s="129">
        <f>Fat!F82</f>
        <v>-164057.13340045896</v>
      </c>
      <c r="F18" s="130">
        <f>Fat!G82</f>
        <v>-0.19269987667249266</v>
      </c>
      <c r="G18" s="131">
        <f>Fat!H82</f>
        <v>52.302947759589181</v>
      </c>
      <c r="H18" s="132">
        <f>Fat!I82</f>
        <v>0.52465484465422918</v>
      </c>
      <c r="I18" s="205">
        <f>Fat!J82</f>
        <v>7.2350452857376215</v>
      </c>
      <c r="J18" s="157">
        <f>Fat!K82</f>
        <v>0.45070916840200947</v>
      </c>
      <c r="K18" s="130">
        <f>Fat!L82</f>
        <v>6.6433791104532555E-2</v>
      </c>
      <c r="L18" s="133">
        <f>Fat!M82</f>
        <v>4972673.6123349061</v>
      </c>
      <c r="M18" s="134">
        <f>Fat!N82</f>
        <v>-803244.64280199725</v>
      </c>
      <c r="N18" s="130">
        <f>Fat!O82</f>
        <v>-0.13906786892068962</v>
      </c>
      <c r="O18" s="128">
        <f>Fat!P82</f>
        <v>1099153.2080113888</v>
      </c>
      <c r="P18" s="129">
        <f>Fat!Q82</f>
        <v>-214963.30803765543</v>
      </c>
      <c r="Q18" s="130">
        <f>Fat!R82</f>
        <v>-0.16358009766436324</v>
      </c>
    </row>
    <row r="19" spans="2:17" ht="15" thickBot="1">
      <c r="B19" s="324" t="s">
        <v>106</v>
      </c>
      <c r="C19" s="142" t="s">
        <v>106</v>
      </c>
      <c r="D19" s="128">
        <f>'Segment Data'!E90</f>
        <v>87397.157570931828</v>
      </c>
      <c r="E19" s="129">
        <f>'Segment Data'!F90</f>
        <v>-10650.822877868937</v>
      </c>
      <c r="F19" s="130">
        <f>'Segment Data'!G90</f>
        <v>-0.10862868188734028</v>
      </c>
      <c r="G19" s="131">
        <f>'Segment Data'!H90</f>
        <v>6.6508135582202286</v>
      </c>
      <c r="H19" s="132">
        <f>'Segment Data'!I90</f>
        <v>0.68770523477901158</v>
      </c>
      <c r="I19" s="205">
        <f>'Segment Data'!J90</f>
        <v>0</v>
      </c>
      <c r="J19" s="157">
        <f>'Segment Data'!K90</f>
        <v>16.573212681282023</v>
      </c>
      <c r="K19" s="130">
        <f>'Segment Data'!L90</f>
        <v>0.27030192955644949</v>
      </c>
      <c r="L19" s="133">
        <f>'Segment Data'!M90</f>
        <v>1.6579979714839543E-2</v>
      </c>
      <c r="M19" s="134">
        <f>'Segment Data'!N90</f>
        <v>1448451.6801625704</v>
      </c>
      <c r="N19" s="130">
        <f>'Segment Data'!O90</f>
        <v>-150015.79448116221</v>
      </c>
      <c r="O19" s="128">
        <f>'Segment Data'!P90</f>
        <v>-9.3849763514642567E-2</v>
      </c>
      <c r="P19" s="129">
        <f>'Segment Data'!Q90</f>
        <v>457901.49298918247</v>
      </c>
      <c r="Q19" s="130">
        <f>'Segment Data'!R90</f>
        <v>-78554.027715826873</v>
      </c>
    </row>
    <row r="20" spans="2:17">
      <c r="B20" s="321"/>
      <c r="C20" s="99" t="s">
        <v>120</v>
      </c>
      <c r="D20" s="143">
        <f>'Segment Data'!E91</f>
        <v>56536.516050016333</v>
      </c>
      <c r="E20" s="144">
        <f>'Segment Data'!F91</f>
        <v>-4122.2948877570379</v>
      </c>
      <c r="F20" s="145">
        <f>'Segment Data'!G91</f>
        <v>-6.7958715708850273E-2</v>
      </c>
      <c r="G20" s="146">
        <f>'Segment Data'!H91</f>
        <v>4.3023576273039543</v>
      </c>
      <c r="H20" s="147">
        <f>'Segment Data'!I91</f>
        <v>0.61319382466993844</v>
      </c>
      <c r="I20" s="207">
        <f>'Segment Data'!J91</f>
        <v>0</v>
      </c>
      <c r="J20" s="161">
        <f>'Segment Data'!K91</f>
        <v>12.514082261549278</v>
      </c>
      <c r="K20" s="145">
        <f>'Segment Data'!L91</f>
        <v>0.8746594817268285</v>
      </c>
      <c r="L20" s="148">
        <f>'Segment Data'!M91</f>
        <v>7.5146293615444282E-2</v>
      </c>
      <c r="M20" s="149">
        <f>'Segment Data'!N91</f>
        <v>707502.61263130547</v>
      </c>
      <c r="N20" s="145">
        <f>'Segment Data'!O91</f>
        <v>1469.06680524291</v>
      </c>
      <c r="O20" s="143">
        <f>'Segment Data'!P91</f>
        <v>2.0807323022082398E-3</v>
      </c>
      <c r="P20" s="144">
        <f>'Segment Data'!Q91</f>
        <v>168492.07330834866</v>
      </c>
      <c r="Q20" s="145">
        <f>'Segment Data'!R91</f>
        <v>-16387.206654919573</v>
      </c>
    </row>
    <row r="21" spans="2:17" ht="15" thickBot="1">
      <c r="B21" s="321"/>
      <c r="C21" s="98" t="s">
        <v>121</v>
      </c>
      <c r="D21" s="135">
        <f>'Segment Data'!E92</f>
        <v>30860.641520915487</v>
      </c>
      <c r="E21" s="136">
        <f>'Segment Data'!F92</f>
        <v>-6528.5279901118265</v>
      </c>
      <c r="F21" s="137">
        <f>'Segment Data'!G92</f>
        <v>-0.17461013645104756</v>
      </c>
      <c r="G21" s="138">
        <f>'Segment Data'!H92</f>
        <v>2.348455930916272</v>
      </c>
      <c r="H21" s="139">
        <f>'Segment Data'!I92</f>
        <v>7.4511410109076692E-2</v>
      </c>
      <c r="I21" s="208">
        <f>'Segment Data'!J92</f>
        <v>0</v>
      </c>
      <c r="J21" s="154">
        <f>'Segment Data'!K92</f>
        <v>24.009516037736748</v>
      </c>
      <c r="K21" s="137">
        <f>'Segment Data'!L92</f>
        <v>0.14073423571084831</v>
      </c>
      <c r="L21" s="140">
        <f>'Segment Data'!M92</f>
        <v>5.8961633181842266E-3</v>
      </c>
      <c r="M21" s="141">
        <f>'Segment Data'!N92</f>
        <v>740949.06753126497</v>
      </c>
      <c r="N21" s="137">
        <f>'Segment Data'!O92</f>
        <v>-151484.86128640536</v>
      </c>
      <c r="O21" s="135">
        <f>'Segment Data'!P92</f>
        <v>-0.16974350301438912</v>
      </c>
      <c r="P21" s="136">
        <f>'Segment Data'!Q92</f>
        <v>289409.41968083382</v>
      </c>
      <c r="Q21" s="137">
        <f>'Segment Data'!R92</f>
        <v>-62166.821060907212</v>
      </c>
    </row>
    <row r="22" spans="2:17">
      <c r="B22" s="321"/>
      <c r="C22" s="82" t="s">
        <v>105</v>
      </c>
      <c r="D22" s="121">
        <f>Flavor!D90</f>
        <v>0</v>
      </c>
      <c r="E22" s="122">
        <f>Flavor!E90</f>
        <v>0</v>
      </c>
      <c r="F22" s="123">
        <f>Flavor!F90</f>
        <v>0</v>
      </c>
      <c r="G22" s="124">
        <f>Flavor!G90</f>
        <v>0</v>
      </c>
      <c r="H22" s="125">
        <f>Flavor!H90</f>
        <v>0</v>
      </c>
      <c r="I22" s="204">
        <f>Flavor!I90</f>
        <v>0</v>
      </c>
      <c r="J22" s="152">
        <f>Flavor!J90</f>
        <v>0</v>
      </c>
      <c r="K22" s="123">
        <f>Flavor!K90</f>
        <v>0</v>
      </c>
      <c r="L22" s="126">
        <f>Flavor!L90</f>
        <v>0</v>
      </c>
      <c r="M22" s="127">
        <f>Flavor!M90</f>
        <v>0</v>
      </c>
      <c r="N22" s="123">
        <f>Flavor!N90</f>
        <v>0</v>
      </c>
      <c r="O22" s="121">
        <f>Flavor!O90</f>
        <v>0</v>
      </c>
      <c r="P22" s="122">
        <f>Flavor!P90</f>
        <v>0</v>
      </c>
      <c r="Q22" s="123">
        <f>Flavor!Q90</f>
        <v>0</v>
      </c>
    </row>
    <row r="23" spans="2:17">
      <c r="B23" s="321"/>
      <c r="C23" s="83" t="s">
        <v>104</v>
      </c>
      <c r="D23" s="105">
        <f>Flavor!D91</f>
        <v>75204.37779767772</v>
      </c>
      <c r="E23" s="106">
        <f>Flavor!E91</f>
        <v>-8002.3137997216545</v>
      </c>
      <c r="F23" s="107">
        <f>Flavor!F91</f>
        <v>-9.6173921184624617E-2</v>
      </c>
      <c r="G23" s="108">
        <f>Flavor!G91</f>
        <v>5.7229583821232559</v>
      </c>
      <c r="H23" s="109">
        <f>Flavor!H91</f>
        <v>0.66247153722029939</v>
      </c>
      <c r="I23" s="206">
        <f>Flavor!I91</f>
        <v>15.480850954102428</v>
      </c>
      <c r="J23" s="156">
        <f>Flavor!J91</f>
        <v>0.40030168513038866</v>
      </c>
      <c r="K23" s="107">
        <f>Flavor!K91</f>
        <v>2.6544237745637172E-2</v>
      </c>
      <c r="L23" s="110">
        <f>Flavor!L91</f>
        <v>1164227.7637818586</v>
      </c>
      <c r="M23" s="111">
        <f>Flavor!M91</f>
        <v>-90574.848360884469</v>
      </c>
      <c r="N23" s="107">
        <f>Flavor!N91</f>
        <v>-7.2182546867842284E-2</v>
      </c>
      <c r="O23" s="105">
        <f>Flavor!O91</f>
        <v>346491.08750224113</v>
      </c>
      <c r="P23" s="106">
        <f>Flavor!P91</f>
        <v>-54476.200718150707</v>
      </c>
      <c r="Q23" s="107">
        <f>Flavor!Q91</f>
        <v>-0.13586195761737013</v>
      </c>
    </row>
    <row r="24" spans="2:17">
      <c r="B24" s="321"/>
      <c r="C24" s="83" t="s">
        <v>103</v>
      </c>
      <c r="D24" s="105">
        <f>Flavor!D92</f>
        <v>0</v>
      </c>
      <c r="E24" s="106">
        <f>Flavor!E92</f>
        <v>0</v>
      </c>
      <c r="F24" s="107">
        <f>Flavor!F92</f>
        <v>0</v>
      </c>
      <c r="G24" s="108">
        <f>Flavor!G92</f>
        <v>0</v>
      </c>
      <c r="H24" s="109">
        <f>Flavor!H92</f>
        <v>0</v>
      </c>
      <c r="I24" s="206">
        <f>Flavor!I92</f>
        <v>0</v>
      </c>
      <c r="J24" s="156">
        <f>Flavor!J92</f>
        <v>0</v>
      </c>
      <c r="K24" s="107">
        <f>Flavor!K92</f>
        <v>0</v>
      </c>
      <c r="L24" s="110">
        <f>Flavor!L92</f>
        <v>0</v>
      </c>
      <c r="M24" s="111">
        <f>Flavor!M92</f>
        <v>0</v>
      </c>
      <c r="N24" s="107">
        <f>Flavor!N92</f>
        <v>0</v>
      </c>
      <c r="O24" s="105">
        <f>Flavor!O92</f>
        <v>0</v>
      </c>
      <c r="P24" s="106">
        <f>Flavor!P92</f>
        <v>0</v>
      </c>
      <c r="Q24" s="107">
        <f>Flavor!Q92</f>
        <v>0</v>
      </c>
    </row>
    <row r="25" spans="2:17">
      <c r="B25" s="321"/>
      <c r="C25" s="83" t="s">
        <v>102</v>
      </c>
      <c r="D25" s="105">
        <f>Flavor!D93</f>
        <v>0</v>
      </c>
      <c r="E25" s="106">
        <f>Flavor!E93</f>
        <v>0</v>
      </c>
      <c r="F25" s="107">
        <f>Flavor!F93</f>
        <v>0</v>
      </c>
      <c r="G25" s="108">
        <f>Flavor!G93</f>
        <v>0</v>
      </c>
      <c r="H25" s="109">
        <f>Flavor!H93</f>
        <v>0</v>
      </c>
      <c r="I25" s="206">
        <f>Flavor!I93</f>
        <v>0</v>
      </c>
      <c r="J25" s="156">
        <f>Flavor!J93</f>
        <v>0</v>
      </c>
      <c r="K25" s="107">
        <f>Flavor!K93</f>
        <v>0</v>
      </c>
      <c r="L25" s="110">
        <f>Flavor!L93</f>
        <v>0</v>
      </c>
      <c r="M25" s="111">
        <f>Flavor!M93</f>
        <v>0</v>
      </c>
      <c r="N25" s="107">
        <f>Flavor!N93</f>
        <v>0</v>
      </c>
      <c r="O25" s="105">
        <f>Flavor!O93</f>
        <v>0</v>
      </c>
      <c r="P25" s="106">
        <f>Flavor!P93</f>
        <v>0</v>
      </c>
      <c r="Q25" s="107">
        <f>Flavor!Q93</f>
        <v>0</v>
      </c>
    </row>
    <row r="26" spans="2:17">
      <c r="B26" s="321"/>
      <c r="C26" s="83" t="s">
        <v>63</v>
      </c>
      <c r="D26" s="105">
        <f>Flavor!D94</f>
        <v>11987.750512489716</v>
      </c>
      <c r="E26" s="106">
        <f>Flavor!E94</f>
        <v>-2666.4431767397909</v>
      </c>
      <c r="F26" s="107">
        <f>Flavor!F94</f>
        <v>-0.18195768619460551</v>
      </c>
      <c r="G26" s="108">
        <f>Flavor!G94</f>
        <v>0.91225270771901623</v>
      </c>
      <c r="H26" s="109">
        <f>Flavor!H94</f>
        <v>2.1010032841126569E-2</v>
      </c>
      <c r="I26" s="206">
        <f>Flavor!I94</f>
        <v>23.351599465333113</v>
      </c>
      <c r="J26" s="156">
        <f>Flavor!J94</f>
        <v>0.15810628921841996</v>
      </c>
      <c r="K26" s="107">
        <f>Flavor!K94</f>
        <v>6.8168381544717995E-3</v>
      </c>
      <c r="L26" s="110">
        <f>Flavor!L94</f>
        <v>279933.14845800161</v>
      </c>
      <c r="M26" s="111">
        <f>Flavor!M94</f>
        <v>-59948.792874605977</v>
      </c>
      <c r="N26" s="107">
        <f>Flavor!N94</f>
        <v>-0.17638122413788451</v>
      </c>
      <c r="O26" s="105">
        <f>Flavor!O94</f>
        <v>109752.33213043213</v>
      </c>
      <c r="P26" s="106">
        <f>Flavor!P94</f>
        <v>-23934.051587739086</v>
      </c>
      <c r="Q26" s="107">
        <f>Flavor!Q94</f>
        <v>-0.17903133379832661</v>
      </c>
    </row>
    <row r="27" spans="2:17">
      <c r="B27" s="321"/>
      <c r="C27" s="83" t="s">
        <v>64</v>
      </c>
      <c r="D27" s="105">
        <f>Flavor!D95</f>
        <v>332.29390325064657</v>
      </c>
      <c r="E27" s="106">
        <f>Flavor!E95</f>
        <v>70.197821771728911</v>
      </c>
      <c r="F27" s="107">
        <f>Flavor!F95</f>
        <v>0.26783239709509143</v>
      </c>
      <c r="G27" s="108">
        <f>Flavor!G95</f>
        <v>2.5287147299494918E-2</v>
      </c>
      <c r="H27" s="109">
        <f>Flavor!H95</f>
        <v>9.3469176501510577E-3</v>
      </c>
      <c r="I27" s="206">
        <f>Flavor!I95</f>
        <v>20.413492515384569</v>
      </c>
      <c r="J27" s="156">
        <f>Flavor!J95</f>
        <v>-0.18968655776609822</v>
      </c>
      <c r="K27" s="107">
        <f>Flavor!K95</f>
        <v>-9.2066645197143877E-3</v>
      </c>
      <c r="L27" s="110">
        <f>Flavor!L95</f>
        <v>6783.2791069149971</v>
      </c>
      <c r="M27" s="111">
        <f>Flavor!M95</f>
        <v>1383.2666058337691</v>
      </c>
      <c r="N27" s="107">
        <f>Flavor!N95</f>
        <v>0.25615988954781155</v>
      </c>
      <c r="O27" s="105">
        <f>Flavor!O95</f>
        <v>2486.4475588798523</v>
      </c>
      <c r="P27" s="106">
        <f>Flavor!P95</f>
        <v>170.07827806472778</v>
      </c>
      <c r="Q27" s="107">
        <f>Flavor!Q95</f>
        <v>7.342450941366209E-2</v>
      </c>
    </row>
    <row r="28" spans="2:17">
      <c r="B28" s="321"/>
      <c r="C28" s="83" t="s">
        <v>196</v>
      </c>
      <c r="D28" s="105">
        <f>Flavor!D96</f>
        <v>22.956695163035391</v>
      </c>
      <c r="E28" s="106">
        <f>Flavor!E96</f>
        <v>-52.568477227425575</v>
      </c>
      <c r="F28" s="107">
        <f>Flavor!F96</f>
        <v>-0.69603915573538122</v>
      </c>
      <c r="G28" s="108">
        <f>Flavor!G96</f>
        <v>1.7469755731852987E-3</v>
      </c>
      <c r="H28" s="109">
        <f>Flavor!H96</f>
        <v>-2.8463345801642086E-3</v>
      </c>
      <c r="I28" s="206">
        <f>Flavor!I96</f>
        <v>19.242622559208662</v>
      </c>
      <c r="J28" s="156">
        <f>Flavor!J96</f>
        <v>1.0934535113358415</v>
      </c>
      <c r="K28" s="107">
        <f>Flavor!K96</f>
        <v>6.0248130834618017E-2</v>
      </c>
      <c r="L28" s="110">
        <f>Flavor!L96</f>
        <v>441.74702022910117</v>
      </c>
      <c r="M28" s="111">
        <f>Flavor!M96</f>
        <v>-928.97210085511199</v>
      </c>
      <c r="N28" s="107">
        <f>Flavor!N96</f>
        <v>-0.67772608302152559</v>
      </c>
      <c r="O28" s="105">
        <f>Flavor!O96</f>
        <v>196.43678343296051</v>
      </c>
      <c r="P28" s="106">
        <f>Flavor!P96</f>
        <v>-479.23051631450653</v>
      </c>
      <c r="Q28" s="107">
        <f>Flavor!Q96</f>
        <v>-0.70926995652093949</v>
      </c>
    </row>
    <row r="29" spans="2:17" ht="15" thickBot="1">
      <c r="B29" s="321"/>
      <c r="C29" s="83" t="s">
        <v>197</v>
      </c>
      <c r="D29" s="105">
        <f>Flavor!D97</f>
        <v>0</v>
      </c>
      <c r="E29" s="106">
        <f>Flavor!E97</f>
        <v>0</v>
      </c>
      <c r="F29" s="107">
        <f>Flavor!F97</f>
        <v>0</v>
      </c>
      <c r="G29" s="108">
        <f>Flavor!G97</f>
        <v>0</v>
      </c>
      <c r="H29" s="109">
        <f>Flavor!H97</f>
        <v>0</v>
      </c>
      <c r="I29" s="206">
        <f>Flavor!I97</f>
        <v>0</v>
      </c>
      <c r="J29" s="156">
        <f>Flavor!J97</f>
        <v>0</v>
      </c>
      <c r="K29" s="107">
        <f>Flavor!K97</f>
        <v>0</v>
      </c>
      <c r="L29" s="110">
        <f>Flavor!L97</f>
        <v>0</v>
      </c>
      <c r="M29" s="111">
        <f>Flavor!M97</f>
        <v>0</v>
      </c>
      <c r="N29" s="107">
        <f>Flavor!N97</f>
        <v>0</v>
      </c>
      <c r="O29" s="105">
        <f>Flavor!O97</f>
        <v>0</v>
      </c>
      <c r="P29" s="106">
        <f>Flavor!P97</f>
        <v>0</v>
      </c>
      <c r="Q29" s="107">
        <f>Flavor!Q97</f>
        <v>0</v>
      </c>
    </row>
    <row r="30" spans="2:17">
      <c r="B30" s="324" t="s">
        <v>101</v>
      </c>
      <c r="C30" s="101" t="s">
        <v>13</v>
      </c>
      <c r="D30" s="143">
        <f>'Branded vs. Private Label'!D21</f>
        <v>1301206.3474956304</v>
      </c>
      <c r="E30" s="144">
        <f>'Branded vs. Private Label'!E21</f>
        <v>-330043.97175000468</v>
      </c>
      <c r="F30" s="145">
        <f>'Branded vs. Private Label'!F21</f>
        <v>-0.20232576684039036</v>
      </c>
      <c r="G30" s="146">
        <f>'Branded vs. Private Label'!G21</f>
        <v>99.020163338178108</v>
      </c>
      <c r="H30" s="147">
        <f>'Branded vs. Private Label'!H21</f>
        <v>-0.18965528107692364</v>
      </c>
      <c r="I30" s="207">
        <f>'Branded vs. Private Label'!I21</f>
        <v>7.8855743787117065</v>
      </c>
      <c r="J30" s="161">
        <f>'Branded vs. Private Label'!J21</f>
        <v>0.5259075840374523</v>
      </c>
      <c r="K30" s="145">
        <f>'Branded vs. Private Label'!K21</f>
        <v>7.1458069870502808E-2</v>
      </c>
      <c r="L30" s="148">
        <f>'Branded vs. Private Label'!L21</f>
        <v>10260759.435228584</v>
      </c>
      <c r="M30" s="149">
        <f>'Branded vs. Private Label'!M21</f>
        <v>-1744699.3731252924</v>
      </c>
      <c r="N30" s="145">
        <f>'Branded vs. Private Label'!N21</f>
        <v>-0.14532550575337122</v>
      </c>
      <c r="O30" s="143">
        <f>'Branded vs. Private Label'!O21</f>
        <v>2399886.3939954042</v>
      </c>
      <c r="P30" s="144">
        <f>'Branded vs. Private Label'!P21</f>
        <v>-510217.27770601539</v>
      </c>
      <c r="Q30" s="145">
        <f>'Branded vs. Private Label'!Q21</f>
        <v>-0.17532615166514395</v>
      </c>
    </row>
    <row r="31" spans="2:17" ht="15" thickBot="1">
      <c r="B31" s="323"/>
      <c r="C31" s="100" t="s">
        <v>12</v>
      </c>
      <c r="D31" s="135">
        <f>'Branded vs. Private Label'!D22</f>
        <v>12875.859227955341</v>
      </c>
      <c r="E31" s="136">
        <f>'Branded vs. Private Label'!E22</f>
        <v>-116.6413888335228</v>
      </c>
      <c r="F31" s="137">
        <f>'Branded vs. Private Label'!F22</f>
        <v>-8.9775934805651804E-3</v>
      </c>
      <c r="G31" s="138">
        <f>'Branded vs. Private Label'!G22</f>
        <v>0.97983666182185403</v>
      </c>
      <c r="H31" s="139">
        <f>'Branded vs. Private Label'!H22</f>
        <v>0.18965528107688812</v>
      </c>
      <c r="I31" s="208">
        <f>'Branded vs. Private Label'!I22</f>
        <v>4.2805361547918492</v>
      </c>
      <c r="J31" s="154">
        <f>'Branded vs. Private Label'!J22</f>
        <v>0.36427657692698112</v>
      </c>
      <c r="K31" s="137">
        <f>'Branded vs. Private Label'!K22</f>
        <v>9.3016453502191884E-2</v>
      </c>
      <c r="L31" s="140">
        <f>'Branded vs. Private Label'!L22</f>
        <v>55115.580949273106</v>
      </c>
      <c r="M31" s="141">
        <f>'Branded vs. Private Label'!M22</f>
        <v>4233.5759683585129</v>
      </c>
      <c r="N31" s="137">
        <f>'Branded vs. Private Label'!N22</f>
        <v>8.3203796115080192E-2</v>
      </c>
      <c r="O31" s="135">
        <f>'Branded vs. Private Label'!O22</f>
        <v>16924.863964796066</v>
      </c>
      <c r="P31" s="136">
        <f>'Branded vs. Private Label'!P22</f>
        <v>-128.58921670913696</v>
      </c>
      <c r="Q31" s="137">
        <f>'Branded vs. Private Label'!Q22</f>
        <v>-7.5403623735628179E-3</v>
      </c>
    </row>
    <row r="32" spans="2:17" ht="15" thickBot="1">
      <c r="B32" s="324" t="s">
        <v>100</v>
      </c>
      <c r="C32" s="142" t="s">
        <v>99</v>
      </c>
      <c r="D32" s="114">
        <f>'Single Serve'!E30</f>
        <v>49957.86740510138</v>
      </c>
      <c r="E32" s="115">
        <f>'Single Serve'!F30</f>
        <v>-12312.457394124147</v>
      </c>
      <c r="F32" s="116">
        <f>'Single Serve'!G30</f>
        <v>-0.19772592215991269</v>
      </c>
      <c r="G32" s="117">
        <f>'Single Serve'!H30</f>
        <v>3.8017307554648205</v>
      </c>
      <c r="H32" s="118">
        <f>'Single Serve'!I30</f>
        <v>1.455747138529695E-2</v>
      </c>
      <c r="I32" s="158">
        <f>'Single Serve'!J30</f>
        <v>21.84780967325872</v>
      </c>
      <c r="J32" s="159">
        <f>'Single Serve'!K30</f>
        <v>0.11110213877936559</v>
      </c>
      <c r="K32" s="116">
        <f>'Single Serve'!L30</f>
        <v>5.1112680521248387E-3</v>
      </c>
      <c r="L32" s="119">
        <f>'Single Serve'!M30</f>
        <v>1091469.9787485504</v>
      </c>
      <c r="M32" s="120">
        <f>'Single Serve'!N30</f>
        <v>-262081.85948925163</v>
      </c>
      <c r="N32" s="116">
        <f>'Single Serve'!O30</f>
        <v>-0.1936252842968007</v>
      </c>
      <c r="O32" s="114">
        <f>'Single Serve'!P30</f>
        <v>440544.60757100582</v>
      </c>
      <c r="P32" s="115">
        <f>'Single Serve'!Q30</f>
        <v>-99642.611283171223</v>
      </c>
      <c r="Q32" s="116">
        <f>'Single Serve'!R30</f>
        <v>-0.1844594018616898</v>
      </c>
    </row>
    <row r="33" spans="2:17">
      <c r="B33" s="321"/>
      <c r="C33" s="99" t="s">
        <v>98</v>
      </c>
      <c r="D33" s="143">
        <f>'Single Serve'!E31</f>
        <v>14247.697560180861</v>
      </c>
      <c r="E33" s="144">
        <f>'Single Serve'!F31</f>
        <v>-4841.3719603885129</v>
      </c>
      <c r="F33" s="145">
        <f>'Single Serve'!G31</f>
        <v>-0.25362011255560185</v>
      </c>
      <c r="G33" s="146">
        <f>'Single Serve'!H31</f>
        <v>1.0842318301915663</v>
      </c>
      <c r="H33" s="147">
        <f>'Single Serve'!I31</f>
        <v>-7.673231026103311E-2</v>
      </c>
      <c r="I33" s="160">
        <f>'Single Serve'!J31</f>
        <v>16.871099816634167</v>
      </c>
      <c r="J33" s="161">
        <f>'Single Serve'!K31</f>
        <v>0.68203313271233057</v>
      </c>
      <c r="K33" s="145">
        <f>'Single Serve'!L31</f>
        <v>4.2129243521474367E-2</v>
      </c>
      <c r="L33" s="148">
        <f>'Single Serve'!M31</f>
        <v>240374.32769502641</v>
      </c>
      <c r="M33" s="149">
        <f>'Single Serve'!N31</f>
        <v>-68659.891707491013</v>
      </c>
      <c r="N33" s="145">
        <f>'Single Serve'!O31</f>
        <v>-0.22217569251792607</v>
      </c>
      <c r="O33" s="143">
        <f>'Single Serve'!P31</f>
        <v>104418.2264803648</v>
      </c>
      <c r="P33" s="144">
        <f>'Single Serve'!Q31</f>
        <v>-30090.353795574978</v>
      </c>
      <c r="Q33" s="145">
        <f>'Single Serve'!R31</f>
        <v>-0.22370583150789072</v>
      </c>
    </row>
    <row r="34" spans="2:17" ht="15" thickBot="1">
      <c r="B34" s="321"/>
      <c r="C34" s="98" t="s">
        <v>97</v>
      </c>
      <c r="D34" s="135">
        <f>'Single Serve'!E32</f>
        <v>35710.169844920492</v>
      </c>
      <c r="E34" s="136">
        <f>'Single Serve'!F32</f>
        <v>-7471.0854337356723</v>
      </c>
      <c r="F34" s="137">
        <f>'Single Serve'!G32</f>
        <v>-0.17301686543208289</v>
      </c>
      <c r="G34" s="138">
        <f>'Single Serve'!H32</f>
        <v>2.7174989252732522</v>
      </c>
      <c r="H34" s="139">
        <f>'Single Serve'!I32</f>
        <v>9.1289781646327395E-2</v>
      </c>
      <c r="I34" s="153">
        <f>'Single Serve'!J32</f>
        <v>23.833424896873911</v>
      </c>
      <c r="J34" s="154">
        <f>'Single Serve'!K32</f>
        <v>-0.35571949216319965</v>
      </c>
      <c r="K34" s="137">
        <f>'Single Serve'!L32</f>
        <v>-1.4705749258515201E-2</v>
      </c>
      <c r="L34" s="140">
        <f>'Single Serve'!M32</f>
        <v>851095.65105352399</v>
      </c>
      <c r="M34" s="141">
        <f>'Single Serve'!N32</f>
        <v>-193421.96778176085</v>
      </c>
      <c r="N34" s="137">
        <f>'Single Serve'!O32</f>
        <v>-0.1851782720500596</v>
      </c>
      <c r="O34" s="135">
        <f>'Single Serve'!P32</f>
        <v>336126.38109064102</v>
      </c>
      <c r="P34" s="136">
        <f>'Single Serve'!Q32</f>
        <v>-69552.257487596362</v>
      </c>
      <c r="Q34" s="137">
        <f>'Single Serve'!R32</f>
        <v>-0.17144668432962812</v>
      </c>
    </row>
    <row r="35" spans="2:17">
      <c r="B35" s="321"/>
      <c r="C35" s="82" t="s">
        <v>96</v>
      </c>
      <c r="D35" s="121">
        <f>Size!D65</f>
        <v>49958.305005101356</v>
      </c>
      <c r="E35" s="122">
        <f>Size!E65</f>
        <v>-12540.241535003086</v>
      </c>
      <c r="F35" s="123">
        <f>Size!F65</f>
        <v>-0.20064853071352928</v>
      </c>
      <c r="G35" s="124">
        <f>Size!G65</f>
        <v>3.8017640562733788</v>
      </c>
      <c r="H35" s="125">
        <f>Size!H65</f>
        <v>7.1072125965132571E-4</v>
      </c>
      <c r="I35" s="151">
        <f>Size!I65</f>
        <v>21.847770028168433</v>
      </c>
      <c r="J35" s="152">
        <f>Size!J65</f>
        <v>0.1225798333441972</v>
      </c>
      <c r="K35" s="123">
        <f>Size!K65</f>
        <v>5.642290458446728E-3</v>
      </c>
      <c r="L35" s="126">
        <f>Size!L65</f>
        <v>1091477.5587485505</v>
      </c>
      <c r="M35" s="127">
        <f>Size!M65</f>
        <v>-266315.25173529284</v>
      </c>
      <c r="N35" s="123">
        <f>Size!N65</f>
        <v>-0.19613835754542891</v>
      </c>
      <c r="O35" s="121">
        <f>Size!O65</f>
        <v>440546.60757100582</v>
      </c>
      <c r="P35" s="122">
        <f>Size!P65</f>
        <v>-100683.67225610965</v>
      </c>
      <c r="Q35" s="123">
        <f>Size!Q65</f>
        <v>-0.18602741939765624</v>
      </c>
    </row>
    <row r="36" spans="2:17">
      <c r="B36" s="321"/>
      <c r="C36" s="83" t="s">
        <v>95</v>
      </c>
      <c r="D36" s="105">
        <f>Size!D66</f>
        <v>21131.584447622299</v>
      </c>
      <c r="E36" s="106">
        <f>Size!E66</f>
        <v>-4433.2993465940453</v>
      </c>
      <c r="F36" s="107">
        <f>Size!F66</f>
        <v>-0.17341363185061728</v>
      </c>
      <c r="G36" s="108">
        <f>Size!G66</f>
        <v>1.608086947643091</v>
      </c>
      <c r="H36" s="109">
        <f>Size!H66</f>
        <v>5.3275001050227866E-2</v>
      </c>
      <c r="I36" s="155">
        <f>Size!I66</f>
        <v>10.376097427479369</v>
      </c>
      <c r="J36" s="156">
        <f>Size!J66</f>
        <v>0.37209957931015047</v>
      </c>
      <c r="K36" s="107">
        <f>Size!K66</f>
        <v>3.7195087899608709E-2</v>
      </c>
      <c r="L36" s="110">
        <f>Size!L66</f>
        <v>219263.37902553676</v>
      </c>
      <c r="M36" s="111">
        <f>Size!M66</f>
        <v>-36487.663440499688</v>
      </c>
      <c r="N36" s="107">
        <f>Size!N66</f>
        <v>-0.1426686792306828</v>
      </c>
      <c r="O36" s="105">
        <f>Size!O66</f>
        <v>84526.337790489197</v>
      </c>
      <c r="P36" s="106">
        <f>Size!P66</f>
        <v>-17733.197386376181</v>
      </c>
      <c r="Q36" s="107">
        <f>Size!Q66</f>
        <v>-0.17341363185061728</v>
      </c>
    </row>
    <row r="37" spans="2:17">
      <c r="B37" s="321"/>
      <c r="C37" s="83" t="s">
        <v>231</v>
      </c>
      <c r="D37" s="105">
        <f>Size!D67</f>
        <v>110754.13742427799</v>
      </c>
      <c r="E37" s="106">
        <f>Size!E67</f>
        <v>5239.6722721215483</v>
      </c>
      <c r="F37" s="107">
        <f>Size!F67</f>
        <v>4.9658331344102573E-2</v>
      </c>
      <c r="G37" s="108">
        <f>Size!G67</f>
        <v>8.4282502919221702</v>
      </c>
      <c r="H37" s="109">
        <f>Size!H67</f>
        <v>2.0110433029334658</v>
      </c>
      <c r="I37" s="155">
        <f>Size!I67</f>
        <v>13.413074429412767</v>
      </c>
      <c r="J37" s="156">
        <f>Size!J67</f>
        <v>0.79324475061452482</v>
      </c>
      <c r="K37" s="107">
        <f>Size!K67</f>
        <v>6.2857009231051975E-2</v>
      </c>
      <c r="L37" s="110">
        <f>Size!L67</f>
        <v>1485553.4886372506</v>
      </c>
      <c r="M37" s="111">
        <f>Size!M67</f>
        <v>153978.9097675439</v>
      </c>
      <c r="N37" s="107">
        <f>Size!N67</f>
        <v>0.1156367147668494</v>
      </c>
      <c r="O37" s="105">
        <f>Size!O67</f>
        <v>272428.20978140831</v>
      </c>
      <c r="P37" s="106">
        <f>Size!P67</f>
        <v>13798.731143248326</v>
      </c>
      <c r="Q37" s="107">
        <f>Size!Q67</f>
        <v>5.3353280592401756E-2</v>
      </c>
    </row>
    <row r="38" spans="2:17">
      <c r="B38" s="321"/>
      <c r="C38" s="83" t="s">
        <v>117</v>
      </c>
      <c r="D38" s="105">
        <f>Size!D68</f>
        <v>487071.92297071218</v>
      </c>
      <c r="E38" s="106">
        <f>Size!E68</f>
        <v>-87194.854922520579</v>
      </c>
      <c r="F38" s="107">
        <f>Size!F68</f>
        <v>-0.15183684357017041</v>
      </c>
      <c r="G38" s="108">
        <f>Size!G68</f>
        <v>37.065559557733692</v>
      </c>
      <c r="H38" s="109">
        <f>Size!H68</f>
        <v>2.1396489223883393</v>
      </c>
      <c r="I38" s="155">
        <f>Size!I68</f>
        <v>8.2546622846122588</v>
      </c>
      <c r="J38" s="156">
        <f>Size!J68</f>
        <v>0.36719335891266436</v>
      </c>
      <c r="K38" s="107">
        <f>Size!K68</f>
        <v>4.6554016551018672E-2</v>
      </c>
      <c r="L38" s="110">
        <f>Size!L68</f>
        <v>4020614.2324399054</v>
      </c>
      <c r="M38" s="111">
        <f>Size!M68</f>
        <v>-508897.13325459883</v>
      </c>
      <c r="N38" s="107">
        <f>Size!N68</f>
        <v>-0.11235144194777184</v>
      </c>
      <c r="O38" s="105">
        <f>Size!O68</f>
        <v>974158.25935685635</v>
      </c>
      <c r="P38" s="106">
        <f>Size!P68</f>
        <v>-174386.55723715061</v>
      </c>
      <c r="Q38" s="107">
        <f>Size!Q68</f>
        <v>-0.15183261002760992</v>
      </c>
    </row>
    <row r="39" spans="2:17">
      <c r="B39" s="321"/>
      <c r="C39" s="83" t="s">
        <v>94</v>
      </c>
      <c r="D39" s="105">
        <f>Size!D69</f>
        <v>0</v>
      </c>
      <c r="E39" s="106">
        <f>Size!E69</f>
        <v>-284.6044921875</v>
      </c>
      <c r="F39" s="107">
        <f>Size!F69</f>
        <v>-1</v>
      </c>
      <c r="G39" s="108">
        <f>Size!G69</f>
        <v>0</v>
      </c>
      <c r="H39" s="109">
        <f>Size!H69</f>
        <v>-1.7309152197563689E-2</v>
      </c>
      <c r="I39" s="155">
        <f>Size!I69</f>
        <v>0</v>
      </c>
      <c r="J39" s="156">
        <f>Size!J69</f>
        <v>-11.986666666666668</v>
      </c>
      <c r="K39" s="107">
        <f>Size!K69</f>
        <v>-1</v>
      </c>
      <c r="L39" s="110">
        <f>Size!L69</f>
        <v>0</v>
      </c>
      <c r="M39" s="111">
        <f>Size!M69</f>
        <v>-3411.4591796875002</v>
      </c>
      <c r="N39" s="107">
        <f>Size!N69</f>
        <v>-1</v>
      </c>
      <c r="O39" s="105">
        <f>Size!O69</f>
        <v>0</v>
      </c>
      <c r="P39" s="106">
        <f>Size!P69</f>
        <v>-379.47265625</v>
      </c>
      <c r="Q39" s="107">
        <f>Size!Q69</f>
        <v>-1</v>
      </c>
    </row>
    <row r="40" spans="2:17">
      <c r="B40" s="321"/>
      <c r="C40" s="83" t="s">
        <v>118</v>
      </c>
      <c r="D40" s="105">
        <f>Size!D70</f>
        <v>645166.25687587261</v>
      </c>
      <c r="E40" s="106">
        <f>Size!E70</f>
        <v>-230947.28511465469</v>
      </c>
      <c r="F40" s="107">
        <f>Size!F70</f>
        <v>-0.2636042864831688</v>
      </c>
      <c r="G40" s="108">
        <f>Size!G70</f>
        <v>49.096339146427653</v>
      </c>
      <c r="H40" s="109">
        <f>Size!H70</f>
        <v>-4.1873687954341676</v>
      </c>
      <c r="I40" s="155">
        <f>Size!I70</f>
        <v>5.4238135697644028</v>
      </c>
      <c r="J40" s="156">
        <f>Size!J70</f>
        <v>0.19812153647026065</v>
      </c>
      <c r="K40" s="107">
        <f>Size!K70</f>
        <v>3.7912975967198344E-2</v>
      </c>
      <c r="L40" s="110">
        <f>Size!L70</f>
        <v>3499261.4987974642</v>
      </c>
      <c r="M40" s="111">
        <f>Size!M70</f>
        <v>-1079038.0578435473</v>
      </c>
      <c r="N40" s="107">
        <f>Size!N70</f>
        <v>-0.23568533349425733</v>
      </c>
      <c r="O40" s="105">
        <f>Size!O70</f>
        <v>645220.55417740345</v>
      </c>
      <c r="P40" s="106">
        <f>Size!P70</f>
        <v>-230892.98781312385</v>
      </c>
      <c r="Q40" s="107">
        <f>Size!Q70</f>
        <v>-0.26354231129510414</v>
      </c>
    </row>
    <row r="41" spans="2:17" ht="15" thickBot="1">
      <c r="B41" s="321"/>
      <c r="C41" s="84" t="s">
        <v>93</v>
      </c>
      <c r="D41" s="105">
        <f>Size!D71</f>
        <v>0</v>
      </c>
      <c r="E41" s="106">
        <f>Size!E71</f>
        <v>0</v>
      </c>
      <c r="F41" s="107">
        <f>Size!F71</f>
        <v>0</v>
      </c>
      <c r="G41" s="108">
        <f>Size!G71</f>
        <v>0</v>
      </c>
      <c r="H41" s="109">
        <f>Size!H71</f>
        <v>0</v>
      </c>
      <c r="I41" s="155">
        <f>Size!I71</f>
        <v>0</v>
      </c>
      <c r="J41" s="156">
        <f>Size!J71</f>
        <v>0</v>
      </c>
      <c r="K41" s="107">
        <f>Size!K71</f>
        <v>0</v>
      </c>
      <c r="L41" s="110">
        <f>Size!L71</f>
        <v>0</v>
      </c>
      <c r="M41" s="111">
        <f>Size!M71</f>
        <v>0</v>
      </c>
      <c r="N41" s="107">
        <f>Size!N71</f>
        <v>0</v>
      </c>
      <c r="O41" s="105">
        <f>Size!O71</f>
        <v>0</v>
      </c>
      <c r="P41" s="106">
        <f>Size!P71</f>
        <v>0</v>
      </c>
      <c r="Q41" s="107">
        <f>Size!Q71</f>
        <v>0</v>
      </c>
    </row>
    <row r="42" spans="2:17">
      <c r="B42" s="321"/>
      <c r="C42" s="101" t="s">
        <v>119</v>
      </c>
      <c r="D42" s="143">
        <f>'White Milk Size'!D21</f>
        <v>469283.37921732664</v>
      </c>
      <c r="E42" s="144">
        <f>'White Milk Size'!E21</f>
        <v>-85117.204821617808</v>
      </c>
      <c r="F42" s="145">
        <f>'White Milk Size'!F21</f>
        <v>-0.15353014998923353</v>
      </c>
      <c r="G42" s="146">
        <f>'White Milk Size'!G21</f>
        <v>35.711873794212266</v>
      </c>
      <c r="H42" s="147">
        <f>'White Milk Size'!H21</f>
        <v>1.9941906550922255</v>
      </c>
      <c r="I42" s="160">
        <f>'White Milk Size'!I21</f>
        <v>8.244255820009295</v>
      </c>
      <c r="J42" s="161">
        <f>'White Milk Size'!J21</f>
        <v>0.37730069288842927</v>
      </c>
      <c r="K42" s="145">
        <f>'White Milk Size'!K21</f>
        <v>4.7960193847770567E-2</v>
      </c>
      <c r="L42" s="148">
        <f>'White Milk Size'!L21</f>
        <v>3868892.2303460743</v>
      </c>
      <c r="M42" s="149">
        <f>'White Milk Size'!M21</f>
        <v>-492552.28673790209</v>
      </c>
      <c r="N42" s="145">
        <f>'White Milk Size'!N21</f>
        <v>-0.11293329189642386</v>
      </c>
      <c r="O42" s="143">
        <f>'White Milk Size'!O21</f>
        <v>938581.17185008526</v>
      </c>
      <c r="P42" s="144">
        <f>'White Milk Size'!P21</f>
        <v>-170231.2570353453</v>
      </c>
      <c r="Q42" s="145">
        <f>'White Milk Size'!Q21</f>
        <v>-0.15352574754817674</v>
      </c>
    </row>
    <row r="43" spans="2:17" ht="15" thickBot="1">
      <c r="B43" s="323"/>
      <c r="C43" s="100" t="s">
        <v>116</v>
      </c>
      <c r="D43" s="135">
        <f>'White Milk Size'!D22</f>
        <v>644704.40104043484</v>
      </c>
      <c r="E43" s="136">
        <f>'White Milk Size'!E22</f>
        <v>-230293.21085191658</v>
      </c>
      <c r="F43" s="137">
        <f>'White Milk Size'!F22</f>
        <v>-0.26319295929718367</v>
      </c>
      <c r="G43" s="138">
        <f>'White Milk Size'!G22</f>
        <v>49.061192499355315</v>
      </c>
      <c r="H43" s="139">
        <f>'White Milk Size'!H22</f>
        <v>-4.1546465070490797</v>
      </c>
      <c r="I43" s="153">
        <f>'White Milk Size'!I22</f>
        <v>5.4236968775101584</v>
      </c>
      <c r="J43" s="154">
        <f>'White Milk Size'!J22</f>
        <v>0.19854587426071468</v>
      </c>
      <c r="K43" s="137">
        <f>'White Milk Size'!K22</f>
        <v>3.7998112233931985E-2</v>
      </c>
      <c r="L43" s="140">
        <f>'White Milk Size'!L22</f>
        <v>3496681.2468400635</v>
      </c>
      <c r="M43" s="141">
        <f>'White Milk Size'!M22</f>
        <v>-1075313.402780124</v>
      </c>
      <c r="N43" s="137">
        <f>'White Milk Size'!N22</f>
        <v>-0.23519568266980675</v>
      </c>
      <c r="O43" s="135">
        <f>'White Milk Size'!O22</f>
        <v>644758.69834196568</v>
      </c>
      <c r="P43" s="136">
        <f>'White Milk Size'!P22</f>
        <v>-230238.91355038574</v>
      </c>
      <c r="Q43" s="137">
        <f>'White Milk Size'!Q22</f>
        <v>-0.26313090506892883</v>
      </c>
    </row>
    <row r="44" spans="2:17">
      <c r="B44" s="324" t="s">
        <v>65</v>
      </c>
      <c r="C44" s="82" t="s">
        <v>90</v>
      </c>
      <c r="D44" s="121">
        <f>Organic!D21</f>
        <v>47542.915518805385</v>
      </c>
      <c r="E44" s="122">
        <f>Organic!E21</f>
        <v>-18291.993459490943</v>
      </c>
      <c r="F44" s="123">
        <f>Organic!F21</f>
        <v>-0.2778464152737149</v>
      </c>
      <c r="G44" s="124">
        <f>Organic!G21</f>
        <v>3.6179559601027247</v>
      </c>
      <c r="H44" s="125">
        <f>Organic!H21</f>
        <v>-0.38600915885731091</v>
      </c>
      <c r="I44" s="204">
        <f>Organic!I21</f>
        <v>14.518794176087427</v>
      </c>
      <c r="J44" s="152">
        <f>Organic!J21</f>
        <v>0.57524440511846286</v>
      </c>
      <c r="K44" s="123">
        <f>Organic!K21</f>
        <v>4.1255233750887813E-2</v>
      </c>
      <c r="L44" s="126">
        <f>Organic!L21</f>
        <v>690265.80494864821</v>
      </c>
      <c r="M44" s="127">
        <f>Organic!M21</f>
        <v>-227706.52505743818</v>
      </c>
      <c r="N44" s="123">
        <f>Organic!N21</f>
        <v>-0.24805380033179042</v>
      </c>
      <c r="O44" s="121">
        <f>Organic!O21</f>
        <v>138255.55664038658</v>
      </c>
      <c r="P44" s="122">
        <f>Organic!P21</f>
        <v>-39351.265051247145</v>
      </c>
      <c r="Q44" s="123">
        <f>Organic!Q21</f>
        <v>-0.2215639279867864</v>
      </c>
    </row>
    <row r="45" spans="2:17" ht="15" thickBot="1">
      <c r="B45" s="323"/>
      <c r="C45" s="84" t="s">
        <v>92</v>
      </c>
      <c r="D45" s="128">
        <f>Organic!D22</f>
        <v>1266539.2912047813</v>
      </c>
      <c r="E45" s="129">
        <f>Organic!E22</f>
        <v>-311868.61967934645</v>
      </c>
      <c r="F45" s="130">
        <f>Organic!F22</f>
        <v>-0.19758429841159164</v>
      </c>
      <c r="G45" s="131">
        <f>Organic!G22</f>
        <v>96.382044039897323</v>
      </c>
      <c r="H45" s="132">
        <f>Organic!H22</f>
        <v>0.38600915885734821</v>
      </c>
      <c r="I45" s="205">
        <f>Organic!I22</f>
        <v>7.6001624422906984</v>
      </c>
      <c r="J45" s="157">
        <f>Organic!J22</f>
        <v>0.54345143208696012</v>
      </c>
      <c r="K45" s="130">
        <f>Organic!K22</f>
        <v>7.7012000534122743E-2</v>
      </c>
      <c r="L45" s="133">
        <f>Organic!L22</f>
        <v>9625904.3527000602</v>
      </c>
      <c r="M45" s="134">
        <f>Organic!M22</f>
        <v>-1512464.1306286454</v>
      </c>
      <c r="N45" s="130">
        <f>Organic!N22</f>
        <v>-0.13578865997227674</v>
      </c>
      <c r="O45" s="128">
        <f>Organic!O22</f>
        <v>2278624.4120367765</v>
      </c>
      <c r="P45" s="129">
        <f>Organic!P22</f>
        <v>-470925.89115451509</v>
      </c>
      <c r="Q45" s="130">
        <f>Organic!Q22</f>
        <v>-0.17127378633805335</v>
      </c>
    </row>
    <row r="46" spans="2:17">
      <c r="B46" s="324" t="s">
        <v>126</v>
      </c>
      <c r="C46" s="82" t="s">
        <v>89</v>
      </c>
      <c r="D46" s="121">
        <f>'Form Data'!D21</f>
        <v>206047.97642373361</v>
      </c>
      <c r="E46" s="122">
        <f>'Form Data'!E21</f>
        <v>6926.1320609691611</v>
      </c>
      <c r="F46" s="123">
        <f>'Form Data'!F21</f>
        <v>3.4783386439264721E-2</v>
      </c>
      <c r="G46" s="124">
        <f>'Form Data'!G21</f>
        <v>15.679991355904216</v>
      </c>
      <c r="H46" s="125">
        <f>'Form Data'!H21</f>
        <v>3.5697457183757404</v>
      </c>
      <c r="I46" s="204">
        <f>'Form Data'!I21</f>
        <v>13.581289589623456</v>
      </c>
      <c r="J46" s="152">
        <f>'Form Data'!J21</f>
        <v>2.192372950979582E-2</v>
      </c>
      <c r="K46" s="123">
        <f>'Form Data'!K21</f>
        <v>1.6168698253276608E-3</v>
      </c>
      <c r="L46" s="126">
        <f>'Form Data'!L21</f>
        <v>2798397.2371666324</v>
      </c>
      <c r="M46" s="127">
        <f>'Form Data'!M21</f>
        <v>98431.298711298499</v>
      </c>
      <c r="N46" s="123">
        <f>'Form Data'!N21</f>
        <v>3.6456496472548693E-2</v>
      </c>
      <c r="O46" s="121">
        <f>'Form Data'!O21</f>
        <v>599998.70752370358</v>
      </c>
      <c r="P46" s="122">
        <f>'Form Data'!P21</f>
        <v>-11685.494916595402</v>
      </c>
      <c r="Q46" s="123">
        <f>'Form Data'!Q21</f>
        <v>-1.9103803678395502E-2</v>
      </c>
    </row>
    <row r="47" spans="2:17" ht="15" thickBot="1">
      <c r="B47" s="323"/>
      <c r="C47" s="84" t="s">
        <v>91</v>
      </c>
      <c r="D47" s="128">
        <f>'Form Data'!D22</f>
        <v>1108034.2302998528</v>
      </c>
      <c r="E47" s="129">
        <f>'Form Data'!E22</f>
        <v>-337086.74519980745</v>
      </c>
      <c r="F47" s="130">
        <f>'Form Data'!F22</f>
        <v>-0.23325849594236045</v>
      </c>
      <c r="G47" s="131">
        <f>'Form Data'!G22</f>
        <v>84.320008644095836</v>
      </c>
      <c r="H47" s="132">
        <f>'Form Data'!H22</f>
        <v>-3.5697457183757137</v>
      </c>
      <c r="I47" s="205">
        <f>'Form Data'!I22</f>
        <v>6.7847840029704125</v>
      </c>
      <c r="J47" s="157">
        <f>'Form Data'!J22</f>
        <v>0.3103261316185506</v>
      </c>
      <c r="K47" s="130">
        <f>'Form Data'!K22</f>
        <v>4.7930828771267413E-2</v>
      </c>
      <c r="L47" s="133">
        <f>'Form Data'!L22</f>
        <v>7517772.9204820748</v>
      </c>
      <c r="M47" s="134">
        <f>'Form Data'!M22</f>
        <v>-1838601.9543973822</v>
      </c>
      <c r="N47" s="130">
        <f>'Form Data'!N22</f>
        <v>-0.19650794019954976</v>
      </c>
      <c r="O47" s="128">
        <f>'Form Data'!O22</f>
        <v>1816881.2611534595</v>
      </c>
      <c r="P47" s="129">
        <f>'Form Data'!P22</f>
        <v>-498591.66128916666</v>
      </c>
      <c r="Q47" s="130">
        <f>'Form Data'!Q22</f>
        <v>-0.21533037871295641</v>
      </c>
    </row>
    <row r="48" spans="2:17" ht="15" thickBot="1">
      <c r="B48" s="235" t="s">
        <v>221</v>
      </c>
      <c r="C48" s="142" t="s">
        <v>127</v>
      </c>
      <c r="D48" s="252">
        <f>'Glass Bottle'!D12</f>
        <v>0</v>
      </c>
      <c r="E48" s="253">
        <f>'Glass Bottle'!E12</f>
        <v>0</v>
      </c>
      <c r="F48" s="254">
        <f>'Glass Bottle'!F12</f>
        <v>0</v>
      </c>
      <c r="G48" s="117">
        <f>'Glass Bottle'!G12</f>
        <v>0</v>
      </c>
      <c r="H48" s="118">
        <f>'Glass Bottle'!H12</f>
        <v>0</v>
      </c>
      <c r="I48" s="158">
        <f>'Glass Bottle'!I12</f>
        <v>0</v>
      </c>
      <c r="J48" s="159">
        <f>'Glass Bottle'!J12</f>
        <v>0</v>
      </c>
      <c r="K48" s="116">
        <f>'Glass Bottle'!K12</f>
        <v>0</v>
      </c>
      <c r="L48" s="119">
        <f>'Glass Bottle'!L12</f>
        <v>0</v>
      </c>
      <c r="M48" s="120">
        <f>'Glass Bottle'!M12</f>
        <v>0</v>
      </c>
      <c r="N48" s="116">
        <f>'Glass Bottle'!N12</f>
        <v>0</v>
      </c>
      <c r="O48" s="114">
        <f>'Glass Bottle'!O12</f>
        <v>0</v>
      </c>
      <c r="P48" s="115">
        <f>'Glass Bottle'!P12</f>
        <v>0</v>
      </c>
      <c r="Q48" s="116">
        <f>'Glass Bottle'!Q12</f>
        <v>0</v>
      </c>
    </row>
    <row r="49" spans="2:20">
      <c r="B49" s="321" t="s">
        <v>222</v>
      </c>
      <c r="C49" s="236" t="s">
        <v>223</v>
      </c>
      <c r="D49" s="241">
        <f>Enhanced!D63</f>
        <v>0</v>
      </c>
      <c r="E49" s="122">
        <f>Enhanced!E63</f>
        <v>0</v>
      </c>
      <c r="F49" s="123">
        <f>Enhanced!F63</f>
        <v>0</v>
      </c>
      <c r="G49" s="124">
        <f>Enhanced!G63</f>
        <v>0</v>
      </c>
      <c r="H49" s="125">
        <f>Enhanced!H63</f>
        <v>0</v>
      </c>
      <c r="I49" s="204">
        <f>Enhanced!I63</f>
        <v>0</v>
      </c>
      <c r="J49" s="152">
        <f>Enhanced!J63</f>
        <v>0</v>
      </c>
      <c r="K49" s="123">
        <f>Enhanced!K63</f>
        <v>0</v>
      </c>
      <c r="L49" s="126">
        <f>Enhanced!L63</f>
        <v>0</v>
      </c>
      <c r="M49" s="127">
        <f>Enhanced!M63</f>
        <v>0</v>
      </c>
      <c r="N49" s="123">
        <f>Enhanced!N63</f>
        <v>0</v>
      </c>
      <c r="O49" s="121">
        <f>Enhanced!O63</f>
        <v>0</v>
      </c>
      <c r="P49" s="122">
        <f>Enhanced!P63</f>
        <v>0</v>
      </c>
      <c r="Q49" s="123">
        <f>Enhanced!Q63</f>
        <v>0</v>
      </c>
    </row>
    <row r="50" spans="2:20">
      <c r="B50" s="321"/>
      <c r="C50" s="236" t="s">
        <v>224</v>
      </c>
      <c r="D50" s="242">
        <f>Enhanced!D64</f>
        <v>1184520.7149569893</v>
      </c>
      <c r="E50" s="106">
        <f>Enhanced!E64</f>
        <v>-334219.47692825831</v>
      </c>
      <c r="F50" s="107">
        <f>Enhanced!F64</f>
        <v>-0.22006362820581174</v>
      </c>
      <c r="G50" s="108">
        <f>Enhanced!G64</f>
        <v>90.140533742585717</v>
      </c>
      <c r="H50" s="109">
        <f>Enhanced!H64</f>
        <v>-2.226613830685892</v>
      </c>
      <c r="I50" s="155">
        <f>Enhanced!I64</f>
        <v>7.0513650442870981</v>
      </c>
      <c r="J50" s="156">
        <f>Enhanced!J64</f>
        <v>0.3620491671258943</v>
      </c>
      <c r="K50" s="107">
        <f>Enhanced!K64</f>
        <v>5.4123496897793361E-2</v>
      </c>
      <c r="L50" s="110">
        <f>Enhanced!L64</f>
        <v>8352487.9636816755</v>
      </c>
      <c r="M50" s="111">
        <f>Enhanced!M64</f>
        <v>-1806844.9151791651</v>
      </c>
      <c r="N50" s="107">
        <f>Enhanced!N64</f>
        <v>-0.17785074440653287</v>
      </c>
      <c r="O50" s="105">
        <f>Enhanced!O64</f>
        <v>1967427.4303699732</v>
      </c>
      <c r="P50" s="106">
        <f>Enhanced!P64</f>
        <v>-492416.94096429134</v>
      </c>
      <c r="Q50" s="107">
        <f>Enhanced!Q64</f>
        <v>-0.2001821524575538</v>
      </c>
    </row>
    <row r="51" spans="2:20">
      <c r="B51" s="321"/>
      <c r="C51" s="237" t="s">
        <v>128</v>
      </c>
      <c r="D51" s="242">
        <f>'Enhanced - Aggs'!D56</f>
        <v>0</v>
      </c>
      <c r="E51" s="106">
        <f>'Enhanced - Aggs'!E56</f>
        <v>0</v>
      </c>
      <c r="F51" s="107">
        <f>'Enhanced - Aggs'!F56</f>
        <v>0</v>
      </c>
      <c r="G51" s="108">
        <f>'Enhanced - Aggs'!G56</f>
        <v>0</v>
      </c>
      <c r="H51" s="109">
        <f>'Enhanced - Aggs'!H56</f>
        <v>0</v>
      </c>
      <c r="I51" s="155">
        <f>'Enhanced - Aggs'!I56</f>
        <v>0</v>
      </c>
      <c r="J51" s="156">
        <f>'Enhanced - Aggs'!J56</f>
        <v>0</v>
      </c>
      <c r="K51" s="107">
        <f>'Enhanced - Aggs'!K56</f>
        <v>0</v>
      </c>
      <c r="L51" s="110">
        <f>'Enhanced - Aggs'!L56</f>
        <v>0</v>
      </c>
      <c r="M51" s="111">
        <f>'Enhanced - Aggs'!M56</f>
        <v>0</v>
      </c>
      <c r="N51" s="107">
        <f>'Enhanced - Aggs'!N56</f>
        <v>0</v>
      </c>
      <c r="O51" s="105">
        <f>'Enhanced - Aggs'!O56</f>
        <v>0</v>
      </c>
      <c r="P51" s="106">
        <f>'Enhanced - Aggs'!P56</f>
        <v>0</v>
      </c>
      <c r="Q51" s="107">
        <f>'Enhanced - Aggs'!Q56</f>
        <v>0</v>
      </c>
    </row>
    <row r="52" spans="2:20" ht="15" customHeight="1">
      <c r="B52" s="321"/>
      <c r="C52" s="237" t="s">
        <v>129</v>
      </c>
      <c r="D52" s="242">
        <f>'Enhanced - Aggs'!D57</f>
        <v>0</v>
      </c>
      <c r="E52" s="106">
        <f>'Enhanced - Aggs'!E57</f>
        <v>-4.7404050827026367</v>
      </c>
      <c r="F52" s="107">
        <f>'Enhanced - Aggs'!F57</f>
        <v>-1</v>
      </c>
      <c r="G52" s="108">
        <f>'Enhanced - Aggs'!G57</f>
        <v>0</v>
      </c>
      <c r="H52" s="109">
        <f>'Enhanced - Aggs'!H57</f>
        <v>-2.8830322537757978E-4</v>
      </c>
      <c r="I52" s="155">
        <f>'Enhanced - Aggs'!I57</f>
        <v>0</v>
      </c>
      <c r="J52" s="156">
        <f>'Enhanced - Aggs'!J57</f>
        <v>-8.49</v>
      </c>
      <c r="K52" s="107">
        <f>'Enhanced - Aggs'!K57</f>
        <v>-1</v>
      </c>
      <c r="L52" s="110">
        <f>'Enhanced - Aggs'!L57</f>
        <v>0</v>
      </c>
      <c r="M52" s="111">
        <f>'Enhanced - Aggs'!M57</f>
        <v>-40.246039152145386</v>
      </c>
      <c r="N52" s="107">
        <f>'Enhanced - Aggs'!N57</f>
        <v>-1</v>
      </c>
      <c r="O52" s="105">
        <f>'Enhanced - Aggs'!O57</f>
        <v>0</v>
      </c>
      <c r="P52" s="106">
        <f>'Enhanced - Aggs'!P57</f>
        <v>-4.7404050827026367</v>
      </c>
      <c r="Q52" s="107">
        <f>'Enhanced - Aggs'!Q57</f>
        <v>-1</v>
      </c>
    </row>
    <row r="53" spans="2:20">
      <c r="B53" s="321"/>
      <c r="C53" s="237" t="s">
        <v>130</v>
      </c>
      <c r="D53" s="242">
        <f>'Enhanced - Aggs'!D58</f>
        <v>90.190337170624701</v>
      </c>
      <c r="E53" s="106">
        <f>'Enhanced - Aggs'!E58</f>
        <v>-23.805844730424923</v>
      </c>
      <c r="F53" s="107">
        <f>'Enhanced - Aggs'!F58</f>
        <v>-0.20883019355059407</v>
      </c>
      <c r="G53" s="108">
        <f>'Enhanced - Aggs'!G58</f>
        <v>6.863371005950772E-3</v>
      </c>
      <c r="H53" s="109">
        <f>'Enhanced - Aggs'!H58</f>
        <v>-6.9679302919534516E-5</v>
      </c>
      <c r="I53" s="155">
        <f>'Enhanced - Aggs'!I58</f>
        <v>14.581162753110723</v>
      </c>
      <c r="J53" s="156">
        <f>'Enhanced - Aggs'!J58</f>
        <v>0.30393128495658317</v>
      </c>
      <c r="K53" s="107">
        <f>'Enhanced - Aggs'!K58</f>
        <v>2.1287830601788061E-2</v>
      </c>
      <c r="L53" s="110">
        <f>'Enhanced - Aggs'!L58</f>
        <v>1315.0799850428104</v>
      </c>
      <c r="M53" s="111">
        <f>'Enhanced - Aggs'!M58</f>
        <v>-312.46989044427869</v>
      </c>
      <c r="N53" s="107">
        <f>'Enhanced - Aggs'!N58</f>
        <v>-0.19198790473364968</v>
      </c>
      <c r="O53" s="105">
        <f>'Enhanced - Aggs'!O58</f>
        <v>824.4089320898056</v>
      </c>
      <c r="P53" s="106">
        <f>'Enhanced - Aggs'!P58</f>
        <v>-179.01316237449646</v>
      </c>
      <c r="Q53" s="107">
        <f>'Enhanced - Aggs'!Q58</f>
        <v>-0.17840265164787544</v>
      </c>
    </row>
    <row r="54" spans="2:20">
      <c r="B54" s="321"/>
      <c r="C54" s="238" t="s">
        <v>225</v>
      </c>
      <c r="D54" s="242">
        <f>Enhanced!D65</f>
        <v>0</v>
      </c>
      <c r="E54" s="106">
        <f>Enhanced!E65</f>
        <v>-4.6251830458641052</v>
      </c>
      <c r="F54" s="107">
        <f>Enhanced!F65</f>
        <v>-1</v>
      </c>
      <c r="G54" s="108">
        <f>Enhanced!G65</f>
        <v>0</v>
      </c>
      <c r="H54" s="109">
        <f>Enhanced!H65</f>
        <v>-2.8129562069494703E-4</v>
      </c>
      <c r="I54" s="155">
        <f>Enhanced!I65</f>
        <v>0</v>
      </c>
      <c r="J54" s="156">
        <f>Enhanced!J65</f>
        <v>-13.58</v>
      </c>
      <c r="K54" s="107">
        <f>Enhanced!K65</f>
        <v>-1</v>
      </c>
      <c r="L54" s="110">
        <f>Enhanced!L65</f>
        <v>0</v>
      </c>
      <c r="M54" s="111">
        <f>Enhanced!M65</f>
        <v>-62.80998576283455</v>
      </c>
      <c r="N54" s="107">
        <f>Enhanced!N65</f>
        <v>-1</v>
      </c>
      <c r="O54" s="105">
        <f>Enhanced!O65</f>
        <v>0</v>
      </c>
      <c r="P54" s="106">
        <f>Enhanced!P65</f>
        <v>-9.2503660917282104</v>
      </c>
      <c r="Q54" s="107">
        <f>Enhanced!Q65</f>
        <v>-1</v>
      </c>
    </row>
    <row r="55" spans="2:20">
      <c r="B55" s="321"/>
      <c r="C55" s="238" t="s">
        <v>226</v>
      </c>
      <c r="D55" s="242">
        <f>Enhanced!D66</f>
        <v>0</v>
      </c>
      <c r="E55" s="106">
        <f>Enhanced!E66</f>
        <v>0</v>
      </c>
      <c r="F55" s="107">
        <f>Enhanced!F66</f>
        <v>0</v>
      </c>
      <c r="G55" s="108">
        <f>Enhanced!G66</f>
        <v>0</v>
      </c>
      <c r="H55" s="109">
        <f>Enhanced!H66</f>
        <v>0</v>
      </c>
      <c r="I55" s="155">
        <f>Enhanced!I66</f>
        <v>0</v>
      </c>
      <c r="J55" s="156">
        <f>Enhanced!J66</f>
        <v>0</v>
      </c>
      <c r="K55" s="107">
        <f>Enhanced!K66</f>
        <v>0</v>
      </c>
      <c r="L55" s="110">
        <f>Enhanced!L66</f>
        <v>0</v>
      </c>
      <c r="M55" s="111">
        <f>Enhanced!M66</f>
        <v>0</v>
      </c>
      <c r="N55" s="107">
        <f>Enhanced!N66</f>
        <v>0</v>
      </c>
      <c r="O55" s="105">
        <f>Enhanced!O66</f>
        <v>0</v>
      </c>
      <c r="P55" s="106">
        <f>Enhanced!P66</f>
        <v>0</v>
      </c>
      <c r="Q55" s="107">
        <f>Enhanced!Q66</f>
        <v>0</v>
      </c>
      <c r="T55" s="86"/>
    </row>
    <row r="56" spans="2:20">
      <c r="B56" s="321"/>
      <c r="C56" s="238" t="s">
        <v>227</v>
      </c>
      <c r="D56" s="242">
        <f>Enhanced!D67</f>
        <v>129525.3976060492</v>
      </c>
      <c r="E56" s="106">
        <f>Enhanced!E67</f>
        <v>4083.3839352259238</v>
      </c>
      <c r="F56" s="107">
        <f>Enhanced!F67</f>
        <v>3.2551964176382508E-2</v>
      </c>
      <c r="G56" s="108">
        <f>Enhanced!G67</f>
        <v>9.8567195372804051</v>
      </c>
      <c r="H56" s="109">
        <f>Enhanced!H67</f>
        <v>2.2275535676629019</v>
      </c>
      <c r="I56" s="155">
        <f>Enhanced!I67</f>
        <v>15.153700334719222</v>
      </c>
      <c r="J56" s="156">
        <f>Enhanced!J67</f>
        <v>4.1350674537286025E-2</v>
      </c>
      <c r="K56" s="107">
        <f>Enhanced!K67</f>
        <v>2.7362174292616392E-3</v>
      </c>
      <c r="L56" s="110">
        <f>Enhanced!L67</f>
        <v>1962789.0610574281</v>
      </c>
      <c r="M56" s="111">
        <f>Enhanced!M67</f>
        <v>67065.48838662426</v>
      </c>
      <c r="N56" s="107">
        <f>Enhanced!N67</f>
        <v>3.5377250857380312E-2</v>
      </c>
      <c r="O56" s="105">
        <f>Enhanced!O67</f>
        <v>449122.60996580124</v>
      </c>
      <c r="P56" s="106">
        <f>Enhanced!P67</f>
        <v>-17669.109639921517</v>
      </c>
      <c r="Q56" s="107">
        <f>Enhanced!Q67</f>
        <v>-3.7852234514454949E-2</v>
      </c>
    </row>
    <row r="57" spans="2:20">
      <c r="B57" s="321"/>
      <c r="C57" s="238" t="s">
        <v>131</v>
      </c>
      <c r="D57" s="242">
        <f>'Enhanced - Aggs'!D60</f>
        <v>0</v>
      </c>
      <c r="E57" s="106">
        <f>'Enhanced - Aggs'!E60</f>
        <v>0</v>
      </c>
      <c r="F57" s="107">
        <f>'Enhanced - Aggs'!F60</f>
        <v>0</v>
      </c>
      <c r="G57" s="108">
        <f>'Enhanced - Aggs'!G60</f>
        <v>0</v>
      </c>
      <c r="H57" s="109">
        <f>'Enhanced - Aggs'!H60</f>
        <v>0</v>
      </c>
      <c r="I57" s="155">
        <f>'Enhanced - Aggs'!I60</f>
        <v>0</v>
      </c>
      <c r="J57" s="156">
        <f>'Enhanced - Aggs'!J60</f>
        <v>0</v>
      </c>
      <c r="K57" s="107">
        <f>'Enhanced - Aggs'!K60</f>
        <v>0</v>
      </c>
      <c r="L57" s="110">
        <f>'Enhanced - Aggs'!L60</f>
        <v>0</v>
      </c>
      <c r="M57" s="111">
        <f>'Enhanced - Aggs'!M60</f>
        <v>0</v>
      </c>
      <c r="N57" s="107">
        <f>'Enhanced - Aggs'!N60</f>
        <v>0</v>
      </c>
      <c r="O57" s="105">
        <f>'Enhanced - Aggs'!O60</f>
        <v>0</v>
      </c>
      <c r="P57" s="106">
        <f>'Enhanced - Aggs'!P60</f>
        <v>0</v>
      </c>
      <c r="Q57" s="107">
        <f>'Enhanced - Aggs'!Q60</f>
        <v>0</v>
      </c>
    </row>
    <row r="58" spans="2:20">
      <c r="B58" s="322"/>
      <c r="C58" s="239" t="s">
        <v>179</v>
      </c>
      <c r="D58" s="242">
        <f>'Enhanced - Aggs'!D61</f>
        <v>49427.176883887827</v>
      </c>
      <c r="E58" s="106">
        <f>'Enhanced - Aggs'!E61</f>
        <v>14876.087764464079</v>
      </c>
      <c r="F58" s="107">
        <f>'Enhanced - Aggs'!F61</f>
        <v>0.43055336730618771</v>
      </c>
      <c r="G58" s="108">
        <f>'Enhanced - Aggs'!G61</f>
        <v>3.1472792024800347</v>
      </c>
      <c r="H58" s="109">
        <f>'Enhanced - Aggs'!H61</f>
        <v>0.99476535280937917</v>
      </c>
      <c r="I58" s="155">
        <f>'Enhanced - Aggs'!I61</f>
        <v>46.060215207728916</v>
      </c>
      <c r="J58" s="156">
        <f>'Enhanced - Aggs'!J61</f>
        <v>5.507662695276629</v>
      </c>
      <c r="K58" s="107">
        <f>'Enhanced - Aggs'!K61</f>
        <v>0.13581543833980403</v>
      </c>
      <c r="L58" s="110">
        <f>'Enhanced - Aggs'!L61</f>
        <v>2276626.4043823574</v>
      </c>
      <c r="M58" s="111">
        <f>'Enhanced - Aggs'!M61</f>
        <v>875491.54850450694</v>
      </c>
      <c r="N58" s="107">
        <f>'Enhanced - Aggs'!N61</f>
        <v>0.62484459995536035</v>
      </c>
      <c r="O58" s="105">
        <f>'Enhanced - Aggs'!O61</f>
        <v>452486.15148317814</v>
      </c>
      <c r="P58" s="106">
        <f>'Enhanced - Aggs'!P61</f>
        <v>136649.42583481793</v>
      </c>
      <c r="Q58" s="107">
        <f>'Enhanced - Aggs'!Q61</f>
        <v>0.43265844259973063</v>
      </c>
    </row>
    <row r="59" spans="2:20" ht="15" thickBot="1">
      <c r="B59" s="323"/>
      <c r="C59" s="240" t="s">
        <v>228</v>
      </c>
      <c r="D59" s="243">
        <f>Enhanced!D68</f>
        <v>36.094160547924048</v>
      </c>
      <c r="E59" s="129">
        <f>Enhanced!E68</f>
        <v>-19.894962759041789</v>
      </c>
      <c r="F59" s="130">
        <f>Enhanced!F68</f>
        <v>-0.35533620789105258</v>
      </c>
      <c r="G59" s="131">
        <f>Enhanced!G68</f>
        <v>2.7467201338885767E-3</v>
      </c>
      <c r="H59" s="132">
        <f>Enhanced!H68</f>
        <v>-6.5844135628904347E-4</v>
      </c>
      <c r="I59" s="205">
        <f>Enhanced!I68</f>
        <v>24.744526428823661</v>
      </c>
      <c r="J59" s="157">
        <f>Enhanced!J68</f>
        <v>2.9268635466223287</v>
      </c>
      <c r="K59" s="130">
        <f>Enhanced!K68</f>
        <v>0.13415110327926277</v>
      </c>
      <c r="L59" s="133">
        <f>Enhanced!L68</f>
        <v>893.13290960431095</v>
      </c>
      <c r="M59" s="134">
        <f>Enhanced!M68</f>
        <v>-328.41890777707113</v>
      </c>
      <c r="N59" s="130">
        <f>Enhanced!N68</f>
        <v>-0.26885384893544395</v>
      </c>
      <c r="O59" s="128">
        <f>Enhanced!O68</f>
        <v>329.92834138870239</v>
      </c>
      <c r="P59" s="129">
        <f>Enhanced!P68</f>
        <v>-181.85523545742035</v>
      </c>
      <c r="Q59" s="130">
        <f>Enhanced!Q68</f>
        <v>-0.35533620789105258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Alternatives'!D111</f>
        <v>5</v>
      </c>
      <c r="E60" s="292">
        <f>'Non-Dairy Alternatives'!E111</f>
        <v>-4.25</v>
      </c>
      <c r="F60" s="293">
        <f>'Non-Dairy Alternatives'!F111</f>
        <v>-0.45945945945945948</v>
      </c>
      <c r="G60" s="294">
        <f>'Non-Dairy Alternatives'!G111</f>
        <v>7.6815483422359747E-3</v>
      </c>
      <c r="H60" s="295">
        <f>'Non-Dairy Alternatives'!H111</f>
        <v>-3.3856284331150394E-3</v>
      </c>
      <c r="I60" s="296">
        <f>'Non-Dairy Alternatives'!I111</f>
        <v>21.1</v>
      </c>
      <c r="J60" s="297">
        <f>'Non-Dairy Alternatives'!J111</f>
        <v>1.9464864864864886</v>
      </c>
      <c r="K60" s="293">
        <f>'Non-Dairy Alternatives'!K111</f>
        <v>0.10162555737427341</v>
      </c>
      <c r="L60" s="298">
        <f>'Non-Dairy Alternatives'!L111</f>
        <v>105.5</v>
      </c>
      <c r="M60" s="299">
        <f>'Non-Dairy Alternatives'!M111</f>
        <v>-71.669999999999987</v>
      </c>
      <c r="N60" s="293">
        <f>'Non-Dairy Alternatives'!N111</f>
        <v>-0.40452672574363602</v>
      </c>
      <c r="O60" s="291">
        <f>'Non-Dairy Alternatives'!O111</f>
        <v>20</v>
      </c>
      <c r="P60" s="292">
        <f>'Non-Dairy Alternatives'!P111</f>
        <v>-17</v>
      </c>
      <c r="Q60" s="293">
        <f>'Non-Dairy Alternatives'!Q111</f>
        <v>-0.45945945945945948</v>
      </c>
    </row>
    <row r="61" spans="2:20" ht="15.5" customHeight="1">
      <c r="B61" s="322"/>
      <c r="C61" s="82" t="s">
        <v>265</v>
      </c>
      <c r="D61" s="121">
        <f>'Non-Dairy Alternatives'!D112</f>
        <v>41419.17322835025</v>
      </c>
      <c r="E61" s="122">
        <f>'Non-Dairy Alternatives'!E112</f>
        <v>-14659.506637531369</v>
      </c>
      <c r="F61" s="123">
        <f>'Non-Dairy Alternatives'!F112</f>
        <v>-0.26140962434549464</v>
      </c>
      <c r="G61" s="124">
        <f>'Non-Dairy Alternatives'!G112</f>
        <v>63.632676289803705</v>
      </c>
      <c r="H61" s="125">
        <f>'Non-Dairy Alternatives'!H112</f>
        <v>-3.4627467809022008</v>
      </c>
      <c r="I61" s="204">
        <f>'Non-Dairy Alternatives'!I112</f>
        <v>11.400387305975981</v>
      </c>
      <c r="J61" s="152">
        <f>'Non-Dairy Alternatives'!J112</f>
        <v>-1.1293972299341881</v>
      </c>
      <c r="K61" s="245">
        <f>'Non-Dairy Alternatives'!K112</f>
        <v>-9.0137003289829376E-2</v>
      </c>
      <c r="L61" s="257">
        <f>'Non-Dairy Alternatives'!L112</f>
        <v>472194.61669650435</v>
      </c>
      <c r="M61" s="127">
        <f>'Non-Dairy Alternatives'!M112</f>
        <v>-230459.1590812761</v>
      </c>
      <c r="N61" s="123">
        <f>'Non-Dairy Alternatives'!N112</f>
        <v>-0.32798394746570114</v>
      </c>
      <c r="O61" s="121">
        <f>'Non-Dairy Alternatives'!O112</f>
        <v>96004.453382849693</v>
      </c>
      <c r="P61" s="122">
        <f>'Non-Dairy Alternatives'!P112</f>
        <v>-35832.498458243557</v>
      </c>
      <c r="Q61" s="123">
        <f>'Non-Dairy Alternatives'!Q112</f>
        <v>-0.27179404527975937</v>
      </c>
    </row>
    <row r="62" spans="2:20" ht="15.5" customHeight="1">
      <c r="B62" s="322"/>
      <c r="C62" s="255" t="s">
        <v>85</v>
      </c>
      <c r="D62" s="105">
        <f>'Non-Dairy Alternatives'!D113</f>
        <v>6.0032050013542175</v>
      </c>
      <c r="E62" s="106">
        <f>'Non-Dairy Alternatives'!E113</f>
        <v>-28.636325225114824</v>
      </c>
      <c r="F62" s="107">
        <f>'Non-Dairy Alternatives'!F113</f>
        <v>-0.82669496491130245</v>
      </c>
      <c r="G62" s="108">
        <f>'Non-Dairy Alternatives'!G113</f>
        <v>9.2227818852510402E-3</v>
      </c>
      <c r="H62" s="109">
        <f>'Non-Dairy Alternatives'!H113</f>
        <v>-3.22217375127433E-2</v>
      </c>
      <c r="I62" s="155">
        <f>'Non-Dairy Alternatives'!I113</f>
        <v>12.98</v>
      </c>
      <c r="J62" s="156">
        <f>'Non-Dairy Alternatives'!J113</f>
        <v>1.2785560946725258</v>
      </c>
      <c r="K62" s="244">
        <f>'Non-Dairy Alternatives'!K113</f>
        <v>0.10926481424146471</v>
      </c>
      <c r="L62" s="247">
        <f>'Non-Dairy Alternatives'!L113</f>
        <v>77.921600917577749</v>
      </c>
      <c r="M62" s="111">
        <f>'Non-Dairy Alternatives'!M113</f>
        <v>-327.41091893434526</v>
      </c>
      <c r="N62" s="107">
        <f>'Non-Dairy Alternatives'!N113</f>
        <v>-0.80775882244522534</v>
      </c>
      <c r="O62" s="105">
        <f>'Non-Dairy Alternatives'!O113</f>
        <v>12.006410002708435</v>
      </c>
      <c r="P62" s="106">
        <f>'Non-Dairy Alternatives'!P113</f>
        <v>-67.046430230140686</v>
      </c>
      <c r="Q62" s="107">
        <f>'Non-Dairy Alternatives'!Q113</f>
        <v>-0.84812171242242895</v>
      </c>
    </row>
    <row r="63" spans="2:20" ht="15.5" customHeight="1">
      <c r="B63" s="322"/>
      <c r="C63" s="255" t="s">
        <v>87</v>
      </c>
      <c r="D63" s="105">
        <f>'Non-Dairy Alternatives'!D114</f>
        <v>4325.5712017277019</v>
      </c>
      <c r="E63" s="106">
        <f>'Non-Dairy Alternatives'!E114</f>
        <v>-2967.6667032542227</v>
      </c>
      <c r="F63" s="107">
        <f>'Non-Dairy Alternatives'!F114</f>
        <v>-0.40690660882281721</v>
      </c>
      <c r="G63" s="108">
        <f>'Non-Dairy Alternatives'!G114</f>
        <v>6.6454168587710196</v>
      </c>
      <c r="H63" s="109">
        <f>'Non-Dairy Alternatives'!H114</f>
        <v>-2.0805888881614827</v>
      </c>
      <c r="I63" s="155">
        <f>'Non-Dairy Alternatives'!I114</f>
        <v>33.147627744973562</v>
      </c>
      <c r="J63" s="156">
        <f>'Non-Dairy Alternatives'!J114</f>
        <v>5.3297992185021279</v>
      </c>
      <c r="K63" s="244">
        <f>'Non-Dairy Alternatives'!K114</f>
        <v>0.19159652283535694</v>
      </c>
      <c r="L63" s="247">
        <f>'Non-Dairy Alternatives'!L114</f>
        <v>143382.4239792478</v>
      </c>
      <c r="M63" s="111">
        <f>'Non-Dairy Alternatives'!M114</f>
        <v>-59499.617464301147</v>
      </c>
      <c r="N63" s="107">
        <f>'Non-Dairy Alternatives'!N114</f>
        <v>-0.29327197735663885</v>
      </c>
      <c r="O63" s="105">
        <f>'Non-Dairy Alternatives'!O114</f>
        <v>37026.956789493561</v>
      </c>
      <c r="P63" s="106">
        <f>'Non-Dairy Alternatives'!P114</f>
        <v>-17193.186660699168</v>
      </c>
      <c r="Q63" s="107">
        <f>'Non-Dairy Alternatives'!Q114</f>
        <v>-0.31709961587418217</v>
      </c>
    </row>
    <row r="64" spans="2:20" ht="15.5" customHeight="1">
      <c r="B64" s="322"/>
      <c r="C64" s="255" t="s">
        <v>261</v>
      </c>
      <c r="D64" s="105">
        <f>'Non-Dairy Alternatives'!D115</f>
        <v>0</v>
      </c>
      <c r="E64" s="106">
        <f>'Non-Dairy Alternatives'!E115</f>
        <v>0</v>
      </c>
      <c r="F64" s="107">
        <f>'Non-Dairy Alternatives'!F115</f>
        <v>0</v>
      </c>
      <c r="G64" s="108">
        <f>'Non-Dairy Alternatives'!G115</f>
        <v>0</v>
      </c>
      <c r="H64" s="109">
        <f>'Non-Dairy Alternatives'!H115</f>
        <v>0</v>
      </c>
      <c r="I64" s="155">
        <f>'Non-Dairy Alternatives'!I115</f>
        <v>0</v>
      </c>
      <c r="J64" s="156">
        <f>'Non-Dairy Alternatives'!J115</f>
        <v>0</v>
      </c>
      <c r="K64" s="244">
        <f>'Non-Dairy Alternatives'!K115</f>
        <v>0</v>
      </c>
      <c r="L64" s="247">
        <f>'Non-Dairy Alternatives'!L115</f>
        <v>0</v>
      </c>
      <c r="M64" s="111">
        <f>'Non-Dairy Alternatives'!M115</f>
        <v>0</v>
      </c>
      <c r="N64" s="107">
        <f>'Non-Dairy Alternatives'!N115</f>
        <v>0</v>
      </c>
      <c r="O64" s="105">
        <f>'Non-Dairy Alternatives'!O115</f>
        <v>0</v>
      </c>
      <c r="P64" s="106">
        <f>'Non-Dairy Alternatives'!P115</f>
        <v>0</v>
      </c>
      <c r="Q64" s="107">
        <f>'Non-Dairy Alternatives'!Q115</f>
        <v>0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Alternatives'!D117</f>
        <v>0</v>
      </c>
      <c r="E66" s="106">
        <f>'Non-Dairy Alternatives'!E117</f>
        <v>0</v>
      </c>
      <c r="F66" s="107">
        <f>'Non-Dairy Alternatives'!F117</f>
        <v>0</v>
      </c>
      <c r="G66" s="108">
        <f>'Non-Dairy Alternatives'!G117</f>
        <v>0</v>
      </c>
      <c r="H66" s="109">
        <f>'Non-Dairy Alternatives'!H117</f>
        <v>0</v>
      </c>
      <c r="I66" s="155">
        <f>'Non-Dairy Alternatives'!I117</f>
        <v>0</v>
      </c>
      <c r="J66" s="156">
        <f>'Non-Dairy Alternatives'!J117</f>
        <v>0</v>
      </c>
      <c r="K66" s="244">
        <f>'Non-Dairy Alternatives'!K117</f>
        <v>0</v>
      </c>
      <c r="L66" s="247">
        <f>'Non-Dairy Alternatives'!L117</f>
        <v>0</v>
      </c>
      <c r="M66" s="111">
        <f>'Non-Dairy Alternatives'!M117</f>
        <v>0</v>
      </c>
      <c r="N66" s="107">
        <f>'Non-Dairy Alternatives'!N117</f>
        <v>0</v>
      </c>
      <c r="O66" s="105">
        <f>'Non-Dairy Alternatives'!O117</f>
        <v>0</v>
      </c>
      <c r="P66" s="106">
        <f>'Non-Dairy Alternatives'!P117</f>
        <v>0</v>
      </c>
      <c r="Q66" s="107">
        <f>'Non-Dairy Alternatives'!Q117</f>
        <v>0</v>
      </c>
    </row>
    <row r="67" spans="2:17">
      <c r="B67" s="322"/>
      <c r="C67" s="255" t="s">
        <v>264</v>
      </c>
      <c r="D67" s="105" t="e">
        <f>'Non-Dairy Alternatives'!#REF!</f>
        <v>#REF!</v>
      </c>
      <c r="E67" s="106" t="e">
        <f>'Non-Dairy Alternatives'!#REF!</f>
        <v>#REF!</v>
      </c>
      <c r="F67" s="107" t="e">
        <f>'Non-Dairy Alternatives'!#REF!</f>
        <v>#REF!</v>
      </c>
      <c r="G67" s="108" t="e">
        <f>'Non-Dairy Alternatives'!#REF!</f>
        <v>#REF!</v>
      </c>
      <c r="H67" s="109" t="e">
        <f>'Non-Dairy Alternatives'!#REF!</f>
        <v>#REF!</v>
      </c>
      <c r="I67" s="155" t="e">
        <f>'Non-Dairy Alternatives'!#REF!</f>
        <v>#REF!</v>
      </c>
      <c r="J67" s="156" t="e">
        <f>'Non-Dairy Alternatives'!#REF!</f>
        <v>#REF!</v>
      </c>
      <c r="K67" s="244" t="e">
        <f>'Non-Dairy Alternatives'!#REF!</f>
        <v>#REF!</v>
      </c>
      <c r="L67" s="247" t="e">
        <f>'Non-Dairy Alternatives'!#REF!</f>
        <v>#REF!</v>
      </c>
      <c r="M67" s="111" t="e">
        <f>'Non-Dairy Alternatives'!#REF!</f>
        <v>#REF!</v>
      </c>
      <c r="N67" s="107" t="e">
        <f>'Non-Dairy Alternatives'!#REF!</f>
        <v>#REF!</v>
      </c>
      <c r="O67" s="105" t="e">
        <f>'Non-Dairy Alternatives'!#REF!</f>
        <v>#REF!</v>
      </c>
      <c r="P67" s="106" t="e">
        <f>'Non-Dairy Alternatives'!#REF!</f>
        <v>#REF!</v>
      </c>
      <c r="Q67" s="107" t="e">
        <f>'Non-Dairy Alternatives'!#REF!</f>
        <v>#REF!</v>
      </c>
    </row>
    <row r="68" spans="2:17">
      <c r="B68" s="322"/>
      <c r="C68" s="255" t="s">
        <v>229</v>
      </c>
      <c r="D68" s="105">
        <f>'Non-Dairy Alternatives'!D118</f>
        <v>18841.689491160367</v>
      </c>
      <c r="E68" s="106">
        <f>'Non-Dairy Alternatives'!E118</f>
        <v>-504.00112881598034</v>
      </c>
      <c r="F68" s="107">
        <f>'Non-Dairy Alternatives'!F118</f>
        <v>-2.6052372009689285E-2</v>
      </c>
      <c r="G68" s="108">
        <f>'Non-Dairy Alternatives'!G118</f>
        <v>28.94666973514958</v>
      </c>
      <c r="H68" s="109">
        <f>'Non-Dairy Alternatives'!H118</f>
        <v>5.8004883370384235</v>
      </c>
      <c r="I68" s="155">
        <f>'Non-Dairy Alternatives'!I118</f>
        <v>15.322764696142377</v>
      </c>
      <c r="J68" s="156">
        <f>'Non-Dairy Alternatives'!J118</f>
        <v>0.25507843925440987</v>
      </c>
      <c r="K68" s="244">
        <f>'Non-Dairy Alternatives'!K118</f>
        <v>1.692883929925237E-2</v>
      </c>
      <c r="L68" s="247">
        <f>'Non-Dairy Alternatives'!L118</f>
        <v>288706.77455082891</v>
      </c>
      <c r="M68" s="111">
        <f>'Non-Dairy Alternatives'!M118</f>
        <v>-2788.0221337951371</v>
      </c>
      <c r="N68" s="107">
        <f>'Non-Dairy Alternatives'!N118</f>
        <v>-9.5645691295531843E-3</v>
      </c>
      <c r="O68" s="105">
        <f>'Non-Dairy Alternatives'!O118</f>
        <v>51285.487088441849</v>
      </c>
      <c r="P68" s="106">
        <f>'Non-Dairy Alternatives'!P118</f>
        <v>-1730.9729992344874</v>
      </c>
      <c r="Q68" s="107">
        <f>'Non-Dairy Alternatives'!Q118</f>
        <v>-3.2649727959427673E-2</v>
      </c>
    </row>
    <row r="69" spans="2:17">
      <c r="B69" s="322"/>
      <c r="C69" s="255" t="s">
        <v>230</v>
      </c>
      <c r="D69" s="105">
        <f>'Non-Dairy Alternatives'!D119</f>
        <v>0</v>
      </c>
      <c r="E69" s="106">
        <f>'Non-Dairy Alternatives'!E119</f>
        <v>0</v>
      </c>
      <c r="F69" s="107">
        <f>'Non-Dairy Alternatives'!F119</f>
        <v>0</v>
      </c>
      <c r="G69" s="108">
        <f>'Non-Dairy Alternatives'!G119</f>
        <v>0</v>
      </c>
      <c r="H69" s="109">
        <f>'Non-Dairy Alternatives'!H119</f>
        <v>0</v>
      </c>
      <c r="I69" s="155">
        <f>'Non-Dairy Alternatives'!I119</f>
        <v>0</v>
      </c>
      <c r="J69" s="156">
        <f>'Non-Dairy Alternatives'!J119</f>
        <v>0</v>
      </c>
      <c r="K69" s="244">
        <f>'Non-Dairy Alternatives'!K119</f>
        <v>0</v>
      </c>
      <c r="L69" s="247">
        <f>'Non-Dairy Alternatives'!L119</f>
        <v>0</v>
      </c>
      <c r="M69" s="111">
        <f>'Non-Dairy Alternatives'!M119</f>
        <v>0</v>
      </c>
      <c r="N69" s="107">
        <f>'Non-Dairy Alternatives'!N119</f>
        <v>0</v>
      </c>
      <c r="O69" s="105">
        <f>'Non-Dairy Alternatives'!O119</f>
        <v>0</v>
      </c>
      <c r="P69" s="106">
        <f>'Non-Dairy Alternatives'!P119</f>
        <v>0</v>
      </c>
      <c r="Q69" s="107">
        <f>'Non-Dairy Alternatives'!Q119</f>
        <v>0</v>
      </c>
    </row>
    <row r="70" spans="2:17">
      <c r="B70" s="322"/>
      <c r="C70" s="83" t="s">
        <v>230</v>
      </c>
      <c r="D70" s="105">
        <f>'Non-Dairy Alternatives'!D120</f>
        <v>15.599813070225714</v>
      </c>
      <c r="E70" s="106">
        <f>'Non-Dairy Alternatives'!E120</f>
        <v>15.599813070225714</v>
      </c>
      <c r="F70" s="107">
        <f>'Non-Dairy Alternatives'!F120</f>
        <v>0</v>
      </c>
      <c r="G70" s="108">
        <f>'Non-Dairy Alternatives'!G120</f>
        <v>2.3966143645756683E-2</v>
      </c>
      <c r="H70" s="109">
        <f>'Non-Dairy Alternatives'!H120</f>
        <v>2.3966143645756683E-2</v>
      </c>
      <c r="I70" s="155">
        <f>'Non-Dairy Alternatives'!I120</f>
        <v>22.078798953969596</v>
      </c>
      <c r="J70" s="156">
        <f>'Non-Dairy Alternatives'!J120</f>
        <v>22.078798953969596</v>
      </c>
      <c r="K70" s="244">
        <f>'Non-Dairy Alternatives'!K120</f>
        <v>0</v>
      </c>
      <c r="L70" s="247">
        <f>'Non-Dairy Alternatives'!L120</f>
        <v>344.42513649702073</v>
      </c>
      <c r="M70" s="111">
        <f>'Non-Dairy Alternatives'!M120</f>
        <v>344.42513649702073</v>
      </c>
      <c r="N70" s="107">
        <f>'Non-Dairy Alternatives'!N120</f>
        <v>0</v>
      </c>
      <c r="O70" s="105">
        <f>'Non-Dairy Alternatives'!O120</f>
        <v>121.02259945869446</v>
      </c>
      <c r="P70" s="106">
        <f>'Non-Dairy Alternatives'!P120</f>
        <v>121.02259945869446</v>
      </c>
      <c r="Q70" s="107">
        <f>'Non-Dairy Alternatives'!Q120</f>
        <v>0</v>
      </c>
    </row>
    <row r="71" spans="2:17" ht="15" thickBot="1">
      <c r="B71" s="336"/>
      <c r="C71" s="256" t="s">
        <v>86</v>
      </c>
      <c r="D71" s="128">
        <f>'Non-Dairy Alternatives'!D121</f>
        <v>478.00691324472427</v>
      </c>
      <c r="E71" s="129">
        <f>'Non-Dairy Alternatives'!E121</f>
        <v>-340.97994299676259</v>
      </c>
      <c r="F71" s="130">
        <f>'Non-Dairy Alternatives'!F121</f>
        <v>-0.41634360844518986</v>
      </c>
      <c r="G71" s="131">
        <f>'Non-Dairy Alternatives'!G121</f>
        <v>0.73436664240246941</v>
      </c>
      <c r="H71" s="132">
        <f>'Non-Dairy Alternatives'!H121</f>
        <v>-0.24551144567466821</v>
      </c>
      <c r="I71" s="205">
        <f>'Non-Dairy Alternatives'!I121</f>
        <v>10.688433634404971</v>
      </c>
      <c r="J71" s="157">
        <f>'Non-Dairy Alternatives'!J121</f>
        <v>-0.82927863289972592</v>
      </c>
      <c r="K71" s="246">
        <f>'Non-Dairy Alternatives'!K121</f>
        <v>-7.2000290826312555E-2</v>
      </c>
      <c r="L71" s="248">
        <f>'Non-Dairy Alternatives'!L121</f>
        <v>5109.1451690030099</v>
      </c>
      <c r="M71" s="134">
        <f>'Non-Dairy Alternatives'!M121</f>
        <v>-4323.7097918908712</v>
      </c>
      <c r="N71" s="130">
        <f>'Non-Dairy Alternatives'!N121</f>
        <v>-0.45836703837977233</v>
      </c>
      <c r="O71" s="128">
        <f>'Non-Dairy Alternatives'!O121</f>
        <v>956.01382648944855</v>
      </c>
      <c r="P71" s="129">
        <f>'Non-Dairy Alternatives'!P121</f>
        <v>-681.95988599352518</v>
      </c>
      <c r="Q71" s="130">
        <f>'Non-Dairy Alternatives'!Q121</f>
        <v>-0.41634360844518986</v>
      </c>
    </row>
    <row r="72" spans="2:17">
      <c r="B72" s="226"/>
      <c r="C72" s="82" t="s">
        <v>207</v>
      </c>
      <c r="D72" s="121">
        <f>'Trad vs Value Add'!D45</f>
        <v>41598.502013670099</v>
      </c>
      <c r="E72" s="122">
        <f>'Trad vs Value Add'!E45</f>
        <v>-7676.6403024961546</v>
      </c>
      <c r="F72" s="123">
        <f>'Trad vs Value Add'!F45</f>
        <v>-0.15579133700396422</v>
      </c>
      <c r="G72" s="124">
        <f>'Trad vs Value Add'!G45</f>
        <v>3.1655935831737683</v>
      </c>
      <c r="H72" s="125">
        <f>'Trad vs Value Add'!H45</f>
        <v>0.16876478630000946</v>
      </c>
      <c r="I72" s="204">
        <f>'Trad vs Value Add'!I45</f>
        <v>14.339032264060071</v>
      </c>
      <c r="J72" s="152">
        <f>'Trad vs Value Add'!J45</f>
        <v>6.7202116269733381E-3</v>
      </c>
      <c r="K72" s="123">
        <f>'Trad vs Value Add'!K45</f>
        <v>4.688853830692651E-4</v>
      </c>
      <c r="L72" s="233">
        <f>'Trad vs Value Add'!L45</f>
        <v>596482.26251058339</v>
      </c>
      <c r="M72" s="234">
        <f>'Trad vs Value Add'!M45</f>
        <v>-109744.45359276235</v>
      </c>
      <c r="N72" s="232">
        <f>'Trad vs Value Add'!N45</f>
        <v>-0.15539549990162491</v>
      </c>
      <c r="O72" s="251">
        <f>'Trad vs Value Add'!O45</f>
        <v>225729.93185698986</v>
      </c>
      <c r="P72" s="231">
        <f>'Trad vs Value Add'!P45</f>
        <v>-48212.120363156835</v>
      </c>
      <c r="Q72" s="232">
        <f>'Trad vs Value Add'!Q45</f>
        <v>-0.17599386429511146</v>
      </c>
    </row>
    <row r="73" spans="2:17">
      <c r="B73" s="226" t="s">
        <v>220</v>
      </c>
      <c r="C73" s="83" t="s">
        <v>208</v>
      </c>
      <c r="D73" s="105">
        <f>'Trad vs Value Add'!D46</f>
        <v>1018840.7852197061</v>
      </c>
      <c r="E73" s="106">
        <f>'Trad vs Value Add'!E46</f>
        <v>-310533.95823887736</v>
      </c>
      <c r="F73" s="107">
        <f>'Trad vs Value Add'!F46</f>
        <v>-0.23359399579908749</v>
      </c>
      <c r="G73" s="108">
        <f>'Trad vs Value Add'!G46</f>
        <v>77.53249987000369</v>
      </c>
      <c r="H73" s="109">
        <f>'Trad vs Value Add'!H46</f>
        <v>-3.317769165674008</v>
      </c>
      <c r="I73" s="206">
        <f>'Trad vs Value Add'!I46</f>
        <v>6.1099355167809977</v>
      </c>
      <c r="J73" s="156">
        <f>'Trad vs Value Add'!J46</f>
        <v>0.30320285998529961</v>
      </c>
      <c r="K73" s="107">
        <f>'Trad vs Value Add'!K46</f>
        <v>5.2215742984216294E-2</v>
      </c>
      <c r="L73" s="110">
        <f>'Trad vs Value Add'!L46</f>
        <v>6225051.4995589228</v>
      </c>
      <c r="M73" s="111">
        <f>'Trad vs Value Add'!M46</f>
        <v>-1494272.2364014369</v>
      </c>
      <c r="N73" s="107">
        <f>'Trad vs Value Add'!N46</f>
        <v>-0.19357553686217238</v>
      </c>
      <c r="O73" s="105">
        <f>'Trad vs Value Add'!O46</f>
        <v>1449383.7592102289</v>
      </c>
      <c r="P73" s="106">
        <f>'Trad vs Value Add'!P46</f>
        <v>-409328.07795086387</v>
      </c>
      <c r="Q73" s="107">
        <f>'Trad vs Value Add'!Q46</f>
        <v>-0.22022137577605999</v>
      </c>
    </row>
    <row r="74" spans="2:17">
      <c r="B74" s="226" t="s">
        <v>218</v>
      </c>
      <c r="C74" s="83" t="s">
        <v>209</v>
      </c>
      <c r="D74" s="105">
        <f>'Trad vs Value Add'!D47</f>
        <v>45798.655557261722</v>
      </c>
      <c r="E74" s="106">
        <f>'Trad vs Value Add'!E47</f>
        <v>-2974.1825753727026</v>
      </c>
      <c r="F74" s="107">
        <f>'Trad vs Value Add'!F47</f>
        <v>-6.0980305621842527E-2</v>
      </c>
      <c r="G74" s="108">
        <f>'Trad vs Value Add'!G47</f>
        <v>3.4852199750464585</v>
      </c>
      <c r="H74" s="109">
        <f>'Trad vs Value Add'!H47</f>
        <v>0.51894044847900789</v>
      </c>
      <c r="I74" s="206">
        <f>'Trad vs Value Add'!I47</f>
        <v>18.6024984202162</v>
      </c>
      <c r="J74" s="156">
        <f>'Trad vs Value Add'!J47</f>
        <v>0.30869406718677794</v>
      </c>
      <c r="K74" s="107">
        <f>'Trad vs Value Add'!K47</f>
        <v>1.6874241203725278E-2</v>
      </c>
      <c r="L74" s="110">
        <f>'Trad vs Value Add'!L47</f>
        <v>851969.41765198705</v>
      </c>
      <c r="M74" s="111">
        <f>'Trad vs Value Add'!M47</f>
        <v>-40271.34088839998</v>
      </c>
      <c r="N74" s="107">
        <f>'Trad vs Value Add'!N47</f>
        <v>-4.5135060803857131E-2</v>
      </c>
      <c r="O74" s="105">
        <f>'Trad vs Value Add'!O47</f>
        <v>232171.56113219261</v>
      </c>
      <c r="P74" s="106">
        <f>'Trad vs Value Add'!P47</f>
        <v>-30341.907352669921</v>
      </c>
      <c r="Q74" s="107">
        <f>'Trad vs Value Add'!Q47</f>
        <v>-0.11558228813094039</v>
      </c>
    </row>
    <row r="75" spans="2:17" ht="15" thickBot="1">
      <c r="B75" s="226"/>
      <c r="C75" s="84" t="s">
        <v>210</v>
      </c>
      <c r="D75" s="128">
        <f>'Trad vs Value Add'!D48</f>
        <v>207646.17495927439</v>
      </c>
      <c r="E75" s="129">
        <f>'Trad vs Value Add'!E48</f>
        <v>-8944.2655424100521</v>
      </c>
      <c r="F75" s="130">
        <f>'Trad vs Value Add'!F48</f>
        <v>-4.1295753966299781E-2</v>
      </c>
      <c r="G75" s="131">
        <f>'Trad vs Value Add'!G48</f>
        <v>15.801612250499959</v>
      </c>
      <c r="H75" s="132">
        <f>'Trad vs Value Add'!H48</f>
        <v>2.6289568564623078</v>
      </c>
      <c r="I75" s="205">
        <f>'Trad vs Value Add'!I48</f>
        <v>12.71017293166169</v>
      </c>
      <c r="J75" s="157">
        <f>'Trad vs Value Add'!J48</f>
        <v>8.3696116122469633E-2</v>
      </c>
      <c r="K75" s="130">
        <f>'Trad vs Value Add'!K48</f>
        <v>6.6286199503780858E-3</v>
      </c>
      <c r="L75" s="133">
        <f>'Trad vs Value Add'!L48</f>
        <v>2639218.7923304569</v>
      </c>
      <c r="M75" s="134">
        <f>'Trad vs Value Add'!M48</f>
        <v>-95555.383131488692</v>
      </c>
      <c r="N75" s="130">
        <f>'Trad vs Value Add'!N48</f>
        <v>-3.4940867874528582E-2</v>
      </c>
      <c r="O75" s="128">
        <f>'Trad vs Value Add'!O48</f>
        <v>508386.13785469532</v>
      </c>
      <c r="P75" s="129">
        <f>'Trad vs Value Add'!P48</f>
        <v>-22137.757117325906</v>
      </c>
      <c r="Q75" s="130">
        <f>'Trad vs Value Add'!Q48</f>
        <v>-4.1728105608689704E-2</v>
      </c>
    </row>
    <row r="76" spans="2:17">
      <c r="B76" s="324" t="s">
        <v>219</v>
      </c>
      <c r="C76" s="82" t="s">
        <v>216</v>
      </c>
      <c r="D76" s="121">
        <f>Filtration!D27</f>
        <v>1184944.1962190252</v>
      </c>
      <c r="E76" s="122">
        <f>Filtration!E27</f>
        <v>-334336.7563552279</v>
      </c>
      <c r="F76" s="123">
        <f>Filtration!F27</f>
        <v>-0.22006249455621182</v>
      </c>
      <c r="G76" s="124">
        <f>Filtration!G27</f>
        <v>90.172760132979647</v>
      </c>
      <c r="H76" s="125">
        <f>Filtration!H27</f>
        <v>-2.2272755686433356</v>
      </c>
      <c r="I76" s="204">
        <f>Filtration!I27</f>
        <v>7.0588518131015858</v>
      </c>
      <c r="J76" s="152">
        <f>Filtration!J27</f>
        <v>0.3628171447169235</v>
      </c>
      <c r="K76" s="123">
        <f>Filtration!K27</f>
        <v>5.4183880861603834E-2</v>
      </c>
      <c r="L76" s="126">
        <f>Filtration!L27</f>
        <v>8364345.4879048672</v>
      </c>
      <c r="M76" s="127">
        <f>Filtration!M27</f>
        <v>-1808812.4415488057</v>
      </c>
      <c r="N76" s="123">
        <f>Filtration!N27</f>
        <v>-0.17780245368174916</v>
      </c>
      <c r="O76" s="121">
        <f>Filtration!O27</f>
        <v>1971411.1940119267</v>
      </c>
      <c r="P76" s="122">
        <f>Filtration!P27</f>
        <v>-493508.84981066966</v>
      </c>
      <c r="Q76" s="123">
        <f>Filtration!Q27</f>
        <v>-0.20021292416663403</v>
      </c>
    </row>
    <row r="77" spans="2:17" ht="15" thickBot="1">
      <c r="B77" s="323"/>
      <c r="C77" s="84" t="s">
        <v>217</v>
      </c>
      <c r="D77" s="128">
        <f>Filtration!D28</f>
        <v>129138.01050456148</v>
      </c>
      <c r="E77" s="129">
        <f>Filtration!E28</f>
        <v>4176.1432163891441</v>
      </c>
      <c r="F77" s="130">
        <f>Filtration!F28</f>
        <v>3.3419340691817727E-2</v>
      </c>
      <c r="G77" s="131">
        <f>Filtration!G28</f>
        <v>9.8272398670203813</v>
      </c>
      <c r="H77" s="132">
        <f>Filtration!H28</f>
        <v>2.227275568643333</v>
      </c>
      <c r="I77" s="205">
        <f>Filtration!I28</f>
        <v>15.114253829045145</v>
      </c>
      <c r="J77" s="157">
        <f>Filtration!J28</f>
        <v>4.4193459841938676E-2</v>
      </c>
      <c r="K77" s="130">
        <f>Filtration!K28</f>
        <v>2.9325336965637717E-3</v>
      </c>
      <c r="L77" s="133">
        <f>Filtration!L28</f>
        <v>1951824.6697438406</v>
      </c>
      <c r="M77" s="134">
        <f>Filtration!M28</f>
        <v>68641.785862724064</v>
      </c>
      <c r="N77" s="130">
        <f>Filtration!N28</f>
        <v>3.6449877731077204E-2</v>
      </c>
      <c r="O77" s="128">
        <f>Filtration!O28</f>
        <v>445468.77466523647</v>
      </c>
      <c r="P77" s="129">
        <f>Filtration!P28</f>
        <v>-16768.306395092397</v>
      </c>
      <c r="Q77" s="130">
        <f>Filtration!Q28</f>
        <v>-3.6276419790094432E-2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15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00-20-2025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Data'!E93</f>
        <v>18352137.210275017</v>
      </c>
      <c r="E84" s="292">
        <f>'Segment Data'!F93</f>
        <v>-4515732.6170731299</v>
      </c>
      <c r="F84" s="293">
        <f>'Segment Data'!G93</f>
        <v>-0.1974706280544187</v>
      </c>
      <c r="G84" s="294">
        <f>'Segment Data'!H93</f>
        <v>99.999999999999972</v>
      </c>
      <c r="H84" s="295">
        <f>'Segment Data'!I93</f>
        <v>1.4210854715202004E-14</v>
      </c>
      <c r="I84" s="296">
        <f>'Segment Data'!J93</f>
        <v>0</v>
      </c>
      <c r="J84" s="297">
        <f>'Segment Data'!K93</f>
        <v>7.7579046214378922</v>
      </c>
      <c r="K84" s="293">
        <f>'Segment Data'!L93</f>
        <v>0.74538042982460873</v>
      </c>
      <c r="L84" s="298">
        <f>'Segment Data'!M93</f>
        <v>0.10629274273535567</v>
      </c>
      <c r="M84" s="299">
        <f>'Segment Data'!N93</f>
        <v>142374130.07685485</v>
      </c>
      <c r="N84" s="293">
        <f>'Segment Data'!O93</f>
        <v>-17987360.298087507</v>
      </c>
      <c r="O84" s="291">
        <f>'Segment Data'!P93</f>
        <v>-0.11216757998464051</v>
      </c>
      <c r="P84" s="292">
        <f>'Segment Data'!Q93</f>
        <v>33289571.39147269</v>
      </c>
      <c r="Q84" s="293">
        <f>'Segment Data'!R93</f>
        <v>-6521752.8038671985</v>
      </c>
    </row>
    <row r="85" spans="2:17" ht="15" thickBot="1">
      <c r="B85" s="324" t="s">
        <v>111</v>
      </c>
      <c r="C85" s="82" t="s">
        <v>111</v>
      </c>
      <c r="D85" s="128">
        <f>'Segment Data'!E96</f>
        <v>17141920.310200047</v>
      </c>
      <c r="E85" s="129">
        <f>'Segment Data'!F96</f>
        <v>-4415613.7527007721</v>
      </c>
      <c r="F85" s="130">
        <f>'Segment Data'!G96</f>
        <v>-0.20482926014714131</v>
      </c>
      <c r="G85" s="131">
        <f>'Segment Data'!H96</f>
        <v>93.405580580569136</v>
      </c>
      <c r="H85" s="132">
        <f>'Segment Data'!I96</f>
        <v>-0.86438958132026755</v>
      </c>
      <c r="I85" s="205">
        <f>'Segment Data'!J96</f>
        <v>0</v>
      </c>
      <c r="J85" s="157">
        <f>'Segment Data'!K96</f>
        <v>7.1507479173709481</v>
      </c>
      <c r="K85" s="130">
        <f>'Segment Data'!L96</f>
        <v>0.67377036243677679</v>
      </c>
      <c r="L85" s="133">
        <f>'Segment Data'!M96</f>
        <v>0.10402542802136122</v>
      </c>
      <c r="M85" s="134">
        <f>'Segment Data'!N96</f>
        <v>122577550.95790175</v>
      </c>
      <c r="N85" s="130">
        <f>'Segment Data'!O96</f>
        <v>-17050113.307235718</v>
      </c>
      <c r="O85" s="128">
        <f>'Segment Data'!P96</f>
        <v>-0.12211128358388522</v>
      </c>
      <c r="P85" s="129">
        <f>'Segment Data'!Q96</f>
        <v>26990654.685736392</v>
      </c>
      <c r="Q85" s="130">
        <f>'Segment Data'!R96</f>
        <v>-5716098.26332644</v>
      </c>
    </row>
    <row r="86" spans="2:17">
      <c r="B86" s="321"/>
      <c r="C86" s="102" t="s">
        <v>110</v>
      </c>
      <c r="D86" s="143">
        <f>'Segment Data'!E97</f>
        <v>17073020.921264634</v>
      </c>
      <c r="E86" s="144">
        <f>'Segment Data'!F97</f>
        <v>-4409462.4523868188</v>
      </c>
      <c r="F86" s="145">
        <f>'Segment Data'!G97</f>
        <v>-0.20525850646276222</v>
      </c>
      <c r="G86" s="146">
        <f>'Segment Data'!H97</f>
        <v>93.03015079740014</v>
      </c>
      <c r="H86" s="147">
        <f>'Segment Data'!I97</f>
        <v>-0.91162662150097162</v>
      </c>
      <c r="I86" s="207">
        <f>'Segment Data'!J97</f>
        <v>0</v>
      </c>
      <c r="J86" s="161">
        <f>'Segment Data'!K97</f>
        <v>7.0782220665363793</v>
      </c>
      <c r="K86" s="145">
        <f>'Segment Data'!L97</f>
        <v>0.66394467010526714</v>
      </c>
      <c r="L86" s="148">
        <f>'Segment Data'!M97</f>
        <v>0.10351043914544206</v>
      </c>
      <c r="M86" s="149">
        <f>'Segment Data'!N97</f>
        <v>120846633.42733259</v>
      </c>
      <c r="N86" s="145">
        <f>'Segment Data'!O97</f>
        <v>-16947974.095487103</v>
      </c>
      <c r="O86" s="143">
        <f>'Segment Data'!P97</f>
        <v>-0.12299446545961827</v>
      </c>
      <c r="P86" s="144">
        <f>'Segment Data'!Q97</f>
        <v>26374946.658344239</v>
      </c>
      <c r="Q86" s="145">
        <f>'Segment Data'!R97</f>
        <v>-5641743.4039682522</v>
      </c>
    </row>
    <row r="87" spans="2:17" ht="15" thickBot="1">
      <c r="B87" s="323"/>
      <c r="C87" s="98" t="s">
        <v>109</v>
      </c>
      <c r="D87" s="135">
        <f>'Segment Data'!E98</f>
        <v>68899.388935392475</v>
      </c>
      <c r="E87" s="136">
        <f>'Segment Data'!F98</f>
        <v>-6151.3003139715438</v>
      </c>
      <c r="F87" s="137">
        <f>'Segment Data'!G98</f>
        <v>-8.1961942994729656E-2</v>
      </c>
      <c r="G87" s="138">
        <f>'Segment Data'!H98</f>
        <v>0.37542978316888881</v>
      </c>
      <c r="H87" s="139">
        <f>'Segment Data'!I98</f>
        <v>4.7237040180605094E-2</v>
      </c>
      <c r="I87" s="208">
        <f>'Segment Data'!J98</f>
        <v>0</v>
      </c>
      <c r="J87" s="154">
        <f>'Segment Data'!K98</f>
        <v>25.122393062039169</v>
      </c>
      <c r="K87" s="137">
        <f>'Segment Data'!L98</f>
        <v>0.69814378929484278</v>
      </c>
      <c r="L87" s="140">
        <f>'Segment Data'!M98</f>
        <v>2.8584042911563308E-2</v>
      </c>
      <c r="M87" s="141">
        <f>'Segment Data'!N98</f>
        <v>1730917.5305692423</v>
      </c>
      <c r="N87" s="137">
        <f>'Segment Data'!O98</f>
        <v>-102139.21174849733</v>
      </c>
      <c r="O87" s="135">
        <f>'Segment Data'!P98</f>
        <v>-5.5720703778842792E-2</v>
      </c>
      <c r="P87" s="136">
        <f>'Segment Data'!Q98</f>
        <v>615708.0273921357</v>
      </c>
      <c r="Q87" s="137">
        <f>'Segment Data'!R98</f>
        <v>-74354.859358210699</v>
      </c>
    </row>
    <row r="88" spans="2:17">
      <c r="B88" s="324" t="s">
        <v>108</v>
      </c>
      <c r="C88" s="82" t="s">
        <v>185</v>
      </c>
      <c r="D88" s="121">
        <f>Fat!E83</f>
        <v>441403.93999904889</v>
      </c>
      <c r="E88" s="122">
        <f>Fat!F83</f>
        <v>-301981.4720704832</v>
      </c>
      <c r="F88" s="123">
        <f>Fat!G83</f>
        <v>-0.40622464090301191</v>
      </c>
      <c r="G88" s="124">
        <f>Fat!H83</f>
        <v>2.4051909319417861</v>
      </c>
      <c r="H88" s="125">
        <f>Fat!I83</f>
        <v>-0.84559463611537566</v>
      </c>
      <c r="I88" s="204">
        <f>Fat!J83</f>
        <v>5.253742008144525</v>
      </c>
      <c r="J88" s="152">
        <f>Fat!K83</f>
        <v>-0.55452140149748619</v>
      </c>
      <c r="K88" s="123">
        <f>Fat!L83</f>
        <v>-9.5471118024184745E-2</v>
      </c>
      <c r="L88" s="126">
        <f>Fat!M83</f>
        <v>2319022.4221335086</v>
      </c>
      <c r="M88" s="127">
        <f>Fat!N83</f>
        <v>-1998755.8660516036</v>
      </c>
      <c r="N88" s="123">
        <f>Fat!O83</f>
        <v>-0.46291303829121316</v>
      </c>
      <c r="O88" s="121">
        <f>Fat!P83</f>
        <v>660407.23392061878</v>
      </c>
      <c r="P88" s="122">
        <f>Fat!Q83</f>
        <v>-477137.10789347056</v>
      </c>
      <c r="Q88" s="123">
        <f>Fat!R83</f>
        <v>-0.41944484303140234</v>
      </c>
    </row>
    <row r="89" spans="2:17">
      <c r="B89" s="321"/>
      <c r="C89" s="83" t="s">
        <v>186</v>
      </c>
      <c r="D89" s="105">
        <f>Fat!E84</f>
        <v>893833.40319295984</v>
      </c>
      <c r="E89" s="106">
        <f>Fat!F84</f>
        <v>-536243.56078280054</v>
      </c>
      <c r="F89" s="107">
        <f>Fat!G84</f>
        <v>-0.37497531551867569</v>
      </c>
      <c r="G89" s="108">
        <f>Fat!H84</f>
        <v>4.8704594617596886</v>
      </c>
      <c r="H89" s="109">
        <f>Fat!I84</f>
        <v>-1.3831923858885862</v>
      </c>
      <c r="I89" s="206">
        <f>Fat!J84</f>
        <v>10.116257256499512</v>
      </c>
      <c r="J89" s="156">
        <f>Fat!K84</f>
        <v>1.080896498532196</v>
      </c>
      <c r="K89" s="107">
        <f>Fat!L84</f>
        <v>0.11962958950798608</v>
      </c>
      <c r="L89" s="110">
        <f>Fat!M84</f>
        <v>9042248.6511524338</v>
      </c>
      <c r="M89" s="111">
        <f>Fat!N84</f>
        <v>-3879012.6300271917</v>
      </c>
      <c r="N89" s="107">
        <f>Fat!O84</f>
        <v>-0.3002038690818164</v>
      </c>
      <c r="O89" s="105">
        <f>Fat!P84</f>
        <v>3327995.3260774594</v>
      </c>
      <c r="P89" s="106">
        <f>Fat!Q84</f>
        <v>-1116532.8481189692</v>
      </c>
      <c r="Q89" s="107">
        <f>Fat!R84</f>
        <v>-0.2512151581356189</v>
      </c>
    </row>
    <row r="90" spans="2:17">
      <c r="B90" s="321"/>
      <c r="C90" s="83" t="s">
        <v>187</v>
      </c>
      <c r="D90" s="105">
        <f>Fat!E85</f>
        <v>6976725.59095148</v>
      </c>
      <c r="E90" s="106">
        <f>Fat!F85</f>
        <v>-1443612.3393817842</v>
      </c>
      <c r="F90" s="107">
        <f>Fat!G85</f>
        <v>-0.17144351584528963</v>
      </c>
      <c r="G90" s="108">
        <f>Fat!H85</f>
        <v>38.015875268441995</v>
      </c>
      <c r="H90" s="109">
        <f>Fat!I85</f>
        <v>1.1941774281682669</v>
      </c>
      <c r="I90" s="206">
        <f>Fat!J85</f>
        <v>7.6329161823877278</v>
      </c>
      <c r="J90" s="156">
        <f>Fat!K85</f>
        <v>0.86574726109224631</v>
      </c>
      <c r="K90" s="107">
        <f>Fat!L85</f>
        <v>0.12793344915151178</v>
      </c>
      <c r="L90" s="110">
        <f>Fat!M85</f>
        <v>53252761.663252138</v>
      </c>
      <c r="M90" s="111">
        <f>Fat!N85</f>
        <v>-3729087.4857046455</v>
      </c>
      <c r="N90" s="107">
        <f>Fat!O85</f>
        <v>-6.5443427010527563E-2</v>
      </c>
      <c r="O90" s="105">
        <f>Fat!P85</f>
        <v>11271679.53076186</v>
      </c>
      <c r="P90" s="106">
        <f>Fat!Q85</f>
        <v>-1701755.1884444803</v>
      </c>
      <c r="Q90" s="107">
        <f>Fat!R85</f>
        <v>-0.13117229363517285</v>
      </c>
    </row>
    <row r="91" spans="2:17" ht="15" thickBot="1">
      <c r="B91" s="323"/>
      <c r="C91" s="84" t="s">
        <v>188</v>
      </c>
      <c r="D91" s="128">
        <f>Fat!E86</f>
        <v>10040174.276131479</v>
      </c>
      <c r="E91" s="129">
        <f>Fat!F86</f>
        <v>-2233895.2448382173</v>
      </c>
      <c r="F91" s="130">
        <f>Fat!G86</f>
        <v>-0.18200118884952604</v>
      </c>
      <c r="G91" s="131">
        <f>Fat!H86</f>
        <v>54.708474337856281</v>
      </c>
      <c r="H91" s="132">
        <f>Fat!I86</f>
        <v>1.0346095938350288</v>
      </c>
      <c r="I91" s="205">
        <f>Fat!J86</f>
        <v>7.7448951782815074</v>
      </c>
      <c r="J91" s="157">
        <f>Fat!K86</f>
        <v>0.72679889738188752</v>
      </c>
      <c r="K91" s="130">
        <f>Fat!L86</f>
        <v>0.10356069057643681</v>
      </c>
      <c r="L91" s="133">
        <f>Fat!M86</f>
        <v>77760097.340316713</v>
      </c>
      <c r="M91" s="134">
        <f>Fat!N86</f>
        <v>-8380504.3163040876</v>
      </c>
      <c r="N91" s="130">
        <f>Fat!O86</f>
        <v>-9.7288667076078625E-2</v>
      </c>
      <c r="O91" s="128">
        <f>Fat!P86</f>
        <v>18029489.300712734</v>
      </c>
      <c r="P91" s="129">
        <f>Fat!Q86</f>
        <v>-3226327.6594102979</v>
      </c>
      <c r="Q91" s="130">
        <f>Fat!R86</f>
        <v>-0.15178563427898578</v>
      </c>
    </row>
    <row r="92" spans="2:17" ht="15" customHeight="1">
      <c r="B92" s="330" t="s">
        <v>107</v>
      </c>
      <c r="C92" s="82" t="s">
        <v>201</v>
      </c>
      <c r="D92" s="121">
        <f>Fat!E87</f>
        <v>440353.01200614322</v>
      </c>
      <c r="E92" s="122">
        <f>Fat!F87</f>
        <v>-301526.87370125402</v>
      </c>
      <c r="F92" s="123">
        <f>Fat!G87</f>
        <v>-0.4064362432656361</v>
      </c>
      <c r="G92" s="124">
        <f>Fat!H87</f>
        <v>2.3994644708715342</v>
      </c>
      <c r="H92" s="125">
        <f>Fat!I87</f>
        <v>-0.84473750906175971</v>
      </c>
      <c r="I92" s="204">
        <f>Fat!J87</f>
        <v>5.2331199886612847</v>
      </c>
      <c r="J92" s="152">
        <f>Fat!K87</f>
        <v>-0.56158091456209736</v>
      </c>
      <c r="K92" s="123">
        <f>Fat!L87</f>
        <v>-9.6912838805832111E-2</v>
      </c>
      <c r="L92" s="126">
        <f>Fat!M87</f>
        <v>2304420.1491965507</v>
      </c>
      <c r="M92" s="127">
        <f>Fat!N87</f>
        <v>-1994551.8945953636</v>
      </c>
      <c r="N92" s="123">
        <f>Fat!O87</f>
        <v>-0.46396019194301769</v>
      </c>
      <c r="O92" s="121">
        <f>Fat!P87</f>
        <v>651961.22436992824</v>
      </c>
      <c r="P92" s="122">
        <f>Fat!Q87</f>
        <v>-473470.60924321506</v>
      </c>
      <c r="Q92" s="123">
        <f>Fat!R87</f>
        <v>-0.42070127670297103</v>
      </c>
    </row>
    <row r="93" spans="2:17">
      <c r="B93" s="331"/>
      <c r="C93" s="83" t="s">
        <v>202</v>
      </c>
      <c r="D93" s="105">
        <f>Fat!E88</f>
        <v>638123.01745853689</v>
      </c>
      <c r="E93" s="106">
        <f>Fat!F88</f>
        <v>-473178.90190633805</v>
      </c>
      <c r="F93" s="107">
        <f>Fat!G88</f>
        <v>-0.42578789225592861</v>
      </c>
      <c r="G93" s="108">
        <f>Fat!H88</f>
        <v>3.4771046562427834</v>
      </c>
      <c r="H93" s="109">
        <f>Fat!I88</f>
        <v>-1.3825605760467852</v>
      </c>
      <c r="I93" s="206">
        <f>Fat!J88</f>
        <v>6.2273026874656656</v>
      </c>
      <c r="J93" s="156">
        <f>Fat!K88</f>
        <v>-1.2030329572577436E-2</v>
      </c>
      <c r="K93" s="107">
        <f>Fat!L88</f>
        <v>-1.9281435274772572E-3</v>
      </c>
      <c r="L93" s="110">
        <f>Fat!M88</f>
        <v>3973785.1815532469</v>
      </c>
      <c r="M93" s="111">
        <f>Fat!N88</f>
        <v>-2959997.5758379889</v>
      </c>
      <c r="N93" s="107">
        <f>Fat!O88</f>
        <v>-0.4268950556148744</v>
      </c>
      <c r="O93" s="105">
        <f>Fat!P88</f>
        <v>1126324.5388407134</v>
      </c>
      <c r="P93" s="106">
        <f>Fat!Q88</f>
        <v>-766188.13344747713</v>
      </c>
      <c r="Q93" s="107">
        <f>Fat!R88</f>
        <v>-0.40485231336448485</v>
      </c>
    </row>
    <row r="94" spans="2:17">
      <c r="B94" s="331"/>
      <c r="C94" s="83" t="s">
        <v>203</v>
      </c>
      <c r="D94" s="105">
        <f>Fat!E89</f>
        <v>6565149.2734890161</v>
      </c>
      <c r="E94" s="106">
        <f>Fat!F89</f>
        <v>-1492741.4025219707</v>
      </c>
      <c r="F94" s="107">
        <f>Fat!G89</f>
        <v>-0.18525212894312235</v>
      </c>
      <c r="G94" s="108">
        <f>Fat!H89</f>
        <v>35.773213758522438</v>
      </c>
      <c r="H94" s="109">
        <f>Fat!I89</f>
        <v>0.5364788249765553</v>
      </c>
      <c r="I94" s="206">
        <f>Fat!J89</f>
        <v>7.2842085097247136</v>
      </c>
      <c r="J94" s="156">
        <f>Fat!K89</f>
        <v>0.75044073497017827</v>
      </c>
      <c r="K94" s="107">
        <f>Fat!L89</f>
        <v>0.11485574033863964</v>
      </c>
      <c r="L94" s="110">
        <f>Fat!M89</f>
        <v>47821916.205561712</v>
      </c>
      <c r="M94" s="111">
        <f>Fat!N89</f>
        <v>-4826470.2258539125</v>
      </c>
      <c r="N94" s="107">
        <f>Fat!O89</f>
        <v>-9.1673659023554177E-2</v>
      </c>
      <c r="O94" s="105">
        <f>Fat!P89</f>
        <v>10250699.572270857</v>
      </c>
      <c r="P94" s="106">
        <f>Fat!Q89</f>
        <v>-1805006.8914739005</v>
      </c>
      <c r="Q94" s="107">
        <f>Fat!R89</f>
        <v>-0.14972219976507517</v>
      </c>
    </row>
    <row r="95" spans="2:17" ht="15" thickBot="1">
      <c r="B95" s="332"/>
      <c r="C95" s="84" t="s">
        <v>204</v>
      </c>
      <c r="D95" s="128">
        <f>Fat!E90</f>
        <v>9498295.0072462913</v>
      </c>
      <c r="E95" s="129">
        <f>Fat!F90</f>
        <v>-2148166.5745712724</v>
      </c>
      <c r="F95" s="130">
        <f>Fat!G90</f>
        <v>-0.18444800246668794</v>
      </c>
      <c r="G95" s="131">
        <f>Fat!H90</f>
        <v>51.755797694932099</v>
      </c>
      <c r="H95" s="132">
        <f>Fat!I90</f>
        <v>0.82642967881142226</v>
      </c>
      <c r="I95" s="205">
        <f>Fat!J90</f>
        <v>7.2094443654728115</v>
      </c>
      <c r="J95" s="157">
        <f>Fat!K90</f>
        <v>0.70562150902738008</v>
      </c>
      <c r="K95" s="130">
        <f>Fat!L90</f>
        <v>0.10849334685185862</v>
      </c>
      <c r="L95" s="133">
        <f>Fat!M90</f>
        <v>68477429.421590313</v>
      </c>
      <c r="M95" s="134">
        <f>Fat!N90</f>
        <v>-7269093.6109483689</v>
      </c>
      <c r="N95" s="130">
        <f>Fat!O90</f>
        <v>-9.5966036722580125E-2</v>
      </c>
      <c r="O95" s="128">
        <f>Fat!P90</f>
        <v>14961669.350254882</v>
      </c>
      <c r="P95" s="129">
        <f>Fat!Q90</f>
        <v>-2671432.6291618533</v>
      </c>
      <c r="Q95" s="130">
        <f>Fat!R90</f>
        <v>-0.15150100261883806</v>
      </c>
    </row>
    <row r="96" spans="2:17" ht="15" thickBot="1">
      <c r="B96" s="324" t="s">
        <v>106</v>
      </c>
      <c r="C96" s="142" t="s">
        <v>106</v>
      </c>
      <c r="D96" s="128">
        <f>'Segment Data'!E99</f>
        <v>1183182.9551468678</v>
      </c>
      <c r="E96" s="129">
        <f>'Segment Data'!F99</f>
        <v>-84443.164720528759</v>
      </c>
      <c r="F96" s="130">
        <f>'Segment Data'!G99</f>
        <v>-6.6615197807191107E-2</v>
      </c>
      <c r="G96" s="131">
        <f>'Segment Data'!H99</f>
        <v>6.4471126255770672</v>
      </c>
      <c r="H96" s="132">
        <f>'Segment Data'!I99</f>
        <v>0.90384983180597356</v>
      </c>
      <c r="I96" s="205">
        <f>'Segment Data'!J99</f>
        <v>0</v>
      </c>
      <c r="J96" s="157">
        <f>'Segment Data'!K99</f>
        <v>16.284906300978161</v>
      </c>
      <c r="K96" s="130">
        <f>'Segment Data'!L99</f>
        <v>0.55834598738625907</v>
      </c>
      <c r="L96" s="133">
        <f>'Segment Data'!M99</f>
        <v>3.5503376215312681E-2</v>
      </c>
      <c r="M96" s="134">
        <f>'Segment Data'!N99</f>
        <v>19268023.561481189</v>
      </c>
      <c r="N96" s="130">
        <f>'Segment Data'!O99</f>
        <v>-667375.06769790128</v>
      </c>
      <c r="O96" s="128">
        <f>'Segment Data'!P99</f>
        <v>-3.3476886021284583E-2</v>
      </c>
      <c r="P96" s="129">
        <f>'Segment Data'!Q99</f>
        <v>6184472.7852920126</v>
      </c>
      <c r="Q96" s="130">
        <f>'Segment Data'!R99</f>
        <v>-747968.51467739977</v>
      </c>
    </row>
    <row r="97" spans="2:17">
      <c r="B97" s="321"/>
      <c r="C97" s="99" t="s">
        <v>120</v>
      </c>
      <c r="D97" s="143">
        <f>'Segment Data'!E100</f>
        <v>768921.42043167481</v>
      </c>
      <c r="E97" s="144">
        <f>'Segment Data'!F100</f>
        <v>-22803.092556160409</v>
      </c>
      <c r="F97" s="145">
        <f>'Segment Data'!G100</f>
        <v>-2.880180186679502E-2</v>
      </c>
      <c r="G97" s="146">
        <f>'Segment Data'!H100</f>
        <v>4.1898194832652518</v>
      </c>
      <c r="H97" s="147">
        <f>'Segment Data'!I100</f>
        <v>0.72764955241758011</v>
      </c>
      <c r="I97" s="207">
        <f>'Segment Data'!J100</f>
        <v>0</v>
      </c>
      <c r="J97" s="161">
        <f>'Segment Data'!K100</f>
        <v>12.110519731177105</v>
      </c>
      <c r="K97" s="145">
        <f>'Segment Data'!L100</f>
        <v>0.83127013328303256</v>
      </c>
      <c r="L97" s="148">
        <f>'Segment Data'!M100</f>
        <v>7.3699063582938845E-2</v>
      </c>
      <c r="M97" s="149">
        <f>'Segment Data'!N100</f>
        <v>9312038.0338625237</v>
      </c>
      <c r="N97" s="145">
        <f>'Segment Data'!O100</f>
        <v>381979.639101604</v>
      </c>
      <c r="O97" s="143">
        <f>'Segment Data'!P100</f>
        <v>4.2774595889059755E-2</v>
      </c>
      <c r="P97" s="144">
        <f>'Segment Data'!Q100</f>
        <v>2243589.3182511129</v>
      </c>
      <c r="Q97" s="145">
        <f>'Segment Data'!R100</f>
        <v>-206996.49604796944</v>
      </c>
    </row>
    <row r="98" spans="2:17" ht="15" thickBot="1">
      <c r="B98" s="321"/>
      <c r="C98" s="98" t="s">
        <v>121</v>
      </c>
      <c r="D98" s="135">
        <f>'Segment Data'!E101</f>
        <v>414261.5347151946</v>
      </c>
      <c r="E98" s="136">
        <f>'Segment Data'!F101</f>
        <v>-61640.072164370213</v>
      </c>
      <c r="F98" s="137">
        <f>'Segment Data'!G101</f>
        <v>-0.12952272333883777</v>
      </c>
      <c r="G98" s="138">
        <f>'Segment Data'!H101</f>
        <v>2.2572931423118248</v>
      </c>
      <c r="H98" s="139">
        <f>'Segment Data'!I101</f>
        <v>0.17620027938838678</v>
      </c>
      <c r="I98" s="208">
        <f>'Segment Data'!J101</f>
        <v>0</v>
      </c>
      <c r="J98" s="154">
        <f>'Segment Data'!K101</f>
        <v>24.033091883520918</v>
      </c>
      <c r="K98" s="137">
        <f>'Segment Data'!L101</f>
        <v>0.90784902800927014</v>
      </c>
      <c r="L98" s="140">
        <f>'Segment Data'!M101</f>
        <v>3.9257924065125842E-2</v>
      </c>
      <c r="M98" s="141">
        <f>'Segment Data'!N101</f>
        <v>9955985.5276186615</v>
      </c>
      <c r="N98" s="137">
        <f>'Segment Data'!O101</f>
        <v>-1049354.7067995071</v>
      </c>
      <c r="O98" s="135">
        <f>'Segment Data'!P101</f>
        <v>-9.5349592511256381E-2</v>
      </c>
      <c r="P98" s="136">
        <f>'Segment Data'!Q101</f>
        <v>3940883.4670408973</v>
      </c>
      <c r="Q98" s="137">
        <f>'Segment Data'!R101</f>
        <v>-540972.01862943452</v>
      </c>
    </row>
    <row r="99" spans="2:17">
      <c r="B99" s="321"/>
      <c r="C99" s="82" t="s">
        <v>105</v>
      </c>
      <c r="D99" s="121">
        <f>Flavor!D99</f>
        <v>0</v>
      </c>
      <c r="E99" s="122">
        <f>Flavor!E99</f>
        <v>-0.12500837445259094</v>
      </c>
      <c r="F99" s="123">
        <f>Flavor!F99</f>
        <v>-1</v>
      </c>
      <c r="G99" s="124">
        <f>Flavor!G99</f>
        <v>0</v>
      </c>
      <c r="H99" s="125">
        <f>Flavor!H99</f>
        <v>-5.4665509029219177E-7</v>
      </c>
      <c r="I99" s="204">
        <f>Flavor!I99</f>
        <v>0</v>
      </c>
      <c r="J99" s="152">
        <f>Flavor!J99</f>
        <v>-17.52</v>
      </c>
      <c r="K99" s="123">
        <f>Flavor!K99</f>
        <v>-1</v>
      </c>
      <c r="L99" s="126">
        <f>Flavor!L99</f>
        <v>0</v>
      </c>
      <c r="M99" s="127">
        <f>Flavor!M99</f>
        <v>-2.1901467204093934</v>
      </c>
      <c r="N99" s="123">
        <f>Flavor!N99</f>
        <v>-1</v>
      </c>
      <c r="O99" s="121">
        <f>Flavor!O99</f>
        <v>0</v>
      </c>
      <c r="P99" s="122">
        <f>Flavor!P99</f>
        <v>-1.0000669956207275</v>
      </c>
      <c r="Q99" s="123">
        <f>Flavor!Q99</f>
        <v>-1</v>
      </c>
    </row>
    <row r="100" spans="2:17">
      <c r="B100" s="321"/>
      <c r="C100" s="83" t="s">
        <v>104</v>
      </c>
      <c r="D100" s="105">
        <f>Flavor!D100</f>
        <v>1019213.0434330694</v>
      </c>
      <c r="E100" s="106">
        <f>Flavor!E100</f>
        <v>-61628.153361511766</v>
      </c>
      <c r="F100" s="107">
        <f>Flavor!F100</f>
        <v>-5.7018693906450424E-2</v>
      </c>
      <c r="G100" s="108">
        <f>Flavor!G100</f>
        <v>5.5536476855808967</v>
      </c>
      <c r="H100" s="109">
        <f>Flavor!H100</f>
        <v>0.82718560163995658</v>
      </c>
      <c r="I100" s="206">
        <f>Flavor!I100</f>
        <v>15.151299780397681</v>
      </c>
      <c r="J100" s="156">
        <f>Flavor!J100</f>
        <v>0.57363534189114773</v>
      </c>
      <c r="K100" s="107">
        <f>Flavor!K100</f>
        <v>3.9350291283691816E-2</v>
      </c>
      <c r="L100" s="110">
        <f>Flavor!L100</f>
        <v>15442402.361145915</v>
      </c>
      <c r="M100" s="111">
        <f>Flavor!M100</f>
        <v>-313737.91703929193</v>
      </c>
      <c r="N100" s="107">
        <f>Flavor!N100</f>
        <v>-1.9912104836593159E-2</v>
      </c>
      <c r="O100" s="105">
        <f>Flavor!O100</f>
        <v>4663766.3581288755</v>
      </c>
      <c r="P100" s="106">
        <f>Flavor!P100</f>
        <v>-561870.27806000505</v>
      </c>
      <c r="Q100" s="107">
        <f>Flavor!Q100</f>
        <v>-0.10752188052435727</v>
      </c>
    </row>
    <row r="101" spans="2:17">
      <c r="B101" s="321"/>
      <c r="C101" s="83" t="s">
        <v>103</v>
      </c>
      <c r="D101" s="105">
        <f>Flavor!D101</f>
        <v>0</v>
      </c>
      <c r="E101" s="106">
        <f>Flavor!E101</f>
        <v>-1.8786717057228088</v>
      </c>
      <c r="F101" s="107">
        <f>Flavor!F101</f>
        <v>-1</v>
      </c>
      <c r="G101" s="108">
        <f>Flavor!G101</f>
        <v>0</v>
      </c>
      <c r="H101" s="109">
        <f>Flavor!H101</f>
        <v>-8.215333216022012E-6</v>
      </c>
      <c r="I101" s="206">
        <f>Flavor!I101</f>
        <v>0</v>
      </c>
      <c r="J101" s="156">
        <f>Flavor!J101</f>
        <v>-19.96</v>
      </c>
      <c r="K101" s="107">
        <f>Flavor!K101</f>
        <v>-1</v>
      </c>
      <c r="L101" s="110">
        <f>Flavor!L101</f>
        <v>0</v>
      </c>
      <c r="M101" s="111">
        <f>Flavor!M101</f>
        <v>-37.498287246227264</v>
      </c>
      <c r="N101" s="107">
        <f>Flavor!N101</f>
        <v>-1</v>
      </c>
      <c r="O101" s="105">
        <f>Flavor!O101</f>
        <v>0</v>
      </c>
      <c r="P101" s="106">
        <f>Flavor!P101</f>
        <v>-7.5146868228912354</v>
      </c>
      <c r="Q101" s="107">
        <f>Flavor!Q101</f>
        <v>-1</v>
      </c>
    </row>
    <row r="102" spans="2:17">
      <c r="B102" s="321"/>
      <c r="C102" s="83" t="s">
        <v>102</v>
      </c>
      <c r="D102" s="105">
        <f>Flavor!D102</f>
        <v>22.380585372447968</v>
      </c>
      <c r="E102" s="106">
        <f>Flavor!E102</f>
        <v>-19.246780887246132</v>
      </c>
      <c r="F102" s="107">
        <f>Flavor!F102</f>
        <v>-0.46235884267033056</v>
      </c>
      <c r="G102" s="108">
        <f>Flavor!G102</f>
        <v>1.2195083938189766E-4</v>
      </c>
      <c r="H102" s="109">
        <f>Flavor!H102</f>
        <v>-6.0083458407881912E-5</v>
      </c>
      <c r="I102" s="206">
        <f>Flavor!I102</f>
        <v>20.586825540476212</v>
      </c>
      <c r="J102" s="156">
        <f>Flavor!J102</f>
        <v>2.4003416575353427</v>
      </c>
      <c r="K102" s="107">
        <f>Flavor!K102</f>
        <v>0.13198492204350126</v>
      </c>
      <c r="L102" s="110">
        <f>Flavor!L102</f>
        <v>460.74520655632017</v>
      </c>
      <c r="M102" s="111">
        <f>Flavor!M102</f>
        <v>-296.3102190148831</v>
      </c>
      <c r="N102" s="107">
        <f>Flavor!N102</f>
        <v>-0.39139831643279632</v>
      </c>
      <c r="O102" s="105">
        <f>Flavor!O102</f>
        <v>179.04468297958374</v>
      </c>
      <c r="P102" s="106">
        <f>Flavor!P102</f>
        <v>-140.98336338996887</v>
      </c>
      <c r="Q102" s="107">
        <f>Flavor!Q102</f>
        <v>-0.44053439999808092</v>
      </c>
    </row>
    <row r="103" spans="2:17">
      <c r="B103" s="321"/>
      <c r="C103" s="83" t="s">
        <v>63</v>
      </c>
      <c r="D103" s="105">
        <f>Flavor!D103</f>
        <v>159805.64055815781</v>
      </c>
      <c r="E103" s="106">
        <f>Flavor!E103</f>
        <v>-21800.221802369051</v>
      </c>
      <c r="F103" s="107">
        <f>Flavor!F103</f>
        <v>-0.12004139909917061</v>
      </c>
      <c r="G103" s="108">
        <f>Flavor!G103</f>
        <v>0.87077400701148633</v>
      </c>
      <c r="H103" s="109">
        <f>Flavor!H103</f>
        <v>7.6621059090903554E-2</v>
      </c>
      <c r="I103" s="206">
        <f>Flavor!I103</f>
        <v>23.340083118434571</v>
      </c>
      <c r="J103" s="156">
        <f>Flavor!J103</f>
        <v>1.0625917945178536</v>
      </c>
      <c r="K103" s="107">
        <f>Flavor!K103</f>
        <v>4.7698000599244943E-2</v>
      </c>
      <c r="L103" s="110">
        <f>Flavor!L103</f>
        <v>3729876.9334220821</v>
      </c>
      <c r="M103" s="111">
        <f>Flavor!M103</f>
        <v>-315846.08968696836</v>
      </c>
      <c r="N103" s="107">
        <f>Flavor!N103</f>
        <v>-7.8069133226092061E-2</v>
      </c>
      <c r="O103" s="105">
        <f>Flavor!O103</f>
        <v>1483485.6267729923</v>
      </c>
      <c r="P103" s="106">
        <f>Flavor!P103</f>
        <v>-173322.47361688735</v>
      </c>
      <c r="Q103" s="107">
        <f>Flavor!Q103</f>
        <v>-0.10461228043012413</v>
      </c>
    </row>
    <row r="104" spans="2:17">
      <c r="B104" s="321"/>
      <c r="C104" s="83" t="s">
        <v>64</v>
      </c>
      <c r="D104" s="105">
        <f>Flavor!D104</f>
        <v>3933.7825852773126</v>
      </c>
      <c r="E104" s="106">
        <f>Flavor!E104</f>
        <v>2300.0350623060167</v>
      </c>
      <c r="F104" s="107">
        <f>Flavor!F104</f>
        <v>1.4078277273363171</v>
      </c>
      <c r="G104" s="108">
        <f>Flavor!G104</f>
        <v>2.1435010757629144E-2</v>
      </c>
      <c r="H104" s="109">
        <f>Flavor!H104</f>
        <v>1.4290718196467793E-2</v>
      </c>
      <c r="I104" s="206">
        <f>Flavor!I104</f>
        <v>20.79856004212218</v>
      </c>
      <c r="J104" s="156">
        <f>Flavor!J104</f>
        <v>-3.2527102586004411</v>
      </c>
      <c r="K104" s="107">
        <f>Flavor!K104</f>
        <v>-0.13524068450150484</v>
      </c>
      <c r="L104" s="110">
        <f>Flavor!L104</f>
        <v>81817.013292544798</v>
      </c>
      <c r="M104" s="111">
        <f>Flavor!M104</f>
        <v>42523.310014426126</v>
      </c>
      <c r="N104" s="107">
        <f>Flavor!N104</f>
        <v>1.0821914573296509</v>
      </c>
      <c r="O104" s="105">
        <f>Flavor!O104</f>
        <v>32288.14540161661</v>
      </c>
      <c r="P104" s="106">
        <f>Flavor!P104</f>
        <v>15631.300302300897</v>
      </c>
      <c r="Q104" s="107">
        <f>Flavor!Q104</f>
        <v>0.93843102995194771</v>
      </c>
    </row>
    <row r="105" spans="2:17">
      <c r="B105" s="321"/>
      <c r="C105" s="83" t="s">
        <v>196</v>
      </c>
      <c r="D105" s="105">
        <f>Flavor!D105</f>
        <v>2088.6962468455558</v>
      </c>
      <c r="E105" s="106">
        <f>Flavor!E105</f>
        <v>-4682.6982912656003</v>
      </c>
      <c r="F105" s="107">
        <f>Flavor!F105</f>
        <v>-0.69154119803685421</v>
      </c>
      <c r="G105" s="108">
        <f>Flavor!G105</f>
        <v>1.13812152934217E-2</v>
      </c>
      <c r="H105" s="109">
        <f>Flavor!H105</f>
        <v>-1.8229739243380436E-2</v>
      </c>
      <c r="I105" s="206">
        <f>Flavor!I105</f>
        <v>24.343916773526139</v>
      </c>
      <c r="J105" s="156">
        <f>Flavor!J105</f>
        <v>2.3275185469010857</v>
      </c>
      <c r="K105" s="107">
        <f>Flavor!K105</f>
        <v>0.10571749851827951</v>
      </c>
      <c r="L105" s="110">
        <f>Flavor!L105</f>
        <v>50847.047598384619</v>
      </c>
      <c r="M105" s="111">
        <f>Flavor!M105</f>
        <v>-98234.67110226443</v>
      </c>
      <c r="N105" s="107">
        <f>Flavor!N105</f>
        <v>-0.65893170509736521</v>
      </c>
      <c r="O105" s="105">
        <f>Flavor!O105</f>
        <v>18756.583275198936</v>
      </c>
      <c r="P105" s="106">
        <f>Flavor!P105</f>
        <v>-29537.217982876638</v>
      </c>
      <c r="Q105" s="107">
        <f>Flavor!Q105</f>
        <v>-0.61161509786802082</v>
      </c>
    </row>
    <row r="106" spans="2:17" ht="15" thickBot="1">
      <c r="B106" s="321"/>
      <c r="C106" s="83" t="s">
        <v>197</v>
      </c>
      <c r="D106" s="105">
        <f>Flavor!D106</f>
        <v>0</v>
      </c>
      <c r="E106" s="106">
        <f>Flavor!E106</f>
        <v>0</v>
      </c>
      <c r="F106" s="107">
        <f>Flavor!F106</f>
        <v>0</v>
      </c>
      <c r="G106" s="108">
        <f>Flavor!G106</f>
        <v>0</v>
      </c>
      <c r="H106" s="109">
        <f>Flavor!H106</f>
        <v>0</v>
      </c>
      <c r="I106" s="206">
        <f>Flavor!I106</f>
        <v>0</v>
      </c>
      <c r="J106" s="156">
        <f>Flavor!J106</f>
        <v>0</v>
      </c>
      <c r="K106" s="107">
        <f>Flavor!K106</f>
        <v>0</v>
      </c>
      <c r="L106" s="110">
        <f>Flavor!L106</f>
        <v>0</v>
      </c>
      <c r="M106" s="111">
        <f>Flavor!M106</f>
        <v>0</v>
      </c>
      <c r="N106" s="107">
        <f>Flavor!N106</f>
        <v>0</v>
      </c>
      <c r="O106" s="105">
        <f>Flavor!O106</f>
        <v>0</v>
      </c>
      <c r="P106" s="106">
        <f>Flavor!P106</f>
        <v>0</v>
      </c>
      <c r="Q106" s="107">
        <f>Flavor!Q106</f>
        <v>0</v>
      </c>
    </row>
    <row r="107" spans="2:17">
      <c r="B107" s="324" t="s">
        <v>101</v>
      </c>
      <c r="C107" s="101" t="s">
        <v>13</v>
      </c>
      <c r="D107" s="143">
        <f>'Branded vs. Private Label'!D23</f>
        <v>18187670.928667028</v>
      </c>
      <c r="E107" s="144">
        <f>'Branded vs. Private Label'!E23</f>
        <v>-4504569.9125987552</v>
      </c>
      <c r="F107" s="145">
        <f>'Branded vs. Private Label'!F23</f>
        <v>-0.19850705552213274</v>
      </c>
      <c r="G107" s="146">
        <f>'Branded vs. Private Label'!G23</f>
        <v>99.103830361970523</v>
      </c>
      <c r="H107" s="147">
        <f>'Branded vs. Private Label'!H23</f>
        <v>-0.12815325780528042</v>
      </c>
      <c r="I107" s="207">
        <f>'Branded vs. Private Label'!I23</f>
        <v>7.7906380946151108</v>
      </c>
      <c r="J107" s="161">
        <f>'Branded vs. Private Label'!J23</f>
        <v>0.75488247572868161</v>
      </c>
      <c r="K107" s="145">
        <f>'Branded vs. Private Label'!K23</f>
        <v>0.1072923103955335</v>
      </c>
      <c r="L107" s="148">
        <f>'Branded vs. Private Label'!L23</f>
        <v>141693561.98919716</v>
      </c>
      <c r="M107" s="149">
        <f>'Branded vs. Private Label'!M23</f>
        <v>-17963499.014862657</v>
      </c>
      <c r="N107" s="145">
        <f>'Branded vs. Private Label'!N23</f>
        <v>-0.11251302574338302</v>
      </c>
      <c r="O107" s="143">
        <f>'Branded vs. Private Label'!O23</f>
        <v>33073545.709097967</v>
      </c>
      <c r="P107" s="144">
        <f>'Branded vs. Private Label'!P23</f>
        <v>-6509138.0991692543</v>
      </c>
      <c r="Q107" s="145">
        <f>'Branded vs. Private Label'!Q23</f>
        <v>-0.16444408192983009</v>
      </c>
    </row>
    <row r="108" spans="2:17" ht="15" thickBot="1">
      <c r="B108" s="323"/>
      <c r="C108" s="100" t="s">
        <v>12</v>
      </c>
      <c r="D108" s="135">
        <f>'Branded vs. Private Label'!D24</f>
        <v>164466.2816079855</v>
      </c>
      <c r="E108" s="136">
        <f>'Branded vs. Private Label'!E24</f>
        <v>-11162.70447438932</v>
      </c>
      <c r="F108" s="137">
        <f>'Branded vs. Private Label'!F24</f>
        <v>-6.3558440570588418E-2</v>
      </c>
      <c r="G108" s="138">
        <f>'Branded vs. Private Label'!G24</f>
        <v>0.89616963802942717</v>
      </c>
      <c r="H108" s="139">
        <f>'Branded vs. Private Label'!H24</f>
        <v>0.12815325780525566</v>
      </c>
      <c r="I108" s="208">
        <f>'Branded vs. Private Label'!I24</f>
        <v>4.1334729538575372</v>
      </c>
      <c r="J108" s="154">
        <f>'Branded vs. Private Label'!J24</f>
        <v>0.12257824566766118</v>
      </c>
      <c r="K108" s="137">
        <f>'Branded vs. Private Label'!K24</f>
        <v>3.056132224497635E-2</v>
      </c>
      <c r="L108" s="140">
        <f>'Branded vs. Private Label'!L24</f>
        <v>679816.92684812541</v>
      </c>
      <c r="M108" s="141">
        <f>'Branded vs. Private Label'!M24</f>
        <v>-24612.444034425076</v>
      </c>
      <c r="N108" s="137">
        <f>'Branded vs. Private Label'!N24</f>
        <v>-3.4939548309277847E-2</v>
      </c>
      <c r="O108" s="135">
        <f>'Branded vs. Private Label'!O24</f>
        <v>215859.05312895775</v>
      </c>
      <c r="P108" s="136">
        <f>'Branded vs. Private Label'!P24</f>
        <v>-12781.333943683654</v>
      </c>
      <c r="Q108" s="137">
        <f>'Branded vs. Private Label'!Q24</f>
        <v>-5.5901470896403321E-2</v>
      </c>
    </row>
    <row r="109" spans="2:17" ht="15" thickBot="1">
      <c r="B109" s="324" t="s">
        <v>100</v>
      </c>
      <c r="C109" s="142" t="s">
        <v>99</v>
      </c>
      <c r="D109" s="114">
        <f>'Single Serve'!E33</f>
        <v>658171.81003263115</v>
      </c>
      <c r="E109" s="115">
        <f>'Single Serve'!F33</f>
        <v>-96778.466288608732</v>
      </c>
      <c r="F109" s="116">
        <f>'Single Serve'!G33</f>
        <v>-0.12819184166697145</v>
      </c>
      <c r="G109" s="117">
        <f>'Single Serve'!H33</f>
        <v>3.586349657761565</v>
      </c>
      <c r="H109" s="118">
        <f>'Single Serve'!I33</f>
        <v>0.28499154254971737</v>
      </c>
      <c r="I109" s="158">
        <f>'Single Serve'!J33</f>
        <v>22.412023749363254</v>
      </c>
      <c r="J109" s="159">
        <f>'Single Serve'!K33</f>
        <v>0.40752495568725777</v>
      </c>
      <c r="K109" s="116">
        <f>'Single Serve'!L33</f>
        <v>1.8520074440612971E-2</v>
      </c>
      <c r="L109" s="119">
        <f>'Single Serve'!M33</f>
        <v>14750962.23761273</v>
      </c>
      <c r="M109" s="120">
        <f>'Single Serve'!N33</f>
        <v>-1861340.2069833521</v>
      </c>
      <c r="N109" s="116">
        <f>'Single Serve'!O33</f>
        <v>-0.11204588967670998</v>
      </c>
      <c r="O109" s="114">
        <f>'Single Serve'!P33</f>
        <v>5898922.6361570582</v>
      </c>
      <c r="P109" s="115">
        <f>'Single Serve'!Q33</f>
        <v>-1087830.1172450772</v>
      </c>
      <c r="Q109" s="116">
        <f>'Single Serve'!R33</f>
        <v>-0.15569895710355117</v>
      </c>
    </row>
    <row r="110" spans="2:17">
      <c r="B110" s="321"/>
      <c r="C110" s="99" t="s">
        <v>98</v>
      </c>
      <c r="D110" s="143">
        <f>'Single Serve'!E34</f>
        <v>180873.63074151502</v>
      </c>
      <c r="E110" s="144">
        <f>'Single Serve'!F34</f>
        <v>-24680.755234951008</v>
      </c>
      <c r="F110" s="145">
        <f>'Single Serve'!G34</f>
        <v>-0.12006922215601235</v>
      </c>
      <c r="G110" s="146">
        <f>'Single Serve'!H34</f>
        <v>0.98557257211572713</v>
      </c>
      <c r="H110" s="147">
        <f>'Single Serve'!I34</f>
        <v>8.6693981637486428E-2</v>
      </c>
      <c r="I110" s="160">
        <f>'Single Serve'!J34</f>
        <v>17.32712464205926</v>
      </c>
      <c r="J110" s="161">
        <f>'Single Serve'!K34</f>
        <v>-1.1292837043358688</v>
      </c>
      <c r="K110" s="145">
        <f>'Single Serve'!L34</f>
        <v>-6.1186536575326606E-2</v>
      </c>
      <c r="L110" s="148">
        <f>'Single Serve'!M34</f>
        <v>3134019.9443200324</v>
      </c>
      <c r="M110" s="149">
        <f>'Single Serve'!N34</f>
        <v>-659775.74065414118</v>
      </c>
      <c r="N110" s="145">
        <f>'Single Serve'!O34</f>
        <v>-0.17390913887831908</v>
      </c>
      <c r="O110" s="143">
        <f>'Single Serve'!P34</f>
        <v>1362786.2962167603</v>
      </c>
      <c r="P110" s="144">
        <f>'Single Serve'!Q34</f>
        <v>-458192.7196652072</v>
      </c>
      <c r="Q110" s="145">
        <f>'Single Serve'!R34</f>
        <v>-0.25161889053580749</v>
      </c>
    </row>
    <row r="111" spans="2:17" ht="15" thickBot="1">
      <c r="B111" s="321"/>
      <c r="C111" s="98" t="s">
        <v>97</v>
      </c>
      <c r="D111" s="135">
        <f>'Single Serve'!E35</f>
        <v>477298.17929111683</v>
      </c>
      <c r="E111" s="136">
        <f>'Single Serve'!F35</f>
        <v>-72097.71105365915</v>
      </c>
      <c r="F111" s="137">
        <f>'Single Serve'!G35</f>
        <v>-0.13123088891038825</v>
      </c>
      <c r="G111" s="138">
        <f>'Single Serve'!H35</f>
        <v>2.6007770856458414</v>
      </c>
      <c r="H111" s="139">
        <f>'Single Serve'!I35</f>
        <v>0.19829756091222528</v>
      </c>
      <c r="I111" s="153">
        <f>'Single Serve'!J35</f>
        <v>24.33896209398112</v>
      </c>
      <c r="J111" s="154">
        <f>'Single Serve'!K35</f>
        <v>1.0069587337492223</v>
      </c>
      <c r="K111" s="137">
        <f>'Single Serve'!L35</f>
        <v>4.3157834250338208E-2</v>
      </c>
      <c r="L111" s="140">
        <f>'Single Serve'!M35</f>
        <v>11616942.293292698</v>
      </c>
      <c r="M111" s="141">
        <f>'Single Serve'!N35</f>
        <v>-1201564.4663292114</v>
      </c>
      <c r="N111" s="137">
        <f>'Single Serve'!O35</f>
        <v>-9.373669561216913E-2</v>
      </c>
      <c r="O111" s="135">
        <f>'Single Serve'!P35</f>
        <v>4536136.3399402956</v>
      </c>
      <c r="P111" s="136">
        <f>'Single Serve'!Q35</f>
        <v>-629637.39757987298</v>
      </c>
      <c r="Q111" s="137">
        <f>'Single Serve'!R35</f>
        <v>-0.12188636776842855</v>
      </c>
    </row>
    <row r="112" spans="2:17">
      <c r="B112" s="321"/>
      <c r="C112" s="82" t="s">
        <v>96</v>
      </c>
      <c r="D112" s="121">
        <f>Size!D72</f>
        <v>658555.16781763313</v>
      </c>
      <c r="E112" s="122">
        <f>Size!E72</f>
        <v>-99887.091849216959</v>
      </c>
      <c r="F112" s="123">
        <f>Size!F72</f>
        <v>-0.13170032468007903</v>
      </c>
      <c r="G112" s="124">
        <f>Size!G72</f>
        <v>3.5884385577115263</v>
      </c>
      <c r="H112" s="125">
        <f>Size!H72</f>
        <v>0.27181018177152749</v>
      </c>
      <c r="I112" s="151">
        <f>Size!I72</f>
        <v>22.409785738183803</v>
      </c>
      <c r="J112" s="152">
        <f>Size!J72</f>
        <v>0.42723987171092404</v>
      </c>
      <c r="K112" s="123">
        <f>Size!K72</f>
        <v>1.9435413637077292E-2</v>
      </c>
      <c r="L112" s="126">
        <f>Size!L72</f>
        <v>14758080.207566837</v>
      </c>
      <c r="M112" s="127">
        <f>Size!M72</f>
        <v>-1914411.552631028</v>
      </c>
      <c r="N112" s="123">
        <f>Size!N72</f>
        <v>-0.11482456132929636</v>
      </c>
      <c r="O112" s="121">
        <f>Size!O72</f>
        <v>5900674.7284102645</v>
      </c>
      <c r="P112" s="122">
        <f>Size!P72</f>
        <v>-1102037.7294964893</v>
      </c>
      <c r="Q112" s="123">
        <f>Size!Q72</f>
        <v>-0.15737298027311972</v>
      </c>
    </row>
    <row r="113" spans="2:17">
      <c r="B113" s="321"/>
      <c r="C113" s="83" t="s">
        <v>95</v>
      </c>
      <c r="D113" s="105">
        <f>Size!D73</f>
        <v>320248.54373290128</v>
      </c>
      <c r="E113" s="106">
        <f>Size!E73</f>
        <v>-57468.171841468255</v>
      </c>
      <c r="F113" s="107">
        <f>Size!F73</f>
        <v>-0.15214622353707619</v>
      </c>
      <c r="G113" s="108">
        <f>Size!G73</f>
        <v>1.7450204303921624</v>
      </c>
      <c r="H113" s="109">
        <f>Size!H73</f>
        <v>9.3284967377367911E-2</v>
      </c>
      <c r="I113" s="155">
        <f>Size!I73</f>
        <v>10.797657898718262</v>
      </c>
      <c r="J113" s="156">
        <f>Size!J73</f>
        <v>-1.5037594689927047E-2</v>
      </c>
      <c r="K113" s="107">
        <f>Size!K73</f>
        <v>-1.3907350576083928E-3</v>
      </c>
      <c r="L113" s="110">
        <f>Size!L73</f>
        <v>3457934.2177905822</v>
      </c>
      <c r="M113" s="111">
        <f>Size!M73</f>
        <v>-626201.61048534559</v>
      </c>
      <c r="N113" s="107">
        <f>Size!N73</f>
        <v>-0.15332536350772877</v>
      </c>
      <c r="O113" s="105">
        <f>Size!O73</f>
        <v>1280994.1749316051</v>
      </c>
      <c r="P113" s="106">
        <f>Size!P73</f>
        <v>-229872.68736587302</v>
      </c>
      <c r="Q113" s="107">
        <f>Size!Q73</f>
        <v>-0.15214622353707619</v>
      </c>
    </row>
    <row r="114" spans="2:17">
      <c r="B114" s="321"/>
      <c r="C114" s="83" t="s">
        <v>231</v>
      </c>
      <c r="D114" s="105">
        <f>Size!D74</f>
        <v>1477018.7141409228</v>
      </c>
      <c r="E114" s="106">
        <f>Size!E74</f>
        <v>254386.91201512073</v>
      </c>
      <c r="F114" s="107">
        <f>Size!F74</f>
        <v>0.20806502135214844</v>
      </c>
      <c r="G114" s="108">
        <f>Size!G74</f>
        <v>8.0482109370562451</v>
      </c>
      <c r="H114" s="109">
        <f>Size!H74</f>
        <v>2.7017059439954938</v>
      </c>
      <c r="I114" s="155">
        <f>Size!I74</f>
        <v>12.815696229354172</v>
      </c>
      <c r="J114" s="156">
        <f>Size!J74</f>
        <v>0.86719171426561914</v>
      </c>
      <c r="K114" s="107">
        <f>Size!K74</f>
        <v>7.2577427005239933E-2</v>
      </c>
      <c r="L114" s="110">
        <f>Size!L74</f>
        <v>18929023.165501371</v>
      </c>
      <c r="M114" s="111">
        <f>Size!M74</f>
        <v>4320401.5575103723</v>
      </c>
      <c r="N114" s="107">
        <f>Size!N74</f>
        <v>0.29574327225691766</v>
      </c>
      <c r="O114" s="105">
        <f>Size!O74</f>
        <v>3623054.8970008334</v>
      </c>
      <c r="P114" s="106">
        <f>Size!P74</f>
        <v>626360.49063421972</v>
      </c>
      <c r="Q114" s="107">
        <f>Size!Q74</f>
        <v>0.2090171387858196</v>
      </c>
    </row>
    <row r="115" spans="2:17">
      <c r="B115" s="321"/>
      <c r="C115" s="83" t="s">
        <v>117</v>
      </c>
      <c r="D115" s="105">
        <f>Size!D75</f>
        <v>6587742.1564395856</v>
      </c>
      <c r="E115" s="106">
        <f>Size!E75</f>
        <v>-1203125.3003666345</v>
      </c>
      <c r="F115" s="107">
        <f>Size!F75</f>
        <v>-0.15442764326783226</v>
      </c>
      <c r="G115" s="108">
        <f>Size!G75</f>
        <v>35.896321398203327</v>
      </c>
      <c r="H115" s="109">
        <f>Size!H75</f>
        <v>1.8272650513416622</v>
      </c>
      <c r="I115" s="155">
        <f>Size!I75</f>
        <v>8.2465970487998188</v>
      </c>
      <c r="J115" s="156">
        <f>Size!J75</f>
        <v>0.57375354397492195</v>
      </c>
      <c r="K115" s="107">
        <f>Size!K75</f>
        <v>7.4777172714930229E-2</v>
      </c>
      <c r="L115" s="110">
        <f>Size!L75</f>
        <v>54326455.025548846</v>
      </c>
      <c r="M115" s="111">
        <f>Size!M75</f>
        <v>-5451651.7373584211</v>
      </c>
      <c r="N115" s="107">
        <f>Size!N75</f>
        <v>-9.1198133105500248E-2</v>
      </c>
      <c r="O115" s="105">
        <f>Size!O75</f>
        <v>13175610.600388639</v>
      </c>
      <c r="P115" s="106">
        <f>Size!P75</f>
        <v>-2406708.0226944927</v>
      </c>
      <c r="Q115" s="107">
        <f>Size!Q75</f>
        <v>-0.15445121364219025</v>
      </c>
    </row>
    <row r="116" spans="2:17">
      <c r="B116" s="321"/>
      <c r="C116" s="83" t="s">
        <v>94</v>
      </c>
      <c r="D116" s="105">
        <f>Size!D76</f>
        <v>1550.8536758422852</v>
      </c>
      <c r="E116" s="106">
        <f>Size!E76</f>
        <v>-9.9038572311401367</v>
      </c>
      <c r="F116" s="107">
        <f>Size!F76</f>
        <v>-6.3455450454482686E-3</v>
      </c>
      <c r="G116" s="108">
        <f>Size!G76</f>
        <v>8.4505344422446411E-3</v>
      </c>
      <c r="H116" s="109">
        <f>Size!H76</f>
        <v>1.6254232934708127E-3</v>
      </c>
      <c r="I116" s="155">
        <f>Size!I76</f>
        <v>11.786021917574862</v>
      </c>
      <c r="J116" s="156">
        <f>Size!J76</f>
        <v>4.8182947761450379E-2</v>
      </c>
      <c r="K116" s="107">
        <f>Size!K76</f>
        <v>4.1049249257349716E-3</v>
      </c>
      <c r="L116" s="110">
        <f>Size!L76</f>
        <v>18278.395414428713</v>
      </c>
      <c r="M116" s="111">
        <f>Size!M76</f>
        <v>-41.525179710384691</v>
      </c>
      <c r="N116" s="107">
        <f>Size!N76</f>
        <v>-2.2666681057378281E-3</v>
      </c>
      <c r="O116" s="105">
        <f>Size!O76</f>
        <v>2067.8049011230469</v>
      </c>
      <c r="P116" s="106">
        <f>Size!P76</f>
        <v>-13.205142974853516</v>
      </c>
      <c r="Q116" s="107">
        <f>Size!Q76</f>
        <v>-6.3455450454482686E-3</v>
      </c>
    </row>
    <row r="117" spans="2:17">
      <c r="B117" s="321"/>
      <c r="C117" s="83" t="s">
        <v>118</v>
      </c>
      <c r="D117" s="105">
        <f>Size!D77</f>
        <v>9307021.7744680233</v>
      </c>
      <c r="E117" s="106">
        <f>Size!E77</f>
        <v>-3409629.0611737873</v>
      </c>
      <c r="F117" s="107">
        <f>Size!F77</f>
        <v>-0.26812319574092508</v>
      </c>
      <c r="G117" s="108">
        <f>Size!G77</f>
        <v>50.713558142193911</v>
      </c>
      <c r="H117" s="109">
        <f>Size!H77</f>
        <v>-4.8956915677799842</v>
      </c>
      <c r="I117" s="155">
        <f>Size!I77</f>
        <v>5.4673084793487874</v>
      </c>
      <c r="J117" s="156">
        <f>Size!J77</f>
        <v>0.34018693314448001</v>
      </c>
      <c r="K117" s="107">
        <f>Size!K77</f>
        <v>6.6350471717668946E-2</v>
      </c>
      <c r="L117" s="110">
        <f>Size!L77</f>
        <v>50884359.065032817</v>
      </c>
      <c r="M117" s="111">
        <f>Size!M77</f>
        <v>-14315455.429943323</v>
      </c>
      <c r="N117" s="107">
        <f>Size!N77</f>
        <v>-0.21956282453911546</v>
      </c>
      <c r="O117" s="105">
        <f>Size!O77</f>
        <v>9307169.1858402062</v>
      </c>
      <c r="P117" s="106">
        <f>Size!P77</f>
        <v>-3409481.6498016044</v>
      </c>
      <c r="Q117" s="107">
        <f>Size!Q77</f>
        <v>-0.26811160374440896</v>
      </c>
    </row>
    <row r="118" spans="2:17" ht="15" thickBot="1">
      <c r="B118" s="321"/>
      <c r="C118" s="84" t="s">
        <v>93</v>
      </c>
      <c r="D118" s="105">
        <f>Size!D78</f>
        <v>0</v>
      </c>
      <c r="E118" s="106">
        <f>Size!E78</f>
        <v>0</v>
      </c>
      <c r="F118" s="107">
        <f>Size!F78</f>
        <v>0</v>
      </c>
      <c r="G118" s="108">
        <f>Size!G78</f>
        <v>0</v>
      </c>
      <c r="H118" s="109">
        <f>Size!H78</f>
        <v>0</v>
      </c>
      <c r="I118" s="155">
        <f>Size!I78</f>
        <v>0</v>
      </c>
      <c r="J118" s="156">
        <f>Size!J78</f>
        <v>0</v>
      </c>
      <c r="K118" s="107">
        <f>Size!K78</f>
        <v>0</v>
      </c>
      <c r="L118" s="110">
        <f>Size!L78</f>
        <v>0</v>
      </c>
      <c r="M118" s="111">
        <f>Size!M78</f>
        <v>0</v>
      </c>
      <c r="N118" s="107">
        <f>Size!N78</f>
        <v>0</v>
      </c>
      <c r="O118" s="105">
        <f>Size!O78</f>
        <v>0</v>
      </c>
      <c r="P118" s="106">
        <f>Size!P78</f>
        <v>0</v>
      </c>
      <c r="Q118" s="107">
        <f>Size!Q78</f>
        <v>0</v>
      </c>
    </row>
    <row r="119" spans="2:17">
      <c r="B119" s="321"/>
      <c r="C119" s="101" t="s">
        <v>119</v>
      </c>
      <c r="D119" s="143">
        <f>'White Milk Size'!D23</f>
        <v>6350813.5691037299</v>
      </c>
      <c r="E119" s="144">
        <f>'White Milk Size'!E23</f>
        <v>-1167920.7434730018</v>
      </c>
      <c r="F119" s="145">
        <f>'White Milk Size'!F23</f>
        <v>-0.15533475381879078</v>
      </c>
      <c r="G119" s="146">
        <f>'White Milk Size'!G23</f>
        <v>34.605307797873408</v>
      </c>
      <c r="H119" s="147">
        <f>'White Milk Size'!H23</f>
        <v>1.7262754728558747</v>
      </c>
      <c r="I119" s="160">
        <f>'White Milk Size'!I23</f>
        <v>8.2360199292838612</v>
      </c>
      <c r="J119" s="161">
        <f>'White Milk Size'!J23</f>
        <v>0.5916030590228738</v>
      </c>
      <c r="K119" s="145">
        <f>'White Milk Size'!K23</f>
        <v>7.7390214199906118E-2</v>
      </c>
      <c r="L119" s="148">
        <f>'White Milk Size'!L23</f>
        <v>52305427.122304685</v>
      </c>
      <c r="M119" s="149">
        <f>'White Milk Size'!M23</f>
        <v>-5170912.2997670323</v>
      </c>
      <c r="N119" s="145">
        <f>'White Milk Size'!N23</f>
        <v>-8.996592948961063E-2</v>
      </c>
      <c r="O119" s="143">
        <f>'White Milk Size'!O23</f>
        <v>12701753.425716929</v>
      </c>
      <c r="P119" s="144">
        <f>'White Milk Size'!P23</f>
        <v>-2335604.6863990966</v>
      </c>
      <c r="Q119" s="145">
        <f>'White Milk Size'!Q23</f>
        <v>-0.15532014792659846</v>
      </c>
    </row>
    <row r="120" spans="2:17" ht="15" thickBot="1">
      <c r="B120" s="323"/>
      <c r="C120" s="100" t="s">
        <v>116</v>
      </c>
      <c r="D120" s="135">
        <f>'White Milk Size'!D24</f>
        <v>9298505.3696245141</v>
      </c>
      <c r="E120" s="136">
        <f>'White Milk Size'!E24</f>
        <v>-3404178.3766639214</v>
      </c>
      <c r="F120" s="137">
        <f>'White Milk Size'!F24</f>
        <v>-0.26798891042678913</v>
      </c>
      <c r="G120" s="138">
        <f>'White Milk Size'!G24</f>
        <v>50.667152621431214</v>
      </c>
      <c r="H120" s="139">
        <f>'White Milk Size'!H24</f>
        <v>-4.8810197365250758</v>
      </c>
      <c r="I120" s="153">
        <f>'White Milk Size'!I24</f>
        <v>5.4672757108068293</v>
      </c>
      <c r="J120" s="154">
        <f>'White Milk Size'!J24</f>
        <v>0.34099778475036846</v>
      </c>
      <c r="K120" s="137">
        <f>'White Milk Size'!K24</f>
        <v>6.6519566373314243E-2</v>
      </c>
      <c r="L120" s="140">
        <f>'White Milk Size'!L24</f>
        <v>50837492.554154985</v>
      </c>
      <c r="M120" s="141">
        <f>'White Milk Size'!M24</f>
        <v>-14279994.736119613</v>
      </c>
      <c r="N120" s="137">
        <f>'White Milk Size'!N24</f>
        <v>-0.21929585016792183</v>
      </c>
      <c r="O120" s="135">
        <f>'White Milk Size'!O24</f>
        <v>9298652.7809966989</v>
      </c>
      <c r="P120" s="136">
        <f>'White Milk Size'!P24</f>
        <v>-3404030.9652917366</v>
      </c>
      <c r="Q120" s="137">
        <f>'White Milk Size'!Q24</f>
        <v>-0.26797730568442685</v>
      </c>
    </row>
    <row r="121" spans="2:17">
      <c r="B121" s="324" t="s">
        <v>65</v>
      </c>
      <c r="C121" s="82" t="s">
        <v>90</v>
      </c>
      <c r="D121" s="121">
        <f>Organic!D23</f>
        <v>737670.61146740755</v>
      </c>
      <c r="E121" s="122">
        <f>Organic!E23</f>
        <v>-26134.171772986534</v>
      </c>
      <c r="F121" s="123">
        <f>Organic!F23</f>
        <v>-3.4215773907717552E-2</v>
      </c>
      <c r="G121" s="124">
        <f>Organic!G23</f>
        <v>4.0195351801009842</v>
      </c>
      <c r="H121" s="125">
        <f>Organic!H23</f>
        <v>0.67945676874434602</v>
      </c>
      <c r="I121" s="204">
        <f>Organic!I23</f>
        <v>14.642759750302881</v>
      </c>
      <c r="J121" s="152">
        <f>Organic!J23</f>
        <v>0.6416077719813682</v>
      </c>
      <c r="K121" s="123">
        <f>Organic!K23</f>
        <v>4.5825355868916541E-2</v>
      </c>
      <c r="L121" s="126">
        <f>Organic!L23</f>
        <v>10801533.53857627</v>
      </c>
      <c r="M121" s="127">
        <f>Organic!M23</f>
        <v>107386.68665859103</v>
      </c>
      <c r="N121" s="123">
        <f>Organic!N23</f>
        <v>1.0041631945547335E-2</v>
      </c>
      <c r="O121" s="121">
        <f>Organic!O23</f>
        <v>2197453.3203362231</v>
      </c>
      <c r="P121" s="122">
        <f>Organic!P23</f>
        <v>36462.560983572155</v>
      </c>
      <c r="Q121" s="123">
        <f>Organic!Q23</f>
        <v>1.6873075845310382E-2</v>
      </c>
    </row>
    <row r="122" spans="2:17" ht="15" thickBot="1">
      <c r="B122" s="323"/>
      <c r="C122" s="84" t="s">
        <v>92</v>
      </c>
      <c r="D122" s="128">
        <f>Organic!D24</f>
        <v>17614466.598807622</v>
      </c>
      <c r="E122" s="129">
        <f>Organic!E24</f>
        <v>-4489598.4453001544</v>
      </c>
      <c r="F122" s="130">
        <f>Organic!F24</f>
        <v>-0.20311189079209369</v>
      </c>
      <c r="G122" s="131">
        <f>Organic!G24</f>
        <v>95.980464819899098</v>
      </c>
      <c r="H122" s="132">
        <f>Organic!H24</f>
        <v>-0.67945676874434469</v>
      </c>
      <c r="I122" s="205">
        <f>Organic!I24</f>
        <v>7.4695759761005265</v>
      </c>
      <c r="J122" s="157">
        <f>Organic!J24</f>
        <v>0.69854344319902495</v>
      </c>
      <c r="K122" s="130">
        <f>Organic!K24</f>
        <v>0.10316645796703731</v>
      </c>
      <c r="L122" s="133">
        <f>Organic!L24</f>
        <v>131572596.53827856</v>
      </c>
      <c r="M122" s="134">
        <f>Organic!M24</f>
        <v>-18094746.984746054</v>
      </c>
      <c r="N122" s="130">
        <f>Organic!N24</f>
        <v>-0.12089976716906439</v>
      </c>
      <c r="O122" s="128">
        <f>Organic!O24</f>
        <v>31092118.071136452</v>
      </c>
      <c r="P122" s="129">
        <f>Organic!P24</f>
        <v>-6558215.3648507744</v>
      </c>
      <c r="Q122" s="130">
        <f>Organic!Q24</f>
        <v>-0.17418744447511988</v>
      </c>
    </row>
    <row r="123" spans="2:17">
      <c r="B123" s="324" t="s">
        <v>126</v>
      </c>
      <c r="C123" s="82" t="s">
        <v>89</v>
      </c>
      <c r="D123" s="121">
        <f>'Form Data'!D23</f>
        <v>2648506.9021740509</v>
      </c>
      <c r="E123" s="122">
        <f>'Form Data'!E23</f>
        <v>185327.28297916008</v>
      </c>
      <c r="F123" s="123">
        <f>'Form Data'!F23</f>
        <v>7.5239045311578101E-2</v>
      </c>
      <c r="G123" s="124">
        <f>'Form Data'!G23</f>
        <v>14.431599283658368</v>
      </c>
      <c r="H123" s="125">
        <f>'Form Data'!H23</f>
        <v>3.6602435002301998</v>
      </c>
      <c r="I123" s="204">
        <f>'Form Data'!I23</f>
        <v>13.381207917240427</v>
      </c>
      <c r="J123" s="152">
        <f>'Form Data'!J23</f>
        <v>0.46694381966677589</v>
      </c>
      <c r="K123" s="123">
        <f>'Form Data'!K23</f>
        <v>3.6157214699868642E-2</v>
      </c>
      <c r="L123" s="126">
        <f>'Form Data'!L23</f>
        <v>35440221.528237328</v>
      </c>
      <c r="M123" s="127">
        <f>'Form Data'!M23</f>
        <v>3630069.4061936103</v>
      </c>
      <c r="N123" s="123">
        <f>'Form Data'!N23</f>
        <v>0.11411669432659061</v>
      </c>
      <c r="O123" s="121">
        <f>'Form Data'!O23</f>
        <v>7712314.8817127403</v>
      </c>
      <c r="P123" s="122">
        <f>'Form Data'!P23</f>
        <v>213904.68958681915</v>
      </c>
      <c r="Q123" s="123">
        <f>'Form Data'!Q23</f>
        <v>2.8526672201987617E-2</v>
      </c>
    </row>
    <row r="124" spans="2:17" ht="15" thickBot="1">
      <c r="B124" s="323"/>
      <c r="C124" s="84" t="s">
        <v>91</v>
      </c>
      <c r="D124" s="128">
        <f>'Form Data'!D24</f>
        <v>15703630.308100889</v>
      </c>
      <c r="E124" s="129">
        <f>'Form Data'!E24</f>
        <v>-4701059.9000523183</v>
      </c>
      <c r="F124" s="130">
        <f>'Form Data'!F24</f>
        <v>-0.2303911430213183</v>
      </c>
      <c r="G124" s="131">
        <f>'Form Data'!G24</f>
        <v>85.568400716341188</v>
      </c>
      <c r="H124" s="132">
        <f>'Form Data'!H24</f>
        <v>-3.6602435002303793</v>
      </c>
      <c r="I124" s="205">
        <f>'Form Data'!I24</f>
        <v>6.8095024176323404</v>
      </c>
      <c r="J124" s="157">
        <f>'Form Data'!J24</f>
        <v>0.50941469556867602</v>
      </c>
      <c r="K124" s="130">
        <f>'Form Data'!K24</f>
        <v>8.0858349604346708E-2</v>
      </c>
      <c r="L124" s="133">
        <f>'Form Data'!L24</f>
        <v>106933908.5486175</v>
      </c>
      <c r="M124" s="134">
        <f>'Form Data'!M24</f>
        <v>-21617429.704281196</v>
      </c>
      <c r="N124" s="130">
        <f>'Form Data'!N24</f>
        <v>-0.16816184100513434</v>
      </c>
      <c r="O124" s="128">
        <f>'Form Data'!O24</f>
        <v>25577256.509759929</v>
      </c>
      <c r="P124" s="129">
        <f>'Form Data'!P24</f>
        <v>-6735657.4934540316</v>
      </c>
      <c r="Q124" s="130">
        <f>'Form Data'!Q24</f>
        <v>-0.20845094604541325</v>
      </c>
    </row>
    <row r="125" spans="2:17" ht="15" thickBot="1">
      <c r="B125" s="235" t="s">
        <v>221</v>
      </c>
      <c r="C125" s="142" t="s">
        <v>127</v>
      </c>
      <c r="D125" s="252">
        <f>'Glass Bottle'!D13</f>
        <v>0</v>
      </c>
      <c r="E125" s="253">
        <f>'Glass Bottle'!E13</f>
        <v>0</v>
      </c>
      <c r="F125" s="254">
        <f>'Glass Bottle'!F13</f>
        <v>0</v>
      </c>
      <c r="G125" s="117">
        <f>'Glass Bottle'!G13</f>
        <v>0</v>
      </c>
      <c r="H125" s="118">
        <f>'Glass Bottle'!H13</f>
        <v>0</v>
      </c>
      <c r="I125" s="158">
        <f>'Glass Bottle'!I13</f>
        <v>0</v>
      </c>
      <c r="J125" s="159">
        <f>'Glass Bottle'!J13</f>
        <v>0</v>
      </c>
      <c r="K125" s="116">
        <f>'Glass Bottle'!K13</f>
        <v>0</v>
      </c>
      <c r="L125" s="119">
        <f>'Glass Bottle'!L13</f>
        <v>0</v>
      </c>
      <c r="M125" s="120">
        <f>'Glass Bottle'!M13</f>
        <v>0</v>
      </c>
      <c r="N125" s="116">
        <f>'Glass Bottle'!N13</f>
        <v>0</v>
      </c>
      <c r="O125" s="114">
        <f>'Glass Bottle'!O13</f>
        <v>0</v>
      </c>
      <c r="P125" s="115">
        <f>'Glass Bottle'!P13</f>
        <v>0</v>
      </c>
      <c r="Q125" s="116">
        <f>'Glass Bottle'!Q13</f>
        <v>0</v>
      </c>
    </row>
    <row r="126" spans="2:17">
      <c r="B126" s="321" t="s">
        <v>222</v>
      </c>
      <c r="C126" s="236" t="s">
        <v>223</v>
      </c>
      <c r="D126" s="241">
        <f>Enhanced!D69</f>
        <v>0</v>
      </c>
      <c r="E126" s="122">
        <f>Enhanced!E69</f>
        <v>0</v>
      </c>
      <c r="F126" s="123">
        <f>Enhanced!F69</f>
        <v>0</v>
      </c>
      <c r="G126" s="124">
        <f>Enhanced!G69</f>
        <v>0</v>
      </c>
      <c r="H126" s="125">
        <f>Enhanced!H69</f>
        <v>0</v>
      </c>
      <c r="I126" s="204">
        <f>Enhanced!I69</f>
        <v>0</v>
      </c>
      <c r="J126" s="152">
        <f>Enhanced!J69</f>
        <v>0</v>
      </c>
      <c r="K126" s="123">
        <f>Enhanced!K69</f>
        <v>0</v>
      </c>
      <c r="L126" s="126">
        <f>Enhanced!L69</f>
        <v>0</v>
      </c>
      <c r="M126" s="127">
        <f>Enhanced!M69</f>
        <v>0</v>
      </c>
      <c r="N126" s="123">
        <f>Enhanced!N69</f>
        <v>0</v>
      </c>
      <c r="O126" s="121">
        <f>Enhanced!O69</f>
        <v>0</v>
      </c>
      <c r="P126" s="122">
        <f>Enhanced!P69</f>
        <v>0</v>
      </c>
      <c r="Q126" s="123">
        <f>Enhanced!Q69</f>
        <v>0</v>
      </c>
    </row>
    <row r="127" spans="2:17">
      <c r="B127" s="321"/>
      <c r="C127" s="236" t="s">
        <v>224</v>
      </c>
      <c r="D127" s="242">
        <f>Enhanced!D70</f>
        <v>16667753.522240289</v>
      </c>
      <c r="E127" s="106">
        <f>Enhanced!E70</f>
        <v>-4734346.7094331309</v>
      </c>
      <c r="F127" s="107">
        <f>Enhanced!F70</f>
        <v>-0.22120944478274479</v>
      </c>
      <c r="G127" s="108">
        <f>Enhanced!G70</f>
        <v>90.821866310526048</v>
      </c>
      <c r="H127" s="109">
        <f>Enhanced!H70</f>
        <v>-2.7683998282036981</v>
      </c>
      <c r="I127" s="155">
        <f>Enhanced!I70</f>
        <v>7.0460428713443477</v>
      </c>
      <c r="J127" s="156">
        <f>Enhanced!J70</f>
        <v>0.53534179371224244</v>
      </c>
      <c r="K127" s="107">
        <f>Enhanced!K70</f>
        <v>8.2224907476007539E-2</v>
      </c>
      <c r="L127" s="110">
        <f>Enhanced!L70</f>
        <v>117441705.88670583</v>
      </c>
      <c r="M127" s="111">
        <f>Enhanced!M70</f>
        <v>-21900971.15524064</v>
      </c>
      <c r="N127" s="107">
        <f>Enhanced!N70</f>
        <v>-0.15717346343681748</v>
      </c>
      <c r="O127" s="105">
        <f>Enhanced!O70</f>
        <v>27470561.240801159</v>
      </c>
      <c r="P127" s="106">
        <f>Enhanced!P70</f>
        <v>-6828228.657500308</v>
      </c>
      <c r="Q127" s="107">
        <f>Enhanced!Q70</f>
        <v>-0.19908074534834982</v>
      </c>
    </row>
    <row r="128" spans="2:17">
      <c r="B128" s="321"/>
      <c r="C128" s="237" t="s">
        <v>128</v>
      </c>
      <c r="D128" s="242">
        <f>'Enhanced - Aggs'!D62</f>
        <v>0</v>
      </c>
      <c r="E128" s="106">
        <f>'Enhanced - Aggs'!E62</f>
        <v>0</v>
      </c>
      <c r="F128" s="107">
        <f>'Enhanced - Aggs'!F62</f>
        <v>0</v>
      </c>
      <c r="G128" s="108">
        <f>'Enhanced - Aggs'!G62</f>
        <v>0</v>
      </c>
      <c r="H128" s="109">
        <f>'Enhanced - Aggs'!H62</f>
        <v>0</v>
      </c>
      <c r="I128" s="155">
        <f>'Enhanced - Aggs'!I62</f>
        <v>0</v>
      </c>
      <c r="J128" s="156">
        <f>'Enhanced - Aggs'!J62</f>
        <v>0</v>
      </c>
      <c r="K128" s="107">
        <f>'Enhanced - Aggs'!K62</f>
        <v>0</v>
      </c>
      <c r="L128" s="110">
        <f>'Enhanced - Aggs'!L62</f>
        <v>0</v>
      </c>
      <c r="M128" s="111">
        <f>'Enhanced - Aggs'!M62</f>
        <v>0</v>
      </c>
      <c r="N128" s="107">
        <f>'Enhanced - Aggs'!N62</f>
        <v>0</v>
      </c>
      <c r="O128" s="105">
        <f>'Enhanced - Aggs'!O62</f>
        <v>0</v>
      </c>
      <c r="P128" s="106">
        <f>'Enhanced - Aggs'!P62</f>
        <v>0</v>
      </c>
      <c r="Q128" s="107">
        <f>'Enhanced - Aggs'!Q62</f>
        <v>0</v>
      </c>
    </row>
    <row r="129" spans="2:17" ht="15" customHeight="1">
      <c r="B129" s="321"/>
      <c r="C129" s="237" t="s">
        <v>129</v>
      </c>
      <c r="D129" s="242">
        <f>'Enhanced - Aggs'!D63</f>
        <v>0</v>
      </c>
      <c r="E129" s="106">
        <f>'Enhanced - Aggs'!E63</f>
        <v>-23.007578134536743</v>
      </c>
      <c r="F129" s="107">
        <f>'Enhanced - Aggs'!F63</f>
        <v>-1</v>
      </c>
      <c r="G129" s="108">
        <f>'Enhanced - Aggs'!G63</f>
        <v>0</v>
      </c>
      <c r="H129" s="109">
        <f>'Enhanced - Aggs'!H63</f>
        <v>-1.0061093712813384E-4</v>
      </c>
      <c r="I129" s="155">
        <f>'Enhanced - Aggs'!I63</f>
        <v>0</v>
      </c>
      <c r="J129" s="156">
        <f>'Enhanced - Aggs'!J63</f>
        <v>-10.054455789096911</v>
      </c>
      <c r="K129" s="107">
        <f>'Enhanced - Aggs'!K63</f>
        <v>-1</v>
      </c>
      <c r="L129" s="110">
        <f>'Enhanced - Aggs'!L63</f>
        <v>0</v>
      </c>
      <c r="M129" s="111">
        <f>'Enhanced - Aggs'!M63</f>
        <v>-231.32867716789247</v>
      </c>
      <c r="N129" s="107">
        <f>'Enhanced - Aggs'!N63</f>
        <v>-1</v>
      </c>
      <c r="O129" s="105">
        <f>'Enhanced - Aggs'!O63</f>
        <v>0</v>
      </c>
      <c r="P129" s="106">
        <f>'Enhanced - Aggs'!P63</f>
        <v>-36.539441108703613</v>
      </c>
      <c r="Q129" s="107">
        <f>'Enhanced - Aggs'!Q63</f>
        <v>-1</v>
      </c>
    </row>
    <row r="130" spans="2:17">
      <c r="B130" s="321"/>
      <c r="C130" s="237" t="s">
        <v>130</v>
      </c>
      <c r="D130" s="242">
        <f>'Enhanced - Aggs'!D64</f>
        <v>1184.8851000010461</v>
      </c>
      <c r="E130" s="106">
        <f>'Enhanced - Aggs'!E64</f>
        <v>-264.86197240986189</v>
      </c>
      <c r="F130" s="107">
        <f>'Enhanced - Aggs'!F64</f>
        <v>-0.18269529730410169</v>
      </c>
      <c r="G130" s="108">
        <f>'Enhanced - Aggs'!G64</f>
        <v>6.4563875390908189E-3</v>
      </c>
      <c r="H130" s="109">
        <f>'Enhanced - Aggs'!H64</f>
        <v>1.1671933494035794E-4</v>
      </c>
      <c r="I130" s="155">
        <f>'Enhanced - Aggs'!I64</f>
        <v>14.555944729160009</v>
      </c>
      <c r="J130" s="156">
        <f>'Enhanced - Aggs'!J64</f>
        <v>-0.23085329318567283</v>
      </c>
      <c r="K130" s="107">
        <f>'Enhanced - Aggs'!K64</f>
        <v>-1.5612121896627607E-2</v>
      </c>
      <c r="L130" s="110">
        <f>'Enhanced - Aggs'!L64</f>
        <v>17247.122026020457</v>
      </c>
      <c r="M130" s="111">
        <f>'Enhanced - Aggs'!M64</f>
        <v>-4189.9951172065994</v>
      </c>
      <c r="N130" s="107">
        <f>'Enhanced - Aggs'!N64</f>
        <v>-0.19545515794927706</v>
      </c>
      <c r="O130" s="105">
        <f>'Enhanced - Aggs'!O64</f>
        <v>10830.759597815781</v>
      </c>
      <c r="P130" s="106">
        <f>'Enhanced - Aggs'!P64</f>
        <v>-2343.9021982453014</v>
      </c>
      <c r="Q130" s="107">
        <f>'Enhanced - Aggs'!Q64</f>
        <v>-0.1779098571582364</v>
      </c>
    </row>
    <row r="131" spans="2:17">
      <c r="B131" s="321"/>
      <c r="C131" s="238" t="s">
        <v>225</v>
      </c>
      <c r="D131" s="242">
        <f>Enhanced!D71</f>
        <v>12.035707473754883</v>
      </c>
      <c r="E131" s="106">
        <f>Enhanced!E71</f>
        <v>-263.87744688260557</v>
      </c>
      <c r="F131" s="107">
        <f>Enhanced!F71</f>
        <v>-0.95637863840949766</v>
      </c>
      <c r="G131" s="108">
        <f>Enhanced!G71</f>
        <v>6.5582048215159983E-5</v>
      </c>
      <c r="H131" s="109">
        <f>Enhanced!H71</f>
        <v>-1.1409717604233265E-3</v>
      </c>
      <c r="I131" s="155">
        <f>Enhanced!I71</f>
        <v>13.063366193610733</v>
      </c>
      <c r="J131" s="156">
        <f>Enhanced!J71</f>
        <v>1.0319229729485375</v>
      </c>
      <c r="K131" s="107">
        <f>Enhanced!K71</f>
        <v>8.576884368920637E-2</v>
      </c>
      <c r="L131" s="110">
        <f>Enhanced!L71</f>
        <v>157.22685412883757</v>
      </c>
      <c r="M131" s="111">
        <f>Enhanced!M71</f>
        <v>-3162.4065963435173</v>
      </c>
      <c r="N131" s="107">
        <f>Enhanced!N71</f>
        <v>-0.9526372846657315</v>
      </c>
      <c r="O131" s="105">
        <f>Enhanced!O71</f>
        <v>24.071414947509766</v>
      </c>
      <c r="P131" s="106">
        <f>Enhanced!P71</f>
        <v>-528.14599323272705</v>
      </c>
      <c r="Q131" s="107">
        <f>Enhanced!Q71</f>
        <v>-0.95640953256646855</v>
      </c>
    </row>
    <row r="132" spans="2:17">
      <c r="B132" s="321"/>
      <c r="C132" s="238" t="s">
        <v>226</v>
      </c>
      <c r="D132" s="242">
        <f>Enhanced!D72</f>
        <v>0</v>
      </c>
      <c r="E132" s="106">
        <f>Enhanced!E72</f>
        <v>0</v>
      </c>
      <c r="F132" s="107">
        <f>Enhanced!F72</f>
        <v>0</v>
      </c>
      <c r="G132" s="108">
        <f>Enhanced!G72</f>
        <v>0</v>
      </c>
      <c r="H132" s="109">
        <f>Enhanced!H72</f>
        <v>0</v>
      </c>
      <c r="I132" s="155">
        <f>Enhanced!I72</f>
        <v>0</v>
      </c>
      <c r="J132" s="156">
        <f>Enhanced!J72</f>
        <v>0</v>
      </c>
      <c r="K132" s="107">
        <f>Enhanced!K72</f>
        <v>0</v>
      </c>
      <c r="L132" s="110">
        <f>Enhanced!L72</f>
        <v>0</v>
      </c>
      <c r="M132" s="111">
        <f>Enhanced!M72</f>
        <v>0</v>
      </c>
      <c r="N132" s="107">
        <f>Enhanced!N72</f>
        <v>0</v>
      </c>
      <c r="O132" s="105">
        <f>Enhanced!O72</f>
        <v>0</v>
      </c>
      <c r="P132" s="106">
        <f>Enhanced!P72</f>
        <v>0</v>
      </c>
      <c r="Q132" s="107">
        <f>Enhanced!Q72</f>
        <v>0</v>
      </c>
    </row>
    <row r="133" spans="2:17">
      <c r="B133" s="321"/>
      <c r="C133" s="238" t="s">
        <v>227</v>
      </c>
      <c r="D133" s="242">
        <f>Enhanced!D73</f>
        <v>1683873.795467302</v>
      </c>
      <c r="E133" s="106">
        <f>Enhanced!E73</f>
        <v>218527.45676314225</v>
      </c>
      <c r="F133" s="107">
        <f>Enhanced!F73</f>
        <v>0.1491302438141629</v>
      </c>
      <c r="G133" s="108">
        <f>Enhanced!G73</f>
        <v>9.1753553069804425</v>
      </c>
      <c r="H133" s="109">
        <f>Enhanced!H73</f>
        <v>2.7674723263290399</v>
      </c>
      <c r="I133" s="155">
        <f>Enhanced!I73</f>
        <v>14.799823430354371</v>
      </c>
      <c r="J133" s="156">
        <f>Enhanced!J73</f>
        <v>0.46046565891032643</v>
      </c>
      <c r="K133" s="107">
        <f>Enhanced!K73</f>
        <v>3.2112014097822127E-2</v>
      </c>
      <c r="L133" s="110">
        <f>Enhanced!L73</f>
        <v>24921034.851916719</v>
      </c>
      <c r="M133" s="111">
        <f>Enhanced!M73</f>
        <v>3908909.4421621487</v>
      </c>
      <c r="N133" s="107">
        <f>Enhanced!N73</f>
        <v>0.18603113040375702</v>
      </c>
      <c r="O133" s="105">
        <f>Enhanced!O73</f>
        <v>5814435.2852906268</v>
      </c>
      <c r="P133" s="106">
        <f>Enhanced!P73</f>
        <v>303800.04127435293</v>
      </c>
      <c r="Q133" s="107">
        <f>Enhanced!Q73</f>
        <v>5.512976777119015E-2</v>
      </c>
    </row>
    <row r="134" spans="2:17">
      <c r="B134" s="321"/>
      <c r="C134" s="238" t="s">
        <v>131</v>
      </c>
      <c r="D134" s="242">
        <f>'Enhanced - Aggs'!D66</f>
        <v>0</v>
      </c>
      <c r="E134" s="106">
        <f>'Enhanced - Aggs'!E66</f>
        <v>0</v>
      </c>
      <c r="F134" s="107">
        <f>'Enhanced - Aggs'!F66</f>
        <v>0</v>
      </c>
      <c r="G134" s="108">
        <f>'Enhanced - Aggs'!G66</f>
        <v>0</v>
      </c>
      <c r="H134" s="109">
        <f>'Enhanced - Aggs'!H66</f>
        <v>0</v>
      </c>
      <c r="I134" s="155">
        <f>'Enhanced - Aggs'!I66</f>
        <v>0</v>
      </c>
      <c r="J134" s="156">
        <f>'Enhanced - Aggs'!J66</f>
        <v>0</v>
      </c>
      <c r="K134" s="107">
        <f>'Enhanced - Aggs'!K66</f>
        <v>0</v>
      </c>
      <c r="L134" s="110">
        <f>'Enhanced - Aggs'!L66</f>
        <v>0</v>
      </c>
      <c r="M134" s="111">
        <f>'Enhanced - Aggs'!M66</f>
        <v>0</v>
      </c>
      <c r="N134" s="107">
        <f>'Enhanced - Aggs'!N66</f>
        <v>0</v>
      </c>
      <c r="O134" s="105">
        <f>'Enhanced - Aggs'!O66</f>
        <v>0</v>
      </c>
      <c r="P134" s="106">
        <f>'Enhanced - Aggs'!P66</f>
        <v>0</v>
      </c>
      <c r="Q134" s="107">
        <f>'Enhanced - Aggs'!Q66</f>
        <v>0</v>
      </c>
    </row>
    <row r="135" spans="2:17">
      <c r="B135" s="322"/>
      <c r="C135" s="239" t="s">
        <v>179</v>
      </c>
      <c r="D135" s="242">
        <f>'Enhanced - Aggs'!D67</f>
        <v>551104.81594632857</v>
      </c>
      <c r="E135" s="106">
        <f>'Enhanced - Aggs'!E67</f>
        <v>142773.14026094321</v>
      </c>
      <c r="F135" s="107">
        <f>'Enhanced - Aggs'!F67</f>
        <v>0.34964992618145108</v>
      </c>
      <c r="G135" s="108">
        <f>'Enhanced - Aggs'!G67</f>
        <v>4.4786138816782275</v>
      </c>
      <c r="H135" s="109">
        <f>'Enhanced - Aggs'!H67</f>
        <v>1.3422923100767181</v>
      </c>
      <c r="I135" s="155">
        <f>'Enhanced - Aggs'!I67</f>
        <v>42.860447870634204</v>
      </c>
      <c r="J135" s="156">
        <f>'Enhanced - Aggs'!J67</f>
        <v>4.4153547310677936</v>
      </c>
      <c r="K135" s="107">
        <f>'Enhanced - Aggs'!K67</f>
        <v>0.11484832966950619</v>
      </c>
      <c r="L135" s="110">
        <f>'Enhanced - Aggs'!L67</f>
        <v>23620599.235123072</v>
      </c>
      <c r="M135" s="111">
        <f>'Enhanced - Aggs'!M67</f>
        <v>7922249.9315632079</v>
      </c>
      <c r="N135" s="107">
        <f>'Enhanced - Aggs'!N67</f>
        <v>0.50465496584196312</v>
      </c>
      <c r="O135" s="105">
        <f>'Enhanced - Aggs'!O67</f>
        <v>5038434.5317289215</v>
      </c>
      <c r="P135" s="106">
        <f>'Enhanced - Aggs'!P67</f>
        <v>1305796.1693837317</v>
      </c>
      <c r="Q135" s="107">
        <f>'Enhanced - Aggs'!Q67</f>
        <v>0.34983195333268485</v>
      </c>
    </row>
    <row r="136" spans="2:17" ht="15" thickBot="1">
      <c r="B136" s="323"/>
      <c r="C136" s="240" t="s">
        <v>228</v>
      </c>
      <c r="D136" s="243">
        <f>Enhanced!D74</f>
        <v>497.85685987336643</v>
      </c>
      <c r="E136" s="129">
        <f>Enhanced!E74</f>
        <v>350.51304370548741</v>
      </c>
      <c r="F136" s="130">
        <f>Enhanced!F74</f>
        <v>2.3788785496509983</v>
      </c>
      <c r="G136" s="131">
        <f>Enhanced!G74</f>
        <v>2.7128004448148169E-3</v>
      </c>
      <c r="H136" s="132">
        <f>Enhanced!H74</f>
        <v>2.0684736348394184E-3</v>
      </c>
      <c r="I136" s="205">
        <f>Enhanced!I74</f>
        <v>22.56092520447551</v>
      </c>
      <c r="J136" s="157">
        <f>Enhanced!J74</f>
        <v>-0.29914370341692376</v>
      </c>
      <c r="K136" s="130">
        <f>Enhanced!K74</f>
        <v>-1.3085861841546963E-2</v>
      </c>
      <c r="L136" s="133">
        <f>Enhanced!L74</f>
        <v>11232.111378138065</v>
      </c>
      <c r="M136" s="134">
        <f>Enhanced!M74</f>
        <v>7863.8215873885147</v>
      </c>
      <c r="N136" s="130">
        <f>Enhanced!N74</f>
        <v>2.3346630117708989</v>
      </c>
      <c r="O136" s="128">
        <f>Enhanced!O74</f>
        <v>4550.7939659357071</v>
      </c>
      <c r="P136" s="129">
        <f>Enhanced!P74</f>
        <v>3203.9583519697189</v>
      </c>
      <c r="Q136" s="130">
        <f>Enhanced!Q74</f>
        <v>2.3788785496509961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Alternatives'!D122</f>
        <v>935010.44429221528</v>
      </c>
      <c r="E137" s="292">
        <f>'Non-Dairy Alternatives'!E122</f>
        <v>-215897.69379694259</v>
      </c>
      <c r="F137" s="293">
        <f>'Non-Dairy Alternatives'!F122</f>
        <v>-0.18758898877489522</v>
      </c>
      <c r="G137" s="294">
        <f>'Non-Dairy Alternatives'!G122</f>
        <v>100</v>
      </c>
      <c r="H137" s="295">
        <f>'Non-Dairy Alternatives'!H122</f>
        <v>-4.2632564145606011E-14</v>
      </c>
      <c r="I137" s="296">
        <f>'Non-Dairy Alternatives'!I122</f>
        <v>13.930807985571725</v>
      </c>
      <c r="J137" s="297">
        <f>'Non-Dairy Alternatives'!J122</f>
        <v>-0.101907232491385</v>
      </c>
      <c r="K137" s="293">
        <f>'Non-Dairy Alternatives'!K122</f>
        <v>-7.2621179086003662E-3</v>
      </c>
      <c r="L137" s="298">
        <f>'Non-Dairy Alternatives'!L122</f>
        <v>13025450.963938959</v>
      </c>
      <c r="M137" s="299">
        <f>'Non-Dairy Alternatives'!M122</f>
        <v>-3124915.1800174471</v>
      </c>
      <c r="N137" s="293">
        <f>'Non-Dairy Alternatives'!N122</f>
        <v>-0.19348881332865725</v>
      </c>
      <c r="O137" s="291">
        <f>'Non-Dairy Alternatives'!O122</f>
        <v>2580822.3737855349</v>
      </c>
      <c r="P137" s="292">
        <f>'Non-Dairy Alternatives'!P122</f>
        <v>-738876.51555001736</v>
      </c>
      <c r="Q137" s="293">
        <f>'Non-Dairy Alternatives'!Q122</f>
        <v>-0.22257335384351853</v>
      </c>
    </row>
    <row r="138" spans="2:17" ht="15.5" customHeight="1">
      <c r="B138" s="322"/>
      <c r="C138" s="82" t="s">
        <v>265</v>
      </c>
      <c r="D138" s="121">
        <f>'Non-Dairy Alternatives'!D123</f>
        <v>135.25</v>
      </c>
      <c r="E138" s="122">
        <f>'Non-Dairy Alternatives'!E123</f>
        <v>-171.42446499876678</v>
      </c>
      <c r="F138" s="123">
        <f>'Non-Dairy Alternatives'!F123</f>
        <v>-0.55897860618899631</v>
      </c>
      <c r="G138" s="124">
        <f>'Non-Dairy Alternatives'!G123</f>
        <v>1.4465079061483813E-2</v>
      </c>
      <c r="H138" s="125">
        <f>'Non-Dairy Alternatives'!H123</f>
        <v>-1.2181223527698994E-2</v>
      </c>
      <c r="I138" s="204">
        <f>'Non-Dairy Alternatives'!I123</f>
        <v>14.799186691312384</v>
      </c>
      <c r="J138" s="152">
        <f>'Non-Dairy Alternatives'!J123</f>
        <v>-0.9686723032401936</v>
      </c>
      <c r="K138" s="245">
        <f>'Non-Dairy Alternatives'!K123</f>
        <v>-6.1433343840457157E-2</v>
      </c>
      <c r="L138" s="257">
        <f>'Non-Dairy Alternatives'!L123</f>
        <v>2001.59</v>
      </c>
      <c r="M138" s="127">
        <f>'Non-Dairy Alternatives'!M123</f>
        <v>-2834.0097213304043</v>
      </c>
      <c r="N138" s="123">
        <f>'Non-Dairy Alternatives'!N123</f>
        <v>-0.58607202511598533</v>
      </c>
      <c r="O138" s="121">
        <f>'Non-Dairy Alternatives'!O123</f>
        <v>541</v>
      </c>
      <c r="P138" s="122">
        <f>'Non-Dairy Alternatives'!P123</f>
        <v>-685.69785999506712</v>
      </c>
      <c r="Q138" s="123">
        <f>'Non-Dairy Alternatives'!Q123</f>
        <v>-0.55897860618899631</v>
      </c>
    </row>
    <row r="139" spans="2:17">
      <c r="B139" s="321"/>
      <c r="C139" s="255" t="s">
        <v>85</v>
      </c>
      <c r="D139" s="105">
        <f>'Non-Dairy Alternatives'!D124</f>
        <v>646152.16913037759</v>
      </c>
      <c r="E139" s="106">
        <f>'Non-Dairy Alternatives'!E124</f>
        <v>-155744.47705979517</v>
      </c>
      <c r="F139" s="107">
        <f>'Non-Dairy Alternatives'!F124</f>
        <v>-0.19422013771941851</v>
      </c>
      <c r="G139" s="108">
        <f>'Non-Dairy Alternatives'!G124</f>
        <v>69.10641192029702</v>
      </c>
      <c r="H139" s="109">
        <f>'Non-Dairy Alternatives'!H124</f>
        <v>-0.56870980762425916</v>
      </c>
      <c r="I139" s="155">
        <f>'Non-Dairy Alternatives'!I124</f>
        <v>11.872839474660122</v>
      </c>
      <c r="J139" s="156">
        <f>'Non-Dairy Alternatives'!J124</f>
        <v>-0.2815854906239732</v>
      </c>
      <c r="K139" s="244">
        <f>'Non-Dairy Alternatives'!K124</f>
        <v>-2.3167323129497923E-2</v>
      </c>
      <c r="L139" s="247">
        <f>'Non-Dairy Alternatives'!L124</f>
        <v>7671660.9802884106</v>
      </c>
      <c r="M139" s="111">
        <f>'Non-Dairy Alternatives'!M124</f>
        <v>-2074931.6357430127</v>
      </c>
      <c r="N139" s="107">
        <f>'Non-Dairy Alternatives'!N124</f>
        <v>-0.21288790016011511</v>
      </c>
      <c r="O139" s="105">
        <f>'Non-Dairy Alternatives'!O124</f>
        <v>1475638.9007018427</v>
      </c>
      <c r="P139" s="106">
        <f>'Non-Dairy Alternatives'!P124</f>
        <v>-438232.35510080331</v>
      </c>
      <c r="Q139" s="107">
        <f>'Non-Dairy Alternatives'!Q124</f>
        <v>-0.22897692505289019</v>
      </c>
    </row>
    <row r="140" spans="2:17">
      <c r="B140" s="321"/>
      <c r="C140" s="255" t="s">
        <v>87</v>
      </c>
      <c r="D140" s="105">
        <f>'Non-Dairy Alternatives'!D125</f>
        <v>227.88071949653292</v>
      </c>
      <c r="E140" s="106">
        <f>'Non-Dairy Alternatives'!E125</f>
        <v>-638.15998565278062</v>
      </c>
      <c r="F140" s="107">
        <f>'Non-Dairy Alternatives'!F125</f>
        <v>-0.73687065961034226</v>
      </c>
      <c r="G140" s="108">
        <f>'Non-Dairy Alternatives'!G125</f>
        <v>2.4371997220740585E-2</v>
      </c>
      <c r="H140" s="109">
        <f>'Non-Dairy Alternatives'!H125</f>
        <v>-5.0876467577431167E-2</v>
      </c>
      <c r="I140" s="155">
        <f>'Non-Dairy Alternatives'!I125</f>
        <v>11.094774275151075</v>
      </c>
      <c r="J140" s="156">
        <f>'Non-Dairy Alternatives'!J125</f>
        <v>-0.31102792082896613</v>
      </c>
      <c r="K140" s="244">
        <f>'Non-Dairy Alternatives'!K125</f>
        <v>-2.7269271856966579E-2</v>
      </c>
      <c r="L140" s="247">
        <f>'Non-Dairy Alternatives'!L125</f>
        <v>2528.2851444730513</v>
      </c>
      <c r="M140" s="111">
        <f>'Non-Dairy Alternatives'!M125</f>
        <v>-7349.6038321270917</v>
      </c>
      <c r="N140" s="107">
        <f>'Non-Dairy Alternatives'!N125</f>
        <v>-0.74404600512697217</v>
      </c>
      <c r="O140" s="105">
        <f>'Non-Dairy Alternatives'!O125</f>
        <v>456.27438446625996</v>
      </c>
      <c r="P140" s="106">
        <f>'Non-Dairy Alternatives'!P125</f>
        <v>-1301.8405768108369</v>
      </c>
      <c r="Q140" s="107">
        <f>'Non-Dairy Alternatives'!Q125</f>
        <v>-0.74047522800510057</v>
      </c>
    </row>
    <row r="141" spans="2:17">
      <c r="B141" s="321"/>
      <c r="C141" s="255" t="s">
        <v>261</v>
      </c>
      <c r="D141" s="105">
        <f>'Non-Dairy Alternatives'!D126</f>
        <v>54332.268938692418</v>
      </c>
      <c r="E141" s="106">
        <f>'Non-Dairy Alternatives'!E126</f>
        <v>-36791.713820557008</v>
      </c>
      <c r="F141" s="107">
        <f>'Non-Dairy Alternatives'!F126</f>
        <v>-0.4037544530703967</v>
      </c>
      <c r="G141" s="108">
        <f>'Non-Dairy Alternatives'!G126</f>
        <v>5.8108729448279997</v>
      </c>
      <c r="H141" s="109">
        <f>'Non-Dairy Alternatives'!H126</f>
        <v>-2.1066992525970507</v>
      </c>
      <c r="I141" s="155">
        <f>'Non-Dairy Alternatives'!I126</f>
        <v>33.283433693753587</v>
      </c>
      <c r="J141" s="156">
        <f>'Non-Dairy Alternatives'!J126</f>
        <v>5.9578358772205888</v>
      </c>
      <c r="K141" s="244">
        <f>'Non-Dairy Alternatives'!K126</f>
        <v>0.21803130958825273</v>
      </c>
      <c r="L141" s="247">
        <f>'Non-Dairy Alternatives'!L126</f>
        <v>1808364.4706521565</v>
      </c>
      <c r="M141" s="111">
        <f>'Non-Dairy Alternatives'!M126</f>
        <v>-681652.83366778027</v>
      </c>
      <c r="N141" s="107">
        <f>'Non-Dairy Alternatives'!N126</f>
        <v>-0.27375425563717137</v>
      </c>
      <c r="O141" s="105">
        <f>'Non-Dairy Alternatives'!O126</f>
        <v>469893.23626229545</v>
      </c>
      <c r="P141" s="106">
        <f>'Non-Dairy Alternatives'!P126</f>
        <v>-191739.20217449922</v>
      </c>
      <c r="Q141" s="107">
        <f>'Non-Dairy Alternatives'!Q126</f>
        <v>-0.28979716083375789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Alternatives'!D128</f>
        <v>0</v>
      </c>
      <c r="E143" s="106">
        <f>'Non-Dairy Alternatives'!E128</f>
        <v>0</v>
      </c>
      <c r="F143" s="107">
        <f>'Non-Dairy Alternatives'!F128</f>
        <v>0</v>
      </c>
      <c r="G143" s="108">
        <f>'Non-Dairy Alternatives'!G128</f>
        <v>0</v>
      </c>
      <c r="H143" s="109">
        <f>'Non-Dairy Alternatives'!H128</f>
        <v>0</v>
      </c>
      <c r="I143" s="155">
        <f>'Non-Dairy Alternatives'!I128</f>
        <v>0</v>
      </c>
      <c r="J143" s="156">
        <f>'Non-Dairy Alternatives'!J128</f>
        <v>0</v>
      </c>
      <c r="K143" s="244">
        <f>'Non-Dairy Alternatives'!K128</f>
        <v>0</v>
      </c>
      <c r="L143" s="247">
        <f>'Non-Dairy Alternatives'!L128</f>
        <v>0</v>
      </c>
      <c r="M143" s="111">
        <f>'Non-Dairy Alternatives'!M128</f>
        <v>0</v>
      </c>
      <c r="N143" s="107">
        <f>'Non-Dairy Alternatives'!N128</f>
        <v>0</v>
      </c>
      <c r="O143" s="105">
        <f>'Non-Dairy Alternatives'!O128</f>
        <v>0</v>
      </c>
      <c r="P143" s="106">
        <f>'Non-Dairy Alternatives'!P128</f>
        <v>0</v>
      </c>
      <c r="Q143" s="107">
        <f>'Non-Dairy Alternatives'!Q128</f>
        <v>0</v>
      </c>
    </row>
    <row r="144" spans="2:17">
      <c r="B144" s="321"/>
      <c r="C144" s="255" t="s">
        <v>264</v>
      </c>
      <c r="D144" s="105">
        <f>'Non-Dairy Alternatives'!D129</f>
        <v>0.13621898889541625</v>
      </c>
      <c r="E144" s="106">
        <f>'Non-Dairy Alternatives'!E129</f>
        <v>-0.86378101110458372</v>
      </c>
      <c r="F144" s="107">
        <f>'Non-Dairy Alternatives'!F129</f>
        <v>-0.86378101110458372</v>
      </c>
      <c r="G144" s="108">
        <f>'Non-Dairy Alternatives'!G129</f>
        <v>1.4568713079834245E-5</v>
      </c>
      <c r="H144" s="109">
        <f>'Non-Dairy Alternatives'!H129</f>
        <v>-7.231919455632958E-5</v>
      </c>
      <c r="I144" s="155">
        <f>'Non-Dairy Alternatives'!I129</f>
        <v>7.7272727272727275</v>
      </c>
      <c r="J144" s="156">
        <f>'Non-Dairy Alternatives'!J129</f>
        <v>-4.1127272727272723</v>
      </c>
      <c r="K144" s="244">
        <f>'Non-Dairy Alternatives'!K129</f>
        <v>-0.34735872235872234</v>
      </c>
      <c r="L144" s="247">
        <f>'Non-Dairy Alternatives'!L129</f>
        <v>1.0526012778282166</v>
      </c>
      <c r="M144" s="111">
        <f>'Non-Dairy Alternatives'!M129</f>
        <v>-10.787398722171783</v>
      </c>
      <c r="N144" s="107">
        <f>'Non-Dairy Alternatives'!N129</f>
        <v>-0.91109786504829249</v>
      </c>
      <c r="O144" s="105">
        <f>'Non-Dairy Alternatives'!O129</f>
        <v>1.0319620370864868</v>
      </c>
      <c r="P144" s="106">
        <f>'Non-Dairy Alternatives'!P129</f>
        <v>-6.9680379629135132</v>
      </c>
      <c r="Q144" s="107">
        <f>'Non-Dairy Alternatives'!Q129</f>
        <v>-0.87100474536418915</v>
      </c>
    </row>
    <row r="145" spans="2:17">
      <c r="B145" s="321"/>
      <c r="C145" s="255" t="s">
        <v>229</v>
      </c>
      <c r="D145" s="105">
        <f>'Non-Dairy Alternatives'!D130</f>
        <v>227348.02200347351</v>
      </c>
      <c r="E145" s="106">
        <f>'Non-Dairy Alternatives'!E130</f>
        <v>-17104.962421294535</v>
      </c>
      <c r="F145" s="107">
        <f>'Non-Dairy Alternatives'!F130</f>
        <v>-6.9972401693294509E-2</v>
      </c>
      <c r="G145" s="108">
        <f>'Non-Dairy Alternatives'!G130</f>
        <v>24.315024863232576</v>
      </c>
      <c r="H145" s="109">
        <f>'Non-Dairy Alternatives'!H130</f>
        <v>3.0750165311487336</v>
      </c>
      <c r="I145" s="155">
        <f>'Non-Dairy Alternatives'!I130</f>
        <v>15.252210167767949</v>
      </c>
      <c r="J145" s="156">
        <f>'Non-Dairy Alternatives'!J130</f>
        <v>-0.13045633376355958</v>
      </c>
      <c r="K145" s="244">
        <f>'Non-Dairy Alternatives'!K130</f>
        <v>-8.4807360122233204E-3</v>
      </c>
      <c r="L145" s="247">
        <f>'Non-Dairy Alternatives'!L130</f>
        <v>3467559.81282331</v>
      </c>
      <c r="M145" s="111">
        <f>'Non-Dairy Alternatives'!M130</f>
        <v>-292778.92188697308</v>
      </c>
      <c r="N145" s="107">
        <f>'Non-Dairy Alternatives'!N130</f>
        <v>-7.7859720238615773E-2</v>
      </c>
      <c r="O145" s="105">
        <f>'Non-Dairy Alternatives'!O130</f>
        <v>620234.88423535437</v>
      </c>
      <c r="P145" s="106">
        <f>'Non-Dairy Alternatives'!P130</f>
        <v>-96285.47350990132</v>
      </c>
      <c r="Q145" s="107">
        <f>'Non-Dairy Alternatives'!Q130</f>
        <v>-0.13437925729408748</v>
      </c>
    </row>
    <row r="146" spans="2:17">
      <c r="B146" s="321"/>
      <c r="C146" s="255" t="s">
        <v>230</v>
      </c>
      <c r="D146" s="105">
        <f>'Non-Dairy Alternatives'!D131</f>
        <v>0</v>
      </c>
      <c r="E146" s="106">
        <f>'Non-Dairy Alternatives'!E131</f>
        <v>-7.357921376824379</v>
      </c>
      <c r="F146" s="107">
        <f>'Non-Dairy Alternatives'!F131</f>
        <v>-1</v>
      </c>
      <c r="G146" s="108">
        <f>'Non-Dairy Alternatives'!G131</f>
        <v>0</v>
      </c>
      <c r="H146" s="109">
        <f>'Non-Dairy Alternatives'!H131</f>
        <v>-6.3931439298367206E-4</v>
      </c>
      <c r="I146" s="155">
        <f>'Non-Dairy Alternatives'!I131</f>
        <v>0</v>
      </c>
      <c r="J146" s="156">
        <f>'Non-Dairy Alternatives'!J131</f>
        <v>-16.650964071099875</v>
      </c>
      <c r="K146" s="244">
        <f>'Non-Dairy Alternatives'!K131</f>
        <v>-1</v>
      </c>
      <c r="L146" s="247">
        <f>'Non-Dairy Alternatives'!L131</f>
        <v>0</v>
      </c>
      <c r="M146" s="111">
        <f>'Non-Dairy Alternatives'!M131</f>
        <v>-122.51648448348045</v>
      </c>
      <c r="N146" s="107">
        <f>'Non-Dairy Alternatives'!N131</f>
        <v>-1</v>
      </c>
      <c r="O146" s="105">
        <f>'Non-Dairy Alternatives'!O131</f>
        <v>0</v>
      </c>
      <c r="P146" s="106">
        <f>'Non-Dairy Alternatives'!P131</f>
        <v>-19.621123671531677</v>
      </c>
      <c r="Q146" s="107">
        <f>'Non-Dairy Alternatives'!Q131</f>
        <v>-1</v>
      </c>
    </row>
    <row r="147" spans="2:17">
      <c r="B147" s="321"/>
      <c r="C147" s="83" t="s">
        <v>230</v>
      </c>
      <c r="D147" s="105">
        <f>'Non-Dairy Alternatives'!D132</f>
        <v>74.264544848132132</v>
      </c>
      <c r="E147" s="106">
        <f>'Non-Dairy Alternatives'!E132</f>
        <v>74.014465335536002</v>
      </c>
      <c r="F147" s="107">
        <f>'Non-Dairy Alternatives'!F132</f>
        <v>295.96372996402454</v>
      </c>
      <c r="G147" s="108">
        <f>'Non-Dairy Alternatives'!G132</f>
        <v>7.9426433470857066E-3</v>
      </c>
      <c r="H147" s="109">
        <f>'Non-Dairy Alternatives'!H132</f>
        <v>7.920914461493558E-3</v>
      </c>
      <c r="I147" s="155">
        <f>'Non-Dairy Alternatives'!I132</f>
        <v>21.926330969225244</v>
      </c>
      <c r="J147" s="156">
        <f>'Non-Dairy Alternatives'!J132</f>
        <v>9.9263309692252442</v>
      </c>
      <c r="K147" s="244">
        <f>'Non-Dairy Alternatives'!K132</f>
        <v>0.82719424743543701</v>
      </c>
      <c r="L147" s="247">
        <f>'Non-Dairy Alternatives'!L132</f>
        <v>1628.3489896190167</v>
      </c>
      <c r="M147" s="111">
        <f>'Non-Dairy Alternatives'!M132</f>
        <v>1625.3480354678632</v>
      </c>
      <c r="N147" s="107">
        <f>'Non-Dairy Alternatives'!N132</f>
        <v>541.61041908723621</v>
      </c>
      <c r="O147" s="105">
        <f>'Non-Dairy Alternatives'!O132</f>
        <v>576.14076685905457</v>
      </c>
      <c r="P147" s="106">
        <f>'Non-Dairy Alternatives'!P132</f>
        <v>575.14044880867004</v>
      </c>
      <c r="Q147" s="107">
        <f>'Non-Dairy Alternatives'!Q132</f>
        <v>574.95758332820901</v>
      </c>
    </row>
    <row r="148" spans="2:17" ht="15" thickBot="1">
      <c r="B148" s="323"/>
      <c r="C148" s="256" t="s">
        <v>86</v>
      </c>
      <c r="D148" s="128">
        <f>'Non-Dairy Alternatives'!D133</f>
        <v>6740.4527363399402</v>
      </c>
      <c r="E148" s="129">
        <f>'Non-Dairy Alternatives'!E133</f>
        <v>-5512.7488075910178</v>
      </c>
      <c r="F148" s="130">
        <f>'Non-Dairy Alternatives'!F133</f>
        <v>-0.44990272850947238</v>
      </c>
      <c r="G148" s="131">
        <f>'Non-Dairy Alternatives'!G133</f>
        <v>0.72089598330020066</v>
      </c>
      <c r="H148" s="132">
        <f>'Non-Dairy Alternatives'!H133</f>
        <v>-0.34375906069617246</v>
      </c>
      <c r="I148" s="205">
        <f>'Non-Dairy Alternatives'!I133</f>
        <v>10.63822064252752</v>
      </c>
      <c r="J148" s="157">
        <f>'Non-Dairy Alternatives'!J133</f>
        <v>-0.67038652119203412</v>
      </c>
      <c r="K148" s="246">
        <f>'Non-Dairy Alternatives'!K133</f>
        <v>-5.9281086652543592E-2</v>
      </c>
      <c r="L148" s="248">
        <f>'Non-Dairy Alternatives'!L133</f>
        <v>71706.423439712657</v>
      </c>
      <c r="M148" s="134">
        <f>'Non-Dairy Alternatives'!M133</f>
        <v>-66860.219318484465</v>
      </c>
      <c r="N148" s="130">
        <f>'Non-Dairy Alternatives'!N133</f>
        <v>-0.48251309252803015</v>
      </c>
      <c r="O148" s="128">
        <f>'Non-Dairy Alternatives'!O133</f>
        <v>13480.90547267988</v>
      </c>
      <c r="P148" s="129">
        <f>'Non-Dairy Alternatives'!P133</f>
        <v>-11180.497615182032</v>
      </c>
      <c r="Q148" s="130">
        <f>'Non-Dairy Alternatives'!Q133</f>
        <v>-0.4533601585988008</v>
      </c>
    </row>
    <row r="149" spans="2:17">
      <c r="B149" s="226"/>
      <c r="C149" s="82" t="s">
        <v>207</v>
      </c>
      <c r="D149" s="121">
        <f>'Trad vs Value Add'!D49</f>
        <v>554525.35117918078</v>
      </c>
      <c r="E149" s="122">
        <f>'Trad vs Value Add'!E49</f>
        <v>-110589.84971333516</v>
      </c>
      <c r="F149" s="123">
        <f>'Trad vs Value Add'!F49</f>
        <v>-0.16627172189860492</v>
      </c>
      <c r="G149" s="124">
        <f>'Trad vs Value Add'!G49</f>
        <v>3.0215845970719561</v>
      </c>
      <c r="H149" s="125">
        <f>'Trad vs Value Add'!H49</f>
        <v>0.11307057318552038</v>
      </c>
      <c r="I149" s="204">
        <f>'Trad vs Value Add'!I49</f>
        <v>14.160421370055662</v>
      </c>
      <c r="J149" s="152">
        <f>'Trad vs Value Add'!J49</f>
        <v>-0.19100101779566714</v>
      </c>
      <c r="K149" s="123">
        <f>'Trad vs Value Add'!K49</f>
        <v>-1.3308856267609546E-2</v>
      </c>
      <c r="L149" s="233">
        <f>'Trad vs Value Add'!L49</f>
        <v>7852312.6330752922</v>
      </c>
      <c r="M149" s="234">
        <f>'Trad vs Value Add'!M49</f>
        <v>-1693036.5515137957</v>
      </c>
      <c r="N149" s="232">
        <f>'Trad vs Value Add'!N49</f>
        <v>-0.17736769171809802</v>
      </c>
      <c r="O149" s="251">
        <f>'Trad vs Value Add'!O49</f>
        <v>3007478.4145249226</v>
      </c>
      <c r="P149" s="231">
        <f>'Trad vs Value Add'!P49</f>
        <v>-694330.30473370757</v>
      </c>
      <c r="Q149" s="232">
        <f>'Trad vs Value Add'!Q49</f>
        <v>-0.18756514919894693</v>
      </c>
    </row>
    <row r="150" spans="2:17">
      <c r="B150" s="226" t="s">
        <v>220</v>
      </c>
      <c r="C150" s="83" t="s">
        <v>208</v>
      </c>
      <c r="D150" s="105">
        <f>'Trad vs Value Add'!D50</f>
        <v>14382243.975166066</v>
      </c>
      <c r="E150" s="106">
        <f>'Trad vs Value Add'!E50</f>
        <v>-4548856.3767578658</v>
      </c>
      <c r="F150" s="107">
        <f>'Trad vs Value Add'!F50</f>
        <v>-0.24028483776409618</v>
      </c>
      <c r="G150" s="108">
        <f>'Trad vs Value Add'!G50</f>
        <v>78.36822387701919</v>
      </c>
      <c r="H150" s="109">
        <f>'Trad vs Value Add'!H50</f>
        <v>-4.4164888874545625</v>
      </c>
      <c r="I150" s="206">
        <f>'Trad vs Value Add'!I50</f>
        <v>6.0958238347224691</v>
      </c>
      <c r="J150" s="156">
        <f>'Trad vs Value Add'!J50</f>
        <v>0.41879191849040875</v>
      </c>
      <c r="K150" s="107">
        <f>'Trad vs Value Add'!K50</f>
        <v>7.3769519824783344E-2</v>
      </c>
      <c r="L150" s="110">
        <f>'Trad vs Value Add'!L50</f>
        <v>87671625.620610937</v>
      </c>
      <c r="M150" s="111">
        <f>'Trad vs Value Add'!M50</f>
        <v>-19800835.286653206</v>
      </c>
      <c r="N150" s="107">
        <f>'Trad vs Value Add'!N50</f>
        <v>-0.18424101504234611</v>
      </c>
      <c r="O150" s="105">
        <f>'Trad vs Value Add'!O50</f>
        <v>20217505.783761077</v>
      </c>
      <c r="P150" s="106">
        <f>'Trad vs Value Add'!P50</f>
        <v>-6043651.7913507</v>
      </c>
      <c r="Q150" s="107">
        <f>'Trad vs Value Add'!Q50</f>
        <v>-0.23013653431173917</v>
      </c>
    </row>
    <row r="151" spans="2:17">
      <c r="B151" s="226" t="s">
        <v>218</v>
      </c>
      <c r="C151" s="83" t="s">
        <v>209</v>
      </c>
      <c r="D151" s="105">
        <f>'Trad vs Value Add'!D51</f>
        <v>628657.60396768956</v>
      </c>
      <c r="E151" s="106">
        <f>'Trad vs Value Add'!E51</f>
        <v>26146.684992805822</v>
      </c>
      <c r="F151" s="107">
        <f>'Trad vs Value Add'!F51</f>
        <v>4.3396201080126436E-2</v>
      </c>
      <c r="G151" s="108">
        <f>'Trad vs Value Add'!G51</f>
        <v>3.4255280285051275</v>
      </c>
      <c r="H151" s="109">
        <f>'Trad vs Value Add'!H51</f>
        <v>0.79077925862045495</v>
      </c>
      <c r="I151" s="206">
        <f>'Trad vs Value Add'!I51</f>
        <v>18.158868764741158</v>
      </c>
      <c r="J151" s="156">
        <f>'Trad vs Value Add'!J51</f>
        <v>0.91428594080212378</v>
      </c>
      <c r="K151" s="107">
        <f>'Trad vs Value Add'!K51</f>
        <v>5.3018733484982108E-2</v>
      </c>
      <c r="L151" s="110">
        <f>'Trad vs Value Add'!L51</f>
        <v>11415710.928405896</v>
      </c>
      <c r="M151" s="111">
        <f>'Trad vs Value Add'!M51</f>
        <v>1025661.4838158935</v>
      </c>
      <c r="N151" s="107">
        <f>'Trad vs Value Add'!N51</f>
        <v>9.871574618443664E-2</v>
      </c>
      <c r="O151" s="105">
        <f>'Trad vs Value Add'!O51</f>
        <v>3176994.3707670867</v>
      </c>
      <c r="P151" s="106">
        <f>'Trad vs Value Add'!P51</f>
        <v>-53638.209943696391</v>
      </c>
      <c r="Q151" s="107">
        <f>'Trad vs Value Add'!Q51</f>
        <v>-1.6603005325939991E-2</v>
      </c>
    </row>
    <row r="152" spans="2:17" ht="15" thickBot="1">
      <c r="B152" s="226"/>
      <c r="C152" s="84" t="s">
        <v>210</v>
      </c>
      <c r="D152" s="128">
        <f>'Trad vs Value Add'!D52</f>
        <v>2759676.3350339206</v>
      </c>
      <c r="E152" s="129">
        <f>'Trad vs Value Add'!E52</f>
        <v>133242.62405707082</v>
      </c>
      <c r="F152" s="130">
        <f>'Trad vs Value Add'!F52</f>
        <v>5.07313866328322E-2</v>
      </c>
      <c r="G152" s="131">
        <f>'Trad vs Value Add'!G52</f>
        <v>15.037356703549655</v>
      </c>
      <c r="H152" s="132">
        <f>'Trad vs Value Add'!H52</f>
        <v>3.5520993061341599</v>
      </c>
      <c r="I152" s="205">
        <f>'Trad vs Value Add'!I52</f>
        <v>12.648557692857786</v>
      </c>
      <c r="J152" s="157">
        <f>'Trad vs Value Add'!J52</f>
        <v>0.40564319496481893</v>
      </c>
      <c r="K152" s="130">
        <f>'Trad vs Value Add'!K52</f>
        <v>3.3132894543585277E-2</v>
      </c>
      <c r="L152" s="133">
        <f>'Trad vs Value Add'!L52</f>
        <v>34905925.337290876</v>
      </c>
      <c r="M152" s="134">
        <f>'Trad vs Value Add'!M52</f>
        <v>2750721.9794175737</v>
      </c>
      <c r="N152" s="130">
        <f>'Trad vs Value Add'!N52</f>
        <v>8.5545158859772874E-2</v>
      </c>
      <c r="O152" s="128">
        <f>'Trad vs Value Add'!O52</f>
        <v>6773148.9019753048</v>
      </c>
      <c r="P152" s="129">
        <f>'Trad vs Value Add'!P52</f>
        <v>327553.52802425716</v>
      </c>
      <c r="Q152" s="130">
        <f>'Trad vs Value Add'!Q52</f>
        <v>5.0818195840840075E-2</v>
      </c>
    </row>
    <row r="153" spans="2:17">
      <c r="B153" s="324" t="s">
        <v>219</v>
      </c>
      <c r="C153" s="82" t="s">
        <v>216</v>
      </c>
      <c r="D153" s="121">
        <f>Filtration!D29</f>
        <v>16673850.867365254</v>
      </c>
      <c r="E153" s="122">
        <f>Filtration!E29</f>
        <v>-4733112.619100282</v>
      </c>
      <c r="F153" s="123">
        <f>Filtration!F29</f>
        <v>-0.22110154119208794</v>
      </c>
      <c r="G153" s="124">
        <f>Filtration!G29</f>
        <v>90.855090479761003</v>
      </c>
      <c r="H153" s="125">
        <f>Filtration!H29</f>
        <v>-2.7564424180890228</v>
      </c>
      <c r="I153" s="204">
        <f>Filtration!I29</f>
        <v>7.0530243993017052</v>
      </c>
      <c r="J153" s="152">
        <f>Filtration!J29</f>
        <v>0.53800928331895648</v>
      </c>
      <c r="K153" s="123">
        <f>Filtration!K29</f>
        <v>8.2579897934404289E-2</v>
      </c>
      <c r="L153" s="126">
        <f>Filtration!L29</f>
        <v>117601076.99784504</v>
      </c>
      <c r="M153" s="127">
        <f>Filtration!M29</f>
        <v>-21865613.703768685</v>
      </c>
      <c r="N153" s="123">
        <f>Filtration!N29</f>
        <v>-0.15678018596246571</v>
      </c>
      <c r="O153" s="121">
        <f>Filtration!O29</f>
        <v>27527913.720579285</v>
      </c>
      <c r="P153" s="122">
        <f>Filtration!P29</f>
        <v>-6808597.1895253994</v>
      </c>
      <c r="Q153" s="123">
        <f>Filtration!Q29</f>
        <v>-0.19829030408333476</v>
      </c>
    </row>
    <row r="154" spans="2:17" ht="15" thickBot="1">
      <c r="B154" s="323"/>
      <c r="C154" s="84" t="s">
        <v>217</v>
      </c>
      <c r="D154" s="128">
        <f>Filtration!D30</f>
        <v>1678286.342909673</v>
      </c>
      <c r="E154" s="129">
        <f>Filtration!E30</f>
        <v>217380.00202711578</v>
      </c>
      <c r="F154" s="130">
        <f>Filtration!F30</f>
        <v>0.14879804128702254</v>
      </c>
      <c r="G154" s="131">
        <f>Filtration!G30</f>
        <v>9.1449095202385031</v>
      </c>
      <c r="H154" s="132">
        <f>Filtration!H30</f>
        <v>2.7564424180887883</v>
      </c>
      <c r="I154" s="205">
        <f>Filtration!I30</f>
        <v>14.760921569593641</v>
      </c>
      <c r="J154" s="157">
        <f>Filtration!J30</f>
        <v>0.45829374972543846</v>
      </c>
      <c r="K154" s="130">
        <f>Filtration!K30</f>
        <v>3.2042625697692353E-2</v>
      </c>
      <c r="L154" s="133">
        <f>Filtration!L30</f>
        <v>24773053.079009824</v>
      </c>
      <c r="M154" s="134">
        <f>Filtration!M30</f>
        <v>3878253.4056810997</v>
      </c>
      <c r="N154" s="130">
        <f>Filtration!N30</f>
        <v>0.18560854692622475</v>
      </c>
      <c r="O154" s="128">
        <f>Filtration!O30</f>
        <v>5761657.6708933879</v>
      </c>
      <c r="P154" s="129">
        <f>Filtration!P30</f>
        <v>286844.38565819804</v>
      </c>
      <c r="Q154" s="130">
        <f>Filtration!Q30</f>
        <v>5.2393455395415484E-2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15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04-20-2025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Data'!E102</f>
        <v>5420079.7157421047</v>
      </c>
      <c r="E161" s="292">
        <f>'Segment Data'!F102</f>
        <v>-1303579.9574044561</v>
      </c>
      <c r="F161" s="293">
        <f>'Segment Data'!G102</f>
        <v>-0.19387952703953595</v>
      </c>
      <c r="G161" s="294">
        <f>'Segment Data'!H102</f>
        <v>100.00000000000009</v>
      </c>
      <c r="H161" s="295">
        <f>'Segment Data'!I102</f>
        <v>1.1368683772161603E-13</v>
      </c>
      <c r="I161" s="296">
        <f>'Segment Data'!J102</f>
        <v>0</v>
      </c>
      <c r="J161" s="297">
        <f>'Segment Data'!K102</f>
        <v>7.8799582846516962</v>
      </c>
      <c r="K161" s="293">
        <f>'Segment Data'!L102</f>
        <v>0.71809828142799681</v>
      </c>
      <c r="L161" s="298">
        <f>'Segment Data'!M102</f>
        <v>0.10026700900391325</v>
      </c>
      <c r="M161" s="299">
        <f>'Segment Data'!N102</f>
        <v>42710002.059534609</v>
      </c>
      <c r="N161" s="293">
        <f>'Segment Data'!O102</f>
        <v>-5443907.2288618758</v>
      </c>
      <c r="O161" s="291">
        <f>'Segment Data'!P102</f>
        <v>-0.11305223831897028</v>
      </c>
      <c r="P161" s="292">
        <f>'Segment Data'!Q102</f>
        <v>9840970.5177864954</v>
      </c>
      <c r="Q161" s="293">
        <f>'Segment Data'!R102</f>
        <v>-1933708.7714391872</v>
      </c>
    </row>
    <row r="162" spans="2:17" ht="15" thickBot="1">
      <c r="B162" s="324" t="s">
        <v>111</v>
      </c>
      <c r="C162" s="82" t="s">
        <v>111</v>
      </c>
      <c r="D162" s="128">
        <f>'Segment Data'!E105</f>
        <v>5064563.916960381</v>
      </c>
      <c r="E162" s="129">
        <f>'Segment Data'!F105</f>
        <v>-1275213.0732463421</v>
      </c>
      <c r="F162" s="130">
        <f>'Segment Data'!G105</f>
        <v>-0.20114478399101557</v>
      </c>
      <c r="G162" s="131">
        <f>'Segment Data'!H105</f>
        <v>93.440764390435845</v>
      </c>
      <c r="H162" s="132">
        <f>'Segment Data'!I105</f>
        <v>-0.84980500775935752</v>
      </c>
      <c r="I162" s="205">
        <f>'Segment Data'!J105</f>
        <v>0</v>
      </c>
      <c r="J162" s="157">
        <f>'Segment Data'!K105</f>
        <v>7.2756593709697173</v>
      </c>
      <c r="K162" s="130">
        <f>'Segment Data'!L105</f>
        <v>0.65520676878646888</v>
      </c>
      <c r="L162" s="133">
        <f>'Segment Data'!M105</f>
        <v>9.8967065872565749E-2</v>
      </c>
      <c r="M162" s="134">
        <f>'Segment Data'!N105</f>
        <v>36848041.922307894</v>
      </c>
      <c r="N162" s="130">
        <f>'Segment Data'!O105</f>
        <v>-5124151.1497676894</v>
      </c>
      <c r="O162" s="128">
        <f>'Segment Data'!P105</f>
        <v>-0.12208442720561166</v>
      </c>
      <c r="P162" s="129">
        <f>'Segment Data'!Q105</f>
        <v>8004966.9267002624</v>
      </c>
      <c r="Q162" s="130">
        <f>'Segment Data'!R105</f>
        <v>-1684313.3149875235</v>
      </c>
    </row>
    <row r="163" spans="2:17">
      <c r="B163" s="321"/>
      <c r="C163" s="102" t="s">
        <v>110</v>
      </c>
      <c r="D163" s="143">
        <f>'Segment Data'!E106</f>
        <v>5044086.4678236293</v>
      </c>
      <c r="E163" s="144">
        <f>'Segment Data'!F106</f>
        <v>-1273002.0988259995</v>
      </c>
      <c r="F163" s="145">
        <f>'Segment Data'!G106</f>
        <v>-0.20151721562788805</v>
      </c>
      <c r="G163" s="146">
        <f>'Segment Data'!H106</f>
        <v>93.062957232410525</v>
      </c>
      <c r="H163" s="147">
        <f>'Segment Data'!I106</f>
        <v>-0.89017058396711946</v>
      </c>
      <c r="I163" s="207">
        <f>'Segment Data'!J106</f>
        <v>0</v>
      </c>
      <c r="J163" s="161">
        <f>'Segment Data'!K106</f>
        <v>7.2071762494257445</v>
      </c>
      <c r="K163" s="145">
        <f>'Segment Data'!L106</f>
        <v>0.65549785209668876</v>
      </c>
      <c r="L163" s="148">
        <f>'Segment Data'!M106</f>
        <v>0.10005037065981714</v>
      </c>
      <c r="M163" s="149">
        <f>'Segment Data'!N106</f>
        <v>36353620.190948255</v>
      </c>
      <c r="N163" s="145">
        <f>'Segment Data'!O106</f>
        <v>-5033912.5051844865</v>
      </c>
      <c r="O163" s="143">
        <f>'Segment Data'!P106</f>
        <v>-0.12162871708597542</v>
      </c>
      <c r="P163" s="144">
        <f>'Segment Data'!Q106</f>
        <v>7823882.3762505911</v>
      </c>
      <c r="Q163" s="145">
        <f>'Segment Data'!R106</f>
        <v>-1657361.6235877033</v>
      </c>
    </row>
    <row r="164" spans="2:17" ht="15" thickBot="1">
      <c r="B164" s="323"/>
      <c r="C164" s="98" t="s">
        <v>109</v>
      </c>
      <c r="D164" s="135">
        <f>'Segment Data'!E107</f>
        <v>20477.449136751919</v>
      </c>
      <c r="E164" s="136">
        <f>'Segment Data'!F107</f>
        <v>-2210.9744203407245</v>
      </c>
      <c r="F164" s="137">
        <f>'Segment Data'!G107</f>
        <v>-9.7449451028498196E-2</v>
      </c>
      <c r="G164" s="138">
        <f>'Segment Data'!H107</f>
        <v>0.37780715802531711</v>
      </c>
      <c r="H164" s="139">
        <f>'Segment Data'!I107</f>
        <v>4.036557620779424E-2</v>
      </c>
      <c r="I164" s="208">
        <f>'Segment Data'!J107</f>
        <v>0</v>
      </c>
      <c r="J164" s="154">
        <f>'Segment Data'!K107</f>
        <v>24.144693416537244</v>
      </c>
      <c r="K164" s="137">
        <f>'Segment Data'!L107</f>
        <v>-1.6244118926802251</v>
      </c>
      <c r="L164" s="140">
        <f>'Segment Data'!M107</f>
        <v>-6.303718632013125E-2</v>
      </c>
      <c r="M164" s="141">
        <f>'Segment Data'!N107</f>
        <v>494421.73135961033</v>
      </c>
      <c r="N164" s="137">
        <f>'Segment Data'!O107</f>
        <v>-90238.644583240384</v>
      </c>
      <c r="O164" s="135">
        <f>'Segment Data'!P107</f>
        <v>-0.15434369814735147</v>
      </c>
      <c r="P164" s="136">
        <f>'Segment Data'!Q107</f>
        <v>181084.55044967221</v>
      </c>
      <c r="Q164" s="137">
        <f>'Segment Data'!R107</f>
        <v>-26951.691399818985</v>
      </c>
    </row>
    <row r="165" spans="2:17">
      <c r="B165" s="324" t="s">
        <v>108</v>
      </c>
      <c r="C165" s="82" t="s">
        <v>185</v>
      </c>
      <c r="D165" s="121">
        <f>Fat!E91</f>
        <v>125971.1476161098</v>
      </c>
      <c r="E165" s="122">
        <f>Fat!F91</f>
        <v>-76849.061342723828</v>
      </c>
      <c r="F165" s="123">
        <f>Fat!G91</f>
        <v>-0.3789023871793854</v>
      </c>
      <c r="G165" s="124">
        <f>Fat!H91</f>
        <v>2.3241567324229315</v>
      </c>
      <c r="H165" s="125">
        <f>Fat!I91</f>
        <v>-0.6923583623084637</v>
      </c>
      <c r="I165" s="204">
        <f>Fat!J91</f>
        <v>5.2618342660793225</v>
      </c>
      <c r="J165" s="152">
        <f>Fat!K91</f>
        <v>-0.4308811237372705</v>
      </c>
      <c r="K165" s="123">
        <f>Fat!L91</f>
        <v>-7.5689911445081498E-2</v>
      </c>
      <c r="L165" s="126">
        <f>Fat!M91</f>
        <v>662839.30106378312</v>
      </c>
      <c r="M165" s="127">
        <f>Fat!N91</f>
        <v>-491758.42384198622</v>
      </c>
      <c r="N165" s="123">
        <f>Fat!O91</f>
        <v>-0.42591321049252917</v>
      </c>
      <c r="O165" s="121">
        <f>Fat!P91</f>
        <v>187664.65283703804</v>
      </c>
      <c r="P165" s="122">
        <f>Fat!Q91</f>
        <v>-119847.989954305</v>
      </c>
      <c r="Q165" s="123">
        <f>Fat!R91</f>
        <v>-0.3897335370228196</v>
      </c>
    </row>
    <row r="166" spans="2:17">
      <c r="B166" s="321"/>
      <c r="C166" s="83" t="s">
        <v>186</v>
      </c>
      <c r="D166" s="105">
        <f>Fat!E92</f>
        <v>266788.68922290578</v>
      </c>
      <c r="E166" s="106">
        <f>Fat!F92</f>
        <v>-134449.7681017695</v>
      </c>
      <c r="F166" s="107">
        <f>Fat!G92</f>
        <v>-0.33508694305684428</v>
      </c>
      <c r="G166" s="108">
        <f>Fat!H92</f>
        <v>4.9222281445057625</v>
      </c>
      <c r="H166" s="109">
        <f>Fat!I92</f>
        <v>-1.045332333416261</v>
      </c>
      <c r="I166" s="206">
        <f>Fat!J92</f>
        <v>10.054889370545601</v>
      </c>
      <c r="J166" s="156">
        <f>Fat!K92</f>
        <v>0.98420107586669303</v>
      </c>
      <c r="K166" s="107">
        <f>Fat!L92</f>
        <v>0.10850346124715254</v>
      </c>
      <c r="L166" s="110">
        <f>Fat!M92</f>
        <v>2682530.7554491889</v>
      </c>
      <c r="M166" s="111">
        <f>Fat!N92</f>
        <v>-956978.22278076597</v>
      </c>
      <c r="N166" s="107">
        <f>Fat!O92</f>
        <v>-0.26294157495008691</v>
      </c>
      <c r="O166" s="105">
        <f>Fat!P92</f>
        <v>958972.1196138456</v>
      </c>
      <c r="P166" s="106">
        <f>Fat!Q92</f>
        <v>-301345.86563196476</v>
      </c>
      <c r="Q166" s="107">
        <f>Fat!R92</f>
        <v>-0.23910304316826103</v>
      </c>
    </row>
    <row r="167" spans="2:17">
      <c r="B167" s="321"/>
      <c r="C167" s="83" t="s">
        <v>187</v>
      </c>
      <c r="D167" s="105">
        <f>Fat!E93</f>
        <v>2045900.0005709291</v>
      </c>
      <c r="E167" s="106">
        <f>Fat!F93</f>
        <v>-427520.54461763753</v>
      </c>
      <c r="F167" s="107">
        <f>Fat!G93</f>
        <v>-0.1728458775234458</v>
      </c>
      <c r="G167" s="108">
        <f>Fat!H93</f>
        <v>37.746677315996074</v>
      </c>
      <c r="H167" s="109">
        <f>Fat!I93</f>
        <v>0.95985785416203129</v>
      </c>
      <c r="I167" s="206">
        <f>Fat!J93</f>
        <v>7.8263531531934083</v>
      </c>
      <c r="J167" s="156">
        <f>Fat!K93</f>
        <v>0.8688555683803143</v>
      </c>
      <c r="K167" s="107">
        <f>Fat!L93</f>
        <v>0.12488046999496806</v>
      </c>
      <c r="L167" s="110">
        <f>Fat!M93</f>
        <v>16011935.920586687</v>
      </c>
      <c r="M167" s="111">
        <f>Fat!N93</f>
        <v>-1196881.5487898514</v>
      </c>
      <c r="N167" s="107">
        <f>Fat!O93</f>
        <v>-6.9550481950298323E-2</v>
      </c>
      <c r="O167" s="105">
        <f>Fat!P93</f>
        <v>3331604.4578472078</v>
      </c>
      <c r="P167" s="106">
        <f>Fat!Q93</f>
        <v>-516721.62349021062</v>
      </c>
      <c r="Q167" s="107">
        <f>Fat!R93</f>
        <v>-0.13427178793295838</v>
      </c>
    </row>
    <row r="168" spans="2:17" ht="15" thickBot="1">
      <c r="B168" s="323"/>
      <c r="C168" s="84" t="s">
        <v>188</v>
      </c>
      <c r="D168" s="128">
        <f>Fat!E94</f>
        <v>2981419.8783321492</v>
      </c>
      <c r="E168" s="129">
        <f>Fat!F94</f>
        <v>-664760.58334231516</v>
      </c>
      <c r="F168" s="130">
        <f>Fat!G94</f>
        <v>-0.18231697260454077</v>
      </c>
      <c r="G168" s="131">
        <f>Fat!H94</f>
        <v>55.006937807075055</v>
      </c>
      <c r="H168" s="132">
        <f>Fat!I94</f>
        <v>0.77783284156284083</v>
      </c>
      <c r="I168" s="205">
        <f>Fat!J94</f>
        <v>7.8327431342876839</v>
      </c>
      <c r="J168" s="157">
        <f>Fat!K94</f>
        <v>0.6605843805559255</v>
      </c>
      <c r="K168" s="130">
        <f>Fat!L94</f>
        <v>9.2103981972264021E-2</v>
      </c>
      <c r="L168" s="133">
        <f>Fat!M94</f>
        <v>23352696.082434963</v>
      </c>
      <c r="M168" s="134">
        <f>Fat!N94</f>
        <v>-2798289.0334492512</v>
      </c>
      <c r="N168" s="130">
        <f>Fat!O94</f>
        <v>-0.10700510979028316</v>
      </c>
      <c r="O168" s="128">
        <f>Fat!P94</f>
        <v>5362729.2874884037</v>
      </c>
      <c r="P168" s="129">
        <f>Fat!Q94</f>
        <v>-995793.29236270487</v>
      </c>
      <c r="Q168" s="130">
        <f>Fat!R94</f>
        <v>-0.15660765214834269</v>
      </c>
    </row>
    <row r="169" spans="2:17" ht="15" customHeight="1">
      <c r="B169" s="330" t="s">
        <v>107</v>
      </c>
      <c r="C169" s="82" t="s">
        <v>201</v>
      </c>
      <c r="D169" s="121">
        <f>Fat!E95</f>
        <v>125688.44478536306</v>
      </c>
      <c r="E169" s="122">
        <f>Fat!F95</f>
        <v>-76708.551898135876</v>
      </c>
      <c r="F169" s="123">
        <f>Fat!G95</f>
        <v>-0.37900044543689509</v>
      </c>
      <c r="G169" s="124">
        <f>Fat!H95</f>
        <v>2.3189408897495176</v>
      </c>
      <c r="H169" s="125">
        <f>Fat!I95</f>
        <v>-0.69127983114518621</v>
      </c>
      <c r="I169" s="204">
        <f>Fat!J95</f>
        <v>5.2413455929202879</v>
      </c>
      <c r="J169" s="152">
        <f>Fat!K95</f>
        <v>-0.43494172836683642</v>
      </c>
      <c r="K169" s="123">
        <f>Fat!L95</f>
        <v>-7.6624332728141634E-2</v>
      </c>
      <c r="L169" s="126">
        <f>Fat!M95</f>
        <v>658776.57615676755</v>
      </c>
      <c r="M169" s="127">
        <f>Fat!N95</f>
        <v>-490086.92998436955</v>
      </c>
      <c r="N169" s="123">
        <f>Fat!O95</f>
        <v>-0.42658412192976619</v>
      </c>
      <c r="O169" s="121">
        <f>Fat!P95</f>
        <v>185403.03019106388</v>
      </c>
      <c r="P169" s="122">
        <f>Fat!Q95</f>
        <v>-118702.0571161664</v>
      </c>
      <c r="Q169" s="123">
        <f>Fat!R95</f>
        <v>-0.39033236230028756</v>
      </c>
    </row>
    <row r="170" spans="2:17">
      <c r="B170" s="331"/>
      <c r="C170" s="83" t="s">
        <v>202</v>
      </c>
      <c r="D170" s="105">
        <f>Fat!E96</f>
        <v>194522.19376821569</v>
      </c>
      <c r="E170" s="106">
        <f>Fat!F96</f>
        <v>-115017.33853416934</v>
      </c>
      <c r="F170" s="107">
        <f>Fat!G96</f>
        <v>-0.37157560353813046</v>
      </c>
      <c r="G170" s="108">
        <f>Fat!H96</f>
        <v>3.5889175799987698</v>
      </c>
      <c r="H170" s="109">
        <f>Fat!I96</f>
        <v>-1.0148182922769551</v>
      </c>
      <c r="I170" s="206">
        <f>Fat!J96</f>
        <v>6.3152835167871908</v>
      </c>
      <c r="J170" s="156">
        <f>Fat!K96</f>
        <v>8.5195475866898462E-2</v>
      </c>
      <c r="K170" s="107">
        <f>Fat!L96</f>
        <v>1.3674843004997665E-2</v>
      </c>
      <c r="L170" s="110">
        <f>Fat!M96</f>
        <v>1228462.8039536965</v>
      </c>
      <c r="M170" s="111">
        <f>Fat!N96</f>
        <v>-699995.73443545285</v>
      </c>
      <c r="N170" s="107">
        <f>Fat!O96</f>
        <v>-0.36298199857600394</v>
      </c>
      <c r="O170" s="105">
        <f>Fat!P96</f>
        <v>336281.02026510239</v>
      </c>
      <c r="P170" s="106">
        <f>Fat!Q96</f>
        <v>-189954.83017606777</v>
      </c>
      <c r="Q170" s="107">
        <f>Fat!R96</f>
        <v>-0.36096900280894778</v>
      </c>
    </row>
    <row r="171" spans="2:17">
      <c r="B171" s="331"/>
      <c r="C171" s="83" t="s">
        <v>203</v>
      </c>
      <c r="D171" s="105">
        <f>Fat!E97</f>
        <v>1922310.0503255711</v>
      </c>
      <c r="E171" s="106">
        <f>Fat!F97</f>
        <v>-441938.63640917977</v>
      </c>
      <c r="F171" s="107">
        <f>Fat!G97</f>
        <v>-0.18692561357389964</v>
      </c>
      <c r="G171" s="108">
        <f>Fat!H97</f>
        <v>35.466453468247067</v>
      </c>
      <c r="H171" s="109">
        <f>Fat!I97</f>
        <v>0.30333097742174431</v>
      </c>
      <c r="I171" s="206">
        <f>Fat!J97</f>
        <v>7.4445162286959512</v>
      </c>
      <c r="J171" s="156">
        <f>Fat!K97</f>
        <v>0.73377490149982538</v>
      </c>
      <c r="K171" s="107">
        <f>Fat!L97</f>
        <v>0.10934334460577552</v>
      </c>
      <c r="L171" s="110">
        <f>Fat!M97</f>
        <v>14310668.366234045</v>
      </c>
      <c r="M171" s="111">
        <f>Fat!N97</f>
        <v>-1555193.003606014</v>
      </c>
      <c r="N171" s="107">
        <f>Fat!O97</f>
        <v>-9.8021340748781008E-2</v>
      </c>
      <c r="O171" s="105">
        <f>Fat!P97</f>
        <v>3022061.5219005416</v>
      </c>
      <c r="P171" s="106">
        <f>Fat!Q97</f>
        <v>-552886.34170718305</v>
      </c>
      <c r="Q171" s="107">
        <f>Fat!R97</f>
        <v>-0.15465577759481716</v>
      </c>
    </row>
    <row r="172" spans="2:17" ht="15" thickBot="1">
      <c r="B172" s="332"/>
      <c r="C172" s="84" t="s">
        <v>204</v>
      </c>
      <c r="D172" s="128">
        <f>Fat!E98</f>
        <v>2822043.2280812305</v>
      </c>
      <c r="E172" s="129">
        <f>Fat!F98</f>
        <v>-641548.54640484555</v>
      </c>
      <c r="F172" s="130">
        <f>Fat!G98</f>
        <v>-0.18522637428888045</v>
      </c>
      <c r="G172" s="131">
        <f>Fat!H98</f>
        <v>52.066452452440423</v>
      </c>
      <c r="H172" s="132">
        <f>Fat!I98</f>
        <v>0.55296213824115625</v>
      </c>
      <c r="I172" s="205">
        <f>Fat!J98</f>
        <v>7.3174407714526293</v>
      </c>
      <c r="J172" s="157">
        <f>Fat!K98</f>
        <v>0.66855973779725186</v>
      </c>
      <c r="K172" s="130">
        <f>Fat!L98</f>
        <v>0.10055221839782198</v>
      </c>
      <c r="L172" s="133">
        <f>Fat!M98</f>
        <v>20650134.175963387</v>
      </c>
      <c r="M172" s="134">
        <f>Fat!N98</f>
        <v>-2378875.4817418568</v>
      </c>
      <c r="N172" s="130">
        <f>Fat!O98</f>
        <v>-0.10329907873159071</v>
      </c>
      <c r="O172" s="128">
        <f>Fat!P98</f>
        <v>4461221.3543435559</v>
      </c>
      <c r="P172" s="129">
        <f>Fat!Q98</f>
        <v>-822770.08598810621</v>
      </c>
      <c r="Q172" s="130">
        <f>Fat!R98</f>
        <v>-0.15570995814036806</v>
      </c>
    </row>
    <row r="173" spans="2:17" ht="15" thickBot="1">
      <c r="B173" s="324" t="s">
        <v>106</v>
      </c>
      <c r="C173" s="142" t="s">
        <v>106</v>
      </c>
      <c r="D173" s="128">
        <f>'Segment Data'!E108</f>
        <v>352856.20845313522</v>
      </c>
      <c r="E173" s="129">
        <f>'Segment Data'!F108</f>
        <v>-28558.600222800975</v>
      </c>
      <c r="F173" s="130">
        <f>'Segment Data'!G108</f>
        <v>-7.4875436331223816E-2</v>
      </c>
      <c r="G173" s="131">
        <f>'Segment Data'!H108</f>
        <v>6.510166398997753</v>
      </c>
      <c r="H173" s="132">
        <f>'Segment Data'!I108</f>
        <v>0.83744012763011977</v>
      </c>
      <c r="I173" s="205">
        <f>'Segment Data'!J108</f>
        <v>0</v>
      </c>
      <c r="J173" s="157">
        <f>'Segment Data'!K108</f>
        <v>16.468765270957974</v>
      </c>
      <c r="K173" s="130">
        <f>'Segment Data'!L108</f>
        <v>0.38011782752574419</v>
      </c>
      <c r="L173" s="133">
        <f>'Segment Data'!M108</f>
        <v>2.3626462626037428E-2</v>
      </c>
      <c r="M173" s="134">
        <f>'Segment Data'!N108</f>
        <v>5811106.0714149009</v>
      </c>
      <c r="N173" s="130">
        <f>'Segment Data'!O108</f>
        <v>-325342.31507639214</v>
      </c>
      <c r="O173" s="128">
        <f>'Segment Data'!P108</f>
        <v>-5.3018015403274145E-2</v>
      </c>
      <c r="P173" s="129">
        <f>'Segment Data'!Q108</f>
        <v>1823821.4279293646</v>
      </c>
      <c r="Q173" s="130">
        <f>'Segment Data'!R108</f>
        <v>-249931.47232398996</v>
      </c>
    </row>
    <row r="174" spans="2:17" ht="15" customHeight="1">
      <c r="B174" s="321"/>
      <c r="C174" s="99" t="s">
        <v>120</v>
      </c>
      <c r="D174" s="143">
        <f>'Segment Data'!E109</f>
        <v>230564.70248886297</v>
      </c>
      <c r="E174" s="144">
        <f>'Segment Data'!F109</f>
        <v>-8485.5877059187333</v>
      </c>
      <c r="F174" s="145">
        <f>'Segment Data'!G109</f>
        <v>-3.5497081802346071E-2</v>
      </c>
      <c r="G174" s="146">
        <f>'Segment Data'!H109</f>
        <v>4.253898735459738</v>
      </c>
      <c r="H174" s="147">
        <f>'Segment Data'!I109</f>
        <v>0.69853897878558602</v>
      </c>
      <c r="I174" s="207">
        <f>'Segment Data'!J109</f>
        <v>0</v>
      </c>
      <c r="J174" s="161">
        <f>'Segment Data'!K109</f>
        <v>12.437074189550053</v>
      </c>
      <c r="K174" s="145">
        <f>'Segment Data'!L109</f>
        <v>0.95609635878288302</v>
      </c>
      <c r="L174" s="148">
        <f>'Segment Data'!M109</f>
        <v>8.3276561707200492E-2</v>
      </c>
      <c r="M174" s="149">
        <f>'Segment Data'!N109</f>
        <v>2867550.3103455245</v>
      </c>
      <c r="N174" s="145">
        <f>'Segment Data'!O109</f>
        <v>123019.22818077728</v>
      </c>
      <c r="O174" s="143">
        <f>'Segment Data'!P109</f>
        <v>4.4823404981715838E-2</v>
      </c>
      <c r="P174" s="144">
        <f>'Segment Data'!Q109</f>
        <v>672794.75412954646</v>
      </c>
      <c r="Q174" s="145">
        <f>'Segment Data'!R109</f>
        <v>-60464.389450659626</v>
      </c>
    </row>
    <row r="175" spans="2:17" ht="15" thickBot="1">
      <c r="B175" s="321"/>
      <c r="C175" s="98" t="s">
        <v>121</v>
      </c>
      <c r="D175" s="135">
        <f>'Segment Data'!E110</f>
        <v>122291.50596427226</v>
      </c>
      <c r="E175" s="136">
        <f>'Segment Data'!F110</f>
        <v>-20073.012516882402</v>
      </c>
      <c r="F175" s="137">
        <f>'Segment Data'!G110</f>
        <v>-0.14099729856171672</v>
      </c>
      <c r="G175" s="138">
        <f>'Segment Data'!H110</f>
        <v>2.2562676635380163</v>
      </c>
      <c r="H175" s="139">
        <f>'Segment Data'!I110</f>
        <v>0.13890114884453197</v>
      </c>
      <c r="I175" s="208">
        <f>'Segment Data'!J110</f>
        <v>0</v>
      </c>
      <c r="J175" s="154">
        <f>'Segment Data'!K110</f>
        <v>24.069993560544951</v>
      </c>
      <c r="K175" s="137">
        <f>'Segment Data'!L110</f>
        <v>0.24441299795873306</v>
      </c>
      <c r="L175" s="140">
        <f>'Segment Data'!M110</f>
        <v>1.0258427798504085E-2</v>
      </c>
      <c r="M175" s="141">
        <f>'Segment Data'!N110</f>
        <v>2943555.7610693779</v>
      </c>
      <c r="N175" s="137">
        <f>'Segment Data'!O110</f>
        <v>-448361.5432571671</v>
      </c>
      <c r="O175" s="135">
        <f>'Segment Data'!P110</f>
        <v>-0.13218528137029212</v>
      </c>
      <c r="P175" s="136">
        <f>'Segment Data'!Q110</f>
        <v>1151026.6737998181</v>
      </c>
      <c r="Q175" s="137">
        <f>'Segment Data'!R110</f>
        <v>-189467.08287333045</v>
      </c>
    </row>
    <row r="176" spans="2:17">
      <c r="B176" s="321"/>
      <c r="C176" s="82" t="s">
        <v>105</v>
      </c>
      <c r="D176" s="121">
        <f>Flavor!D108</f>
        <v>0</v>
      </c>
      <c r="E176" s="122">
        <f>Flavor!E108</f>
        <v>-0.12500837445259094</v>
      </c>
      <c r="F176" s="123">
        <f>Flavor!F108</f>
        <v>-1</v>
      </c>
      <c r="G176" s="124">
        <f>Flavor!G108</f>
        <v>0</v>
      </c>
      <c r="H176" s="125">
        <f>Flavor!H108</f>
        <v>-1.8592311409195572E-6</v>
      </c>
      <c r="I176" s="204">
        <f>Flavor!I108</f>
        <v>0</v>
      </c>
      <c r="J176" s="152">
        <f>Flavor!J108</f>
        <v>-17.52</v>
      </c>
      <c r="K176" s="123">
        <f>Flavor!K108</f>
        <v>-1</v>
      </c>
      <c r="L176" s="126">
        <f>Flavor!L108</f>
        <v>0</v>
      </c>
      <c r="M176" s="127">
        <f>Flavor!M108</f>
        <v>-2.1901467204093934</v>
      </c>
      <c r="N176" s="123">
        <f>Flavor!N108</f>
        <v>-1</v>
      </c>
      <c r="O176" s="121">
        <f>Flavor!O108</f>
        <v>0</v>
      </c>
      <c r="P176" s="122">
        <f>Flavor!P108</f>
        <v>-1.0000669956207275</v>
      </c>
      <c r="Q176" s="123">
        <f>Flavor!Q108</f>
        <v>-1</v>
      </c>
    </row>
    <row r="177" spans="2:17">
      <c r="B177" s="321"/>
      <c r="C177" s="83" t="s">
        <v>104</v>
      </c>
      <c r="D177" s="105">
        <f>Flavor!D109</f>
        <v>304510.45090105978</v>
      </c>
      <c r="E177" s="106">
        <f>Flavor!E109</f>
        <v>-21148.392773324274</v>
      </c>
      <c r="F177" s="107">
        <f>Flavor!F109</f>
        <v>-6.494032999291087E-2</v>
      </c>
      <c r="G177" s="108">
        <f>Flavor!G109</f>
        <v>5.6181913711829425</v>
      </c>
      <c r="H177" s="109">
        <f>Flavor!H109</f>
        <v>0.77471535506297062</v>
      </c>
      <c r="I177" s="206">
        <f>Flavor!I109</f>
        <v>15.369260631736704</v>
      </c>
      <c r="J177" s="156">
        <f>Flavor!J109</f>
        <v>0.47698784389557503</v>
      </c>
      <c r="K177" s="107">
        <f>Flavor!K109</f>
        <v>3.2029217480156164E-2</v>
      </c>
      <c r="L177" s="110">
        <f>Flavor!L109</f>
        <v>4680100.484986051</v>
      </c>
      <c r="M177" s="111">
        <f>Flavor!M109</f>
        <v>-169699.85078578722</v>
      </c>
      <c r="N177" s="107">
        <f>Flavor!N109</f>
        <v>-3.4991100465330757E-2</v>
      </c>
      <c r="O177" s="105">
        <f>Flavor!O109</f>
        <v>1380167.548847415</v>
      </c>
      <c r="P177" s="106">
        <f>Flavor!P109</f>
        <v>-184770.02851214912</v>
      </c>
      <c r="Q177" s="107">
        <f>Flavor!Q109</f>
        <v>-0.11806862534664274</v>
      </c>
    </row>
    <row r="178" spans="2:17">
      <c r="B178" s="321"/>
      <c r="C178" s="83" t="s">
        <v>103</v>
      </c>
      <c r="D178" s="105">
        <f>Flavor!D110</f>
        <v>0</v>
      </c>
      <c r="E178" s="106">
        <f>Flavor!E110</f>
        <v>0</v>
      </c>
      <c r="F178" s="107">
        <f>Flavor!F110</f>
        <v>0</v>
      </c>
      <c r="G178" s="108">
        <f>Flavor!G110</f>
        <v>0</v>
      </c>
      <c r="H178" s="109">
        <f>Flavor!H110</f>
        <v>0</v>
      </c>
      <c r="I178" s="206">
        <f>Flavor!I110</f>
        <v>0</v>
      </c>
      <c r="J178" s="156">
        <f>Flavor!J110</f>
        <v>0</v>
      </c>
      <c r="K178" s="107">
        <f>Flavor!K110</f>
        <v>0</v>
      </c>
      <c r="L178" s="110">
        <f>Flavor!L110</f>
        <v>0</v>
      </c>
      <c r="M178" s="111">
        <f>Flavor!M110</f>
        <v>0</v>
      </c>
      <c r="N178" s="107">
        <f>Flavor!N110</f>
        <v>0</v>
      </c>
      <c r="O178" s="105">
        <f>Flavor!O110</f>
        <v>0</v>
      </c>
      <c r="P178" s="106">
        <f>Flavor!P110</f>
        <v>0</v>
      </c>
      <c r="Q178" s="107">
        <f>Flavor!Q110</f>
        <v>0</v>
      </c>
    </row>
    <row r="179" spans="2:17">
      <c r="B179" s="321"/>
      <c r="C179" s="83" t="s">
        <v>102</v>
      </c>
      <c r="D179" s="105">
        <f>Flavor!D111</f>
        <v>0</v>
      </c>
      <c r="E179" s="106">
        <f>Flavor!E111</f>
        <v>0</v>
      </c>
      <c r="F179" s="107">
        <f>Flavor!F111</f>
        <v>0</v>
      </c>
      <c r="G179" s="108">
        <f>Flavor!G111</f>
        <v>0</v>
      </c>
      <c r="H179" s="109">
        <f>Flavor!H111</f>
        <v>0</v>
      </c>
      <c r="I179" s="206">
        <f>Flavor!I111</f>
        <v>0</v>
      </c>
      <c r="J179" s="156">
        <f>Flavor!J111</f>
        <v>0</v>
      </c>
      <c r="K179" s="107">
        <f>Flavor!K111</f>
        <v>0</v>
      </c>
      <c r="L179" s="110">
        <f>Flavor!L111</f>
        <v>0</v>
      </c>
      <c r="M179" s="111">
        <f>Flavor!M111</f>
        <v>0</v>
      </c>
      <c r="N179" s="107">
        <f>Flavor!N111</f>
        <v>0</v>
      </c>
      <c r="O179" s="105">
        <f>Flavor!O111</f>
        <v>0</v>
      </c>
      <c r="P179" s="106">
        <f>Flavor!P111</f>
        <v>0</v>
      </c>
      <c r="Q179" s="107">
        <f>Flavor!Q111</f>
        <v>0</v>
      </c>
    </row>
    <row r="180" spans="2:17">
      <c r="B180" s="321"/>
      <c r="C180" s="83" t="s">
        <v>63</v>
      </c>
      <c r="D180" s="105">
        <f>Flavor!D112</f>
        <v>47509.693583555563</v>
      </c>
      <c r="E180" s="106">
        <f>Flavor!E112</f>
        <v>-7725.6037669180369</v>
      </c>
      <c r="F180" s="107">
        <f>Flavor!F112</f>
        <v>-0.13986715266323801</v>
      </c>
      <c r="G180" s="108">
        <f>Flavor!G112</f>
        <v>0.87654972021109223</v>
      </c>
      <c r="H180" s="109">
        <f>Flavor!H112</f>
        <v>5.5043278249486849E-2</v>
      </c>
      <c r="I180" s="206">
        <f>Flavor!I112</f>
        <v>23.429762099092613</v>
      </c>
      <c r="J180" s="156">
        <f>Flavor!J112</f>
        <v>0.34674751434961948</v>
      </c>
      <c r="K180" s="107">
        <f>Flavor!K112</f>
        <v>1.5021760397743134E-2</v>
      </c>
      <c r="L180" s="110">
        <f>Flavor!L112</f>
        <v>1113140.8180634936</v>
      </c>
      <c r="M180" s="111">
        <f>Flavor!M112</f>
        <v>-161856.35627010465</v>
      </c>
      <c r="N180" s="107">
        <f>Flavor!N112</f>
        <v>-0.12694644312031669</v>
      </c>
      <c r="O180" s="105">
        <f>Flavor!O112</f>
        <v>436968.84356366086</v>
      </c>
      <c r="P180" s="106">
        <f>Flavor!P112</f>
        <v>-66728.866580333386</v>
      </c>
      <c r="Q180" s="107">
        <f>Flavor!Q112</f>
        <v>-0.13247800265214094</v>
      </c>
    </row>
    <row r="181" spans="2:17">
      <c r="B181" s="321"/>
      <c r="C181" s="83" t="s">
        <v>64</v>
      </c>
      <c r="D181" s="105">
        <f>Flavor!D113</f>
        <v>1298.4367973734384</v>
      </c>
      <c r="E181" s="106">
        <f>Flavor!E113</f>
        <v>567.78445440858661</v>
      </c>
      <c r="F181" s="107">
        <f>Flavor!F113</f>
        <v>0.77709249806087333</v>
      </c>
      <c r="G181" s="108">
        <f>Flavor!G113</f>
        <v>2.3956046137149106E-2</v>
      </c>
      <c r="H181" s="109">
        <f>Flavor!H113</f>
        <v>1.3089161457024915E-2</v>
      </c>
      <c r="I181" s="206">
        <f>Flavor!I113</f>
        <v>20.63958573017252</v>
      </c>
      <c r="J181" s="156">
        <f>Flavor!J113</f>
        <v>1.0407235237508417E-3</v>
      </c>
      <c r="K181" s="107">
        <f>Flavor!K113</f>
        <v>5.0426206082626924E-5</v>
      </c>
      <c r="L181" s="110">
        <f>Flavor!L113</f>
        <v>26799.197594599726</v>
      </c>
      <c r="M181" s="111">
        <f>Flavor!M113</f>
        <v>11719.59633010626</v>
      </c>
      <c r="N181" s="107">
        <f>Flavor!N113</f>
        <v>0.77718211009340832</v>
      </c>
      <c r="O181" s="105">
        <f>Flavor!O113</f>
        <v>9779.9911315441132</v>
      </c>
      <c r="P181" s="106">
        <f>Flavor!P113</f>
        <v>3326.3791869878769</v>
      </c>
      <c r="Q181" s="107">
        <f>Flavor!Q113</f>
        <v>0.51542906756173201</v>
      </c>
    </row>
    <row r="182" spans="2:17">
      <c r="B182" s="321"/>
      <c r="C182" s="83" t="s">
        <v>196</v>
      </c>
      <c r="D182" s="105">
        <f>Flavor!D114</f>
        <v>92.787023124504088</v>
      </c>
      <c r="E182" s="106">
        <f>Flavor!E114</f>
        <v>-335.30016720644721</v>
      </c>
      <c r="F182" s="107">
        <f>Flavor!F114</f>
        <v>-0.78325204486317124</v>
      </c>
      <c r="G182" s="108">
        <f>Flavor!G114</f>
        <v>1.7119125177257643E-3</v>
      </c>
      <c r="H182" s="109">
        <f>Flavor!H114</f>
        <v>-4.654965211685156E-3</v>
      </c>
      <c r="I182" s="206">
        <f>Flavor!I114</f>
        <v>21.076666310852016</v>
      </c>
      <c r="J182" s="156">
        <f>Flavor!J114</f>
        <v>0.72213346631907527</v>
      </c>
      <c r="K182" s="107">
        <f>Flavor!K114</f>
        <v>3.5477771552641375E-2</v>
      </c>
      <c r="L182" s="110">
        <f>Flavor!L114</f>
        <v>1955.6411243724824</v>
      </c>
      <c r="M182" s="111">
        <f>Flavor!M114</f>
        <v>-6757.8736515426908</v>
      </c>
      <c r="N182" s="107">
        <f>Flavor!N114</f>
        <v>-0.77556231042632473</v>
      </c>
      <c r="O182" s="105">
        <f>Flavor!O114</f>
        <v>767.40531325340271</v>
      </c>
      <c r="P182" s="106">
        <f>Flavor!P114</f>
        <v>-2391.4646602678795</v>
      </c>
      <c r="Q182" s="107">
        <f>Flavor!Q114</f>
        <v>-0.7570633423705142</v>
      </c>
    </row>
    <row r="183" spans="2:17" ht="15" thickBot="1">
      <c r="B183" s="321"/>
      <c r="C183" s="83" t="s">
        <v>197</v>
      </c>
      <c r="D183" s="105">
        <f>Flavor!D115</f>
        <v>0</v>
      </c>
      <c r="E183" s="106">
        <f>Flavor!E115</f>
        <v>0</v>
      </c>
      <c r="F183" s="107">
        <f>Flavor!F115</f>
        <v>0</v>
      </c>
      <c r="G183" s="108">
        <f>Flavor!G115</f>
        <v>0</v>
      </c>
      <c r="H183" s="109">
        <f>Flavor!H115</f>
        <v>0</v>
      </c>
      <c r="I183" s="206">
        <f>Flavor!I115</f>
        <v>0</v>
      </c>
      <c r="J183" s="156">
        <f>Flavor!J115</f>
        <v>0</v>
      </c>
      <c r="K183" s="107">
        <f>Flavor!K115</f>
        <v>0</v>
      </c>
      <c r="L183" s="110">
        <f>Flavor!L115</f>
        <v>0</v>
      </c>
      <c r="M183" s="111">
        <f>Flavor!M115</f>
        <v>0</v>
      </c>
      <c r="N183" s="107">
        <f>Flavor!N115</f>
        <v>0</v>
      </c>
      <c r="O183" s="105">
        <f>Flavor!O115</f>
        <v>0</v>
      </c>
      <c r="P183" s="106">
        <f>Flavor!P115</f>
        <v>0</v>
      </c>
      <c r="Q183" s="107">
        <f>Flavor!Q115</f>
        <v>0</v>
      </c>
    </row>
    <row r="184" spans="2:17">
      <c r="B184" s="324" t="s">
        <v>101</v>
      </c>
      <c r="C184" s="101" t="s">
        <v>13</v>
      </c>
      <c r="D184" s="143">
        <f>'Branded vs. Private Label'!D25</f>
        <v>5366627.2833165443</v>
      </c>
      <c r="E184" s="144">
        <f>'Branded vs. Private Label'!E25</f>
        <v>-1300801.0259269122</v>
      </c>
      <c r="F184" s="145">
        <f>'Branded vs. Private Label'!F25</f>
        <v>-0.19509786466298162</v>
      </c>
      <c r="G184" s="146">
        <f>'Branded vs. Private Label'!G25</f>
        <v>99.013807264304418</v>
      </c>
      <c r="H184" s="147">
        <f>'Branded vs. Private Label'!H25</f>
        <v>-0.149871942606012</v>
      </c>
      <c r="I184" s="207">
        <f>'Branded vs. Private Label'!I25</f>
        <v>7.9158899307390866</v>
      </c>
      <c r="J184" s="161">
        <f>'Branded vs. Private Label'!J25</f>
        <v>0.72628853178781849</v>
      </c>
      <c r="K184" s="145">
        <f>'Branded vs. Private Label'!K25</f>
        <v>0.10101930433775656</v>
      </c>
      <c r="L184" s="148">
        <f>'Branded vs. Private Label'!L25</f>
        <v>42481630.87403509</v>
      </c>
      <c r="M184" s="149">
        <f>'Branded vs. Private Label'!M25</f>
        <v>-5454521.0255089551</v>
      </c>
      <c r="N184" s="145">
        <f>'Branded vs. Private Label'!N25</f>
        <v>-0.11378721089126131</v>
      </c>
      <c r="O184" s="143">
        <f>'Branded vs. Private Label'!O25</f>
        <v>9770722.8508072998</v>
      </c>
      <c r="P184" s="144">
        <f>'Branded vs. Private Label'!P25</f>
        <v>-1929927.4098069631</v>
      </c>
      <c r="Q184" s="145">
        <f>'Branded vs. Private Label'!Q25</f>
        <v>-0.16494189355469593</v>
      </c>
    </row>
    <row r="185" spans="2:17" ht="15" thickBot="1">
      <c r="B185" s="323"/>
      <c r="C185" s="100" t="s">
        <v>12</v>
      </c>
      <c r="D185" s="135">
        <f>'Branded vs. Private Label'!D26</f>
        <v>53452.432425558567</v>
      </c>
      <c r="E185" s="136">
        <f>'Branded vs. Private Label'!E26</f>
        <v>-2778.9314775466919</v>
      </c>
      <c r="F185" s="137">
        <f>'Branded vs. Private Label'!F26</f>
        <v>-4.9419599395369301E-2</v>
      </c>
      <c r="G185" s="138">
        <f>'Branded vs. Private Label'!G26</f>
        <v>0.98619273569558563</v>
      </c>
      <c r="H185" s="139">
        <f>'Branded vs. Private Label'!H26</f>
        <v>0.14987194260598047</v>
      </c>
      <c r="I185" s="208">
        <f>'Branded vs. Private Label'!I26</f>
        <v>4.2583660716835183</v>
      </c>
      <c r="J185" s="154">
        <f>'Branded vs. Private Label'!J26</f>
        <v>0.38584060301997836</v>
      </c>
      <c r="K185" s="137">
        <f>'Branded vs. Private Label'!K26</f>
        <v>9.9635394561559093E-2</v>
      </c>
      <c r="L185" s="140">
        <f>'Branded vs. Private Label'!L26</f>
        <v>227620.02468995453</v>
      </c>
      <c r="M185" s="141">
        <f>'Branded vs. Private Label'!M26</f>
        <v>9862.6358374917763</v>
      </c>
      <c r="N185" s="137">
        <f>'Branded vs. Private Label'!N26</f>
        <v>4.5291853881357896E-2</v>
      </c>
      <c r="O185" s="135">
        <f>'Branded vs. Private Label'!O26</f>
        <v>70081.037733435631</v>
      </c>
      <c r="P185" s="136">
        <f>'Branded vs. Private Label'!P26</f>
        <v>-3947.9908779859543</v>
      </c>
      <c r="Q185" s="137">
        <f>'Branded vs. Private Label'!Q26</f>
        <v>-5.3330307746018941E-2</v>
      </c>
    </row>
    <row r="186" spans="2:17" ht="15" thickBot="1">
      <c r="B186" s="324" t="s">
        <v>100</v>
      </c>
      <c r="C186" s="142" t="s">
        <v>99</v>
      </c>
      <c r="D186" s="114">
        <f>'Single Serve'!E27</f>
        <v>5303417.1429810328</v>
      </c>
      <c r="E186" s="115">
        <f>'Single Serve'!F27</f>
        <v>-130628.5871597901</v>
      </c>
      <c r="F186" s="116">
        <f>'Single Serve'!G27</f>
        <v>-2.4038919370007742E-2</v>
      </c>
      <c r="G186" s="117">
        <f>'Single Serve'!H27</f>
        <v>0.96111866744119068</v>
      </c>
      <c r="H186" s="118">
        <f>'Single Serve'!I27</f>
        <v>-1.153355404590406E-2</v>
      </c>
      <c r="I186" s="158">
        <f>'Single Serve'!J27</f>
        <v>16.083536695121357</v>
      </c>
      <c r="J186" s="159">
        <f>'Single Serve'!K27</f>
        <v>0.61753382448923944</v>
      </c>
      <c r="K186" s="116">
        <f>'Single Serve'!L27</f>
        <v>3.9928469537649836E-2</v>
      </c>
      <c r="L186" s="119">
        <f>'Single Serve'!M27</f>
        <v>85297704.228671104</v>
      </c>
      <c r="M186" s="120">
        <f>'Single Serve'!N27</f>
        <v>1254737.3671669364</v>
      </c>
      <c r="N186" s="116">
        <f>'Single Serve'!O27</f>
        <v>1.4929712907858661E-2</v>
      </c>
      <c r="O186" s="114">
        <f>'Single Serve'!P27</f>
        <v>41238923.530242935</v>
      </c>
      <c r="P186" s="115">
        <f>'Single Serve'!Q27</f>
        <v>-371914.44632034004</v>
      </c>
      <c r="Q186" s="116">
        <f>'Single Serve'!R27</f>
        <v>-8.9379225318609468E-3</v>
      </c>
    </row>
    <row r="187" spans="2:17">
      <c r="B187" s="321"/>
      <c r="C187" s="99" t="s">
        <v>98</v>
      </c>
      <c r="D187" s="143">
        <f>'Single Serve'!E28</f>
        <v>3321036.1419138038</v>
      </c>
      <c r="E187" s="144">
        <f>'Single Serve'!F28</f>
        <v>-40116.483933154959</v>
      </c>
      <c r="F187" s="145">
        <f>'Single Serve'!G28</f>
        <v>-1.193533540389176E-2</v>
      </c>
      <c r="G187" s="146">
        <f>'Single Serve'!H28</f>
        <v>0.60185909295569129</v>
      </c>
      <c r="H187" s="147">
        <f>'Single Serve'!I28</f>
        <v>2.387293003225377E-4</v>
      </c>
      <c r="I187" s="160">
        <f>'Single Serve'!J28</f>
        <v>14.123542589846959</v>
      </c>
      <c r="J187" s="161">
        <f>'Single Serve'!K28</f>
        <v>0.86009535896802625</v>
      </c>
      <c r="K187" s="145">
        <f>'Single Serve'!L28</f>
        <v>6.4847044964722197E-2</v>
      </c>
      <c r="L187" s="148">
        <f>'Single Serve'!M28</f>
        <v>46904795.392740637</v>
      </c>
      <c r="M187" s="149">
        <f>'Single Serve'!N28</f>
        <v>2324324.9048893377</v>
      </c>
      <c r="N187" s="145">
        <f>'Single Serve'!O28</f>
        <v>5.2137738329225206E-2</v>
      </c>
      <c r="O187" s="143">
        <f>'Single Serve'!P28</f>
        <v>28397347.374477688</v>
      </c>
      <c r="P187" s="144">
        <f>'Single Serve'!Q28</f>
        <v>444866.80172444507</v>
      </c>
      <c r="Q187" s="145">
        <f>'Single Serve'!R28</f>
        <v>1.5915109951210562E-2</v>
      </c>
    </row>
    <row r="188" spans="2:17" ht="15" thickBot="1">
      <c r="B188" s="321"/>
      <c r="C188" s="98" t="s">
        <v>97</v>
      </c>
      <c r="D188" s="135">
        <f>'Single Serve'!E29</f>
        <v>1982381.001067223</v>
      </c>
      <c r="E188" s="136">
        <f>'Single Serve'!F29</f>
        <v>-90512.103226626758</v>
      </c>
      <c r="F188" s="137">
        <f>'Single Serve'!G29</f>
        <v>-4.3664626525669561E-2</v>
      </c>
      <c r="G188" s="138">
        <f>'Single Serve'!H29</f>
        <v>0.35925957448549828</v>
      </c>
      <c r="H188" s="139">
        <f>'Single Serve'!I29</f>
        <v>-1.1772283346224988E-2</v>
      </c>
      <c r="I188" s="153">
        <f>'Single Serve'!J29</f>
        <v>19.367068598448764</v>
      </c>
      <c r="J188" s="154">
        <f>'Single Serve'!K29</f>
        <v>0.32966802438679466</v>
      </c>
      <c r="K188" s="137">
        <f>'Single Serve'!L29</f>
        <v>1.7316861254469788E-2</v>
      </c>
      <c r="L188" s="140">
        <f>'Single Serve'!M29</f>
        <v>38392908.835930444</v>
      </c>
      <c r="M188" s="141">
        <f>'Single Serve'!N29</f>
        <v>-1069587.5377223864</v>
      </c>
      <c r="N188" s="137">
        <f>'Single Serve'!O29</f>
        <v>-2.7103899550472876E-2</v>
      </c>
      <c r="O188" s="135">
        <f>'Single Serve'!P29</f>
        <v>12841576.155765247</v>
      </c>
      <c r="P188" s="136">
        <f>'Single Serve'!Q29</f>
        <v>-816781.24804478697</v>
      </c>
      <c r="Q188" s="137">
        <f>'Single Serve'!R29</f>
        <v>-5.9800840166691183E-2</v>
      </c>
    </row>
    <row r="189" spans="2:17">
      <c r="B189" s="321"/>
      <c r="C189" s="82" t="s">
        <v>96</v>
      </c>
      <c r="D189" s="121">
        <f>Size!D79</f>
        <v>192671.52967323933</v>
      </c>
      <c r="E189" s="122">
        <f>Size!E79</f>
        <v>-40264.8243038808</v>
      </c>
      <c r="F189" s="123">
        <f>Size!F79</f>
        <v>-0.17285762233505106</v>
      </c>
      <c r="G189" s="124">
        <f>Size!G79</f>
        <v>3.5547729881839816</v>
      </c>
      <c r="H189" s="125">
        <f>Size!H79</f>
        <v>9.034490436174103E-2</v>
      </c>
      <c r="I189" s="151">
        <f>Size!I79</f>
        <v>22.335600810152087</v>
      </c>
      <c r="J189" s="152">
        <f>Size!J79</f>
        <v>0.16391164537158076</v>
      </c>
      <c r="K189" s="123">
        <f>Size!K79</f>
        <v>7.3928352573133073E-3</v>
      </c>
      <c r="L189" s="126">
        <f>Size!L79</f>
        <v>4303434.3742628461</v>
      </c>
      <c r="M189" s="127">
        <f>Size!M79</f>
        <v>-861158.06129514519</v>
      </c>
      <c r="N189" s="123">
        <f>Size!N79</f>
        <v>-0.16674269500263175</v>
      </c>
      <c r="O189" s="121">
        <f>Size!O79</f>
        <v>1709504.3149544997</v>
      </c>
      <c r="P189" s="122">
        <f>Size!P79</f>
        <v>-374504.21719245962</v>
      </c>
      <c r="Q189" s="123">
        <f>Size!Q79</f>
        <v>-0.17970378307743437</v>
      </c>
    </row>
    <row r="190" spans="2:17">
      <c r="B190" s="321"/>
      <c r="C190" s="83" t="s">
        <v>95</v>
      </c>
      <c r="D190" s="105">
        <f>Size!D80</f>
        <v>88425.27252677083</v>
      </c>
      <c r="E190" s="106">
        <f>Size!E80</f>
        <v>-14642.009789662174</v>
      </c>
      <c r="F190" s="107">
        <f>Size!F80</f>
        <v>-0.14206263579075334</v>
      </c>
      <c r="G190" s="108">
        <f>Size!G80</f>
        <v>1.6314385980329427</v>
      </c>
      <c r="H190" s="109">
        <f>Size!H80</f>
        <v>9.8534088780777962E-2</v>
      </c>
      <c r="I190" s="155">
        <f>Size!I80</f>
        <v>10.463357685599735</v>
      </c>
      <c r="J190" s="156">
        <f>Size!J80</f>
        <v>0.42379411140309209</v>
      </c>
      <c r="K190" s="107">
        <f>Size!K80</f>
        <v>4.221240378339889E-2</v>
      </c>
      <c r="L190" s="110">
        <f>Size!L80</f>
        <v>925225.25489423866</v>
      </c>
      <c r="M190" s="111">
        <f>Size!M80</f>
        <v>-109525.27834126388</v>
      </c>
      <c r="N190" s="107">
        <f>Size!N80</f>
        <v>-0.10584703735188764</v>
      </c>
      <c r="O190" s="105">
        <f>Size!O80</f>
        <v>353701.09010708332</v>
      </c>
      <c r="P190" s="106">
        <f>Size!P80</f>
        <v>-58568.039158648695</v>
      </c>
      <c r="Q190" s="107">
        <f>Size!Q80</f>
        <v>-0.14206263579075334</v>
      </c>
    </row>
    <row r="191" spans="2:17">
      <c r="B191" s="321"/>
      <c r="C191" s="83" t="s">
        <v>231</v>
      </c>
      <c r="D191" s="105">
        <f>Size!D81</f>
        <v>460477.26355415379</v>
      </c>
      <c r="E191" s="106">
        <f>Size!E81</f>
        <v>64280.707946773909</v>
      </c>
      <c r="F191" s="107">
        <f>Size!F81</f>
        <v>0.16224448960246479</v>
      </c>
      <c r="G191" s="108">
        <f>Size!G81</f>
        <v>8.4957655182956415</v>
      </c>
      <c r="H191" s="109">
        <f>Size!H81</f>
        <v>2.6031925020000912</v>
      </c>
      <c r="I191" s="155">
        <f>Size!I81</f>
        <v>13.337942820931822</v>
      </c>
      <c r="J191" s="156">
        <f>Size!J81</f>
        <v>0.82970914937252971</v>
      </c>
      <c r="K191" s="107">
        <f>Size!K81</f>
        <v>6.6333038793406005E-2</v>
      </c>
      <c r="L191" s="110">
        <f>Size!L81</f>
        <v>6141819.4116244558</v>
      </c>
      <c r="M191" s="111">
        <f>Size!M81</f>
        <v>1186100.3142204136</v>
      </c>
      <c r="N191" s="107">
        <f>Size!N81</f>
        <v>0.23933969841868746</v>
      </c>
      <c r="O191" s="105">
        <f>Size!O81</f>
        <v>1132571.280507012</v>
      </c>
      <c r="P191" s="106">
        <f>Size!P81</f>
        <v>161704.18875679083</v>
      </c>
      <c r="Q191" s="107">
        <f>Size!Q81</f>
        <v>0.1665564629091302</v>
      </c>
    </row>
    <row r="192" spans="2:17">
      <c r="B192" s="321"/>
      <c r="C192" s="83" t="s">
        <v>117</v>
      </c>
      <c r="D192" s="105">
        <f>Size!D82</f>
        <v>1966353.7059177391</v>
      </c>
      <c r="E192" s="106">
        <f>Size!E82</f>
        <v>-349415.68302021851</v>
      </c>
      <c r="F192" s="107">
        <f>Size!F82</f>
        <v>-0.15088535356297508</v>
      </c>
      <c r="G192" s="108">
        <f>Size!G82</f>
        <v>36.279055088556234</v>
      </c>
      <c r="H192" s="109">
        <f>Size!H82</f>
        <v>1.8369580534126371</v>
      </c>
      <c r="I192" s="155">
        <f>Size!I82</f>
        <v>8.313183953486849</v>
      </c>
      <c r="J192" s="156">
        <f>Size!J82</f>
        <v>0.58200814293980407</v>
      </c>
      <c r="K192" s="107">
        <f>Size!K82</f>
        <v>7.5280676213030293E-2</v>
      </c>
      <c r="L192" s="110">
        <f>Size!L82</f>
        <v>16346660.074914748</v>
      </c>
      <c r="M192" s="111">
        <f>Size!M82</f>
        <v>-1556960.2076477017</v>
      </c>
      <c r="N192" s="107">
        <f>Size!N82</f>
        <v>-8.6963428796807699E-2</v>
      </c>
      <c r="O192" s="105">
        <f>Size!O82</f>
        <v>3932733.3549150182</v>
      </c>
      <c r="P192" s="106">
        <f>Size!P82</f>
        <v>-698841.9586501997</v>
      </c>
      <c r="Q192" s="107">
        <f>Size!Q82</f>
        <v>-0.15088645036244841</v>
      </c>
    </row>
    <row r="193" spans="2:17">
      <c r="B193" s="321"/>
      <c r="C193" s="83" t="s">
        <v>94</v>
      </c>
      <c r="D193" s="105">
        <f>Size!D83</f>
        <v>483.36558151245117</v>
      </c>
      <c r="E193" s="106">
        <f>Size!E83</f>
        <v>-324.02498817443848</v>
      </c>
      <c r="F193" s="107">
        <f>Size!F83</f>
        <v>-0.40132372155411361</v>
      </c>
      <c r="G193" s="108">
        <f>Size!G83</f>
        <v>8.9180529966849421E-3</v>
      </c>
      <c r="H193" s="109">
        <f>Size!H83</f>
        <v>-3.0901480268068406E-3</v>
      </c>
      <c r="I193" s="155">
        <f>Size!I83</f>
        <v>11.34290828053204</v>
      </c>
      <c r="J193" s="156">
        <f>Size!J83</f>
        <v>-0.64375838613462655</v>
      </c>
      <c r="K193" s="107">
        <f>Size!K83</f>
        <v>-5.3706205739818678E-2</v>
      </c>
      <c r="L193" s="110">
        <f>Size!L83</f>
        <v>5482.7714570617673</v>
      </c>
      <c r="M193" s="111">
        <f>Size!M83</f>
        <v>-4195.1501715850836</v>
      </c>
      <c r="N193" s="107">
        <f>Size!N83</f>
        <v>-0.43347635293587738</v>
      </c>
      <c r="O193" s="105">
        <f>Size!O83</f>
        <v>644.48744201660156</v>
      </c>
      <c r="P193" s="106">
        <f>Size!P83</f>
        <v>-432.03331756591797</v>
      </c>
      <c r="Q193" s="107">
        <f>Size!Q83</f>
        <v>-0.40132372155411361</v>
      </c>
    </row>
    <row r="194" spans="2:17">
      <c r="B194" s="321"/>
      <c r="C194" s="83" t="s">
        <v>118</v>
      </c>
      <c r="D194" s="105">
        <f>Size!D84</f>
        <v>2711668.5784886805</v>
      </c>
      <c r="E194" s="106">
        <f>Size!E84</f>
        <v>-963214.12324928539</v>
      </c>
      <c r="F194" s="107">
        <f>Size!F84</f>
        <v>-0.26210744707409345</v>
      </c>
      <c r="G194" s="108">
        <f>Size!G84</f>
        <v>50.030049753934428</v>
      </c>
      <c r="H194" s="109">
        <f>Size!H84</f>
        <v>-4.625939400528253</v>
      </c>
      <c r="I194" s="155">
        <f>Size!I84</f>
        <v>5.526995552212477</v>
      </c>
      <c r="J194" s="156">
        <f>Size!J84</f>
        <v>0.3334831146640056</v>
      </c>
      <c r="K194" s="107">
        <f>Size!K84</f>
        <v>6.4211478969986233E-2</v>
      </c>
      <c r="L194" s="110">
        <f>Size!L84</f>
        <v>14987380.172381267</v>
      </c>
      <c r="M194" s="111">
        <f>Size!M84</f>
        <v>-4098168.8456265889</v>
      </c>
      <c r="N194" s="107">
        <f>Size!N84</f>
        <v>-0.21472627492978216</v>
      </c>
      <c r="O194" s="105">
        <f>Size!O84</f>
        <v>2711815.9898608653</v>
      </c>
      <c r="P194" s="106">
        <f>Size!P84</f>
        <v>-963066.71187710064</v>
      </c>
      <c r="Q194" s="107">
        <f>Size!Q84</f>
        <v>-0.26206733385575454</v>
      </c>
    </row>
    <row r="195" spans="2:17" ht="15" thickBot="1">
      <c r="B195" s="321"/>
      <c r="C195" s="84" t="s">
        <v>93</v>
      </c>
      <c r="D195" s="105">
        <f>Size!D85</f>
        <v>0</v>
      </c>
      <c r="E195" s="106">
        <f>Size!E85</f>
        <v>0</v>
      </c>
      <c r="F195" s="107">
        <f>Size!F85</f>
        <v>0</v>
      </c>
      <c r="G195" s="108">
        <f>Size!G85</f>
        <v>0</v>
      </c>
      <c r="H195" s="109">
        <f>Size!H85</f>
        <v>0</v>
      </c>
      <c r="I195" s="155">
        <f>Size!I85</f>
        <v>0</v>
      </c>
      <c r="J195" s="156">
        <f>Size!J85</f>
        <v>0</v>
      </c>
      <c r="K195" s="107">
        <f>Size!K85</f>
        <v>0</v>
      </c>
      <c r="L195" s="110">
        <f>Size!L85</f>
        <v>0</v>
      </c>
      <c r="M195" s="111">
        <f>Size!M85</f>
        <v>0</v>
      </c>
      <c r="N195" s="107">
        <f>Size!N85</f>
        <v>0</v>
      </c>
      <c r="O195" s="105">
        <f>Size!O85</f>
        <v>0</v>
      </c>
      <c r="P195" s="106">
        <f>Size!P85</f>
        <v>0</v>
      </c>
      <c r="Q195" s="107">
        <f>Size!Q85</f>
        <v>0</v>
      </c>
    </row>
    <row r="196" spans="2:17">
      <c r="B196" s="321"/>
      <c r="C196" s="101" t="s">
        <v>119</v>
      </c>
      <c r="D196" s="143">
        <f>'White Milk Size'!D25</f>
        <v>1894422.9708940757</v>
      </c>
      <c r="E196" s="144">
        <f>'White Milk Size'!E25</f>
        <v>-339436.63935794937</v>
      </c>
      <c r="F196" s="145">
        <f>'White Milk Size'!F25</f>
        <v>-0.15195074829239336</v>
      </c>
      <c r="G196" s="146">
        <f>'White Milk Size'!G25</f>
        <v>34.951939274839546</v>
      </c>
      <c r="H196" s="147">
        <f>'White Milk Size'!H25</f>
        <v>1.7280743137116659</v>
      </c>
      <c r="I196" s="160">
        <f>'White Milk Size'!I25</f>
        <v>8.3030529353711451</v>
      </c>
      <c r="J196" s="161">
        <f>'White Milk Size'!J25</f>
        <v>0.59954137237352967</v>
      </c>
      <c r="K196" s="145">
        <f>'White Milk Size'!K25</f>
        <v>7.782702310116793E-2</v>
      </c>
      <c r="L196" s="148">
        <f>'White Milk Size'!L25</f>
        <v>15729494.20931658</v>
      </c>
      <c r="M196" s="149">
        <f>'White Milk Size'!M25</f>
        <v>-1479069.1283732411</v>
      </c>
      <c r="N196" s="145">
        <f>'White Milk Size'!N25</f>
        <v>-8.5949599588817274E-2</v>
      </c>
      <c r="O196" s="143">
        <f>'White Milk Size'!O25</f>
        <v>3788871.8848676914</v>
      </c>
      <c r="P196" s="144">
        <f>'White Milk Size'!P25</f>
        <v>-678883.8713256605</v>
      </c>
      <c r="Q196" s="145">
        <f>'White Milk Size'!Q25</f>
        <v>-0.15195187659588799</v>
      </c>
    </row>
    <row r="197" spans="2:17" ht="15" thickBot="1">
      <c r="B197" s="323"/>
      <c r="C197" s="100" t="s">
        <v>116</v>
      </c>
      <c r="D197" s="135">
        <f>'White Milk Size'!D26</f>
        <v>2709450.4839806287</v>
      </c>
      <c r="E197" s="136">
        <f>'White Milk Size'!E26</f>
        <v>-961121.03882040828</v>
      </c>
      <c r="F197" s="137">
        <f>'White Milk Size'!F26</f>
        <v>-0.26184506495788717</v>
      </c>
      <c r="G197" s="138">
        <f>'White Milk Size'!G26</f>
        <v>49.989126102911165</v>
      </c>
      <c r="H197" s="139">
        <f>'White Milk Size'!H26</f>
        <v>-4.6027435222102895</v>
      </c>
      <c r="I197" s="153">
        <f>'White Milk Size'!I26</f>
        <v>5.5269685108249691</v>
      </c>
      <c r="J197" s="154">
        <f>'White Milk Size'!J26</f>
        <v>0.33431156567670239</v>
      </c>
      <c r="K197" s="137">
        <f>'White Milk Size'!K26</f>
        <v>6.438160063492443E-2</v>
      </c>
      <c r="L197" s="140">
        <f>'White Milk Size'!L26</f>
        <v>14975047.506600406</v>
      </c>
      <c r="M197" s="141">
        <f>'White Milk Size'!M26</f>
        <v>-4084971.2039358467</v>
      </c>
      <c r="N197" s="137">
        <f>'White Milk Size'!N26</f>
        <v>-0.21432146872330726</v>
      </c>
      <c r="O197" s="135">
        <f>'White Milk Size'!O26</f>
        <v>2709597.8953528134</v>
      </c>
      <c r="P197" s="136">
        <f>'White Milk Size'!P26</f>
        <v>-960973.62744822353</v>
      </c>
      <c r="Q197" s="137">
        <f>'White Milk Size'!Q26</f>
        <v>-0.26180490462556044</v>
      </c>
    </row>
    <row r="198" spans="2:17">
      <c r="B198" s="324" t="s">
        <v>65</v>
      </c>
      <c r="C198" s="82" t="s">
        <v>90</v>
      </c>
      <c r="D198" s="121">
        <f>Organic!D25</f>
        <v>193064.13593742761</v>
      </c>
      <c r="E198" s="122">
        <f>Organic!E25</f>
        <v>-25089.010059835389</v>
      </c>
      <c r="F198" s="123">
        <f>Organic!F25</f>
        <v>-0.11500640958049792</v>
      </c>
      <c r="G198" s="124">
        <f>Organic!G25</f>
        <v>3.5620165396588406</v>
      </c>
      <c r="H198" s="125">
        <f>Organic!H25</f>
        <v>0.31745693072237424</v>
      </c>
      <c r="I198" s="204">
        <f>Organic!I25</f>
        <v>14.692986433183753</v>
      </c>
      <c r="J198" s="152">
        <f>Organic!J25</f>
        <v>0.64836298223971056</v>
      </c>
      <c r="K198" s="123">
        <f>Organic!K25</f>
        <v>4.6164497361168434E-2</v>
      </c>
      <c r="L198" s="126">
        <f>Organic!L25</f>
        <v>2836688.7300629676</v>
      </c>
      <c r="M198" s="127">
        <f>Organic!M25</f>
        <v>-227190.06010741182</v>
      </c>
      <c r="N198" s="123">
        <f>Organic!N25</f>
        <v>-7.4151125310925894E-2</v>
      </c>
      <c r="O198" s="121">
        <f>Organic!O25</f>
        <v>569892.91633945494</v>
      </c>
      <c r="P198" s="122">
        <f>Organic!P25</f>
        <v>-46638.580552154337</v>
      </c>
      <c r="Q198" s="123">
        <f>Organic!Q25</f>
        <v>-7.5646711947879183E-2</v>
      </c>
    </row>
    <row r="199" spans="2:17" ht="15" thickBot="1">
      <c r="B199" s="323"/>
      <c r="C199" s="84" t="s">
        <v>92</v>
      </c>
      <c r="D199" s="128">
        <f>Organic!D26</f>
        <v>5227015.5798046738</v>
      </c>
      <c r="E199" s="129">
        <f>Organic!E26</f>
        <v>-1278490.9473446244</v>
      </c>
      <c r="F199" s="130">
        <f>Organic!F26</f>
        <v>-0.19652442773043485</v>
      </c>
      <c r="G199" s="131">
        <f>Organic!G26</f>
        <v>96.437983460341115</v>
      </c>
      <c r="H199" s="132">
        <f>Organic!H26</f>
        <v>-0.31745693072240044</v>
      </c>
      <c r="I199" s="205">
        <f>Organic!I26</f>
        <v>7.6283134650541129</v>
      </c>
      <c r="J199" s="157">
        <f>Organic!J26</f>
        <v>0.69725739585292157</v>
      </c>
      <c r="K199" s="130">
        <f>Organic!K26</f>
        <v>0.10059901245803671</v>
      </c>
      <c r="L199" s="133">
        <f>Organic!L26</f>
        <v>39873313.329471625</v>
      </c>
      <c r="M199" s="134">
        <f>Organic!M26</f>
        <v>-5216717.1687544808</v>
      </c>
      <c r="N199" s="130">
        <f>Organic!N26</f>
        <v>-0.11569557862596062</v>
      </c>
      <c r="O199" s="128">
        <f>Organic!O26</f>
        <v>9271077.6014470402</v>
      </c>
      <c r="P199" s="129">
        <f>Organic!P26</f>
        <v>-1887070.1908870302</v>
      </c>
      <c r="Q199" s="130">
        <f>Organic!Q26</f>
        <v>-0.16912037965507995</v>
      </c>
    </row>
    <row r="200" spans="2:17">
      <c r="B200" s="324" t="s">
        <v>126</v>
      </c>
      <c r="C200" s="82" t="s">
        <v>89</v>
      </c>
      <c r="D200" s="121">
        <f>'Form Data'!D25</f>
        <v>842966.62899853766</v>
      </c>
      <c r="E200" s="122">
        <f>'Form Data'!E25</f>
        <v>65068.669356402825</v>
      </c>
      <c r="F200" s="123">
        <f>'Form Data'!F25</f>
        <v>8.3646792680028489E-2</v>
      </c>
      <c r="G200" s="124">
        <f>'Form Data'!G25</f>
        <v>15.552661090024596</v>
      </c>
      <c r="H200" s="125">
        <f>'Form Data'!H25</f>
        <v>3.9830993118019435</v>
      </c>
      <c r="I200" s="204">
        <f>'Form Data'!I25</f>
        <v>13.562096125755078</v>
      </c>
      <c r="J200" s="152">
        <f>'Form Data'!J25</f>
        <v>0.20738489504036473</v>
      </c>
      <c r="K200" s="123">
        <f>'Form Data'!K25</f>
        <v>1.5528968875298248E-2</v>
      </c>
      <c r="L200" s="126">
        <f>'Form Data'!L25</f>
        <v>11432394.453281885</v>
      </c>
      <c r="M200" s="127">
        <f>'Form Data'!M25</f>
        <v>1043791.8352990057</v>
      </c>
      <c r="N200" s="123">
        <f>'Form Data'!N25</f>
        <v>0.10047470999537331</v>
      </c>
      <c r="O200" s="121">
        <f>'Form Data'!O25</f>
        <v>2425678.703818189</v>
      </c>
      <c r="P200" s="122">
        <f>'Form Data'!P25</f>
        <v>66152.719434649684</v>
      </c>
      <c r="Q200" s="123">
        <f>'Form Data'!Q25</f>
        <v>2.8036444553897571E-2</v>
      </c>
    </row>
    <row r="201" spans="2:17" ht="15" thickBot="1">
      <c r="B201" s="323"/>
      <c r="C201" s="84" t="s">
        <v>91</v>
      </c>
      <c r="D201" s="128">
        <f>'Form Data'!D26</f>
        <v>4577113.0867435625</v>
      </c>
      <c r="E201" s="129">
        <f>'Form Data'!E26</f>
        <v>-1368648.6267608535</v>
      </c>
      <c r="F201" s="130">
        <f>'Form Data'!F26</f>
        <v>-0.23018894680092647</v>
      </c>
      <c r="G201" s="131">
        <f>'Form Data'!G26</f>
        <v>84.447338909975372</v>
      </c>
      <c r="H201" s="132">
        <f>'Form Data'!H26</f>
        <v>-3.9830993118017943</v>
      </c>
      <c r="I201" s="205">
        <f>'Form Data'!I26</f>
        <v>6.8334793162179732</v>
      </c>
      <c r="J201" s="157">
        <f>'Form Data'!J26</f>
        <v>0.48184457366875577</v>
      </c>
      <c r="K201" s="130">
        <f>'Form Data'!K26</f>
        <v>7.5861505454793879E-2</v>
      </c>
      <c r="L201" s="133">
        <f>'Form Data'!L26</f>
        <v>31277607.606252737</v>
      </c>
      <c r="M201" s="134">
        <f>'Form Data'!M26</f>
        <v>-6487699.064160876</v>
      </c>
      <c r="N201" s="130">
        <f>'Form Data'!N26</f>
        <v>-0.17178992138950427</v>
      </c>
      <c r="O201" s="128">
        <f>'Form Data'!O26</f>
        <v>7415291.8139683055</v>
      </c>
      <c r="P201" s="129">
        <f>'Form Data'!P26</f>
        <v>-1999861.4908738313</v>
      </c>
      <c r="Q201" s="130">
        <f>'Form Data'!Q26</f>
        <v>-0.21240880802708956</v>
      </c>
    </row>
    <row r="202" spans="2:17" ht="15" thickBot="1">
      <c r="B202" s="235" t="s">
        <v>221</v>
      </c>
      <c r="C202" s="142" t="s">
        <v>127</v>
      </c>
      <c r="D202" s="252">
        <f>'Glass Bottle'!D14</f>
        <v>0</v>
      </c>
      <c r="E202" s="253">
        <f>'Glass Bottle'!E14</f>
        <v>0</v>
      </c>
      <c r="F202" s="254">
        <f>'Glass Bottle'!F14</f>
        <v>0</v>
      </c>
      <c r="G202" s="117">
        <f>'Glass Bottle'!G14</f>
        <v>0</v>
      </c>
      <c r="H202" s="118">
        <f>'Glass Bottle'!H14</f>
        <v>0</v>
      </c>
      <c r="I202" s="158">
        <f>'Glass Bottle'!I14</f>
        <v>0</v>
      </c>
      <c r="J202" s="159">
        <f>'Glass Bottle'!J14</f>
        <v>0</v>
      </c>
      <c r="K202" s="116">
        <f>'Glass Bottle'!K14</f>
        <v>0</v>
      </c>
      <c r="L202" s="119">
        <f>'Glass Bottle'!L14</f>
        <v>0</v>
      </c>
      <c r="M202" s="120">
        <f>'Glass Bottle'!M14</f>
        <v>0</v>
      </c>
      <c r="N202" s="116">
        <f>'Glass Bottle'!N14</f>
        <v>0</v>
      </c>
      <c r="O202" s="114">
        <f>'Glass Bottle'!O14</f>
        <v>0</v>
      </c>
      <c r="P202" s="115">
        <f>'Glass Bottle'!P14</f>
        <v>0</v>
      </c>
      <c r="Q202" s="116">
        <f>'Glass Bottle'!Q14</f>
        <v>0</v>
      </c>
    </row>
    <row r="203" spans="2:17">
      <c r="B203" s="321" t="s">
        <v>222</v>
      </c>
      <c r="C203" s="236" t="s">
        <v>223</v>
      </c>
      <c r="D203" s="241">
        <f>Enhanced!D75</f>
        <v>0</v>
      </c>
      <c r="E203" s="122">
        <f>Enhanced!E75</f>
        <v>0</v>
      </c>
      <c r="F203" s="123">
        <f>Enhanced!F75</f>
        <v>0</v>
      </c>
      <c r="G203" s="124">
        <f>Enhanced!G75</f>
        <v>0</v>
      </c>
      <c r="H203" s="125">
        <f>Enhanced!H75</f>
        <v>0</v>
      </c>
      <c r="I203" s="204">
        <f>Enhanced!I75</f>
        <v>0</v>
      </c>
      <c r="J203" s="152">
        <f>Enhanced!J75</f>
        <v>0</v>
      </c>
      <c r="K203" s="123">
        <f>Enhanced!K75</f>
        <v>0</v>
      </c>
      <c r="L203" s="126">
        <f>Enhanced!L75</f>
        <v>0</v>
      </c>
      <c r="M203" s="127">
        <f>Enhanced!M75</f>
        <v>0</v>
      </c>
      <c r="N203" s="123">
        <f>Enhanced!N75</f>
        <v>0</v>
      </c>
      <c r="O203" s="121">
        <f>Enhanced!O75</f>
        <v>0</v>
      </c>
      <c r="P203" s="122">
        <f>Enhanced!P75</f>
        <v>0</v>
      </c>
      <c r="Q203" s="123">
        <f>Enhanced!Q75</f>
        <v>0</v>
      </c>
    </row>
    <row r="204" spans="2:17">
      <c r="B204" s="321"/>
      <c r="C204" s="236" t="s">
        <v>224</v>
      </c>
      <c r="D204" s="242">
        <f>Enhanced!D76</f>
        <v>4887622.9096501423</v>
      </c>
      <c r="E204" s="106">
        <f>Enhanced!E76</f>
        <v>-1366073.9605861958</v>
      </c>
      <c r="F204" s="107">
        <f>Enhanced!F76</f>
        <v>-0.21844262504756959</v>
      </c>
      <c r="G204" s="108">
        <f>Enhanced!G76</f>
        <v>90.176218173590868</v>
      </c>
      <c r="H204" s="109">
        <f>Enhanced!H76</f>
        <v>-2.8340942789088928</v>
      </c>
      <c r="I204" s="155">
        <f>Enhanced!I76</f>
        <v>7.0923764169380963</v>
      </c>
      <c r="J204" s="156">
        <f>Enhanced!J76</f>
        <v>0.52009516409043499</v>
      </c>
      <c r="K204" s="107">
        <f>Enhanced!K76</f>
        <v>7.9134648089669982E-2</v>
      </c>
      <c r="L204" s="110">
        <f>Enhanced!L76</f>
        <v>34664861.459289029</v>
      </c>
      <c r="M204" s="111">
        <f>Enhanced!M76</f>
        <v>-6436193.2419573516</v>
      </c>
      <c r="N204" s="107">
        <f>Enhanced!N76</f>
        <v>-0.15659435721882278</v>
      </c>
      <c r="O204" s="105">
        <f>Enhanced!O76</f>
        <v>8026880.3952797838</v>
      </c>
      <c r="P204" s="106">
        <f>Enhanced!P76</f>
        <v>-1998957.8801387846</v>
      </c>
      <c r="Q204" s="107">
        <f>Enhanced!Q76</f>
        <v>-0.19938062286919647</v>
      </c>
    </row>
    <row r="205" spans="2:17">
      <c r="B205" s="321"/>
      <c r="C205" s="237" t="s">
        <v>128</v>
      </c>
      <c r="D205" s="242">
        <f>'Enhanced - Aggs'!D68</f>
        <v>0</v>
      </c>
      <c r="E205" s="106">
        <f>'Enhanced - Aggs'!E68</f>
        <v>0</v>
      </c>
      <c r="F205" s="107">
        <f>'Enhanced - Aggs'!F68</f>
        <v>0</v>
      </c>
      <c r="G205" s="108">
        <f>'Enhanced - Aggs'!G68</f>
        <v>0</v>
      </c>
      <c r="H205" s="109">
        <f>'Enhanced - Aggs'!H68</f>
        <v>0</v>
      </c>
      <c r="I205" s="155">
        <f>'Enhanced - Aggs'!I68</f>
        <v>0</v>
      </c>
      <c r="J205" s="156">
        <f>'Enhanced - Aggs'!J68</f>
        <v>0</v>
      </c>
      <c r="K205" s="107">
        <f>'Enhanced - Aggs'!K68</f>
        <v>0</v>
      </c>
      <c r="L205" s="110">
        <f>'Enhanced - Aggs'!L68</f>
        <v>0</v>
      </c>
      <c r="M205" s="111">
        <f>'Enhanced - Aggs'!M68</f>
        <v>0</v>
      </c>
      <c r="N205" s="107">
        <f>'Enhanced - Aggs'!N68</f>
        <v>0</v>
      </c>
      <c r="O205" s="105">
        <f>'Enhanced - Aggs'!O68</f>
        <v>0</v>
      </c>
      <c r="P205" s="106">
        <f>'Enhanced - Aggs'!P68</f>
        <v>0</v>
      </c>
      <c r="Q205" s="107">
        <f>'Enhanced - Aggs'!Q68</f>
        <v>0</v>
      </c>
    </row>
    <row r="206" spans="2:17" ht="15" customHeight="1">
      <c r="B206" s="321"/>
      <c r="C206" s="237" t="s">
        <v>129</v>
      </c>
      <c r="D206" s="242">
        <f>'Enhanced - Aggs'!D69</f>
        <v>0</v>
      </c>
      <c r="E206" s="106">
        <f>'Enhanced - Aggs'!E69</f>
        <v>-9.475715160369873</v>
      </c>
      <c r="F206" s="107">
        <f>'Enhanced - Aggs'!F69</f>
        <v>-1</v>
      </c>
      <c r="G206" s="108">
        <f>'Enhanced - Aggs'!G69</f>
        <v>0</v>
      </c>
      <c r="H206" s="109">
        <f>'Enhanced - Aggs'!H69</f>
        <v>-1.4093091591495436E-4</v>
      </c>
      <c r="I206" s="155">
        <f>'Enhanced - Aggs'!I69</f>
        <v>0</v>
      </c>
      <c r="J206" s="156">
        <f>'Enhanced - Aggs'!J69</f>
        <v>-8.49</v>
      </c>
      <c r="K206" s="107">
        <f>'Enhanced - Aggs'!K69</f>
        <v>-1</v>
      </c>
      <c r="L206" s="110">
        <f>'Enhanced - Aggs'!L69</f>
        <v>0</v>
      </c>
      <c r="M206" s="111">
        <f>'Enhanced - Aggs'!M69</f>
        <v>-80.448821711540219</v>
      </c>
      <c r="N206" s="107">
        <f>'Enhanced - Aggs'!N69</f>
        <v>-1</v>
      </c>
      <c r="O206" s="105">
        <f>'Enhanced - Aggs'!O69</f>
        <v>0</v>
      </c>
      <c r="P206" s="106">
        <f>'Enhanced - Aggs'!P69</f>
        <v>-9.475715160369873</v>
      </c>
      <c r="Q206" s="107">
        <f>'Enhanced - Aggs'!Q69</f>
        <v>-1</v>
      </c>
    </row>
    <row r="207" spans="2:17">
      <c r="B207" s="321"/>
      <c r="C207" s="237" t="s">
        <v>130</v>
      </c>
      <c r="D207" s="242">
        <f>'Enhanced - Aggs'!D70</f>
        <v>351.76263255114571</v>
      </c>
      <c r="E207" s="106">
        <f>'Enhanced - Aggs'!E70</f>
        <v>-74.624630498401245</v>
      </c>
      <c r="F207" s="107">
        <f>'Enhanced - Aggs'!F70</f>
        <v>-0.17501608740533539</v>
      </c>
      <c r="G207" s="108">
        <f>'Enhanced - Aggs'!G70</f>
        <v>6.4899900185874538E-3</v>
      </c>
      <c r="H207" s="109">
        <f>'Enhanced - Aggs'!H70</f>
        <v>1.483950572528786E-4</v>
      </c>
      <c r="I207" s="155">
        <f>'Enhanced - Aggs'!I70</f>
        <v>14.582919378185444</v>
      </c>
      <c r="J207" s="156">
        <f>'Enhanced - Aggs'!J70</f>
        <v>0.203278504726919</v>
      </c>
      <c r="K207" s="107">
        <f>'Enhanced - Aggs'!K70</f>
        <v>1.4136549481018255E-2</v>
      </c>
      <c r="L207" s="110">
        <f>'Enhanced - Aggs'!L70</f>
        <v>5129.7261107516288</v>
      </c>
      <c r="M207" s="111">
        <f>'Enhanced - Aggs'!M70</f>
        <v>-1001.5696049177486</v>
      </c>
      <c r="N207" s="107">
        <f>'Enhanced - Aggs'!N70</f>
        <v>-0.16335366150389688</v>
      </c>
      <c r="O207" s="105">
        <f>'Enhanced - Aggs'!O70</f>
        <v>3215.380553483963</v>
      </c>
      <c r="P207" s="106">
        <f>'Enhanced - Aggs'!P70</f>
        <v>-604.98682428314532</v>
      </c>
      <c r="Q207" s="107">
        <f>'Enhanced - Aggs'!Q70</f>
        <v>-0.15835828454716369</v>
      </c>
    </row>
    <row r="208" spans="2:17">
      <c r="B208" s="321"/>
      <c r="C208" s="238" t="s">
        <v>225</v>
      </c>
      <c r="D208" s="242">
        <f>Enhanced!D77</f>
        <v>1.8632239699363708</v>
      </c>
      <c r="E208" s="106">
        <f>Enhanced!E77</f>
        <v>-15.632555544376373</v>
      </c>
      <c r="F208" s="107">
        <f>Enhanced!F77</f>
        <v>-0.89350437524591997</v>
      </c>
      <c r="G208" s="108">
        <f>Enhanced!G77</f>
        <v>3.4376320416926991E-5</v>
      </c>
      <c r="H208" s="109">
        <f>Enhanced!H77</f>
        <v>-2.2583583136982481E-4</v>
      </c>
      <c r="I208" s="155">
        <f>Enhanced!I77</f>
        <v>13.141170645499569</v>
      </c>
      <c r="J208" s="156">
        <f>Enhanced!J77</f>
        <v>-0.20760509782427938</v>
      </c>
      <c r="K208" s="107">
        <f>Enhanced!K77</f>
        <v>-1.5552369881418478E-2</v>
      </c>
      <c r="L208" s="110">
        <f>Enhanced!L77</f>
        <v>24.484944139719008</v>
      </c>
      <c r="M208" s="111">
        <f>Enhanced!M77</f>
        <v>-209.06229305148125</v>
      </c>
      <c r="N208" s="107">
        <f>Enhanced!N77</f>
        <v>-0.89516063459284811</v>
      </c>
      <c r="O208" s="105">
        <f>Enhanced!O77</f>
        <v>3.7264479398727417</v>
      </c>
      <c r="P208" s="106">
        <f>Enhanced!P77</f>
        <v>-31.265111088752747</v>
      </c>
      <c r="Q208" s="107">
        <f>Enhanced!Q77</f>
        <v>-0.89350437524591997</v>
      </c>
    </row>
    <row r="209" spans="2:17">
      <c r="B209" s="321"/>
      <c r="C209" s="238" t="s">
        <v>226</v>
      </c>
      <c r="D209" s="242">
        <f>Enhanced!D78</f>
        <v>0</v>
      </c>
      <c r="E209" s="106">
        <f>Enhanced!E78</f>
        <v>0</v>
      </c>
      <c r="F209" s="107">
        <f>Enhanced!F78</f>
        <v>0</v>
      </c>
      <c r="G209" s="108">
        <f>Enhanced!G78</f>
        <v>0</v>
      </c>
      <c r="H209" s="109">
        <f>Enhanced!H78</f>
        <v>0</v>
      </c>
      <c r="I209" s="155">
        <f>Enhanced!I78</f>
        <v>0</v>
      </c>
      <c r="J209" s="156">
        <f>Enhanced!J78</f>
        <v>0</v>
      </c>
      <c r="K209" s="107">
        <f>Enhanced!K78</f>
        <v>0</v>
      </c>
      <c r="L209" s="110">
        <f>Enhanced!L78</f>
        <v>0</v>
      </c>
      <c r="M209" s="111">
        <f>Enhanced!M78</f>
        <v>0</v>
      </c>
      <c r="N209" s="107">
        <f>Enhanced!N78</f>
        <v>0</v>
      </c>
      <c r="O209" s="105">
        <f>Enhanced!O78</f>
        <v>0</v>
      </c>
      <c r="P209" s="106">
        <f>Enhanced!P78</f>
        <v>0</v>
      </c>
      <c r="Q209" s="107">
        <f>Enhanced!Q78</f>
        <v>0</v>
      </c>
    </row>
    <row r="210" spans="2:17">
      <c r="B210" s="321"/>
      <c r="C210" s="238" t="s">
        <v>227</v>
      </c>
      <c r="D210" s="242">
        <f>Enhanced!D79</f>
        <v>532327.28138473188</v>
      </c>
      <c r="E210" s="106">
        <f>Enhanced!E79</f>
        <v>62486.643103935581</v>
      </c>
      <c r="F210" s="107">
        <f>Enhanced!F79</f>
        <v>0.13299539889223241</v>
      </c>
      <c r="G210" s="108">
        <f>Enhanced!G79</f>
        <v>9.8213921068105012</v>
      </c>
      <c r="H210" s="109">
        <f>Enhanced!H79</f>
        <v>2.8335214958502233</v>
      </c>
      <c r="I210" s="155">
        <f>Enhanced!I79</f>
        <v>15.10713247713853</v>
      </c>
      <c r="J210" s="156">
        <f>Enhanced!J79</f>
        <v>0.10132288654503085</v>
      </c>
      <c r="K210" s="107">
        <f>Enhanced!K79</f>
        <v>6.7522439181519301E-3</v>
      </c>
      <c r="L210" s="110">
        <f>Enhanced!L79</f>
        <v>8041938.7610741435</v>
      </c>
      <c r="M210" s="111">
        <f>Enhanced!M79</f>
        <v>991599.60510959942</v>
      </c>
      <c r="N210" s="107">
        <f>Enhanced!N79</f>
        <v>0.14064566018369659</v>
      </c>
      <c r="O210" s="105">
        <f>Enhanced!O79</f>
        <v>1812919.4720802035</v>
      </c>
      <c r="P210" s="106">
        <f>Enhanced!P79</f>
        <v>65070.203487555962</v>
      </c>
      <c r="Q210" s="107">
        <f>Enhanced!Q79</f>
        <v>3.7228727131573484E-2</v>
      </c>
    </row>
    <row r="211" spans="2:17">
      <c r="B211" s="321"/>
      <c r="C211" s="238" t="s">
        <v>131</v>
      </c>
      <c r="D211" s="242">
        <f>'Enhanced - Aggs'!D72</f>
        <v>0</v>
      </c>
      <c r="E211" s="106">
        <f>'Enhanced - Aggs'!E72</f>
        <v>0</v>
      </c>
      <c r="F211" s="107">
        <f>'Enhanced - Aggs'!F72</f>
        <v>0</v>
      </c>
      <c r="G211" s="108">
        <f>'Enhanced - Aggs'!G72</f>
        <v>0</v>
      </c>
      <c r="H211" s="109">
        <f>'Enhanced - Aggs'!H72</f>
        <v>0</v>
      </c>
      <c r="I211" s="155">
        <f>'Enhanced - Aggs'!I72</f>
        <v>0</v>
      </c>
      <c r="J211" s="156">
        <f>'Enhanced - Aggs'!J72</f>
        <v>0</v>
      </c>
      <c r="K211" s="107">
        <f>'Enhanced - Aggs'!K72</f>
        <v>0</v>
      </c>
      <c r="L211" s="110">
        <f>'Enhanced - Aggs'!L72</f>
        <v>0</v>
      </c>
      <c r="M211" s="111">
        <f>'Enhanced - Aggs'!M72</f>
        <v>0</v>
      </c>
      <c r="N211" s="107">
        <f>'Enhanced - Aggs'!N72</f>
        <v>0</v>
      </c>
      <c r="O211" s="105">
        <f>'Enhanced - Aggs'!O72</f>
        <v>0</v>
      </c>
      <c r="P211" s="106">
        <f>'Enhanced - Aggs'!P72</f>
        <v>0</v>
      </c>
      <c r="Q211" s="107">
        <f>'Enhanced - Aggs'!Q72</f>
        <v>0</v>
      </c>
    </row>
    <row r="212" spans="2:17">
      <c r="B212" s="322"/>
      <c r="C212" s="239" t="s">
        <v>179</v>
      </c>
      <c r="D212" s="242">
        <f>'Enhanced - Aggs'!D73</f>
        <v>186922.1889852364</v>
      </c>
      <c r="E212" s="106">
        <f>'Enhanced - Aggs'!E73</f>
        <v>61292.753608006708</v>
      </c>
      <c r="F212" s="107">
        <f>'Enhanced - Aggs'!F73</f>
        <v>0.48788529076774001</v>
      </c>
      <c r="G212" s="108">
        <f>'Enhanced - Aggs'!G73</f>
        <v>4.3659892934247786</v>
      </c>
      <c r="H212" s="109">
        <f>'Enhanced - Aggs'!H73</f>
        <v>1.6297114192450572</v>
      </c>
      <c r="I212" s="155">
        <f>'Enhanced - Aggs'!I73</f>
        <v>44.631442625122631</v>
      </c>
      <c r="J212" s="156">
        <f>'Enhanced - Aggs'!J73</f>
        <v>4.5133354978529923</v>
      </c>
      <c r="K212" s="107">
        <f>'Enhanced - Aggs'!K73</f>
        <v>0.11250120758526827</v>
      </c>
      <c r="L212" s="110">
        <f>'Enhanced - Aggs'!L73</f>
        <v>8342606.9530569073</v>
      </c>
      <c r="M212" s="111">
        <f>'Enhanced - Aggs'!M73</f>
        <v>3302591.8062548088</v>
      </c>
      <c r="N212" s="107">
        <f>'Enhanced - Aggs'!N73</f>
        <v>0.65527418272746885</v>
      </c>
      <c r="O212" s="105">
        <f>'Enhanced - Aggs'!O73</f>
        <v>1709438.9455410298</v>
      </c>
      <c r="P212" s="106">
        <f>'Enhanced - Aggs'!P73</f>
        <v>561046.35033018352</v>
      </c>
      <c r="Q212" s="107">
        <f>'Enhanced - Aggs'!Q73</f>
        <v>0.48854925804112725</v>
      </c>
    </row>
    <row r="213" spans="2:17" ht="15" thickBot="1">
      <c r="B213" s="323"/>
      <c r="C213" s="240" t="s">
        <v>228</v>
      </c>
      <c r="D213" s="243">
        <f>Enhanced!D80</f>
        <v>127.66148325524333</v>
      </c>
      <c r="E213" s="129">
        <f>Enhanced!E80</f>
        <v>22.992633350801455</v>
      </c>
      <c r="F213" s="130">
        <f>Enhanced!F80</f>
        <v>0.21967025883816182</v>
      </c>
      <c r="G213" s="131">
        <f>Enhanced!G80</f>
        <v>2.3553432781525845E-3</v>
      </c>
      <c r="H213" s="132">
        <f>Enhanced!H80</f>
        <v>7.9861889005667991E-4</v>
      </c>
      <c r="I213" s="205">
        <f>Enhanced!I80</f>
        <v>24.888902637517976</v>
      </c>
      <c r="J213" s="157">
        <f>Enhanced!J80</f>
        <v>3.0879183863830306</v>
      </c>
      <c r="K213" s="130">
        <f>Enhanced!K80</f>
        <v>0.14164123742359364</v>
      </c>
      <c r="L213" s="133">
        <f>Enhanced!L80</f>
        <v>3177.3542273008825</v>
      </c>
      <c r="M213" s="134">
        <f>Enhanced!M80</f>
        <v>895.4702789497378</v>
      </c>
      <c r="N213" s="130">
        <f>Enhanced!N80</f>
        <v>0.39242586354875375</v>
      </c>
      <c r="O213" s="128">
        <f>Enhanced!O80</f>
        <v>1166.9239785671234</v>
      </c>
      <c r="P213" s="129">
        <f>Enhanced!P80</f>
        <v>210.17032313346863</v>
      </c>
      <c r="Q213" s="130">
        <f>Enhanced!Q80</f>
        <v>0.21967025883816202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Alternatives'!D134</f>
        <v>274385.12098778982</v>
      </c>
      <c r="E214" s="292">
        <f>'Non-Dairy Alternatives'!E134</f>
        <v>-68476.817395696824</v>
      </c>
      <c r="F214" s="293">
        <f>'Non-Dairy Alternatives'!F134</f>
        <v>-0.19972125724584333</v>
      </c>
      <c r="G214" s="294">
        <f>'Non-Dairy Alternatives'!G134</f>
        <v>100</v>
      </c>
      <c r="H214" s="295">
        <f>'Non-Dairy Alternatives'!H134</f>
        <v>2.8421709430404007E-14</v>
      </c>
      <c r="I214" s="296">
        <f>'Non-Dairy Alternatives'!I134</f>
        <v>13.746768758218435</v>
      </c>
      <c r="J214" s="297">
        <f>'Non-Dairy Alternatives'!J134</f>
        <v>-0.59658839460692548</v>
      </c>
      <c r="K214" s="293">
        <f>'Non-Dairy Alternatives'!K134</f>
        <v>-4.1593358392348838E-2</v>
      </c>
      <c r="L214" s="298">
        <f>'Non-Dairy Alternatives'!L134</f>
        <v>3771908.8089149348</v>
      </c>
      <c r="M214" s="299">
        <f>'Non-Dairy Alternatives'!M134</f>
        <v>-1145882.4274294167</v>
      </c>
      <c r="N214" s="293">
        <f>'Non-Dairy Alternatives'!N134</f>
        <v>-0.23300753780699532</v>
      </c>
      <c r="O214" s="291">
        <f>'Non-Dairy Alternatives'!O134</f>
        <v>746003.73526834231</v>
      </c>
      <c r="P214" s="292">
        <f>'Non-Dairy Alternatives'!P134</f>
        <v>-229956.59809154645</v>
      </c>
      <c r="Q214" s="293">
        <f>'Non-Dairy Alternatives'!Q134</f>
        <v>-0.23562084465040359</v>
      </c>
    </row>
    <row r="215" spans="2:17" ht="15.5" customHeight="1">
      <c r="B215" s="322"/>
      <c r="C215" s="82" t="s">
        <v>265</v>
      </c>
      <c r="D215" s="121">
        <f>'Non-Dairy Alternatives'!D135</f>
        <v>12.75</v>
      </c>
      <c r="E215" s="122">
        <f>'Non-Dairy Alternatives'!E135</f>
        <v>-59.144464999437332</v>
      </c>
      <c r="F215" s="123">
        <f>'Non-Dairy Alternatives'!F135</f>
        <v>-0.82265672329434836</v>
      </c>
      <c r="G215" s="124">
        <f>'Non-Dairy Alternatives'!G135</f>
        <v>4.6467534223794066E-3</v>
      </c>
      <c r="H215" s="125">
        <f>'Non-Dairy Alternatives'!H135</f>
        <v>-1.6322172244436453E-2</v>
      </c>
      <c r="I215" s="204">
        <f>'Non-Dairy Alternatives'!I135</f>
        <v>22.446274509803921</v>
      </c>
      <c r="J215" s="152">
        <f>'Non-Dairy Alternatives'!J135</f>
        <v>7.7102204705731676</v>
      </c>
      <c r="K215" s="245">
        <f>'Non-Dairy Alternatives'!K135</f>
        <v>0.52322151167787478</v>
      </c>
      <c r="L215" s="257">
        <f>'Non-Dairy Alternatives'!L135</f>
        <v>286.19</v>
      </c>
      <c r="M215" s="127">
        <f>'Non-Dairy Alternatives'!M135</f>
        <v>-773.25072135329242</v>
      </c>
      <c r="N215" s="123">
        <f>'Non-Dairy Alternatives'!N135</f>
        <v>-0.72986690597050963</v>
      </c>
      <c r="O215" s="121">
        <f>'Non-Dairy Alternatives'!O135</f>
        <v>51</v>
      </c>
      <c r="P215" s="122">
        <f>'Non-Dairy Alternatives'!P135</f>
        <v>-236.57785999774933</v>
      </c>
      <c r="Q215" s="123">
        <f>'Non-Dairy Alternatives'!Q135</f>
        <v>-0.82265672329434836</v>
      </c>
    </row>
    <row r="216" spans="2:17" ht="15.5" customHeight="1">
      <c r="B216" s="322"/>
      <c r="C216" s="255" t="s">
        <v>85</v>
      </c>
      <c r="D216" s="105">
        <f>'Non-Dairy Alternatives'!D136</f>
        <v>184547.63800296732</v>
      </c>
      <c r="E216" s="106">
        <f>'Non-Dairy Alternatives'!E136</f>
        <v>-46630.106332667026</v>
      </c>
      <c r="F216" s="107">
        <f>'Non-Dairy Alternatives'!F136</f>
        <v>-0.20170672772447906</v>
      </c>
      <c r="G216" s="108">
        <f>'Non-Dairy Alternatives'!G136</f>
        <v>67.258617135868576</v>
      </c>
      <c r="H216" s="109">
        <f>'Non-Dairy Alternatives'!H136</f>
        <v>-0.16728187922272753</v>
      </c>
      <c r="I216" s="155">
        <f>'Non-Dairy Alternatives'!I136</f>
        <v>11.568516453852805</v>
      </c>
      <c r="J216" s="156">
        <f>'Non-Dairy Alternatives'!J136</f>
        <v>-0.76837119003709553</v>
      </c>
      <c r="K216" s="244">
        <f>'Non-Dairy Alternatives'!K136</f>
        <v>-6.2282417755311834E-2</v>
      </c>
      <c r="L216" s="247">
        <f>'Non-Dairy Alternatives'!L136</f>
        <v>2134942.3867569985</v>
      </c>
      <c r="M216" s="111">
        <f>'Non-Dairy Alternatives'!M136</f>
        <v>-717071.47087962739</v>
      </c>
      <c r="N216" s="107">
        <f>'Non-Dairy Alternatives'!N136</f>
        <v>-0.25142636279959801</v>
      </c>
      <c r="O216" s="105">
        <f>'Non-Dairy Alternatives'!O136</f>
        <v>419114.96608817676</v>
      </c>
      <c r="P216" s="106">
        <f>'Non-Dairy Alternatives'!P136</f>
        <v>-119542.74502222234</v>
      </c>
      <c r="Q216" s="107">
        <f>'Non-Dairy Alternatives'!Q136</f>
        <v>-0.22192710241870423</v>
      </c>
    </row>
    <row r="217" spans="2:17" ht="15.5" customHeight="1">
      <c r="B217" s="322"/>
      <c r="C217" s="255" t="s">
        <v>87</v>
      </c>
      <c r="D217" s="105">
        <f>'Non-Dairy Alternatives'!D137</f>
        <v>23.009376525878906</v>
      </c>
      <c r="E217" s="106">
        <f>'Non-Dairy Alternatives'!E137</f>
        <v>-89.254552117395392</v>
      </c>
      <c r="F217" s="107">
        <f>'Non-Dairy Alternatives'!F137</f>
        <v>-0.79504212257712226</v>
      </c>
      <c r="G217" s="108">
        <f>'Non-Dairy Alternatives'!G137</f>
        <v>8.3857960092897418E-3</v>
      </c>
      <c r="H217" s="109">
        <f>'Non-Dairy Alternatives'!H137</f>
        <v>-2.4357391867606791E-2</v>
      </c>
      <c r="I217" s="155">
        <f>'Non-Dairy Alternatives'!I137</f>
        <v>12.203478343007109</v>
      </c>
      <c r="J217" s="156">
        <f>'Non-Dairy Alternatives'!J137</f>
        <v>0.56498153792055028</v>
      </c>
      <c r="K217" s="244">
        <f>'Non-Dairy Alternatives'!K137</f>
        <v>4.8544201831427866E-2</v>
      </c>
      <c r="L217" s="247">
        <f>'Non-Dairy Alternatives'!L137</f>
        <v>280.79442811965941</v>
      </c>
      <c r="M217" s="111">
        <f>'Non-Dairy Alternatives'!M137</f>
        <v>-1025.7889467215539</v>
      </c>
      <c r="N217" s="107">
        <f>'Non-Dairy Alternatives'!N137</f>
        <v>-0.78509260600856501</v>
      </c>
      <c r="O217" s="105">
        <f>'Non-Dairy Alternatives'!O137</f>
        <v>46.018753051757813</v>
      </c>
      <c r="P217" s="106">
        <f>'Non-Dairy Alternatives'!P137</f>
        <v>-189.09867167472839</v>
      </c>
      <c r="Q217" s="107">
        <f>'Non-Dairy Alternatives'!Q137</f>
        <v>-0.8042733195751367</v>
      </c>
    </row>
    <row r="218" spans="2:17" ht="15.5" customHeight="1">
      <c r="B218" s="322"/>
      <c r="C218" s="255" t="s">
        <v>261</v>
      </c>
      <c r="D218" s="105">
        <f>'Non-Dairy Alternatives'!D138</f>
        <v>13813.399634919417</v>
      </c>
      <c r="E218" s="106">
        <f>'Non-Dairy Alternatives'!E138</f>
        <v>-14853.827175358489</v>
      </c>
      <c r="F218" s="107">
        <f>'Non-Dairy Alternatives'!F138</f>
        <v>-0.51814663740104172</v>
      </c>
      <c r="G218" s="108">
        <f>'Non-Dairy Alternatives'!G138</f>
        <v>5.0343107473142155</v>
      </c>
      <c r="H218" s="109">
        <f>'Non-Dairy Alternatives'!H138</f>
        <v>-3.326846791909043</v>
      </c>
      <c r="I218" s="155">
        <f>'Non-Dairy Alternatives'!I138</f>
        <v>34.475152830215649</v>
      </c>
      <c r="J218" s="156">
        <f>'Non-Dairy Alternatives'!J138</f>
        <v>6.2253048825072383</v>
      </c>
      <c r="K218" s="244">
        <f>'Non-Dairy Alternatives'!K138</f>
        <v>0.22036596069580711</v>
      </c>
      <c r="L218" s="247">
        <f>'Non-Dairy Alternatives'!L138</f>
        <v>476219.06351869198</v>
      </c>
      <c r="M218" s="111">
        <f>'Non-Dairy Alternatives'!M138</f>
        <v>-333625.7349541288</v>
      </c>
      <c r="N218" s="107">
        <f>'Non-Dairy Alternatives'!N138</f>
        <v>-0.41196255823741718</v>
      </c>
      <c r="O218" s="105">
        <f>'Non-Dairy Alternatives'!O138</f>
        <v>120950.52295735574</v>
      </c>
      <c r="P218" s="106">
        <f>'Non-Dairy Alternatives'!P138</f>
        <v>-87071.072386286309</v>
      </c>
      <c r="Q218" s="107">
        <f>'Non-Dairy Alternatives'!Q138</f>
        <v>-0.41856746768261693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Alternatives'!D140</f>
        <v>0</v>
      </c>
      <c r="E220" s="106">
        <f>'Non-Dairy Alternatives'!E140</f>
        <v>0</v>
      </c>
      <c r="F220" s="107">
        <f>'Non-Dairy Alternatives'!F140</f>
        <v>0</v>
      </c>
      <c r="G220" s="108">
        <f>'Non-Dairy Alternatives'!G140</f>
        <v>0</v>
      </c>
      <c r="H220" s="109">
        <f>'Non-Dairy Alternatives'!H140</f>
        <v>0</v>
      </c>
      <c r="I220" s="155">
        <f>'Non-Dairy Alternatives'!I140</f>
        <v>0</v>
      </c>
      <c r="J220" s="156">
        <f>'Non-Dairy Alternatives'!J140</f>
        <v>0</v>
      </c>
      <c r="K220" s="244">
        <f>'Non-Dairy Alternatives'!K140</f>
        <v>0</v>
      </c>
      <c r="L220" s="247">
        <f>'Non-Dairy Alternatives'!L140</f>
        <v>0</v>
      </c>
      <c r="M220" s="111">
        <f>'Non-Dairy Alternatives'!M140</f>
        <v>0</v>
      </c>
      <c r="N220" s="107">
        <f>'Non-Dairy Alternatives'!N140</f>
        <v>0</v>
      </c>
      <c r="O220" s="105">
        <f>'Non-Dairy Alternatives'!O140</f>
        <v>0</v>
      </c>
      <c r="P220" s="106">
        <f>'Non-Dairy Alternatives'!P140</f>
        <v>0</v>
      </c>
      <c r="Q220" s="107">
        <f>'Non-Dairy Alternatives'!Q140</f>
        <v>0</v>
      </c>
    </row>
    <row r="221" spans="2:17">
      <c r="B221" s="321"/>
      <c r="C221" s="255" t="s">
        <v>264</v>
      </c>
      <c r="D221" s="105">
        <f>'Non-Dairy Alternatives'!D141</f>
        <v>0</v>
      </c>
      <c r="E221" s="106">
        <f>'Non-Dairy Alternatives'!E141</f>
        <v>0</v>
      </c>
      <c r="F221" s="107">
        <f>'Non-Dairy Alternatives'!F141</f>
        <v>0</v>
      </c>
      <c r="G221" s="108">
        <f>'Non-Dairy Alternatives'!G141</f>
        <v>0</v>
      </c>
      <c r="H221" s="109">
        <f>'Non-Dairy Alternatives'!H141</f>
        <v>0</v>
      </c>
      <c r="I221" s="155">
        <f>'Non-Dairy Alternatives'!I141</f>
        <v>0</v>
      </c>
      <c r="J221" s="156">
        <f>'Non-Dairy Alternatives'!J141</f>
        <v>0</v>
      </c>
      <c r="K221" s="244">
        <f>'Non-Dairy Alternatives'!K141</f>
        <v>0</v>
      </c>
      <c r="L221" s="247">
        <f>'Non-Dairy Alternatives'!L141</f>
        <v>0</v>
      </c>
      <c r="M221" s="111">
        <f>'Non-Dairy Alternatives'!M141</f>
        <v>0</v>
      </c>
      <c r="N221" s="107">
        <f>'Non-Dairy Alternatives'!N141</f>
        <v>0</v>
      </c>
      <c r="O221" s="105">
        <f>'Non-Dairy Alternatives'!O141</f>
        <v>0</v>
      </c>
      <c r="P221" s="106">
        <f>'Non-Dairy Alternatives'!P141</f>
        <v>0</v>
      </c>
      <c r="Q221" s="107">
        <f>'Non-Dairy Alternatives'!Q141</f>
        <v>0</v>
      </c>
    </row>
    <row r="222" spans="2:17">
      <c r="B222" s="321"/>
      <c r="C222" s="255" t="s">
        <v>229</v>
      </c>
      <c r="D222" s="105">
        <f>'Non-Dairy Alternatives'!D142</f>
        <v>74065.879073045202</v>
      </c>
      <c r="E222" s="106">
        <f>'Non-Dairy Alternatives'!E142</f>
        <v>-5170.8299866971502</v>
      </c>
      <c r="F222" s="107">
        <f>'Non-Dairy Alternatives'!F142</f>
        <v>-6.5258010435522804E-2</v>
      </c>
      <c r="G222" s="108">
        <f>'Non-Dairy Alternatives'!G142</f>
        <v>26.9934021226833</v>
      </c>
      <c r="H222" s="109">
        <f>'Non-Dairy Alternatives'!H142</f>
        <v>3.883018557413628</v>
      </c>
      <c r="I222" s="155">
        <f>'Non-Dairy Alternatives'!I142</f>
        <v>15.3794608486076</v>
      </c>
      <c r="J222" s="156">
        <f>'Non-Dairy Alternatives'!J142</f>
        <v>7.9946415699515327E-2</v>
      </c>
      <c r="K222" s="244">
        <f>'Non-Dairy Alternatives'!K142</f>
        <v>5.2254217642068888E-3</v>
      </c>
      <c r="L222" s="247">
        <f>'Non-Dairy Alternatives'!L142</f>
        <v>1139093.2874216037</v>
      </c>
      <c r="M222" s="111">
        <f>'Non-Dairy Alternatives'!M142</f>
        <v>-73189.886454063235</v>
      </c>
      <c r="N222" s="107">
        <f>'Non-Dairy Alternatives'!N142</f>
        <v>-6.0373589299334507E-2</v>
      </c>
      <c r="O222" s="105">
        <f>'Non-Dairy Alternatives'!O142</f>
        <v>201671.16309256939</v>
      </c>
      <c r="P222" s="106">
        <f>'Non-Dairy Alternatives'!P142</f>
        <v>-19894.468960176484</v>
      </c>
      <c r="Q222" s="107">
        <f>'Non-Dairy Alternatives'!Q142</f>
        <v>-8.9790410073347524E-2</v>
      </c>
    </row>
    <row r="223" spans="2:17">
      <c r="B223" s="321"/>
      <c r="C223" s="255" t="s">
        <v>230</v>
      </c>
      <c r="D223" s="105">
        <f>'Non-Dairy Alternatives'!D143</f>
        <v>0</v>
      </c>
      <c r="E223" s="106">
        <f>'Non-Dairy Alternatives'!E143</f>
        <v>0</v>
      </c>
      <c r="F223" s="107">
        <f>'Non-Dairy Alternatives'!F143</f>
        <v>0</v>
      </c>
      <c r="G223" s="108">
        <f>'Non-Dairy Alternatives'!G143</f>
        <v>0</v>
      </c>
      <c r="H223" s="109">
        <f>'Non-Dairy Alternatives'!H143</f>
        <v>0</v>
      </c>
      <c r="I223" s="155">
        <f>'Non-Dairy Alternatives'!I143</f>
        <v>0</v>
      </c>
      <c r="J223" s="156">
        <f>'Non-Dairy Alternatives'!J143</f>
        <v>0</v>
      </c>
      <c r="K223" s="244">
        <f>'Non-Dairy Alternatives'!K143</f>
        <v>0</v>
      </c>
      <c r="L223" s="247">
        <f>'Non-Dairy Alternatives'!L143</f>
        <v>0</v>
      </c>
      <c r="M223" s="111">
        <f>'Non-Dairy Alternatives'!M143</f>
        <v>0</v>
      </c>
      <c r="N223" s="107">
        <f>'Non-Dairy Alternatives'!N143</f>
        <v>0</v>
      </c>
      <c r="O223" s="105">
        <f>'Non-Dairy Alternatives'!O143</f>
        <v>0</v>
      </c>
      <c r="P223" s="106">
        <f>'Non-Dairy Alternatives'!P143</f>
        <v>0</v>
      </c>
      <c r="Q223" s="107">
        <f>'Non-Dairy Alternatives'!Q143</f>
        <v>0</v>
      </c>
    </row>
    <row r="224" spans="2:17">
      <c r="B224" s="321"/>
      <c r="C224" s="83" t="s">
        <v>230</v>
      </c>
      <c r="D224" s="105">
        <f>'Non-Dairy Alternatives'!D144</f>
        <v>56.474000153744207</v>
      </c>
      <c r="E224" s="106">
        <f>'Non-Dairy Alternatives'!E144</f>
        <v>56.474000153744207</v>
      </c>
      <c r="F224" s="107">
        <f>'Non-Dairy Alternatives'!F144</f>
        <v>0</v>
      </c>
      <c r="G224" s="108">
        <f>'Non-Dairy Alternatives'!G144</f>
        <v>2.0582019881558122E-2</v>
      </c>
      <c r="H224" s="109">
        <f>'Non-Dairy Alternatives'!H144</f>
        <v>2.0582019881558122E-2</v>
      </c>
      <c r="I224" s="155">
        <f>'Non-Dairy Alternatives'!I144</f>
        <v>21.978237620629795</v>
      </c>
      <c r="J224" s="156">
        <f>'Non-Dairy Alternatives'!J144</f>
        <v>21.978237620629795</v>
      </c>
      <c r="K224" s="244">
        <f>'Non-Dairy Alternatives'!K144</f>
        <v>0</v>
      </c>
      <c r="L224" s="247">
        <f>'Non-Dairy Alternatives'!L144</f>
        <v>1241.1989947664738</v>
      </c>
      <c r="M224" s="111">
        <f>'Non-Dairy Alternatives'!M144</f>
        <v>1241.1989947664738</v>
      </c>
      <c r="N224" s="107">
        <f>'Non-Dairy Alternatives'!N144</f>
        <v>0</v>
      </c>
      <c r="O224" s="105">
        <f>'Non-Dairy Alternatives'!O144</f>
        <v>438.1225768327713</v>
      </c>
      <c r="P224" s="106">
        <f>'Non-Dairy Alternatives'!P144</f>
        <v>438.1225768327713</v>
      </c>
      <c r="Q224" s="107">
        <f>'Non-Dairy Alternatives'!Q144</f>
        <v>0</v>
      </c>
    </row>
    <row r="225" spans="1:17" ht="15" thickBot="1">
      <c r="B225" s="323"/>
      <c r="C225" s="256" t="s">
        <v>86</v>
      </c>
      <c r="D225" s="128">
        <f>'Non-Dairy Alternatives'!D145</f>
        <v>1865.9709001779556</v>
      </c>
      <c r="E225" s="129">
        <f>'Non-Dairy Alternatives'!E145</f>
        <v>-1730.1288840108059</v>
      </c>
      <c r="F225" s="130">
        <f>'Non-Dairy Alternatives'!F145</f>
        <v>-0.48111259081791663</v>
      </c>
      <c r="G225" s="131">
        <f>'Non-Dairy Alternatives'!G145</f>
        <v>0.68005542482057235</v>
      </c>
      <c r="H225" s="132">
        <f>'Non-Dairy Alternatives'!H145</f>
        <v>-0.36879234205128397</v>
      </c>
      <c r="I225" s="205">
        <f>'Non-Dairy Alternatives'!I145</f>
        <v>10.635689866793648</v>
      </c>
      <c r="J225" s="157">
        <f>'Non-Dairy Alternatives'!J145</f>
        <v>-0.84435371947086857</v>
      </c>
      <c r="K225" s="246">
        <f>'Non-Dairy Alternatives'!K145</f>
        <v>-7.3549696316580995E-2</v>
      </c>
      <c r="L225" s="248">
        <f>'Non-Dairy Alternatives'!L145</f>
        <v>19845.887794754504</v>
      </c>
      <c r="M225" s="134">
        <f>'Non-Dairy Alternatives'!M145</f>
        <v>-21437.494468288896</v>
      </c>
      <c r="N225" s="130">
        <f>'Non-Dairy Alternatives'!N145</f>
        <v>-0.51927660218575633</v>
      </c>
      <c r="O225" s="128">
        <f>'Non-Dairy Alternatives'!O145</f>
        <v>3731.9418003559113</v>
      </c>
      <c r="P225" s="129">
        <f>'Non-Dairy Alternatives'!P145</f>
        <v>-3460.7577680216109</v>
      </c>
      <c r="Q225" s="130">
        <f>'Non-Dairy Alternatives'!Q145</f>
        <v>-0.48114866123933825</v>
      </c>
    </row>
    <row r="226" spans="1:17">
      <c r="B226" s="226"/>
      <c r="C226" s="82" t="s">
        <v>207</v>
      </c>
      <c r="D226" s="121">
        <f>'Trad vs Value Add'!D53</f>
        <v>165154.43105270326</v>
      </c>
      <c r="E226" s="122">
        <f>'Trad vs Value Add'!E53</f>
        <v>-32122.654424994835</v>
      </c>
      <c r="F226" s="123">
        <f>'Trad vs Value Add'!F53</f>
        <v>-0.1628301348188067</v>
      </c>
      <c r="G226" s="124">
        <f>'Trad vs Value Add'!G53</f>
        <v>3.0470849086043534</v>
      </c>
      <c r="H226" s="125">
        <f>'Trad vs Value Add'!H53</f>
        <v>0.11301187296875215</v>
      </c>
      <c r="I226" s="204">
        <f>'Trad vs Value Add'!I53</f>
        <v>14.220261640510552</v>
      </c>
      <c r="J226" s="152">
        <f>'Trad vs Value Add'!J53</f>
        <v>-4.3286469168480224E-2</v>
      </c>
      <c r="K226" s="123">
        <f>'Trad vs Value Add'!K53</f>
        <v>-3.0347616761012409E-3</v>
      </c>
      <c r="L226" s="233">
        <f>'Trad vs Value Add'!L53</f>
        <v>2348539.2206591009</v>
      </c>
      <c r="M226" s="234">
        <f>'Trad vs Value Add'!M53</f>
        <v>-465331.9789893087</v>
      </c>
      <c r="N226" s="232">
        <f>'Trad vs Value Add'!N53</f>
        <v>-0.16537074584204545</v>
      </c>
      <c r="O226" s="251">
        <f>'Trad vs Value Add'!O53</f>
        <v>882970.20494704891</v>
      </c>
      <c r="P226" s="231">
        <f>'Trad vs Value Add'!P53</f>
        <v>-201777.80130437308</v>
      </c>
      <c r="Q226" s="232">
        <f>'Trad vs Value Add'!Q53</f>
        <v>-0.18601352585257039</v>
      </c>
    </row>
    <row r="227" spans="1:17">
      <c r="B227" s="226" t="s">
        <v>220</v>
      </c>
      <c r="C227" s="83" t="s">
        <v>208</v>
      </c>
      <c r="D227" s="105">
        <f>'Trad vs Value Add'!D54</f>
        <v>4216638.2981673181</v>
      </c>
      <c r="E227" s="106">
        <f>'Trad vs Value Add'!E54</f>
        <v>-1310362.509123588</v>
      </c>
      <c r="F227" s="107">
        <f>'Trad vs Value Add'!F54</f>
        <v>-0.23708382806730044</v>
      </c>
      <c r="G227" s="108">
        <f>'Trad vs Value Add'!G54</f>
        <v>77.796610369410217</v>
      </c>
      <c r="H227" s="109">
        <f>'Trad vs Value Add'!H54</f>
        <v>-4.4056585729790072</v>
      </c>
      <c r="I227" s="206">
        <f>'Trad vs Value Add'!I54</f>
        <v>6.1731981876671558</v>
      </c>
      <c r="J227" s="156">
        <f>'Trad vs Value Add'!J54</f>
        <v>0.41541684823242608</v>
      </c>
      <c r="K227" s="107">
        <f>'Trad vs Value Add'!K54</f>
        <v>7.2148771157261357E-2</v>
      </c>
      <c r="L227" s="110">
        <f>'Trad vs Value Add'!L54</f>
        <v>26030143.900294408</v>
      </c>
      <c r="M227" s="111">
        <f>'Trad vs Value Add'!M54</f>
        <v>-5793118.2109658569</v>
      </c>
      <c r="N227" s="107">
        <f>'Trad vs Value Add'!N54</f>
        <v>-0.18204036376635424</v>
      </c>
      <c r="O227" s="105">
        <f>'Trad vs Value Add'!O54</f>
        <v>5941290.1302838456</v>
      </c>
      <c r="P227" s="106">
        <f>'Trad vs Value Add'!P54</f>
        <v>-1753061.9978263732</v>
      </c>
      <c r="Q227" s="107">
        <f>'Trad vs Value Add'!Q54</f>
        <v>-0.22783750582739917</v>
      </c>
    </row>
    <row r="228" spans="1:17">
      <c r="B228" s="226" t="s">
        <v>218</v>
      </c>
      <c r="C228" s="83" t="s">
        <v>209</v>
      </c>
      <c r="D228" s="105">
        <f>'Trad vs Value Add'!D55</f>
        <v>187701.77740043186</v>
      </c>
      <c r="E228" s="106">
        <f>'Trad vs Value Add'!E55</f>
        <v>3564.0542021936562</v>
      </c>
      <c r="F228" s="107">
        <f>'Trad vs Value Add'!F55</f>
        <v>1.9355372382641452E-2</v>
      </c>
      <c r="G228" s="108">
        <f>'Trad vs Value Add'!G55</f>
        <v>3.4630814903933995</v>
      </c>
      <c r="H228" s="109">
        <f>'Trad vs Value Add'!H55</f>
        <v>0.72442825466136629</v>
      </c>
      <c r="I228" s="206">
        <f>'Trad vs Value Add'!I55</f>
        <v>18.447171351867201</v>
      </c>
      <c r="J228" s="156">
        <f>'Trad vs Value Add'!J55</f>
        <v>0.4031924803250746</v>
      </c>
      <c r="K228" s="107">
        <f>'Trad vs Value Add'!K55</f>
        <v>2.2344987388616677E-2</v>
      </c>
      <c r="L228" s="110">
        <f>'Trad vs Value Add'!L55</f>
        <v>3462566.8507558014</v>
      </c>
      <c r="M228" s="111">
        <f>'Trad vs Value Add'!M55</f>
        <v>139989.66391291888</v>
      </c>
      <c r="N228" s="107">
        <f>'Trad vs Value Add'!N55</f>
        <v>4.2132855323050375E-2</v>
      </c>
      <c r="O228" s="105">
        <f>'Trad vs Value Add'!O55</f>
        <v>940851.22298231558</v>
      </c>
      <c r="P228" s="106">
        <f>'Trad vs Value Add'!P55</f>
        <v>-48153.671019617235</v>
      </c>
      <c r="Q228" s="107">
        <f>'Trad vs Value Add'!Q55</f>
        <v>-4.8689011866025332E-2</v>
      </c>
    </row>
    <row r="229" spans="1:17" ht="15" thickBot="1">
      <c r="B229" s="226"/>
      <c r="C229" s="84" t="s">
        <v>210</v>
      </c>
      <c r="D229" s="128">
        <f>'Trad vs Value Add'!D56</f>
        <v>847925.61879306543</v>
      </c>
      <c r="E229" s="129">
        <f>'Trad vs Value Add'!E56</f>
        <v>35149.435877256095</v>
      </c>
      <c r="F229" s="130">
        <f>'Trad vs Value Add'!F56</f>
        <v>4.3246144038274578E-2</v>
      </c>
      <c r="G229" s="131">
        <f>'Trad vs Value Add'!G56</f>
        <v>15.644154021025688</v>
      </c>
      <c r="H229" s="132">
        <f>'Trad vs Value Add'!H56</f>
        <v>3.5558535652198486</v>
      </c>
      <c r="I229" s="205">
        <f>'Trad vs Value Add'!I56</f>
        <v>12.758074272377378</v>
      </c>
      <c r="J229" s="157">
        <f>'Trad vs Value Add'!J56</f>
        <v>0.27132678378051445</v>
      </c>
      <c r="K229" s="130">
        <f>'Trad vs Value Add'!K56</f>
        <v>2.1729179998898451E-2</v>
      </c>
      <c r="L229" s="133">
        <f>'Trad vs Value Add'!L56</f>
        <v>10817898.022013476</v>
      </c>
      <c r="M229" s="134">
        <f>'Trad vs Value Add'!M56</f>
        <v>668967.06119814888</v>
      </c>
      <c r="N229" s="130">
        <f>'Trad vs Value Add'!N56</f>
        <v>6.5915027285238972E-2</v>
      </c>
      <c r="O229" s="128">
        <f>'Trad vs Value Add'!O56</f>
        <v>2063676.7964164179</v>
      </c>
      <c r="P229" s="129">
        <f>'Trad vs Value Add'!P56</f>
        <v>68748.682838852052</v>
      </c>
      <c r="Q229" s="130">
        <f>'Trad vs Value Add'!Q56</f>
        <v>3.4461734420877417E-2</v>
      </c>
    </row>
    <row r="230" spans="1:17">
      <c r="B230" s="324" t="s">
        <v>219</v>
      </c>
      <c r="C230" s="82" t="s">
        <v>216</v>
      </c>
      <c r="D230" s="121">
        <f>Filtration!D31</f>
        <v>4889238.3722705087</v>
      </c>
      <c r="E230" s="122">
        <f>Filtration!E31</f>
        <v>-1365800.6811709693</v>
      </c>
      <c r="F230" s="123">
        <f>Filtration!F31</f>
        <v>-0.21835206295307069</v>
      </c>
      <c r="G230" s="124">
        <f>Filtration!G31</f>
        <v>90.206023318627274</v>
      </c>
      <c r="H230" s="125">
        <f>Filtration!H31</f>
        <v>-2.82425122699415</v>
      </c>
      <c r="I230" s="204">
        <f>Filtration!I31</f>
        <v>7.0992419763102861</v>
      </c>
      <c r="J230" s="152">
        <f>Filtration!J31</f>
        <v>0.52257991575305862</v>
      </c>
      <c r="K230" s="123">
        <f>Filtration!K31</f>
        <v>7.9459748872786312E-2</v>
      </c>
      <c r="L230" s="126">
        <f>Filtration!L31</f>
        <v>34709886.284609772</v>
      </c>
      <c r="M230" s="127">
        <f>Filtration!M31</f>
        <v>-6427391.745462589</v>
      </c>
      <c r="N230" s="123">
        <f>Filtration!N31</f>
        <v>-0.15624251416839022</v>
      </c>
      <c r="O230" s="121">
        <f>Filtration!O31</f>
        <v>8041954.9453773685</v>
      </c>
      <c r="P230" s="122">
        <f>Filtration!P31</f>
        <v>-1996642.7659397889</v>
      </c>
      <c r="Q230" s="123">
        <f>Filtration!Q31</f>
        <v>-0.19889658131123683</v>
      </c>
    </row>
    <row r="231" spans="1:17" ht="15" thickBot="1">
      <c r="B231" s="323"/>
      <c r="C231" s="84" t="s">
        <v>217</v>
      </c>
      <c r="D231" s="128">
        <f>Filtration!D32</f>
        <v>530841.34347159206</v>
      </c>
      <c r="E231" s="129">
        <f>Filtration!E32</f>
        <v>62220.723766516428</v>
      </c>
      <c r="F231" s="130">
        <f>Filtration!F32</f>
        <v>0.13277419121180534</v>
      </c>
      <c r="G231" s="131">
        <f>Filtration!G32</f>
        <v>9.7939766813726781</v>
      </c>
      <c r="H231" s="132">
        <f>Filtration!H32</f>
        <v>2.8242512269942157</v>
      </c>
      <c r="I231" s="205">
        <f>Filtration!I32</f>
        <v>15.070634330411714</v>
      </c>
      <c r="J231" s="157">
        <f>Filtration!J32</f>
        <v>9.7688277077613961E-2</v>
      </c>
      <c r="K231" s="130">
        <f>Filtration!K32</f>
        <v>6.5243190438037564E-3</v>
      </c>
      <c r="L231" s="133">
        <f>Filtration!L32</f>
        <v>8000115.774924852</v>
      </c>
      <c r="M231" s="134">
        <f>Filtration!M32</f>
        <v>983484.5166007597</v>
      </c>
      <c r="N231" s="130">
        <f>Filtration!N32</f>
        <v>0.140164771439858</v>
      </c>
      <c r="O231" s="128">
        <f>Filtration!O32</f>
        <v>1799015.5724091257</v>
      </c>
      <c r="P231" s="129">
        <f>Filtration!P32</f>
        <v>62933.994500606786</v>
      </c>
      <c r="Q231" s="130">
        <f>Filtration!Q32</f>
        <v>3.6250597495783708E-2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03:B213"/>
    <mergeCell ref="B200:B201"/>
    <mergeCell ref="B169:B172"/>
    <mergeCell ref="B173:B183"/>
    <mergeCell ref="B184:B185"/>
    <mergeCell ref="B186:B197"/>
    <mergeCell ref="B198:B199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:Q2"/>
    <mergeCell ref="B3:Q3"/>
    <mergeCell ref="B4:Q4"/>
    <mergeCell ref="G5:H5"/>
    <mergeCell ref="I5:K5"/>
    <mergeCell ref="L5:N5"/>
    <mergeCell ref="O5:Q5"/>
    <mergeCell ref="D5:F5"/>
    <mergeCell ref="B158:Q158"/>
    <mergeCell ref="D159:F159"/>
    <mergeCell ref="G159:H159"/>
    <mergeCell ref="I159:K159"/>
    <mergeCell ref="L159:N159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:B18"/>
    <mergeCell ref="B19:B29"/>
    <mergeCell ref="B30:B31"/>
    <mergeCell ref="B8:B10"/>
    <mergeCell ref="B11:B14"/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{E4DDBFC1-9F4A-42BC-A4C8-BA4247A3D80D}</x14:id>
        </ext>
      </extLst>
    </cfRule>
  </conditionalFormatting>
  <conditionalFormatting sqref="D289">
    <cfRule type="cellIs" dxfId="93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{E59CCE2D-916D-4FE9-B374-76B4EE2062D5}</x14:id>
        </ext>
      </extLst>
    </cfRule>
  </conditionalFormatting>
  <conditionalFormatting sqref="D7:Q78">
    <cfRule type="cellIs" dxfId="92" priority="11" operator="lessThan">
      <formula>0</formula>
    </cfRule>
  </conditionalFormatting>
  <conditionalFormatting sqref="D84:Q155">
    <cfRule type="cellIs" dxfId="91" priority="6" operator="lessThan">
      <formula>0</formula>
    </cfRule>
  </conditionalFormatting>
  <conditionalFormatting sqref="D161:Q360">
    <cfRule type="cellIs" dxfId="9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4DDBFC1-9F4A-42BC-A4C8-BA4247A3D80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E59CCE2D-916D-4FE9-B374-76B4EE2062D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1:T366"/>
  <sheetViews>
    <sheetView showGridLines="0" zoomScale="70" zoomScaleNormal="70" workbookViewId="0">
      <selection activeCell="D15" sqref="D15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16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04-20-2025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Data'!E111</f>
        <v>11286154.355699312</v>
      </c>
      <c r="E7" s="292">
        <f>'Segment Data'!F111</f>
        <v>-1650542.4333286155</v>
      </c>
      <c r="F7" s="293">
        <f>'Segment Data'!G111</f>
        <v>-0.12758608014439199</v>
      </c>
      <c r="G7" s="294">
        <f>'Segment Data'!H111</f>
        <v>100.00000000000003</v>
      </c>
      <c r="H7" s="295">
        <f>'Segment Data'!I111</f>
        <v>2.8421709430404007E-14</v>
      </c>
      <c r="I7" s="296">
        <f>'Segment Data'!J111</f>
        <v>0</v>
      </c>
      <c r="J7" s="297">
        <f>'Segment Data'!K111</f>
        <v>9.6809489944157541</v>
      </c>
      <c r="K7" s="293">
        <f>'Segment Data'!L111</f>
        <v>0.5558232725306258</v>
      </c>
      <c r="L7" s="298">
        <f>'Segment Data'!M111</f>
        <v>6.0911300235302425E-2</v>
      </c>
      <c r="M7" s="299">
        <f>'Segment Data'!N111</f>
        <v>109260684.66062823</v>
      </c>
      <c r="N7" s="293">
        <f>'Segment Data'!O111</f>
        <v>-8788299.9651592523</v>
      </c>
      <c r="O7" s="291">
        <f>'Segment Data'!P111</f>
        <v>-7.4446213942609987E-2</v>
      </c>
      <c r="P7" s="292">
        <f>'Segment Data'!Q111</f>
        <v>34151206.789012909</v>
      </c>
      <c r="Q7" s="293">
        <f>'Segment Data'!R111</f>
        <v>-3927964.4725690037</v>
      </c>
    </row>
    <row r="8" spans="1:17" ht="15" thickBot="1">
      <c r="B8" s="324" t="s">
        <v>111</v>
      </c>
      <c r="C8" s="82" t="s">
        <v>111</v>
      </c>
      <c r="D8" s="128">
        <f>'Segment Data'!E114</f>
        <v>8569548.2852752991</v>
      </c>
      <c r="E8" s="129">
        <f>'Segment Data'!F114</f>
        <v>-1371947.7522545047</v>
      </c>
      <c r="F8" s="130">
        <f>'Segment Data'!G114</f>
        <v>-0.13800214244167189</v>
      </c>
      <c r="G8" s="131">
        <f>'Segment Data'!H114</f>
        <v>75.929745555427644</v>
      </c>
      <c r="H8" s="132">
        <f>'Segment Data'!I114</f>
        <v>-0.91750687427713729</v>
      </c>
      <c r="I8" s="205">
        <f>'Segment Data'!J114</f>
        <v>0</v>
      </c>
      <c r="J8" s="157">
        <f>'Segment Data'!K114</f>
        <v>7.0396127567112341</v>
      </c>
      <c r="K8" s="130">
        <f>'Segment Data'!L114</f>
        <v>0.38777925072095965</v>
      </c>
      <c r="L8" s="133">
        <f>'Segment Data'!M114</f>
        <v>5.8296596024501671E-2</v>
      </c>
      <c r="M8" s="134">
        <f>'Segment Data'!N114</f>
        <v>60326301.428276874</v>
      </c>
      <c r="N8" s="130">
        <f>'Segment Data'!O114</f>
        <v>-5802875.0138334185</v>
      </c>
      <c r="O8" s="128">
        <f>'Segment Data'!P114</f>
        <v>-8.7750601565608113E-2</v>
      </c>
      <c r="P8" s="129">
        <f>'Segment Data'!Q114</f>
        <v>15457088.77637136</v>
      </c>
      <c r="Q8" s="130">
        <f>'Segment Data'!R114</f>
        <v>-2183894.021282848</v>
      </c>
    </row>
    <row r="9" spans="1:17">
      <c r="B9" s="321"/>
      <c r="C9" s="102" t="s">
        <v>110</v>
      </c>
      <c r="D9" s="143">
        <f>'Segment Data'!E115</f>
        <v>8520956.1703571212</v>
      </c>
      <c r="E9" s="144">
        <f>'Segment Data'!F115</f>
        <v>-1353549.670509588</v>
      </c>
      <c r="F9" s="145">
        <f>'Segment Data'!G115</f>
        <v>-0.13707518050247908</v>
      </c>
      <c r="G9" s="146">
        <f>'Segment Data'!H115</f>
        <v>75.499199300372737</v>
      </c>
      <c r="H9" s="147">
        <f>'Segment Data'!I115</f>
        <v>-0.83022235880712003</v>
      </c>
      <c r="I9" s="207">
        <f>'Segment Data'!J115</f>
        <v>0</v>
      </c>
      <c r="J9" s="161">
        <f>'Segment Data'!K115</f>
        <v>6.9303980326649253</v>
      </c>
      <c r="K9" s="145">
        <f>'Segment Data'!L115</f>
        <v>0.36869504731627867</v>
      </c>
      <c r="L9" s="148">
        <f>'Segment Data'!M115</f>
        <v>5.618892658499211E-2</v>
      </c>
      <c r="M9" s="149">
        <f>'Segment Data'!N115</f>
        <v>59053617.879467048</v>
      </c>
      <c r="N9" s="145">
        <f>'Segment Data'!O115</f>
        <v>-5739956.5753906816</v>
      </c>
      <c r="O9" s="143">
        <f>'Segment Data'!P115</f>
        <v>-8.8588361171365246E-2</v>
      </c>
      <c r="P9" s="144">
        <f>'Segment Data'!Q115</f>
        <v>15026195.620378494</v>
      </c>
      <c r="Q9" s="145">
        <f>'Segment Data'!R115</f>
        <v>-2172897.6285195313</v>
      </c>
    </row>
    <row r="10" spans="1:17" ht="15" thickBot="1">
      <c r="B10" s="323"/>
      <c r="C10" s="98" t="s">
        <v>109</v>
      </c>
      <c r="D10" s="135">
        <f>'Segment Data'!E116</f>
        <v>48592.114918176187</v>
      </c>
      <c r="E10" s="136">
        <f>'Segment Data'!F116</f>
        <v>-18398.081744912255</v>
      </c>
      <c r="F10" s="137">
        <f>'Segment Data'!G116</f>
        <v>-0.2746384196696886</v>
      </c>
      <c r="G10" s="138">
        <f>'Segment Data'!H116</f>
        <v>0.43054625505487631</v>
      </c>
      <c r="H10" s="139">
        <f>'Segment Data'!I116</f>
        <v>-8.7284515469986057E-2</v>
      </c>
      <c r="I10" s="208">
        <f>'Segment Data'!J116</f>
        <v>0</v>
      </c>
      <c r="J10" s="154">
        <f>'Segment Data'!K116</f>
        <v>26.191153666658003</v>
      </c>
      <c r="K10" s="137">
        <f>'Segment Data'!L116</f>
        <v>6.2538784565306109</v>
      </c>
      <c r="L10" s="140">
        <f>'Segment Data'!M116</f>
        <v>0.31367769118991112</v>
      </c>
      <c r="M10" s="141">
        <f>'Segment Data'!N116</f>
        <v>1272683.5488098573</v>
      </c>
      <c r="N10" s="137">
        <f>'Segment Data'!O116</f>
        <v>-62918.438442694722</v>
      </c>
      <c r="O10" s="135">
        <f>'Segment Data'!P116</f>
        <v>-4.7108673873811277E-2</v>
      </c>
      <c r="P10" s="136">
        <f>'Segment Data'!Q116</f>
        <v>430893.15599286556</v>
      </c>
      <c r="Q10" s="137">
        <f>'Segment Data'!R116</f>
        <v>-10996.392763316864</v>
      </c>
    </row>
    <row r="11" spans="1:17">
      <c r="B11" s="324" t="s">
        <v>108</v>
      </c>
      <c r="C11" s="82" t="s">
        <v>185</v>
      </c>
      <c r="D11" s="121">
        <f>Fat!E99</f>
        <v>153461.11641696549</v>
      </c>
      <c r="E11" s="122">
        <f>Fat!F99</f>
        <v>-34420.389678547101</v>
      </c>
      <c r="F11" s="123">
        <f>Fat!G99</f>
        <v>-0.18320264933925395</v>
      </c>
      <c r="G11" s="124">
        <f>Fat!H99</f>
        <v>1.3597290235488426</v>
      </c>
      <c r="H11" s="125">
        <f>Fat!I99</f>
        <v>-9.2585343553443389E-2</v>
      </c>
      <c r="I11" s="204">
        <f>Fat!J99</f>
        <v>7.5064877542610642</v>
      </c>
      <c r="J11" s="152">
        <f>Fat!K99</f>
        <v>1.6398021475312445</v>
      </c>
      <c r="K11" s="123">
        <f>Fat!L99</f>
        <v>0.27951082731452098</v>
      </c>
      <c r="L11" s="126">
        <f>Fat!M99</f>
        <v>1151953.9911391831</v>
      </c>
      <c r="M11" s="127">
        <f>Fat!N99</f>
        <v>49712.26355791837</v>
      </c>
      <c r="N11" s="123">
        <f>Fat!O99</f>
        <v>4.5101053892240027E-2</v>
      </c>
      <c r="O11" s="121">
        <f>Fat!P99</f>
        <v>347013.74570500851</v>
      </c>
      <c r="P11" s="122">
        <f>Fat!Q99</f>
        <v>-3816.6862859713146</v>
      </c>
      <c r="Q11" s="123">
        <f>Fat!R99</f>
        <v>-1.0879005747339059E-2</v>
      </c>
    </row>
    <row r="12" spans="1:17">
      <c r="B12" s="321"/>
      <c r="C12" s="83" t="s">
        <v>186</v>
      </c>
      <c r="D12" s="105">
        <f>Fat!E100</f>
        <v>1254712.8291940356</v>
      </c>
      <c r="E12" s="106">
        <f>Fat!F100</f>
        <v>-229478.14851127286</v>
      </c>
      <c r="F12" s="107">
        <f>Fat!G100</f>
        <v>-0.15461497338170491</v>
      </c>
      <c r="G12" s="108">
        <f>Fat!H100</f>
        <v>11.117275111166869</v>
      </c>
      <c r="H12" s="109">
        <f>Fat!I100</f>
        <v>-0.35544471762361951</v>
      </c>
      <c r="I12" s="206">
        <f>Fat!J100</f>
        <v>15.739820823327085</v>
      </c>
      <c r="J12" s="156">
        <f>Fat!K100</f>
        <v>0.68670083252445124</v>
      </c>
      <c r="K12" s="107">
        <f>Fat!L100</f>
        <v>4.5618505196532107E-2</v>
      </c>
      <c r="L12" s="110">
        <f>Fat!M100</f>
        <v>19748955.116243921</v>
      </c>
      <c r="M12" s="111">
        <f>Fat!N100</f>
        <v>-2592749.760420762</v>
      </c>
      <c r="N12" s="107">
        <f>Fat!O100</f>
        <v>-0.11604977215184774</v>
      </c>
      <c r="O12" s="105">
        <f>Fat!P100</f>
        <v>7063824.8371815681</v>
      </c>
      <c r="P12" s="106">
        <f>Fat!Q100</f>
        <v>-1111489.676176467</v>
      </c>
      <c r="Q12" s="107">
        <f>Fat!R100</f>
        <v>-0.13595680928976508</v>
      </c>
    </row>
    <row r="13" spans="1:17">
      <c r="B13" s="321"/>
      <c r="C13" s="83" t="s">
        <v>187</v>
      </c>
      <c r="D13" s="105">
        <f>Fat!E101</f>
        <v>2924506.0610648552</v>
      </c>
      <c r="E13" s="106">
        <f>Fat!F101</f>
        <v>-616482.2453841106</v>
      </c>
      <c r="F13" s="107">
        <f>Fat!G101</f>
        <v>-0.17409892155287623</v>
      </c>
      <c r="G13" s="108">
        <f>Fat!H101</f>
        <v>25.912334431152178</v>
      </c>
      <c r="H13" s="109">
        <f>Fat!I101</f>
        <v>-1.4593228334148165</v>
      </c>
      <c r="I13" s="206">
        <f>Fat!J101</f>
        <v>7.2561493325834361</v>
      </c>
      <c r="J13" s="156">
        <f>Fat!K101</f>
        <v>0.45296230673188109</v>
      </c>
      <c r="K13" s="107">
        <f>Fat!L101</f>
        <v>6.6580898777390846E-2</v>
      </c>
      <c r="L13" s="110">
        <f>Fat!M101</f>
        <v>21220652.703131963</v>
      </c>
      <c r="M13" s="111">
        <f>Fat!N101</f>
        <v>-2869353.001993712</v>
      </c>
      <c r="N13" s="107">
        <f>Fat!O101</f>
        <v>-0.11910968544865037</v>
      </c>
      <c r="O13" s="105">
        <f>Fat!P101</f>
        <v>5822861.4000571966</v>
      </c>
      <c r="P13" s="106">
        <f>Fat!Q101</f>
        <v>-1032212.0640710108</v>
      </c>
      <c r="Q13" s="107">
        <f>Fat!R101</f>
        <v>-0.15057636792259851</v>
      </c>
    </row>
    <row r="14" spans="1:17" ht="15" thickBot="1">
      <c r="B14" s="323"/>
      <c r="C14" s="84" t="s">
        <v>188</v>
      </c>
      <c r="D14" s="128">
        <f>Fat!E102</f>
        <v>6953474.349023439</v>
      </c>
      <c r="E14" s="129">
        <f>Fat!F102</f>
        <v>-770161.64975471888</v>
      </c>
      <c r="F14" s="130">
        <f>Fat!G102</f>
        <v>-9.9714907574172937E-2</v>
      </c>
      <c r="G14" s="131">
        <f>Fat!H102</f>
        <v>61.610661434131913</v>
      </c>
      <c r="H14" s="132">
        <f>Fat!I102</f>
        <v>1.9073528945914831</v>
      </c>
      <c r="I14" s="205">
        <f>Fat!J102</f>
        <v>9.6554786111409658</v>
      </c>
      <c r="J14" s="157">
        <f>Fat!K102</f>
        <v>0.52570704661216539</v>
      </c>
      <c r="K14" s="130">
        <f>Fat!L102</f>
        <v>5.7581621062092567E-2</v>
      </c>
      <c r="L14" s="133">
        <f>Fat!M102</f>
        <v>67139122.850113168</v>
      </c>
      <c r="M14" s="134">
        <f>Fat!N102</f>
        <v>-3375909.4663026631</v>
      </c>
      <c r="N14" s="130">
        <f>Fat!O102</f>
        <v>-4.7875032534258011E-2</v>
      </c>
      <c r="O14" s="128">
        <f>Fat!P102</f>
        <v>20917506.806069136</v>
      </c>
      <c r="P14" s="129">
        <f>Fat!Q102</f>
        <v>-1780446.0460355543</v>
      </c>
      <c r="Q14" s="130">
        <f>Fat!R102</f>
        <v>-7.8440820528467209E-2</v>
      </c>
    </row>
    <row r="15" spans="1:17" ht="15" customHeight="1">
      <c r="B15" s="330" t="s">
        <v>107</v>
      </c>
      <c r="C15" s="82" t="s">
        <v>201</v>
      </c>
      <c r="D15" s="121">
        <f>Fat!E103</f>
        <v>135975.74483973789</v>
      </c>
      <c r="E15" s="122">
        <f>Fat!F103</f>
        <v>-39977.417598962114</v>
      </c>
      <c r="F15" s="123">
        <f>Fat!G103</f>
        <v>-0.2272048825089448</v>
      </c>
      <c r="G15" s="124">
        <f>Fat!H103</f>
        <v>1.2048013925227989</v>
      </c>
      <c r="H15" s="125">
        <f>Fat!I103</f>
        <v>-0.15530749236605645</v>
      </c>
      <c r="I15" s="204">
        <f>Fat!J103</f>
        <v>5.8192321348524345</v>
      </c>
      <c r="J15" s="152">
        <f>Fat!K103</f>
        <v>0.31976656509394008</v>
      </c>
      <c r="K15" s="123">
        <f>Fat!L103</f>
        <v>5.8145025373435043E-2</v>
      </c>
      <c r="L15" s="126">
        <f>Fat!M103</f>
        <v>791274.42393189785</v>
      </c>
      <c r="M15" s="127">
        <f>Fat!N103</f>
        <v>-176373.93478985643</v>
      </c>
      <c r="N15" s="123">
        <f>Fat!O103</f>
        <v>-0.18227069079396069</v>
      </c>
      <c r="O15" s="121">
        <f>Fat!P103</f>
        <v>215878.13983416557</v>
      </c>
      <c r="P15" s="122">
        <f>Fat!Q103</f>
        <v>-63752.496114729554</v>
      </c>
      <c r="Q15" s="123">
        <f>Fat!R103</f>
        <v>-0.22798823847892283</v>
      </c>
    </row>
    <row r="16" spans="1:17">
      <c r="B16" s="331"/>
      <c r="C16" s="83" t="s">
        <v>202</v>
      </c>
      <c r="D16" s="105">
        <f>Fat!E104</f>
        <v>427186.09490437509</v>
      </c>
      <c r="E16" s="106">
        <f>Fat!F104</f>
        <v>-105166.13583744055</v>
      </c>
      <c r="F16" s="107">
        <f>Fat!G104</f>
        <v>-0.19754991106338549</v>
      </c>
      <c r="G16" s="108">
        <f>Fat!H104</f>
        <v>3.7850456536477664</v>
      </c>
      <c r="H16" s="109">
        <f>Fat!I104</f>
        <v>-0.33000967634437472</v>
      </c>
      <c r="I16" s="206">
        <f>Fat!J104</f>
        <v>5.6271062727090397</v>
      </c>
      <c r="J16" s="156">
        <f>Fat!K104</f>
        <v>0.31436139874609559</v>
      </c>
      <c r="K16" s="107">
        <f>Fat!L104</f>
        <v>5.9171182920290222E-2</v>
      </c>
      <c r="L16" s="110">
        <f>Fat!M104</f>
        <v>2403821.5542504881</v>
      </c>
      <c r="M16" s="111">
        <f>Fat!N104</f>
        <v>-424430.03076583147</v>
      </c>
      <c r="N16" s="107">
        <f>Fat!O104</f>
        <v>-0.15006799006651397</v>
      </c>
      <c r="O16" s="105">
        <f>Fat!P104</f>
        <v>588341.79053592682</v>
      </c>
      <c r="P16" s="106">
        <f>Fat!Q104</f>
        <v>-145675.26383034745</v>
      </c>
      <c r="Q16" s="107">
        <f>Fat!R104</f>
        <v>-0.19846305063867842</v>
      </c>
    </row>
    <row r="17" spans="2:17">
      <c r="B17" s="331"/>
      <c r="C17" s="83" t="s">
        <v>203</v>
      </c>
      <c r="D17" s="105">
        <f>Fat!E105</f>
        <v>2768156.4175880239</v>
      </c>
      <c r="E17" s="106">
        <f>Fat!F105</f>
        <v>-612330.97136034956</v>
      </c>
      <c r="F17" s="107">
        <f>Fat!G105</f>
        <v>-0.18113688971661507</v>
      </c>
      <c r="G17" s="108">
        <f>Fat!H105</f>
        <v>24.527011862017922</v>
      </c>
      <c r="H17" s="109">
        <f>Fat!I105</f>
        <v>-1.6039815753136786</v>
      </c>
      <c r="I17" s="206">
        <f>Fat!J105</f>
        <v>6.8371668550506506</v>
      </c>
      <c r="J17" s="156">
        <f>Fat!K105</f>
        <v>0.34692225073156191</v>
      </c>
      <c r="K17" s="107">
        <f>Fat!L105</f>
        <v>5.3452877646659756E-2</v>
      </c>
      <c r="L17" s="110">
        <f>Fat!M105</f>
        <v>18926347.307928585</v>
      </c>
      <c r="M17" s="111">
        <f>Fat!N105</f>
        <v>-3013842.7281623222</v>
      </c>
      <c r="N17" s="107">
        <f>Fat!O105</f>
        <v>-0.13736630007327411</v>
      </c>
      <c r="O17" s="105">
        <f>Fat!P105</f>
        <v>4898910.2633253336</v>
      </c>
      <c r="P17" s="106">
        <f>Fat!Q105</f>
        <v>-1027475.1697032945</v>
      </c>
      <c r="Q17" s="107">
        <f>Fat!R105</f>
        <v>-0.17337299122953131</v>
      </c>
    </row>
    <row r="18" spans="2:17" ht="15" thickBot="1">
      <c r="B18" s="332"/>
      <c r="C18" s="84" t="s">
        <v>204</v>
      </c>
      <c r="D18" s="128">
        <f>Fat!E106</f>
        <v>5238230.0279431604</v>
      </c>
      <c r="E18" s="129">
        <f>Fat!F106</f>
        <v>-614473.22745775152</v>
      </c>
      <c r="F18" s="130">
        <f>Fat!G106</f>
        <v>-0.10498964335680469</v>
      </c>
      <c r="G18" s="131">
        <f>Fat!H106</f>
        <v>46.412886647239084</v>
      </c>
      <c r="H18" s="132">
        <f>Fat!I106</f>
        <v>1.1717918697468832</v>
      </c>
      <c r="I18" s="205">
        <f>Fat!J106</f>
        <v>7.293467056307839</v>
      </c>
      <c r="J18" s="157">
        <f>Fat!K106</f>
        <v>0.39185515158563788</v>
      </c>
      <c r="K18" s="130">
        <f>Fat!L106</f>
        <v>5.6777337960357332E-2</v>
      </c>
      <c r="L18" s="133">
        <f>Fat!M106</f>
        <v>38204858.142165929</v>
      </c>
      <c r="M18" s="134">
        <f>Fat!N106</f>
        <v>-2188228.3201153874</v>
      </c>
      <c r="N18" s="130">
        <f>Fat!O106</f>
        <v>-5.4173337859654135E-2</v>
      </c>
      <c r="O18" s="128">
        <f>Fat!P106</f>
        <v>9753958.5826759338</v>
      </c>
      <c r="P18" s="129">
        <f>Fat!Q106</f>
        <v>-946991.09163447097</v>
      </c>
      <c r="Q18" s="130">
        <f>Fat!R106</f>
        <v>-8.8495985913091157E-2</v>
      </c>
    </row>
    <row r="19" spans="2:17" ht="15" thickBot="1">
      <c r="B19" s="324" t="s">
        <v>106</v>
      </c>
      <c r="C19" s="142" t="s">
        <v>106</v>
      </c>
      <c r="D19" s="128">
        <f>'Segment Data'!E117</f>
        <v>2688310.4536698917</v>
      </c>
      <c r="E19" s="129">
        <f>'Segment Data'!F117</f>
        <v>-278690.86519663688</v>
      </c>
      <c r="F19" s="130">
        <f>'Segment Data'!G117</f>
        <v>-9.3930145370850066E-2</v>
      </c>
      <c r="G19" s="131">
        <f>'Segment Data'!H117</f>
        <v>23.819543565894456</v>
      </c>
      <c r="H19" s="132">
        <f>'Segment Data'!I117</f>
        <v>0.88477615770299423</v>
      </c>
      <c r="I19" s="205">
        <f>'Segment Data'!J117</f>
        <v>0</v>
      </c>
      <c r="J19" s="157">
        <f>'Segment Data'!K117</f>
        <v>17.981101488448115</v>
      </c>
      <c r="K19" s="130">
        <f>'Segment Data'!L117</f>
        <v>0.66395430112214626</v>
      </c>
      <c r="L19" s="133">
        <f>'Segment Data'!M117</f>
        <v>3.8340859146134623E-2</v>
      </c>
      <c r="M19" s="134">
        <f>'Segment Data'!N117</f>
        <v>48338783.099894315</v>
      </c>
      <c r="N19" s="130">
        <f>'Segment Data'!O117</f>
        <v>-3041215.4439076334</v>
      </c>
      <c r="O19" s="128">
        <f>'Segment Data'!P117</f>
        <v>-5.9190648697955248E-2</v>
      </c>
      <c r="P19" s="129">
        <f>'Segment Data'!Q117</f>
        <v>18571003.098822236</v>
      </c>
      <c r="Q19" s="130">
        <f>'Segment Data'!R117</f>
        <v>-1764446.1259031557</v>
      </c>
    </row>
    <row r="20" spans="2:17">
      <c r="B20" s="321"/>
      <c r="C20" s="99" t="s">
        <v>120</v>
      </c>
      <c r="D20" s="143">
        <f>'Segment Data'!E118</f>
        <v>1858179.3166835476</v>
      </c>
      <c r="E20" s="144">
        <f>'Segment Data'!F118</f>
        <v>-203151.80384407728</v>
      </c>
      <c r="F20" s="145">
        <f>'Segment Data'!G118</f>
        <v>-9.8553697569984736E-2</v>
      </c>
      <c r="G20" s="146">
        <f>'Segment Data'!H118</f>
        <v>16.464238022273722</v>
      </c>
      <c r="H20" s="147">
        <f>'Segment Data'!I118</f>
        <v>0.53025460947615954</v>
      </c>
      <c r="I20" s="207">
        <f>'Segment Data'!J118</f>
        <v>0</v>
      </c>
      <c r="J20" s="161">
        <f>'Segment Data'!K118</f>
        <v>14.283872513650026</v>
      </c>
      <c r="K20" s="145">
        <f>'Segment Data'!L118</f>
        <v>0.43266761901017503</v>
      </c>
      <c r="L20" s="148">
        <f>'Segment Data'!M118</f>
        <v>3.12368218000738E-2</v>
      </c>
      <c r="M20" s="149">
        <f>'Segment Data'!N118</f>
        <v>26541996.467009112</v>
      </c>
      <c r="N20" s="145">
        <f>'Segment Data'!O118</f>
        <v>-2009923.2391165756</v>
      </c>
      <c r="O20" s="143">
        <f>'Segment Data'!P118</f>
        <v>-7.0395380058642973E-2</v>
      </c>
      <c r="P20" s="144">
        <f>'Segment Data'!Q118</f>
        <v>10975126.761081338</v>
      </c>
      <c r="Q20" s="145">
        <f>'Segment Data'!R118</f>
        <v>-1155443.619619241</v>
      </c>
    </row>
    <row r="21" spans="2:17" ht="15" thickBot="1">
      <c r="B21" s="321"/>
      <c r="C21" s="98" t="s">
        <v>121</v>
      </c>
      <c r="D21" s="135">
        <f>'Segment Data'!E119</f>
        <v>830131.13698634505</v>
      </c>
      <c r="E21" s="136">
        <f>'Segment Data'!F119</f>
        <v>-75539.061352565419</v>
      </c>
      <c r="F21" s="137">
        <f>'Segment Data'!G119</f>
        <v>-8.3406809113418551E-2</v>
      </c>
      <c r="G21" s="138">
        <f>'Segment Data'!H119</f>
        <v>7.3553055436207408</v>
      </c>
      <c r="H21" s="139">
        <f>'Segment Data'!I119</f>
        <v>0.3545215482267885</v>
      </c>
      <c r="I21" s="208">
        <f>'Segment Data'!J119</f>
        <v>0</v>
      </c>
      <c r="J21" s="154">
        <f>'Segment Data'!K119</f>
        <v>26.257040197305276</v>
      </c>
      <c r="K21" s="137">
        <f>'Segment Data'!L119</f>
        <v>1.0513098116248933</v>
      </c>
      <c r="L21" s="140">
        <f>'Segment Data'!M119</f>
        <v>4.1709158811845122E-2</v>
      </c>
      <c r="M21" s="141">
        <f>'Segment Data'!N119</f>
        <v>21796786.632885195</v>
      </c>
      <c r="N21" s="137">
        <f>'Segment Data'!O119</f>
        <v>-1031292.2047910579</v>
      </c>
      <c r="O21" s="135">
        <f>'Segment Data'!P119</f>
        <v>-4.5176478148874162E-2</v>
      </c>
      <c r="P21" s="136">
        <f>'Segment Data'!Q119</f>
        <v>7595876.3377408981</v>
      </c>
      <c r="Q21" s="137">
        <f>'Segment Data'!R119</f>
        <v>-609002.50628391746</v>
      </c>
    </row>
    <row r="22" spans="2:17">
      <c r="B22" s="321"/>
      <c r="C22" s="82" t="s">
        <v>105</v>
      </c>
      <c r="D22" s="121">
        <f>Flavor!D117</f>
        <v>1203.2095305034047</v>
      </c>
      <c r="E22" s="122">
        <f>Flavor!E117</f>
        <v>493.82064698926274</v>
      </c>
      <c r="F22" s="123">
        <f>Flavor!F117</f>
        <v>0.69612120864228089</v>
      </c>
      <c r="G22" s="124">
        <f>Flavor!G117</f>
        <v>1.0660934562673289E-2</v>
      </c>
      <c r="H22" s="125">
        <f>Flavor!H117</f>
        <v>5.1773950233080322E-3</v>
      </c>
      <c r="I22" s="204">
        <f>Flavor!I117</f>
        <v>35.687811876817911</v>
      </c>
      <c r="J22" s="152">
        <f>Flavor!J117</f>
        <v>1.7150469334201262</v>
      </c>
      <c r="K22" s="123">
        <f>Flavor!K117</f>
        <v>5.0482995313380456E-2</v>
      </c>
      <c r="L22" s="126">
        <f>Flavor!L117</f>
        <v>42939.915372999909</v>
      </c>
      <c r="M22" s="127">
        <f>Flavor!M117</f>
        <v>18840.013579914572</v>
      </c>
      <c r="N22" s="123">
        <f>Flavor!N117</f>
        <v>0.78174648766909438</v>
      </c>
      <c r="O22" s="121">
        <f>Flavor!O117</f>
        <v>14200.507210016251</v>
      </c>
      <c r="P22" s="122">
        <f>Flavor!P117</f>
        <v>6642.8247468471527</v>
      </c>
      <c r="Q22" s="123">
        <f>Flavor!Q117</f>
        <v>0.87894996637126166</v>
      </c>
    </row>
    <row r="23" spans="2:17">
      <c r="B23" s="321"/>
      <c r="C23" s="83" t="s">
        <v>104</v>
      </c>
      <c r="D23" s="105">
        <f>Flavor!D118</f>
        <v>2221584.9781605182</v>
      </c>
      <c r="E23" s="106">
        <f>Flavor!E118</f>
        <v>-243592.44397973362</v>
      </c>
      <c r="F23" s="107">
        <f>Flavor!F118</f>
        <v>-9.8813351847206257E-2</v>
      </c>
      <c r="G23" s="108">
        <f>Flavor!G118</f>
        <v>19.684162630990922</v>
      </c>
      <c r="H23" s="109">
        <f>Flavor!H118</f>
        <v>0.62846810291744504</v>
      </c>
      <c r="I23" s="206">
        <f>Flavor!I118</f>
        <v>16.662751321945301</v>
      </c>
      <c r="J23" s="156">
        <f>Flavor!J118</f>
        <v>0.67212150266156101</v>
      </c>
      <c r="K23" s="107">
        <f>Flavor!K118</f>
        <v>4.2032209503782197E-2</v>
      </c>
      <c r="L23" s="110">
        <f>Flavor!L118</f>
        <v>37017718.031657994</v>
      </c>
      <c r="M23" s="111">
        <f>Flavor!M118</f>
        <v>-2402021.564642936</v>
      </c>
      <c r="N23" s="107">
        <f>Flavor!N118</f>
        <v>-6.0934485850036843E-2</v>
      </c>
      <c r="O23" s="105">
        <f>Flavor!O118</f>
        <v>14403010.263133168</v>
      </c>
      <c r="P23" s="106">
        <f>Flavor!P118</f>
        <v>-1427347.9832860623</v>
      </c>
      <c r="Q23" s="107">
        <f>Flavor!Q118</f>
        <v>-9.0165235749413514E-2</v>
      </c>
    </row>
    <row r="24" spans="2:17">
      <c r="B24" s="321"/>
      <c r="C24" s="83" t="s">
        <v>103</v>
      </c>
      <c r="D24" s="105">
        <f>Flavor!D119</f>
        <v>15324.482948909399</v>
      </c>
      <c r="E24" s="106">
        <f>Flavor!E119</f>
        <v>4688.0417302929363</v>
      </c>
      <c r="F24" s="107">
        <f>Flavor!F119</f>
        <v>0.44075284523621278</v>
      </c>
      <c r="G24" s="108">
        <f>Flavor!G119</f>
        <v>0.13578126318262521</v>
      </c>
      <c r="H24" s="109">
        <f>Flavor!H119</f>
        <v>5.3562120289536719E-2</v>
      </c>
      <c r="I24" s="206">
        <f>Flavor!I119</f>
        <v>18.6240463445877</v>
      </c>
      <c r="J24" s="156">
        <f>Flavor!J119</f>
        <v>0.27991099518983731</v>
      </c>
      <c r="K24" s="107">
        <f>Flavor!K119</f>
        <v>1.5258881918303402E-2</v>
      </c>
      <c r="L24" s="110">
        <f>Flavor!L119</f>
        <v>285403.88064733264</v>
      </c>
      <c r="M24" s="111">
        <f>Flavor!M119</f>
        <v>90287.563297117915</v>
      </c>
      <c r="N24" s="107">
        <f>Flavor!N119</f>
        <v>0.4627371227751319</v>
      </c>
      <c r="O24" s="105">
        <f>Flavor!O119</f>
        <v>107054.61557626724</v>
      </c>
      <c r="P24" s="106">
        <f>Flavor!P119</f>
        <v>27402.636184215546</v>
      </c>
      <c r="Q24" s="107">
        <f>Flavor!Q119</f>
        <v>0.3440295695520405</v>
      </c>
    </row>
    <row r="25" spans="2:17">
      <c r="B25" s="321"/>
      <c r="C25" s="83" t="s">
        <v>102</v>
      </c>
      <c r="D25" s="105">
        <f>Flavor!D120</f>
        <v>0.60422652959823608</v>
      </c>
      <c r="E25" s="106">
        <f>Flavor!E120</f>
        <v>0.60422652959823608</v>
      </c>
      <c r="F25" s="107">
        <f>Flavor!F120</f>
        <v>0</v>
      </c>
      <c r="G25" s="108">
        <f>Flavor!G120</f>
        <v>5.353697198843574E-6</v>
      </c>
      <c r="H25" s="109">
        <f>Flavor!H120</f>
        <v>5.353697198843574E-6</v>
      </c>
      <c r="I25" s="206">
        <f>Flavor!I120</f>
        <v>8.98</v>
      </c>
      <c r="J25" s="156">
        <f>Flavor!J120</f>
        <v>8.98</v>
      </c>
      <c r="K25" s="107">
        <f>Flavor!K120</f>
        <v>0</v>
      </c>
      <c r="L25" s="110">
        <f>Flavor!L120</f>
        <v>5.42595423579216</v>
      </c>
      <c r="M25" s="111">
        <f>Flavor!M120</f>
        <v>5.42595423579216</v>
      </c>
      <c r="N25" s="107">
        <f>Flavor!N120</f>
        <v>0</v>
      </c>
      <c r="O25" s="105">
        <f>Flavor!O120</f>
        <v>1.2084530591964722</v>
      </c>
      <c r="P25" s="106">
        <f>Flavor!P120</f>
        <v>1.2084530591964722</v>
      </c>
      <c r="Q25" s="107">
        <f>Flavor!Q120</f>
        <v>0</v>
      </c>
    </row>
    <row r="26" spans="2:17">
      <c r="B26" s="321"/>
      <c r="C26" s="83" t="s">
        <v>63</v>
      </c>
      <c r="D26" s="105">
        <f>Flavor!D121</f>
        <v>393723.69971691928</v>
      </c>
      <c r="E26" s="106">
        <f>Flavor!E121</f>
        <v>-33995.403879791382</v>
      </c>
      <c r="F26" s="107">
        <f>Flavor!F121</f>
        <v>-7.9480676906695039E-2</v>
      </c>
      <c r="G26" s="108">
        <f>Flavor!G121</f>
        <v>3.4885549790314152</v>
      </c>
      <c r="H26" s="109">
        <f>Flavor!H121</f>
        <v>0.18230833375582645</v>
      </c>
      <c r="I26" s="206">
        <f>Flavor!I121</f>
        <v>24.582080154481488</v>
      </c>
      <c r="J26" s="156">
        <f>Flavor!J121</f>
        <v>0.51528593193300054</v>
      </c>
      <c r="K26" s="107">
        <f>Flavor!K121</f>
        <v>2.1410659316238409E-2</v>
      </c>
      <c r="L26" s="110">
        <f>Flavor!L121</f>
        <v>9678547.5451603103</v>
      </c>
      <c r="M26" s="111">
        <f>Flavor!M121</f>
        <v>-615280.10615462437</v>
      </c>
      <c r="N26" s="107">
        <f>Flavor!N121</f>
        <v>-5.9771751285929917E-2</v>
      </c>
      <c r="O26" s="105">
        <f>Flavor!O121</f>
        <v>3528061.1591935158</v>
      </c>
      <c r="P26" s="106">
        <f>Flavor!P121</f>
        <v>-318938.01703830389</v>
      </c>
      <c r="Q26" s="107">
        <f>Flavor!Q121</f>
        <v>-8.2905662940824271E-2</v>
      </c>
    </row>
    <row r="27" spans="2:17">
      <c r="B27" s="321"/>
      <c r="C27" s="83" t="s">
        <v>64</v>
      </c>
      <c r="D27" s="105">
        <f>Flavor!D122</f>
        <v>31948.87499858284</v>
      </c>
      <c r="E27" s="106">
        <f>Flavor!E122</f>
        <v>-5287.6498501401366</v>
      </c>
      <c r="F27" s="107">
        <f>Flavor!F122</f>
        <v>-0.1420017005244644</v>
      </c>
      <c r="G27" s="108">
        <f>Flavor!G122</f>
        <v>0.28308025915354607</v>
      </c>
      <c r="H27" s="109">
        <f>Flavor!H122</f>
        <v>-4.7561604207659869E-3</v>
      </c>
      <c r="I27" s="206">
        <f>Flavor!I122</f>
        <v>25.730537769001263</v>
      </c>
      <c r="J27" s="156">
        <f>Flavor!J122</f>
        <v>7.1924013241865481E-2</v>
      </c>
      <c r="K27" s="107">
        <f>Flavor!K122</f>
        <v>2.8031137584633246E-3</v>
      </c>
      <c r="L27" s="110">
        <f>Flavor!L122</f>
        <v>822061.73482813593</v>
      </c>
      <c r="M27" s="111">
        <f>Flavor!M122</f>
        <v>-133375.87387198408</v>
      </c>
      <c r="N27" s="107">
        <f>Flavor!N122</f>
        <v>-0.13959663368646641</v>
      </c>
      <c r="O27" s="105">
        <f>Flavor!O122</f>
        <v>292173.40136098862</v>
      </c>
      <c r="P27" s="106">
        <f>Flavor!P122</f>
        <v>-50237.379836186592</v>
      </c>
      <c r="Q27" s="107">
        <f>Flavor!Q122</f>
        <v>-0.14671669992557185</v>
      </c>
    </row>
    <row r="28" spans="2:17">
      <c r="B28" s="321"/>
      <c r="C28" s="83" t="s">
        <v>196</v>
      </c>
      <c r="D28" s="105">
        <f>Flavor!D123</f>
        <v>30336.164225735607</v>
      </c>
      <c r="E28" s="106">
        <f>Flavor!E123</f>
        <v>1061.8828920585911</v>
      </c>
      <c r="F28" s="107">
        <f>Flavor!F123</f>
        <v>3.6273576794420066E-2</v>
      </c>
      <c r="G28" s="108">
        <f>Flavor!G123</f>
        <v>0.26879097405234736</v>
      </c>
      <c r="H28" s="109">
        <f>Flavor!H123</f>
        <v>4.2502286831158309E-2</v>
      </c>
      <c r="I28" s="206">
        <f>Flavor!I123</f>
        <v>20.288798322227272</v>
      </c>
      <c r="J28" s="156">
        <f>Flavor!J123</f>
        <v>1.2325063556445421</v>
      </c>
      <c r="K28" s="107">
        <f>Flavor!K123</f>
        <v>6.4677134345227053E-2</v>
      </c>
      <c r="L28" s="110">
        <f>Flavor!L123</f>
        <v>615484.31784591556</v>
      </c>
      <c r="M28" s="111">
        <f>Flavor!M123</f>
        <v>57625.06563948351</v>
      </c>
      <c r="N28" s="107">
        <f>Flavor!N123</f>
        <v>0.10329678213916177</v>
      </c>
      <c r="O28" s="105">
        <f>Flavor!O123</f>
        <v>261929.697884202</v>
      </c>
      <c r="P28" s="106">
        <f>Flavor!P123</f>
        <v>16960.596035080205</v>
      </c>
      <c r="Q28" s="107">
        <f>Flavor!Q123</f>
        <v>6.9235654239881872E-2</v>
      </c>
    </row>
    <row r="29" spans="2:17" ht="15" thickBot="1">
      <c r="B29" s="321"/>
      <c r="C29" s="83" t="s">
        <v>197</v>
      </c>
      <c r="D29" s="105">
        <f>Flavor!D124</f>
        <v>53.717226323699954</v>
      </c>
      <c r="E29" s="106">
        <f>Flavor!E124</f>
        <v>-56.837357245850562</v>
      </c>
      <c r="F29" s="107">
        <f>Flavor!F124</f>
        <v>-0.51411126893797088</v>
      </c>
      <c r="G29" s="108">
        <f>Flavor!G124</f>
        <v>4.7595686387696517E-4</v>
      </c>
      <c r="H29" s="109">
        <f>Flavor!H124</f>
        <v>-3.7862437407332677E-4</v>
      </c>
      <c r="I29" s="206">
        <f>Flavor!I124</f>
        <v>29.666875981932002</v>
      </c>
      <c r="J29" s="156">
        <f>Flavor!J124</f>
        <v>-6.2852517111177875</v>
      </c>
      <c r="K29" s="107">
        <f>Flavor!K124</f>
        <v>-0.17482280227695238</v>
      </c>
      <c r="L29" s="110">
        <f>Flavor!L124</f>
        <v>1593.6222914385796</v>
      </c>
      <c r="M29" s="111">
        <f>Flavor!M124</f>
        <v>-2381.0502141058441</v>
      </c>
      <c r="N29" s="107">
        <f>Flavor!N124</f>
        <v>-0.59905569849702722</v>
      </c>
      <c r="O29" s="105">
        <f>Flavor!O124</f>
        <v>557.4267942905426</v>
      </c>
      <c r="P29" s="106">
        <f>Flavor!P124</f>
        <v>-600.68537533283234</v>
      </c>
      <c r="Q29" s="107">
        <f>Flavor!Q124</f>
        <v>-0.51867633471823271</v>
      </c>
    </row>
    <row r="30" spans="2:17">
      <c r="B30" s="324" t="s">
        <v>101</v>
      </c>
      <c r="C30" s="101" t="s">
        <v>13</v>
      </c>
      <c r="D30" s="143">
        <f>'Branded vs. Private Label'!D27</f>
        <v>8880108.449789146</v>
      </c>
      <c r="E30" s="144">
        <f>'Branded vs. Private Label'!E27</f>
        <v>-1320572.791199524</v>
      </c>
      <c r="F30" s="145">
        <f>'Branded vs. Private Label'!F27</f>
        <v>-0.12945927433681198</v>
      </c>
      <c r="G30" s="146">
        <f>'Branded vs. Private Label'!G27</f>
        <v>78.681437183293937</v>
      </c>
      <c r="H30" s="147">
        <f>'Branded vs. Private Label'!H27</f>
        <v>-0.16930352232598977</v>
      </c>
      <c r="I30" s="207">
        <f>'Branded vs. Private Label'!I27</f>
        <v>10.561750224544003</v>
      </c>
      <c r="J30" s="161">
        <f>'Branded vs. Private Label'!J27</f>
        <v>0.58038884409575964</v>
      </c>
      <c r="K30" s="145">
        <f>'Branded vs. Private Label'!K27</f>
        <v>5.8147262880656816E-2</v>
      </c>
      <c r="L30" s="148">
        <f>'Branded vs. Private Label'!L27</f>
        <v>93789487.41353561</v>
      </c>
      <c r="M30" s="149">
        <f>'Branded vs. Private Label'!M27</f>
        <v>-8027198.3795315623</v>
      </c>
      <c r="N30" s="145">
        <f>'Branded vs. Private Label'!N27</f>
        <v>-7.8839713913356868E-2</v>
      </c>
      <c r="O30" s="143">
        <f>'Branded vs. Private Label'!O27</f>
        <v>29977343.815829515</v>
      </c>
      <c r="P30" s="144">
        <f>'Branded vs. Private Label'!P27</f>
        <v>-3552857.2716110647</v>
      </c>
      <c r="Q30" s="145">
        <f>'Branded vs. Private Label'!Q27</f>
        <v>-0.10595991543104284</v>
      </c>
    </row>
    <row r="31" spans="2:17" ht="15" thickBot="1">
      <c r="B31" s="323"/>
      <c r="C31" s="100" t="s">
        <v>12</v>
      </c>
      <c r="D31" s="135">
        <f>'Branded vs. Private Label'!D28</f>
        <v>2406045.9059101548</v>
      </c>
      <c r="E31" s="136">
        <f>'Branded vs. Private Label'!E28</f>
        <v>-329969.64212910552</v>
      </c>
      <c r="F31" s="137">
        <f>'Branded vs. Private Label'!F28</f>
        <v>-0.12060225402065977</v>
      </c>
      <c r="G31" s="138">
        <f>'Branded vs. Private Label'!G28</f>
        <v>21.31856281670597</v>
      </c>
      <c r="H31" s="139">
        <f>'Branded vs. Private Label'!H28</f>
        <v>0.16930352232587254</v>
      </c>
      <c r="I31" s="208">
        <f>'Branded vs. Private Label'!I28</f>
        <v>6.4300778429941827</v>
      </c>
      <c r="J31" s="154">
        <f>'Branded vs. Private Label'!J28</f>
        <v>0.4972537973292992</v>
      </c>
      <c r="K31" s="137">
        <f>'Branded vs. Private Label'!K28</f>
        <v>8.3814013950513619E-2</v>
      </c>
      <c r="L31" s="140">
        <f>'Branded vs. Private Label'!L28</f>
        <v>15471062.468819752</v>
      </c>
      <c r="M31" s="141">
        <f>'Branded vs. Private Label'!M28</f>
        <v>-761236.3639005553</v>
      </c>
      <c r="N31" s="137">
        <f>'Branded vs. Private Label'!N28</f>
        <v>-4.6896399071097106E-2</v>
      </c>
      <c r="O31" s="135">
        <f>'Branded vs. Private Label'!O28</f>
        <v>4173832.1069778204</v>
      </c>
      <c r="P31" s="136">
        <f>'Branded vs. Private Label'!P28</f>
        <v>-375138.06716349721</v>
      </c>
      <c r="Q31" s="137">
        <f>'Branded vs. Private Label'!Q28</f>
        <v>-8.2466591954366869E-2</v>
      </c>
    </row>
    <row r="32" spans="2:17" ht="15" thickBot="1">
      <c r="B32" s="324" t="s">
        <v>100</v>
      </c>
      <c r="C32" s="142" t="s">
        <v>99</v>
      </c>
      <c r="D32" s="114">
        <f>'Single Serve'!E39</f>
        <v>2348472.8484142185</v>
      </c>
      <c r="E32" s="115">
        <f>'Single Serve'!F39</f>
        <v>-216372.19465554645</v>
      </c>
      <c r="F32" s="116">
        <f>'Single Serve'!G39</f>
        <v>-8.4360727849889461E-2</v>
      </c>
      <c r="G32" s="117">
        <f>'Single Serve'!H39</f>
        <v>20.808441692349177</v>
      </c>
      <c r="H32" s="118">
        <f>'Single Serve'!I39</f>
        <v>0.98232158690540317</v>
      </c>
      <c r="I32" s="158">
        <f>'Single Serve'!J39</f>
        <v>20.867485488190741</v>
      </c>
      <c r="J32" s="159">
        <f>'Single Serve'!K39</f>
        <v>0.71042291730006113</v>
      </c>
      <c r="K32" s="116">
        <f>'Single Serve'!L39</f>
        <v>3.5244367317984152E-2</v>
      </c>
      <c r="L32" s="119">
        <f>'Single Serve'!M39</f>
        <v>49006723.083693683</v>
      </c>
      <c r="M32" s="120">
        <f>'Single Serve'!N39</f>
        <v>-2693018.9341023713</v>
      </c>
      <c r="N32" s="116">
        <f>'Single Serve'!O39</f>
        <v>-5.2089601011459243E-2</v>
      </c>
      <c r="O32" s="114">
        <f>'Single Serve'!P39</f>
        <v>20330418.425981522</v>
      </c>
      <c r="P32" s="115">
        <f>'Single Serve'!Q39</f>
        <v>-1825254.6389262974</v>
      </c>
      <c r="Q32" s="116">
        <f>'Single Serve'!R39</f>
        <v>-8.2383172633888641E-2</v>
      </c>
    </row>
    <row r="33" spans="2:17">
      <c r="B33" s="321"/>
      <c r="C33" s="99" t="s">
        <v>98</v>
      </c>
      <c r="D33" s="143">
        <f>'Single Serve'!E40</f>
        <v>1473439.8309697141</v>
      </c>
      <c r="E33" s="144">
        <f>'Single Serve'!F40</f>
        <v>-164414.02919211285</v>
      </c>
      <c r="F33" s="145">
        <f>'Single Serve'!G40</f>
        <v>-0.10038382128663667</v>
      </c>
      <c r="G33" s="146">
        <f>'Single Serve'!H40</f>
        <v>13.055286898726958</v>
      </c>
      <c r="H33" s="147">
        <f>'Single Serve'!I40</f>
        <v>0.39476090146505349</v>
      </c>
      <c r="I33" s="160">
        <f>'Single Serve'!J40</f>
        <v>17.609081441212982</v>
      </c>
      <c r="J33" s="161">
        <f>'Single Serve'!K40</f>
        <v>0.40309503725664797</v>
      </c>
      <c r="K33" s="145">
        <f>'Single Serve'!L40</f>
        <v>2.3427604078773451E-2</v>
      </c>
      <c r="L33" s="148">
        <f>'Single Serve'!M40</f>
        <v>25945921.982272785</v>
      </c>
      <c r="M33" s="149">
        <f>'Single Serve'!N40</f>
        <v>-2234969.2673390061</v>
      </c>
      <c r="N33" s="145">
        <f>'Single Serve'!O40</f>
        <v>-7.9307969628880856E-2</v>
      </c>
      <c r="O33" s="143">
        <f>'Single Serve'!P40</f>
        <v>12300302.357572198</v>
      </c>
      <c r="P33" s="144">
        <f>'Single Serve'!Q40</f>
        <v>-1387329.4480860904</v>
      </c>
      <c r="Q33" s="145">
        <f>'Single Serve'!R40</f>
        <v>-0.10135642657428778</v>
      </c>
    </row>
    <row r="34" spans="2:17" ht="15" thickBot="1">
      <c r="B34" s="321"/>
      <c r="C34" s="98" t="s">
        <v>97</v>
      </c>
      <c r="D34" s="135">
        <f>'Single Serve'!E41</f>
        <v>875033.01744450489</v>
      </c>
      <c r="E34" s="136">
        <f>'Single Serve'!F41</f>
        <v>-51958.165463437326</v>
      </c>
      <c r="F34" s="137">
        <f>'Single Serve'!G41</f>
        <v>-5.6050334050045864E-2</v>
      </c>
      <c r="G34" s="138">
        <f>'Single Serve'!H41</f>
        <v>7.7531547936222269</v>
      </c>
      <c r="H34" s="139">
        <f>'Single Serve'!I41</f>
        <v>0.58756068544032658</v>
      </c>
      <c r="I34" s="153">
        <f>'Single Serve'!J41</f>
        <v>26.354206803268969</v>
      </c>
      <c r="J34" s="154">
        <f>'Single Serve'!K41</f>
        <v>0.98303693474185039</v>
      </c>
      <c r="K34" s="137">
        <f>'Single Serve'!L41</f>
        <v>3.8746220211205377E-2</v>
      </c>
      <c r="L34" s="140">
        <f>'Single Serve'!M41</f>
        <v>23060801.101420946</v>
      </c>
      <c r="M34" s="141">
        <f>'Single Serve'!N41</f>
        <v>-458049.66676334664</v>
      </c>
      <c r="N34" s="137">
        <f>'Single Serve'!O41</f>
        <v>-1.9475852424855073E-2</v>
      </c>
      <c r="O34" s="135">
        <f>'Single Serve'!P41</f>
        <v>8030116.0684093237</v>
      </c>
      <c r="P34" s="136">
        <f>'Single Serve'!Q41</f>
        <v>-437925.19084020332</v>
      </c>
      <c r="Q34" s="137">
        <f>'Single Serve'!R41</f>
        <v>-5.171505161974306E-2</v>
      </c>
    </row>
    <row r="35" spans="2:17">
      <c r="B35" s="321"/>
      <c r="C35" s="82" t="s">
        <v>96</v>
      </c>
      <c r="D35" s="121">
        <f>Size!D86</f>
        <v>2349691.1907660584</v>
      </c>
      <c r="E35" s="122">
        <f>Size!E86</f>
        <v>-233101.16402493278</v>
      </c>
      <c r="F35" s="123">
        <f>Size!F86</f>
        <v>-9.0251608338757131E-2</v>
      </c>
      <c r="G35" s="124">
        <f>Size!G86</f>
        <v>20.819236709973808</v>
      </c>
      <c r="H35" s="125">
        <f>Size!H86</f>
        <v>0.85438480912729631</v>
      </c>
      <c r="I35" s="151">
        <f>Size!I86</f>
        <v>20.867382980864345</v>
      </c>
      <c r="J35" s="152">
        <f>Size!J86</f>
        <v>0.71446735679824869</v>
      </c>
      <c r="K35" s="123">
        <f>Size!K86</f>
        <v>3.5452307255484664E-2</v>
      </c>
      <c r="L35" s="126">
        <f>Size!L86</f>
        <v>49031905.964478523</v>
      </c>
      <c r="M35" s="127">
        <f>Size!M86</f>
        <v>-3018890.4361073077</v>
      </c>
      <c r="N35" s="123">
        <f>Size!N86</f>
        <v>-5.7998928832399772E-2</v>
      </c>
      <c r="O35" s="121">
        <f>Size!O86</f>
        <v>20338168.369039178</v>
      </c>
      <c r="P35" s="122">
        <f>Size!P86</f>
        <v>-1907709.4023404494</v>
      </c>
      <c r="Q35" s="123">
        <f>Size!Q86</f>
        <v>-8.5755636255217024E-2</v>
      </c>
    </row>
    <row r="36" spans="2:17">
      <c r="B36" s="321"/>
      <c r="C36" s="83" t="s">
        <v>95</v>
      </c>
      <c r="D36" s="105">
        <f>Size!D87</f>
        <v>854168.16870823503</v>
      </c>
      <c r="E36" s="106">
        <f>Size!E87</f>
        <v>-115639.78416265524</v>
      </c>
      <c r="F36" s="107">
        <f>Size!F87</f>
        <v>-0.11923988024673403</v>
      </c>
      <c r="G36" s="108">
        <f>Size!G87</f>
        <v>7.5682835958813133</v>
      </c>
      <c r="H36" s="109">
        <f>Size!H87</f>
        <v>7.1718060748581891E-2</v>
      </c>
      <c r="I36" s="155">
        <f>Size!I87</f>
        <v>12.510339422894676</v>
      </c>
      <c r="J36" s="156">
        <f>Size!J87</f>
        <v>0.75248770082298577</v>
      </c>
      <c r="K36" s="107">
        <f>Size!K87</f>
        <v>6.3998740468075938E-2</v>
      </c>
      <c r="L36" s="110">
        <f>Size!L87</f>
        <v>10685933.714772383</v>
      </c>
      <c r="M36" s="111">
        <f>Size!M87</f>
        <v>-716924.39396943524</v>
      </c>
      <c r="N36" s="107">
        <f>Size!N87</f>
        <v>-6.2872341928013359E-2</v>
      </c>
      <c r="O36" s="105">
        <f>Size!O87</f>
        <v>3416672.6748329401</v>
      </c>
      <c r="P36" s="106">
        <f>Size!P87</f>
        <v>-462559.13665062096</v>
      </c>
      <c r="Q36" s="107">
        <f>Size!Q87</f>
        <v>-0.11923988024673403</v>
      </c>
    </row>
    <row r="37" spans="2:17">
      <c r="B37" s="321"/>
      <c r="C37" s="83" t="s">
        <v>231</v>
      </c>
      <c r="D37" s="105">
        <f>Size!D88</f>
        <v>12793.522296813973</v>
      </c>
      <c r="E37" s="106">
        <f>Size!E88</f>
        <v>-8382.6583812058725</v>
      </c>
      <c r="F37" s="107">
        <f>Size!F88</f>
        <v>-0.39585317620125837</v>
      </c>
      <c r="G37" s="108">
        <f>Size!G88</f>
        <v>0.11335590400067026</v>
      </c>
      <c r="H37" s="109">
        <f>Size!H88</f>
        <v>-5.0334882166476511E-2</v>
      </c>
      <c r="I37" s="155">
        <f>Size!I88</f>
        <v>13.840429743189233</v>
      </c>
      <c r="J37" s="156">
        <f>Size!J88</f>
        <v>2.1186464156347764</v>
      </c>
      <c r="K37" s="107">
        <f>Size!K88</f>
        <v>0.18074437621231773</v>
      </c>
      <c r="L37" s="110">
        <f>Size!L88</f>
        <v>177067.84651697875</v>
      </c>
      <c r="M37" s="111">
        <f>Size!M88</f>
        <v>-71154.755095915112</v>
      </c>
      <c r="N37" s="107">
        <f>Size!N88</f>
        <v>-0.28665703539310178</v>
      </c>
      <c r="O37" s="105">
        <f>Size!O88</f>
        <v>30259.64531815052</v>
      </c>
      <c r="P37" s="106">
        <f>Size!P88</f>
        <v>-17726.730730014751</v>
      </c>
      <c r="Q37" s="107">
        <f>Size!Q88</f>
        <v>-0.3694117412038353</v>
      </c>
    </row>
    <row r="38" spans="2:17">
      <c r="B38" s="321"/>
      <c r="C38" s="83" t="s">
        <v>117</v>
      </c>
      <c r="D38" s="105">
        <f>Size!D89</f>
        <v>2288865.8871416803</v>
      </c>
      <c r="E38" s="106">
        <f>Size!E89</f>
        <v>-250358.83613356855</v>
      </c>
      <c r="F38" s="107">
        <f>Size!F89</f>
        <v>-9.8596565258170718E-2</v>
      </c>
      <c r="G38" s="108">
        <f>Size!G89</f>
        <v>20.280299338506243</v>
      </c>
      <c r="H38" s="109">
        <f>Size!H89</f>
        <v>0.6522229857478159</v>
      </c>
      <c r="I38" s="155">
        <f>Size!I89</f>
        <v>7.8401290477267525</v>
      </c>
      <c r="J38" s="156">
        <f>Size!J89</f>
        <v>0.37423474855674144</v>
      </c>
      <c r="K38" s="107">
        <f>Size!K89</f>
        <v>5.0125910381338429E-2</v>
      </c>
      <c r="L38" s="110">
        <f>Size!L89</f>
        <v>17945003.928130351</v>
      </c>
      <c r="M38" s="111">
        <f>Size!M89</f>
        <v>-1012579.4576818794</v>
      </c>
      <c r="N38" s="107">
        <f>Size!N89</f>
        <v>-5.3412897470871169E-2</v>
      </c>
      <c r="O38" s="105">
        <f>Size!O89</f>
        <v>4582712.2642755508</v>
      </c>
      <c r="P38" s="106">
        <f>Size!P89</f>
        <v>-500956.28200574126</v>
      </c>
      <c r="Q38" s="107">
        <f>Size!Q89</f>
        <v>-9.8542278562238531E-2</v>
      </c>
    </row>
    <row r="39" spans="2:17">
      <c r="B39" s="321"/>
      <c r="C39" s="83" t="s">
        <v>94</v>
      </c>
      <c r="D39" s="105">
        <f>Size!D90</f>
        <v>39121.480470389128</v>
      </c>
      <c r="E39" s="106">
        <f>Size!E90</f>
        <v>2222.6706857085228</v>
      </c>
      <c r="F39" s="107">
        <f>Size!F90</f>
        <v>6.0236920883863197E-2</v>
      </c>
      <c r="G39" s="108">
        <f>Size!G90</f>
        <v>0.34663251305466569</v>
      </c>
      <c r="H39" s="109">
        <f>Size!H90</f>
        <v>6.1406613534659926E-2</v>
      </c>
      <c r="I39" s="155">
        <f>Size!I90</f>
        <v>6.7501663781746171</v>
      </c>
      <c r="J39" s="156">
        <f>Size!J90</f>
        <v>0.80426350217435072</v>
      </c>
      <c r="K39" s="107">
        <f>Size!K90</f>
        <v>0.13526347788502199</v>
      </c>
      <c r="L39" s="110">
        <f>Size!L90</f>
        <v>264076.50213563559</v>
      </c>
      <c r="M39" s="111">
        <f>Size!M90</f>
        <v>44679.762915916421</v>
      </c>
      <c r="N39" s="107">
        <f>Size!N90</f>
        <v>0.20364825418472149</v>
      </c>
      <c r="O39" s="105">
        <f>Size!O90</f>
        <v>52161.973960518837</v>
      </c>
      <c r="P39" s="106">
        <f>Size!P90</f>
        <v>2963.5609142780304</v>
      </c>
      <c r="Q39" s="107">
        <f>Size!Q90</f>
        <v>6.0236920883863197E-2</v>
      </c>
    </row>
    <row r="40" spans="2:17">
      <c r="B40" s="321"/>
      <c r="C40" s="83" t="s">
        <v>118</v>
      </c>
      <c r="D40" s="105">
        <f>Size!D91</f>
        <v>5712890.9378935099</v>
      </c>
      <c r="E40" s="106">
        <f>Size!E91</f>
        <v>-1046729.5315558892</v>
      </c>
      <c r="F40" s="107">
        <f>Size!F91</f>
        <v>-0.15485034053119701</v>
      </c>
      <c r="G40" s="108">
        <f>Size!G91</f>
        <v>50.61857881651779</v>
      </c>
      <c r="H40" s="109">
        <f>Size!H91</f>
        <v>-1.6329393235879124</v>
      </c>
      <c r="I40" s="155">
        <f>Size!I91</f>
        <v>5.4368288231690318</v>
      </c>
      <c r="J40" s="156">
        <f>Size!J91</f>
        <v>0.24428692828508058</v>
      </c>
      <c r="K40" s="107">
        <f>Size!K91</f>
        <v>4.704573082516076E-2</v>
      </c>
      <c r="L40" s="110">
        <f>Size!L91</f>
        <v>31060010.1147606</v>
      </c>
      <c r="M40" s="111">
        <f>Size!M91</f>
        <v>-4039602.3663705289</v>
      </c>
      <c r="N40" s="107">
        <f>Size!N91</f>
        <v>-0.11508965714485141</v>
      </c>
      <c r="O40" s="105">
        <f>Size!O91</f>
        <v>5712921.8040990829</v>
      </c>
      <c r="P40" s="106">
        <f>Size!P91</f>
        <v>-1046698.6653503161</v>
      </c>
      <c r="Q40" s="107">
        <f>Size!Q91</f>
        <v>-0.1548457742680891</v>
      </c>
    </row>
    <row r="41" spans="2:17" ht="15" thickBot="1">
      <c r="B41" s="321"/>
      <c r="C41" s="84" t="s">
        <v>93</v>
      </c>
      <c r="D41" s="105">
        <f>Size!D92</f>
        <v>0</v>
      </c>
      <c r="E41" s="106">
        <f>Size!E92</f>
        <v>0</v>
      </c>
      <c r="F41" s="107">
        <f>Size!F92</f>
        <v>0</v>
      </c>
      <c r="G41" s="108">
        <f>Size!G92</f>
        <v>0</v>
      </c>
      <c r="H41" s="109">
        <f>Size!H92</f>
        <v>0</v>
      </c>
      <c r="I41" s="155">
        <f>Size!I92</f>
        <v>0</v>
      </c>
      <c r="J41" s="156">
        <f>Size!J92</f>
        <v>0</v>
      </c>
      <c r="K41" s="107">
        <f>Size!K92</f>
        <v>0</v>
      </c>
      <c r="L41" s="110">
        <f>Size!L92</f>
        <v>0</v>
      </c>
      <c r="M41" s="111">
        <f>Size!M92</f>
        <v>0</v>
      </c>
      <c r="N41" s="107">
        <f>Size!N92</f>
        <v>0</v>
      </c>
      <c r="O41" s="105">
        <f>Size!O92</f>
        <v>0</v>
      </c>
      <c r="P41" s="106">
        <f>Size!P92</f>
        <v>0</v>
      </c>
      <c r="Q41" s="107">
        <f>Size!Q92</f>
        <v>0</v>
      </c>
    </row>
    <row r="42" spans="2:17">
      <c r="B42" s="321"/>
      <c r="C42" s="101" t="s">
        <v>119</v>
      </c>
      <c r="D42" s="143">
        <f>'White Milk Size'!D27</f>
        <v>1943723.310289681</v>
      </c>
      <c r="E42" s="144">
        <f>'White Milk Size'!E27</f>
        <v>-210604.22298783064</v>
      </c>
      <c r="F42" s="145">
        <f>'White Milk Size'!F27</f>
        <v>-9.775868327107412E-2</v>
      </c>
      <c r="G42" s="146">
        <f>'White Milk Size'!G27</f>
        <v>17.222193220387194</v>
      </c>
      <c r="H42" s="147">
        <f>'White Milk Size'!H27</f>
        <v>0.56935232591192531</v>
      </c>
      <c r="I42" s="160">
        <f>'White Milk Size'!I27</f>
        <v>7.8197618430826639</v>
      </c>
      <c r="J42" s="161">
        <f>'White Milk Size'!J27</f>
        <v>0.38452223481693082</v>
      </c>
      <c r="K42" s="145">
        <f>'White Milk Size'!K27</f>
        <v>5.1716186037832408E-2</v>
      </c>
      <c r="L42" s="148">
        <f>'White Milk Size'!L27</f>
        <v>15199453.375313573</v>
      </c>
      <c r="M42" s="149">
        <f>'White Milk Size'!M27</f>
        <v>-818488.02928879485</v>
      </c>
      <c r="N42" s="145">
        <f>'White Milk Size'!N27</f>
        <v>-5.1098203484102031E-2</v>
      </c>
      <c r="O42" s="143">
        <f>'White Milk Size'!O27</f>
        <v>3887446.6205793619</v>
      </c>
      <c r="P42" s="144">
        <f>'White Milk Size'!P27</f>
        <v>-421279.50247797184</v>
      </c>
      <c r="Q42" s="145">
        <f>'White Milk Size'!Q27</f>
        <v>-9.7773562404807807E-2</v>
      </c>
    </row>
    <row r="43" spans="2:17" ht="15" thickBot="1">
      <c r="B43" s="323"/>
      <c r="C43" s="100" t="s">
        <v>116</v>
      </c>
      <c r="D43" s="135">
        <f>'White Milk Size'!D28</f>
        <v>5662256.3088568449</v>
      </c>
      <c r="E43" s="136">
        <f>'White Milk Size'!E28</f>
        <v>-1046938.7476321599</v>
      </c>
      <c r="F43" s="137">
        <f>'White Milk Size'!F28</f>
        <v>-0.15604535846957987</v>
      </c>
      <c r="G43" s="138">
        <f>'White Milk Size'!G28</f>
        <v>50.169935040782988</v>
      </c>
      <c r="H43" s="139">
        <f>'White Milk Size'!H28</f>
        <v>-1.6917972538110391</v>
      </c>
      <c r="I43" s="153">
        <f>'White Milk Size'!I28</f>
        <v>5.4363890432464039</v>
      </c>
      <c r="J43" s="154">
        <f>'White Milk Size'!J28</f>
        <v>0.24430122401583176</v>
      </c>
      <c r="K43" s="137">
        <f>'White Milk Size'!K28</f>
        <v>4.7052598592609192E-2</v>
      </c>
      <c r="L43" s="140">
        <f>'White Milk Size'!L28</f>
        <v>30782228.157522179</v>
      </c>
      <c r="M43" s="141">
        <f>'White Milk Size'!M28</f>
        <v>-4052501.7721163556</v>
      </c>
      <c r="N43" s="137">
        <f>'White Milk Size'!N28</f>
        <v>-0.11633509949127964</v>
      </c>
      <c r="O43" s="135">
        <f>'White Milk Size'!O28</f>
        <v>5662287.175062418</v>
      </c>
      <c r="P43" s="136">
        <f>'White Milk Size'!P28</f>
        <v>-1046907.8814265868</v>
      </c>
      <c r="Q43" s="137">
        <f>'White Milk Size'!Q28</f>
        <v>-0.15604075788704899</v>
      </c>
    </row>
    <row r="44" spans="2:17">
      <c r="B44" s="324" t="s">
        <v>65</v>
      </c>
      <c r="C44" s="82" t="s">
        <v>90</v>
      </c>
      <c r="D44" s="121">
        <f>Organic!D27</f>
        <v>32288.615033850627</v>
      </c>
      <c r="E44" s="122">
        <f>Organic!E27</f>
        <v>-10763.788837300803</v>
      </c>
      <c r="F44" s="123">
        <f>Organic!F27</f>
        <v>-0.25001597749373078</v>
      </c>
      <c r="G44" s="124">
        <f>Organic!G27</f>
        <v>0.28609049651660523</v>
      </c>
      <c r="H44" s="125">
        <f>Organic!H27</f>
        <v>-4.6702368410597217E-2</v>
      </c>
      <c r="I44" s="204">
        <f>Organic!I27</f>
        <v>37.050242889728764</v>
      </c>
      <c r="J44" s="152">
        <f>Organic!J27</f>
        <v>2.5605580981903771</v>
      </c>
      <c r="K44" s="123">
        <f>Organic!K27</f>
        <v>7.4241272823072538E-2</v>
      </c>
      <c r="L44" s="126">
        <f>Organic!L27</f>
        <v>1196301.0295771135</v>
      </c>
      <c r="M44" s="127">
        <f>Organic!M27</f>
        <v>-288562.80945690651</v>
      </c>
      <c r="N44" s="123">
        <f>Organic!N27</f>
        <v>-0.19433620906589752</v>
      </c>
      <c r="O44" s="121">
        <f>Organic!O27</f>
        <v>249907.72360336781</v>
      </c>
      <c r="P44" s="122">
        <f>Organic!P27</f>
        <v>-63893.440101262939</v>
      </c>
      <c r="Q44" s="123">
        <f>Organic!Q27</f>
        <v>-0.20361122739940962</v>
      </c>
    </row>
    <row r="45" spans="2:17" ht="15" thickBot="1">
      <c r="B45" s="323"/>
      <c r="C45" s="84" t="s">
        <v>92</v>
      </c>
      <c r="D45" s="128">
        <f>Organic!D28</f>
        <v>11253865.740665462</v>
      </c>
      <c r="E45" s="129">
        <f>Organic!E28</f>
        <v>-1639778.6444913112</v>
      </c>
      <c r="F45" s="130">
        <f>Organic!F28</f>
        <v>-0.12717728172951881</v>
      </c>
      <c r="G45" s="131">
        <f>Organic!G28</f>
        <v>99.713909503483407</v>
      </c>
      <c r="H45" s="132">
        <f>Organic!H28</f>
        <v>4.6702368410606709E-2</v>
      </c>
      <c r="I45" s="205">
        <f>Organic!I28</f>
        <v>9.6024233913298076</v>
      </c>
      <c r="J45" s="157">
        <f>Organic!J28</f>
        <v>0.56199096549506322</v>
      </c>
      <c r="K45" s="130">
        <f>Organic!K28</f>
        <v>6.2164168595416722E-2</v>
      </c>
      <c r="L45" s="133">
        <f>Organic!L28</f>
        <v>108064383.63105118</v>
      </c>
      <c r="M45" s="134">
        <f>Organic!M28</f>
        <v>-8499737.1557021886</v>
      </c>
      <c r="N45" s="130">
        <f>Organic!N28</f>
        <v>-7.2918983117042646E-2</v>
      </c>
      <c r="O45" s="128">
        <f>Organic!O28</f>
        <v>33901299.065409541</v>
      </c>
      <c r="P45" s="129">
        <f>Organic!P28</f>
        <v>-3864071.0324677303</v>
      </c>
      <c r="Q45" s="130">
        <f>Organic!Q28</f>
        <v>-0.1023178383384868</v>
      </c>
    </row>
    <row r="46" spans="2:17">
      <c r="B46" s="324" t="s">
        <v>126</v>
      </c>
      <c r="C46" s="82" t="s">
        <v>89</v>
      </c>
      <c r="D46" s="121">
        <f>'Form Data'!D27</f>
        <v>301264.77826477931</v>
      </c>
      <c r="E46" s="122">
        <f>'Form Data'!E27</f>
        <v>48161.516396394436</v>
      </c>
      <c r="F46" s="123">
        <f>'Form Data'!F27</f>
        <v>0.19028406050902141</v>
      </c>
      <c r="G46" s="124">
        <f>'Form Data'!G27</f>
        <v>2.6693306574585858</v>
      </c>
      <c r="H46" s="125">
        <f>'Form Data'!H27</f>
        <v>0.71285547684640127</v>
      </c>
      <c r="I46" s="204">
        <f>'Form Data'!I27</f>
        <v>25.277014139361341</v>
      </c>
      <c r="J46" s="152">
        <f>'Form Data'!J27</f>
        <v>1.2897072736804667</v>
      </c>
      <c r="K46" s="123">
        <f>'Form Data'!K27</f>
        <v>5.3766238990575345E-2</v>
      </c>
      <c r="L46" s="126">
        <f>'Form Data'!L27</f>
        <v>7615074.0598903857</v>
      </c>
      <c r="M46" s="127">
        <f>'Form Data'!M27</f>
        <v>1543808.4487486528</v>
      </c>
      <c r="N46" s="123">
        <f>'Form Data'!N27</f>
        <v>0.25428115777302185</v>
      </c>
      <c r="O46" s="121">
        <f>'Form Data'!O27</f>
        <v>2451311.2323791981</v>
      </c>
      <c r="P46" s="122">
        <f>'Form Data'!P27</f>
        <v>414356.6413200174</v>
      </c>
      <c r="Q46" s="123">
        <f>'Form Data'!Q27</f>
        <v>0.20341967520471785</v>
      </c>
    </row>
    <row r="47" spans="2:17" ht="15" thickBot="1">
      <c r="B47" s="323"/>
      <c r="C47" s="84" t="s">
        <v>91</v>
      </c>
      <c r="D47" s="128">
        <f>'Form Data'!D28</f>
        <v>10984889.577434534</v>
      </c>
      <c r="E47" s="129">
        <f>'Form Data'!E28</f>
        <v>-1698703.949725017</v>
      </c>
      <c r="F47" s="130">
        <f>'Form Data'!F28</f>
        <v>-0.13392923275943519</v>
      </c>
      <c r="G47" s="131">
        <f>'Form Data'!G28</f>
        <v>97.330669342541412</v>
      </c>
      <c r="H47" s="132">
        <f>'Form Data'!H28</f>
        <v>-0.71285547684644257</v>
      </c>
      <c r="I47" s="205">
        <f>'Form Data'!I28</f>
        <v>9.2532209708817721</v>
      </c>
      <c r="J47" s="157">
        <f>'Form Data'!J28</f>
        <v>0.42467259656921286</v>
      </c>
      <c r="K47" s="130">
        <f>'Form Data'!K28</f>
        <v>4.8102199655476234E-2</v>
      </c>
      <c r="L47" s="133">
        <f>'Form Data'!L28</f>
        <v>101645610.60073784</v>
      </c>
      <c r="M47" s="134">
        <f>'Form Data'!M28</f>
        <v>-10332108.413907915</v>
      </c>
      <c r="N47" s="130">
        <f>'Form Data'!N28</f>
        <v>-9.2269323797858044E-2</v>
      </c>
      <c r="O47" s="128">
        <f>'Form Data'!O28</f>
        <v>31699895.556633711</v>
      </c>
      <c r="P47" s="129">
        <f>'Form Data'!P28</f>
        <v>-4342321.1138890162</v>
      </c>
      <c r="Q47" s="130">
        <f>'Form Data'!Q28</f>
        <v>-0.12047874728638433</v>
      </c>
    </row>
    <row r="48" spans="2:17" ht="15" thickBot="1">
      <c r="B48" s="235" t="s">
        <v>221</v>
      </c>
      <c r="C48" s="142" t="s">
        <v>127</v>
      </c>
      <c r="D48" s="252">
        <f>'Glass Bottle'!D15</f>
        <v>7423.7632782929877</v>
      </c>
      <c r="E48" s="253">
        <f>'Glass Bottle'!E15</f>
        <v>-4826.8139368999318</v>
      </c>
      <c r="F48" s="254">
        <f>'Glass Bottle'!F15</f>
        <v>-0.39400706204388591</v>
      </c>
      <c r="G48" s="117">
        <f>'Glass Bottle'!G15</f>
        <v>6.5777616044601736E-2</v>
      </c>
      <c r="H48" s="118">
        <f>'Glass Bottle'!H15</f>
        <v>-2.8918714981592444E-2</v>
      </c>
      <c r="I48" s="158">
        <f>'Glass Bottle'!I15</f>
        <v>22.400351905394963</v>
      </c>
      <c r="J48" s="159">
        <f>'Glass Bottle'!J15</f>
        <v>7.4697949848662457</v>
      </c>
      <c r="K48" s="116">
        <f>'Glass Bottle'!K15</f>
        <v>0.50030250208521543</v>
      </c>
      <c r="L48" s="119">
        <f>'Glass Bottle'!L15</f>
        <v>166294.90989611149</v>
      </c>
      <c r="M48" s="120">
        <f>'Glass Bottle'!M15</f>
        <v>-16613.030524658563</v>
      </c>
      <c r="N48" s="116">
        <f>'Glass Bottle'!N15</f>
        <v>-9.0827278938471256E-2</v>
      </c>
      <c r="O48" s="114">
        <f>'Glass Bottle'!O15</f>
        <v>45350.583528280258</v>
      </c>
      <c r="P48" s="115">
        <f>'Glass Bottle'!P15</f>
        <v>-7148.3357648508972</v>
      </c>
      <c r="Q48" s="116">
        <f>'Glass Bottle'!Q15</f>
        <v>-0.13616157934485654</v>
      </c>
    </row>
    <row r="49" spans="2:20">
      <c r="B49" s="321" t="s">
        <v>222</v>
      </c>
      <c r="C49" s="236" t="s">
        <v>223</v>
      </c>
      <c r="D49" s="241">
        <f>Enhanced!D81</f>
        <v>4667.4046664931775</v>
      </c>
      <c r="E49" s="122">
        <f>Enhanced!E81</f>
        <v>-2505.7311117262598</v>
      </c>
      <c r="F49" s="123">
        <f>Enhanced!F81</f>
        <v>-0.34932157834439442</v>
      </c>
      <c r="G49" s="124">
        <f>Enhanced!G81</f>
        <v>4.1355137626096876E-2</v>
      </c>
      <c r="H49" s="125">
        <f>Enhanced!H81</f>
        <v>-1.4092832556703017E-2</v>
      </c>
      <c r="I49" s="204">
        <f>Enhanced!I81</f>
        <v>8.2362374387072457</v>
      </c>
      <c r="J49" s="152">
        <f>Enhanced!J81</f>
        <v>1.1910343549773685</v>
      </c>
      <c r="K49" s="123">
        <f>Enhanced!K81</f>
        <v>0.16905607131864397</v>
      </c>
      <c r="L49" s="126">
        <f>Enhanced!L81</f>
        <v>38441.853055768013</v>
      </c>
      <c r="M49" s="127">
        <f>Enhanced!M81</f>
        <v>-12094.345248956677</v>
      </c>
      <c r="N49" s="123">
        <f>Enhanced!N81</f>
        <v>-0.23932044068748168</v>
      </c>
      <c r="O49" s="121">
        <f>Enhanced!O81</f>
        <v>10182.351851940155</v>
      </c>
      <c r="P49" s="122">
        <f>Enhanced!P81</f>
        <v>-4335.577605009079</v>
      </c>
      <c r="Q49" s="123">
        <f>Enhanced!Q81</f>
        <v>-0.29863608428912614</v>
      </c>
    </row>
    <row r="50" spans="2:20">
      <c r="B50" s="321"/>
      <c r="C50" s="236" t="s">
        <v>224</v>
      </c>
      <c r="D50" s="242">
        <f>Enhanced!D82</f>
        <v>10942750.527764374</v>
      </c>
      <c r="E50" s="106">
        <f>Enhanced!E82</f>
        <v>-1642982.6879063509</v>
      </c>
      <c r="F50" s="107">
        <f>Enhanced!F82</f>
        <v>-0.13054326353117379</v>
      </c>
      <c r="G50" s="108">
        <f>Enhanced!G82</f>
        <v>96.95729991711903</v>
      </c>
      <c r="H50" s="109">
        <f>Enhanced!H82</f>
        <v>-0.32976973380711172</v>
      </c>
      <c r="I50" s="155">
        <f>Enhanced!I82</f>
        <v>9.1649151297640845</v>
      </c>
      <c r="J50" s="156">
        <f>Enhanced!J82</f>
        <v>0.4832548907521339</v>
      </c>
      <c r="K50" s="107">
        <f>Enhanced!K82</f>
        <v>5.566387965525043E-2</v>
      </c>
      <c r="L50" s="110">
        <f>Enhanced!L82</f>
        <v>100289379.87314163</v>
      </c>
      <c r="M50" s="111">
        <f>Enhanced!M82</f>
        <v>-8975679.7641589195</v>
      </c>
      <c r="N50" s="107">
        <f>Enhanced!N82</f>
        <v>-8.2145928386926276E-2</v>
      </c>
      <c r="O50" s="105">
        <f>Enhanced!O82</f>
        <v>31117608.339883924</v>
      </c>
      <c r="P50" s="106">
        <f>Enhanced!P82</f>
        <v>-3880369.9988483712</v>
      </c>
      <c r="Q50" s="107">
        <f>Enhanced!Q82</f>
        <v>-0.11087411853598304</v>
      </c>
    </row>
    <row r="51" spans="2:20">
      <c r="B51" s="321"/>
      <c r="C51" s="237" t="s">
        <v>128</v>
      </c>
      <c r="D51" s="242">
        <f>'Enhanced - Aggs'!D74</f>
        <v>0</v>
      </c>
      <c r="E51" s="106">
        <f>'Enhanced - Aggs'!E74</f>
        <v>0</v>
      </c>
      <c r="F51" s="107">
        <f>'Enhanced - Aggs'!F74</f>
        <v>0</v>
      </c>
      <c r="G51" s="108">
        <f>'Enhanced - Aggs'!G74</f>
        <v>0</v>
      </c>
      <c r="H51" s="109">
        <f>'Enhanced - Aggs'!H74</f>
        <v>0</v>
      </c>
      <c r="I51" s="155">
        <f>'Enhanced - Aggs'!I74</f>
        <v>0</v>
      </c>
      <c r="J51" s="156">
        <f>'Enhanced - Aggs'!J74</f>
        <v>0</v>
      </c>
      <c r="K51" s="107">
        <f>'Enhanced - Aggs'!K74</f>
        <v>0</v>
      </c>
      <c r="L51" s="110">
        <f>'Enhanced - Aggs'!L74</f>
        <v>0</v>
      </c>
      <c r="M51" s="111">
        <f>'Enhanced - Aggs'!M74</f>
        <v>0</v>
      </c>
      <c r="N51" s="107">
        <f>'Enhanced - Aggs'!N74</f>
        <v>0</v>
      </c>
      <c r="O51" s="105">
        <f>'Enhanced - Aggs'!O74</f>
        <v>0</v>
      </c>
      <c r="P51" s="106">
        <f>'Enhanced - Aggs'!P74</f>
        <v>0</v>
      </c>
      <c r="Q51" s="107">
        <f>'Enhanced - Aggs'!Q74</f>
        <v>0</v>
      </c>
    </row>
    <row r="52" spans="2:20" ht="15" customHeight="1">
      <c r="B52" s="321"/>
      <c r="C52" s="237" t="s">
        <v>129</v>
      </c>
      <c r="D52" s="242">
        <f>'Enhanced - Aggs'!D75</f>
        <v>84.540288925170898</v>
      </c>
      <c r="E52" s="106">
        <f>'Enhanced - Aggs'!E75</f>
        <v>-30.474205017089844</v>
      </c>
      <c r="F52" s="107">
        <f>'Enhanced - Aggs'!F75</f>
        <v>-0.26495969310084017</v>
      </c>
      <c r="G52" s="108">
        <f>'Enhanced - Aggs'!G75</f>
        <v>7.490619591116926E-4</v>
      </c>
      <c r="H52" s="109">
        <f>'Enhanced - Aggs'!H75</f>
        <v>-1.3999415635519089E-4</v>
      </c>
      <c r="I52" s="155">
        <f>'Enhanced - Aggs'!I75</f>
        <v>20.98</v>
      </c>
      <c r="J52" s="156">
        <f>'Enhanced - Aggs'!J75</f>
        <v>1.0000000000000036</v>
      </c>
      <c r="K52" s="107">
        <f>'Enhanced - Aggs'!K75</f>
        <v>5.0050050050050233E-2</v>
      </c>
      <c r="L52" s="110">
        <f>'Enhanced - Aggs'!L75</f>
        <v>1773.6552616500855</v>
      </c>
      <c r="M52" s="111">
        <f>'Enhanced - Aggs'!M75</f>
        <v>-524.33432731628386</v>
      </c>
      <c r="N52" s="107">
        <f>'Enhanced - Aggs'!N75</f>
        <v>-0.22817088895173293</v>
      </c>
      <c r="O52" s="105">
        <f>'Enhanced - Aggs'!O75</f>
        <v>169.0805778503418</v>
      </c>
      <c r="P52" s="106">
        <f>'Enhanced - Aggs'!P75</f>
        <v>-60.948410034179688</v>
      </c>
      <c r="Q52" s="107">
        <f>'Enhanced - Aggs'!Q75</f>
        <v>-0.26495969310084017</v>
      </c>
    </row>
    <row r="53" spans="2:20">
      <c r="B53" s="321"/>
      <c r="C53" s="237" t="s">
        <v>130</v>
      </c>
      <c r="D53" s="242">
        <f>'Enhanced - Aggs'!D76</f>
        <v>15399.56802223896</v>
      </c>
      <c r="E53" s="106">
        <f>'Enhanced - Aggs'!E76</f>
        <v>-42120.237948599155</v>
      </c>
      <c r="F53" s="107">
        <f>'Enhanced - Aggs'!F76</f>
        <v>-0.73227364448958032</v>
      </c>
      <c r="G53" s="108">
        <f>'Enhanced - Aggs'!G76</f>
        <v>0.13644654801715028</v>
      </c>
      <c r="H53" s="109">
        <f>'Enhanced - Aggs'!H76</f>
        <v>-0.30817859013730281</v>
      </c>
      <c r="I53" s="155">
        <f>'Enhanced - Aggs'!I76</f>
        <v>19.076053106344059</v>
      </c>
      <c r="J53" s="156">
        <f>'Enhanced - Aggs'!J76</f>
        <v>4.3115751383709302</v>
      </c>
      <c r="K53" s="107">
        <f>'Enhanced - Aggs'!K76</f>
        <v>0.29202354107768191</v>
      </c>
      <c r="L53" s="110">
        <f>'Enhanced - Aggs'!L76</f>
        <v>293762.97740698815</v>
      </c>
      <c r="M53" s="111">
        <f>'Enhanced - Aggs'!M76</f>
        <v>-555486.93057154049</v>
      </c>
      <c r="N53" s="107">
        <f>'Enhanced - Aggs'!N76</f>
        <v>-0.65409124611360536</v>
      </c>
      <c r="O53" s="105">
        <f>'Enhanced - Aggs'!O76</f>
        <v>136983.23810780048</v>
      </c>
      <c r="P53" s="106">
        <f>'Enhanced - Aggs'!P76</f>
        <v>-170540.88867356069</v>
      </c>
      <c r="Q53" s="107">
        <f>'Enhanced - Aggs'!Q76</f>
        <v>-0.5545610045575684</v>
      </c>
    </row>
    <row r="54" spans="2:20">
      <c r="B54" s="321"/>
      <c r="C54" s="238" t="s">
        <v>225</v>
      </c>
      <c r="D54" s="242">
        <f>Enhanced!D83</f>
        <v>441.89405405521393</v>
      </c>
      <c r="E54" s="106">
        <f>Enhanced!E83</f>
        <v>-1668.8353364542127</v>
      </c>
      <c r="F54" s="107">
        <f>Enhanced!F83</f>
        <v>-0.79064390914243987</v>
      </c>
      <c r="G54" s="108">
        <f>Enhanced!G83</f>
        <v>3.9153642607418805E-3</v>
      </c>
      <c r="H54" s="109">
        <f>Enhanced!H83</f>
        <v>-1.2400465235235882E-2</v>
      </c>
      <c r="I54" s="155">
        <f>Enhanced!I83</f>
        <v>15.572152900306474</v>
      </c>
      <c r="J54" s="156">
        <f>Enhanced!J83</f>
        <v>-0.50819281505250657</v>
      </c>
      <c r="K54" s="107">
        <f>Enhanced!K83</f>
        <v>-3.1603351323915341E-2</v>
      </c>
      <c r="L54" s="110">
        <f>Enhanced!L83</f>
        <v>6881.2417754840853</v>
      </c>
      <c r="M54" s="111">
        <f>Enhanced!M83</f>
        <v>-27060.016535476447</v>
      </c>
      <c r="N54" s="107">
        <f>Enhanced!N83</f>
        <v>-0.79726026323361288</v>
      </c>
      <c r="O54" s="105">
        <f>Enhanced!O83</f>
        <v>898.66341519355774</v>
      </c>
      <c r="P54" s="106">
        <f>Enhanced!P83</f>
        <v>-4454.5056072473526</v>
      </c>
      <c r="Q54" s="107">
        <f>Enhanced!Q83</f>
        <v>-0.83212496907415234</v>
      </c>
    </row>
    <row r="55" spans="2:20">
      <c r="B55" s="321"/>
      <c r="C55" s="238" t="s">
        <v>226</v>
      </c>
      <c r="D55" s="242">
        <f>Enhanced!D84</f>
        <v>0</v>
      </c>
      <c r="E55" s="106">
        <f>Enhanced!E84</f>
        <v>0</v>
      </c>
      <c r="F55" s="107">
        <f>Enhanced!F84</f>
        <v>0</v>
      </c>
      <c r="G55" s="108">
        <f>Enhanced!G84</f>
        <v>0</v>
      </c>
      <c r="H55" s="109">
        <f>Enhanced!H84</f>
        <v>0</v>
      </c>
      <c r="I55" s="155">
        <f>Enhanced!I84</f>
        <v>0</v>
      </c>
      <c r="J55" s="156">
        <f>Enhanced!J84</f>
        <v>0</v>
      </c>
      <c r="K55" s="107">
        <f>Enhanced!K84</f>
        <v>0</v>
      </c>
      <c r="L55" s="110">
        <f>Enhanced!L84</f>
        <v>0</v>
      </c>
      <c r="M55" s="111">
        <f>Enhanced!M84</f>
        <v>0</v>
      </c>
      <c r="N55" s="107">
        <f>Enhanced!N84</f>
        <v>0</v>
      </c>
      <c r="O55" s="105">
        <f>Enhanced!O84</f>
        <v>0</v>
      </c>
      <c r="P55" s="106">
        <f>Enhanced!P84</f>
        <v>0</v>
      </c>
      <c r="Q55" s="107">
        <f>Enhanced!Q84</f>
        <v>0</v>
      </c>
      <c r="T55" s="86"/>
    </row>
    <row r="56" spans="2:20">
      <c r="B56" s="321"/>
      <c r="C56" s="238" t="s">
        <v>227</v>
      </c>
      <c r="D56" s="242">
        <f>Enhanced!D85</f>
        <v>316361.20130625169</v>
      </c>
      <c r="E56" s="106">
        <f>Enhanced!E85</f>
        <v>12916.997899323585</v>
      </c>
      <c r="F56" s="107">
        <f>Enhanced!F85</f>
        <v>4.2567950728000854E-2</v>
      </c>
      <c r="G56" s="108">
        <f>Enhanced!G85</f>
        <v>2.8030912154457179</v>
      </c>
      <c r="H56" s="109">
        <f>Enhanced!H85</f>
        <v>0.45748314906288412</v>
      </c>
      <c r="I56" s="155">
        <f>Enhanced!I85</f>
        <v>26.439665524800159</v>
      </c>
      <c r="J56" s="156">
        <f>Enhanced!J85</f>
        <v>0.8340127543913205</v>
      </c>
      <c r="K56" s="107">
        <f>Enhanced!K85</f>
        <v>3.2571431076935754E-2</v>
      </c>
      <c r="L56" s="110">
        <f>Enhanced!L85</f>
        <v>8364484.3475612653</v>
      </c>
      <c r="M56" s="111">
        <f>Enhanced!M85</f>
        <v>594597.43993015401</v>
      </c>
      <c r="N56" s="107">
        <f>Enhanced!N85</f>
        <v>7.6525880878160077E-2</v>
      </c>
      <c r="O56" s="105">
        <f>Enhanced!O85</f>
        <v>2822089.6566562653</v>
      </c>
      <c r="P56" s="106">
        <f>Enhanced!P85</f>
        <v>106845.75703300908</v>
      </c>
      <c r="Q56" s="107">
        <f>Enhanced!Q85</f>
        <v>3.9350334991207998E-2</v>
      </c>
    </row>
    <row r="57" spans="2:20">
      <c r="B57" s="321"/>
      <c r="C57" s="238" t="s">
        <v>131</v>
      </c>
      <c r="D57" s="242">
        <f>'Enhanced - Aggs'!D78</f>
        <v>0</v>
      </c>
      <c r="E57" s="106">
        <f>'Enhanced - Aggs'!E78</f>
        <v>0</v>
      </c>
      <c r="F57" s="107">
        <f>'Enhanced - Aggs'!F78</f>
        <v>0</v>
      </c>
      <c r="G57" s="108">
        <f>'Enhanced - Aggs'!G78</f>
        <v>0</v>
      </c>
      <c r="H57" s="109">
        <f>'Enhanced - Aggs'!H78</f>
        <v>0</v>
      </c>
      <c r="I57" s="155">
        <f>'Enhanced - Aggs'!I78</f>
        <v>0</v>
      </c>
      <c r="J57" s="156">
        <f>'Enhanced - Aggs'!J78</f>
        <v>0</v>
      </c>
      <c r="K57" s="107">
        <f>'Enhanced - Aggs'!K78</f>
        <v>0</v>
      </c>
      <c r="L57" s="110">
        <f>'Enhanced - Aggs'!L78</f>
        <v>0</v>
      </c>
      <c r="M57" s="111">
        <f>'Enhanced - Aggs'!M78</f>
        <v>0</v>
      </c>
      <c r="N57" s="107">
        <f>'Enhanced - Aggs'!N78</f>
        <v>0</v>
      </c>
      <c r="O57" s="105">
        <f>'Enhanced - Aggs'!O78</f>
        <v>0</v>
      </c>
      <c r="P57" s="106">
        <f>'Enhanced - Aggs'!P78</f>
        <v>0</v>
      </c>
      <c r="Q57" s="107">
        <f>'Enhanced - Aggs'!Q78</f>
        <v>0</v>
      </c>
    </row>
    <row r="58" spans="2:20">
      <c r="B58" s="322"/>
      <c r="C58" s="239" t="s">
        <v>179</v>
      </c>
      <c r="D58" s="242">
        <f>'Enhanced - Aggs'!D79</f>
        <v>978147.87495617359</v>
      </c>
      <c r="E58" s="106">
        <f>'Enhanced - Aggs'!E79</f>
        <v>139136.16435003432</v>
      </c>
      <c r="F58" s="107">
        <f>'Enhanced - Aggs'!F79</f>
        <v>0.16583339969059094</v>
      </c>
      <c r="G58" s="108">
        <f>'Enhanced - Aggs'!G79</f>
        <v>67.631419369323453</v>
      </c>
      <c r="H58" s="109">
        <f>'Enhanced - Aggs'!H79</f>
        <v>2.7390155825982561</v>
      </c>
      <c r="I58" s="155">
        <f>'Enhanced - Aggs'!I79</f>
        <v>47.033089222452517</v>
      </c>
      <c r="J58" s="156">
        <f>'Enhanced - Aggs'!J79</f>
        <v>2.9562370721446527</v>
      </c>
      <c r="K58" s="107">
        <f>'Enhanced - Aggs'!K79</f>
        <v>6.7070058952111544E-2</v>
      </c>
      <c r="L58" s="110">
        <f>'Enhanced - Aggs'!L79</f>
        <v>46005316.275566041</v>
      </c>
      <c r="M58" s="111">
        <f>'Enhanced - Aggs'!M79</f>
        <v>9024321.1548023522</v>
      </c>
      <c r="N58" s="107">
        <f>'Enhanced - Aggs'!N79</f>
        <v>0.24402591453617953</v>
      </c>
      <c r="O58" s="105">
        <f>'Enhanced - Aggs'!O79</f>
        <v>8903082.1701593399</v>
      </c>
      <c r="P58" s="106">
        <f>'Enhanced - Aggs'!P79</f>
        <v>1236878.1394925229</v>
      </c>
      <c r="Q58" s="107">
        <f>'Enhanced - Aggs'!Q79</f>
        <v>0.1613416672116588</v>
      </c>
    </row>
    <row r="59" spans="2:20" ht="15" thickBot="1">
      <c r="B59" s="323"/>
      <c r="C59" s="240" t="s">
        <v>228</v>
      </c>
      <c r="D59" s="243">
        <f>Enhanced!D86</f>
        <v>21933.327908139647</v>
      </c>
      <c r="E59" s="129">
        <f>Enhanced!E86</f>
        <v>-16302.176873416822</v>
      </c>
      <c r="F59" s="130">
        <f>Enhanced!F86</f>
        <v>-0.42636227680405692</v>
      </c>
      <c r="G59" s="131">
        <f>Enhanced!G86</f>
        <v>0.19433836554843589</v>
      </c>
      <c r="H59" s="132">
        <f>Enhanced!H86</f>
        <v>-0.10122011746389967</v>
      </c>
      <c r="I59" s="205">
        <f>Enhanced!I86</f>
        <v>25.600189239212689</v>
      </c>
      <c r="J59" s="157">
        <f>Enhanced!J86</f>
        <v>1.2887376302732001</v>
      </c>
      <c r="K59" s="130">
        <f>Enhanced!K86</f>
        <v>5.3009489149521714E-2</v>
      </c>
      <c r="L59" s="133">
        <f>Enhanced!L86</f>
        <v>561497.34509407997</v>
      </c>
      <c r="M59" s="134">
        <f>Enhanced!M86</f>
        <v>-368063.27914610459</v>
      </c>
      <c r="N59" s="130">
        <f>Enhanced!N86</f>
        <v>-0.39595403414054525</v>
      </c>
      <c r="O59" s="128">
        <f>Enhanced!O86</f>
        <v>200427.77720558643</v>
      </c>
      <c r="P59" s="129">
        <f>Enhanced!P86</f>
        <v>-145650.14754139003</v>
      </c>
      <c r="Q59" s="130">
        <f>Enhanced!Q86</f>
        <v>-0.42085939936179795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Alternatives'!D146</f>
        <v>130684.16722318032</v>
      </c>
      <c r="E60" s="292">
        <f>'Non-Dairy Alternatives'!E146</f>
        <v>-40888.482678885455</v>
      </c>
      <c r="F60" s="293">
        <f>'Non-Dairy Alternatives'!F146</f>
        <v>-0.23831585455038862</v>
      </c>
      <c r="G60" s="294">
        <f>'Non-Dairy Alternatives'!G146</f>
        <v>99.999999999999986</v>
      </c>
      <c r="H60" s="295">
        <f>'Non-Dairy Alternatives'!H146</f>
        <v>4.2632564145606011E-14</v>
      </c>
      <c r="I60" s="296">
        <f>'Non-Dairy Alternatives'!I146</f>
        <v>30.981489012204911</v>
      </c>
      <c r="J60" s="297">
        <f>'Non-Dairy Alternatives'!J146</f>
        <v>-1.4583792233335444</v>
      </c>
      <c r="K60" s="293">
        <f>'Non-Dairy Alternatives'!K146</f>
        <v>-4.495638554215408E-2</v>
      </c>
      <c r="L60" s="298">
        <f>'Non-Dairy Alternatives'!L146</f>
        <v>4048790.0908941105</v>
      </c>
      <c r="M60" s="299">
        <f>'Non-Dairy Alternatives'!M146</f>
        <v>-1517004.0647510728</v>
      </c>
      <c r="N60" s="293">
        <f>'Non-Dairy Alternatives'!N146</f>
        <v>-0.27255842065456742</v>
      </c>
      <c r="O60" s="291">
        <f>'Non-Dairy Alternatives'!O146</f>
        <v>1071193.6547435522</v>
      </c>
      <c r="P60" s="292">
        <f>'Non-Dairy Alternatives'!P146</f>
        <v>-342638.05588200875</v>
      </c>
      <c r="Q60" s="293">
        <f>'Non-Dairy Alternatives'!Q146</f>
        <v>-0.2423471289453579</v>
      </c>
    </row>
    <row r="61" spans="2:20" ht="15.5" customHeight="1">
      <c r="B61" s="322"/>
      <c r="C61" s="82" t="s">
        <v>265</v>
      </c>
      <c r="D61" s="121">
        <f>'Non-Dairy Alternatives'!D147</f>
        <v>2446.8064453994521</v>
      </c>
      <c r="E61" s="122">
        <f>'Non-Dairy Alternatives'!E147</f>
        <v>414.39728970196279</v>
      </c>
      <c r="F61" s="123">
        <f>'Non-Dairy Alternatives'!F147</f>
        <v>0.20389461863044425</v>
      </c>
      <c r="G61" s="124">
        <f>'Non-Dairy Alternatives'!G147</f>
        <v>1.8723051899782432</v>
      </c>
      <c r="H61" s="125">
        <f>'Non-Dairy Alternatives'!H147</f>
        <v>0.68772876893584867</v>
      </c>
      <c r="I61" s="204">
        <f>'Non-Dairy Alternatives'!I147</f>
        <v>24.262645509699979</v>
      </c>
      <c r="J61" s="152">
        <f>'Non-Dairy Alternatives'!J147</f>
        <v>0.37646754656751114</v>
      </c>
      <c r="K61" s="245">
        <f>'Non-Dairy Alternatives'!K147</f>
        <v>1.5760895156545197E-2</v>
      </c>
      <c r="L61" s="257">
        <f>'Non-Dairy Alternatives'!L147</f>
        <v>59365.997415575985</v>
      </c>
      <c r="M61" s="127">
        <f>'Non-Dairy Alternatives'!M147</f>
        <v>10819.510628685952</v>
      </c>
      <c r="N61" s="123">
        <f>'Non-Dairy Alternatives'!N147</f>
        <v>0.2228690754942077</v>
      </c>
      <c r="O61" s="121">
        <f>'Non-Dairy Alternatives'!O147</f>
        <v>19000.138551235199</v>
      </c>
      <c r="P61" s="122">
        <f>'Non-Dairy Alternatives'!P147</f>
        <v>4010.7208993434906</v>
      </c>
      <c r="Q61" s="123">
        <f>'Non-Dairy Alternatives'!Q147</f>
        <v>0.26757016132893768</v>
      </c>
    </row>
    <row r="62" spans="2:20" ht="15.5" customHeight="1">
      <c r="B62" s="322"/>
      <c r="C62" s="255" t="s">
        <v>85</v>
      </c>
      <c r="D62" s="105">
        <f>'Non-Dairy Alternatives'!D148</f>
        <v>22704.847473806632</v>
      </c>
      <c r="E62" s="106">
        <f>'Non-Dairy Alternatives'!E148</f>
        <v>-11409.349514279955</v>
      </c>
      <c r="F62" s="107">
        <f>'Non-Dairy Alternatives'!F148</f>
        <v>-0.33444578860420915</v>
      </c>
      <c r="G62" s="108">
        <f>'Non-Dairy Alternatives'!G148</f>
        <v>17.373831854498221</v>
      </c>
      <c r="H62" s="109">
        <f>'Non-Dairy Alternatives'!H148</f>
        <v>-2.5094053674943666</v>
      </c>
      <c r="I62" s="155">
        <f>'Non-Dairy Alternatives'!I148</f>
        <v>21.837797790645215</v>
      </c>
      <c r="J62" s="156">
        <f>'Non-Dairy Alternatives'!J148</f>
        <v>3.070472969067918</v>
      </c>
      <c r="K62" s="244">
        <f>'Non-Dairy Alternatives'!K148</f>
        <v>0.16360738668186275</v>
      </c>
      <c r="L62" s="247">
        <f>'Non-Dairy Alternatives'!L148</f>
        <v>495823.86800043104</v>
      </c>
      <c r="M62" s="111">
        <f>'Non-Dairy Alternatives'!M148</f>
        <v>-144408.34790226381</v>
      </c>
      <c r="N62" s="107">
        <f>'Non-Dairy Alternatives'!N148</f>
        <v>-0.22555620338263577</v>
      </c>
      <c r="O62" s="105">
        <f>'Non-Dairy Alternatives'!O148</f>
        <v>111255.48980009556</v>
      </c>
      <c r="P62" s="106">
        <f>'Non-Dairy Alternatives'!P148</f>
        <v>-44405.356612883596</v>
      </c>
      <c r="Q62" s="107">
        <f>'Non-Dairy Alternatives'!Q148</f>
        <v>-0.28526991620662956</v>
      </c>
    </row>
    <row r="63" spans="2:20" ht="15.5" customHeight="1">
      <c r="B63" s="322"/>
      <c r="C63" s="255" t="s">
        <v>87</v>
      </c>
      <c r="D63" s="105">
        <f>'Non-Dairy Alternatives'!D149</f>
        <v>0</v>
      </c>
      <c r="E63" s="106">
        <f>'Non-Dairy Alternatives'!E149</f>
        <v>0</v>
      </c>
      <c r="F63" s="107">
        <f>'Non-Dairy Alternatives'!F149</f>
        <v>0</v>
      </c>
      <c r="G63" s="108">
        <f>'Non-Dairy Alternatives'!G149</f>
        <v>0</v>
      </c>
      <c r="H63" s="109">
        <f>'Non-Dairy Alternatives'!H149</f>
        <v>0</v>
      </c>
      <c r="I63" s="155">
        <f>'Non-Dairy Alternatives'!I149</f>
        <v>0</v>
      </c>
      <c r="J63" s="156">
        <f>'Non-Dairy Alternatives'!J149</f>
        <v>0</v>
      </c>
      <c r="K63" s="244">
        <f>'Non-Dairy Alternatives'!K149</f>
        <v>0</v>
      </c>
      <c r="L63" s="247">
        <f>'Non-Dairy Alternatives'!L149</f>
        <v>0</v>
      </c>
      <c r="M63" s="111">
        <f>'Non-Dairy Alternatives'!M149</f>
        <v>0</v>
      </c>
      <c r="N63" s="107">
        <f>'Non-Dairy Alternatives'!N149</f>
        <v>0</v>
      </c>
      <c r="O63" s="105">
        <f>'Non-Dairy Alternatives'!O149</f>
        <v>0</v>
      </c>
      <c r="P63" s="106">
        <f>'Non-Dairy Alternatives'!P149</f>
        <v>0</v>
      </c>
      <c r="Q63" s="107">
        <f>'Non-Dairy Alternatives'!Q149</f>
        <v>0</v>
      </c>
    </row>
    <row r="64" spans="2:20" ht="15.5" customHeight="1">
      <c r="B64" s="322"/>
      <c r="C64" s="255" t="s">
        <v>261</v>
      </c>
      <c r="D64" s="105">
        <f>'Non-Dairy Alternatives'!D150</f>
        <v>96380.555418451258</v>
      </c>
      <c r="E64" s="106">
        <f>'Non-Dairy Alternatives'!E150</f>
        <v>-30837.954758853637</v>
      </c>
      <c r="F64" s="107">
        <f>'Non-Dairy Alternatives'!F150</f>
        <v>-0.24240147692245939</v>
      </c>
      <c r="G64" s="108">
        <f>'Non-Dairy Alternatives'!G150</f>
        <v>73.750751499876856</v>
      </c>
      <c r="H64" s="109">
        <f>'Non-Dairy Alternatives'!H150</f>
        <v>-0.39772743888265438</v>
      </c>
      <c r="I64" s="155">
        <f>'Non-Dairy Alternatives'!I150</f>
        <v>34.542314454478927</v>
      </c>
      <c r="J64" s="156">
        <f>'Non-Dairy Alternatives'!J150</f>
        <v>-2.7958965025323224</v>
      </c>
      <c r="K64" s="244">
        <f>'Non-Dairy Alternatives'!K150</f>
        <v>-7.4880301730346238E-2</v>
      </c>
      <c r="L64" s="247">
        <f>'Non-Dairy Alternatives'!L150</f>
        <v>3329207.4525614763</v>
      </c>
      <c r="M64" s="111">
        <f>'Non-Dairy Alternatives'!M150</f>
        <v>-1420904.1180754164</v>
      </c>
      <c r="N64" s="107">
        <f>'Non-Dairy Alternatives'!N150</f>
        <v>-0.29913068292097028</v>
      </c>
      <c r="O64" s="105">
        <f>'Non-Dairy Alternatives'!O150</f>
        <v>897148.24157643318</v>
      </c>
      <c r="P64" s="106">
        <f>'Non-Dairy Alternatives'!P150</f>
        <v>-315971.60100192763</v>
      </c>
      <c r="Q64" s="107">
        <f>'Non-Dairy Alternatives'!Q150</f>
        <v>-0.2604619839787326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Alternatives'!D152</f>
        <v>0</v>
      </c>
      <c r="E66" s="106">
        <f>'Non-Dairy Alternatives'!E152</f>
        <v>0</v>
      </c>
      <c r="F66" s="107">
        <f>'Non-Dairy Alternatives'!F152</f>
        <v>0</v>
      </c>
      <c r="G66" s="108">
        <f>'Non-Dairy Alternatives'!G152</f>
        <v>0</v>
      </c>
      <c r="H66" s="109">
        <f>'Non-Dairy Alternatives'!H152</f>
        <v>0</v>
      </c>
      <c r="I66" s="155">
        <f>'Non-Dairy Alternatives'!I152</f>
        <v>0</v>
      </c>
      <c r="J66" s="156">
        <f>'Non-Dairy Alternatives'!J152</f>
        <v>0</v>
      </c>
      <c r="K66" s="244">
        <f>'Non-Dairy Alternatives'!K152</f>
        <v>0</v>
      </c>
      <c r="L66" s="247">
        <f>'Non-Dairy Alternatives'!L152</f>
        <v>0</v>
      </c>
      <c r="M66" s="111">
        <f>'Non-Dairy Alternatives'!M152</f>
        <v>0</v>
      </c>
      <c r="N66" s="107">
        <f>'Non-Dairy Alternatives'!N152</f>
        <v>0</v>
      </c>
      <c r="O66" s="105">
        <f>'Non-Dairy Alternatives'!O152</f>
        <v>0</v>
      </c>
      <c r="P66" s="106">
        <f>'Non-Dairy Alternatives'!P152</f>
        <v>0</v>
      </c>
      <c r="Q66" s="107">
        <f>'Non-Dairy Alternatives'!Q152</f>
        <v>0</v>
      </c>
    </row>
    <row r="67" spans="2:17">
      <c r="B67" s="322"/>
      <c r="C67" s="255" t="s">
        <v>264</v>
      </c>
      <c r="D67" s="105">
        <f>'Non-Dairy Alternatives'!D153</f>
        <v>2181.8046863483305</v>
      </c>
      <c r="E67" s="106">
        <f>'Non-Dairy Alternatives'!E153</f>
        <v>1569.7837035815351</v>
      </c>
      <c r="F67" s="107">
        <f>'Non-Dairy Alternatives'!F153</f>
        <v>2.5649181119329132</v>
      </c>
      <c r="G67" s="108">
        <f>'Non-Dairy Alternatives'!G153</f>
        <v>1.6695248802575136</v>
      </c>
      <c r="H67" s="109">
        <f>'Non-Dairy Alternatives'!H153</f>
        <v>1.3128124420477296</v>
      </c>
      <c r="I67" s="155">
        <f>'Non-Dairy Alternatives'!I153</f>
        <v>23.751950841573056</v>
      </c>
      <c r="J67" s="156">
        <f>'Non-Dairy Alternatives'!J153</f>
        <v>-0.3651935942213278</v>
      </c>
      <c r="K67" s="244">
        <f>'Non-Dairy Alternatives'!K153</f>
        <v>-1.5142488995476253E-2</v>
      </c>
      <c r="L67" s="247">
        <f>'Non-Dairy Alternatives'!L153</f>
        <v>51822.117656059265</v>
      </c>
      <c r="M67" s="111">
        <f>'Non-Dairy Alternatives'!M153</f>
        <v>37061.919216935632</v>
      </c>
      <c r="N67" s="107">
        <f>'Non-Dairy Alternatives'!N153</f>
        <v>2.5109363786531951</v>
      </c>
      <c r="O67" s="105">
        <f>'Non-Dairy Alternatives'!O153</f>
        <v>17281.568954825401</v>
      </c>
      <c r="P67" s="106">
        <f>'Non-Dairy Alternatives'!P153</f>
        <v>12170.549046874046</v>
      </c>
      <c r="Q67" s="107">
        <f>'Non-Dairy Alternatives'!Q153</f>
        <v>2.3812368697566577</v>
      </c>
    </row>
    <row r="68" spans="2:17">
      <c r="B68" s="322"/>
      <c r="C68" s="255" t="s">
        <v>229</v>
      </c>
      <c r="D68" s="105">
        <f>'Non-Dairy Alternatives'!D154</f>
        <v>5067.4171734500787</v>
      </c>
      <c r="E68" s="106">
        <f>'Non-Dairy Alternatives'!E154</f>
        <v>-1183.5986586147628</v>
      </c>
      <c r="F68" s="107">
        <f>'Non-Dairy Alternatives'!F154</f>
        <v>-0.189345010541078</v>
      </c>
      <c r="G68" s="108">
        <f>'Non-Dairy Alternatives'!G154</f>
        <v>3.8776060490908772</v>
      </c>
      <c r="H68" s="109">
        <f>'Non-Dairy Alternatives'!H154</f>
        <v>0.23424224044600361</v>
      </c>
      <c r="I68" s="155">
        <f>'Non-Dairy Alternatives'!I154</f>
        <v>14.292842404020295</v>
      </c>
      <c r="J68" s="156">
        <f>'Non-Dairy Alternatives'!J154</f>
        <v>0.29284738694474655</v>
      </c>
      <c r="K68" s="244">
        <f>'Non-Dairy Alternatives'!K154</f>
        <v>2.0917677941139672E-2</v>
      </c>
      <c r="L68" s="247">
        <f>'Non-Dairy Alternatives'!L154</f>
        <v>72427.795055547947</v>
      </c>
      <c r="M68" s="111">
        <f>'Non-Dairy Alternatives'!M154</f>
        <v>-15086.3954450202</v>
      </c>
      <c r="N68" s="107">
        <f>'Non-Dairy Alternatives'!N154</f>
        <v>-0.17238799055019835</v>
      </c>
      <c r="O68" s="105">
        <f>'Non-Dairy Alternatives'!O154</f>
        <v>13698.315525054932</v>
      </c>
      <c r="P68" s="106">
        <f>'Non-Dairy Alternatives'!P154</f>
        <v>-3602.7118670940399</v>
      </c>
      <c r="Q68" s="107">
        <f>'Non-Dairy Alternatives'!Q154</f>
        <v>-0.20823687434475213</v>
      </c>
    </row>
    <row r="69" spans="2:17">
      <c r="B69" s="322"/>
      <c r="C69" s="255" t="s">
        <v>230</v>
      </c>
      <c r="D69" s="105">
        <f>'Non-Dairy Alternatives'!D155</f>
        <v>0</v>
      </c>
      <c r="E69" s="106">
        <f>'Non-Dairy Alternatives'!E155</f>
        <v>-36.338735103607178</v>
      </c>
      <c r="F69" s="107">
        <f>'Non-Dairy Alternatives'!F155</f>
        <v>-1</v>
      </c>
      <c r="G69" s="108">
        <f>'Non-Dairy Alternatives'!G155</f>
        <v>0</v>
      </c>
      <c r="H69" s="109">
        <f>'Non-Dairy Alternatives'!H155</f>
        <v>-2.1179794754204371E-2</v>
      </c>
      <c r="I69" s="155">
        <f>'Non-Dairy Alternatives'!I155</f>
        <v>0</v>
      </c>
      <c r="J69" s="156">
        <f>'Non-Dairy Alternatives'!J155</f>
        <v>-18.64</v>
      </c>
      <c r="K69" s="244">
        <f>'Non-Dairy Alternatives'!K155</f>
        <v>-1</v>
      </c>
      <c r="L69" s="247">
        <f>'Non-Dairy Alternatives'!L155</f>
        <v>0</v>
      </c>
      <c r="M69" s="111">
        <f>'Non-Dairy Alternatives'!M155</f>
        <v>-677.35402233123784</v>
      </c>
      <c r="N69" s="107">
        <f>'Non-Dairy Alternatives'!N155</f>
        <v>-1</v>
      </c>
      <c r="O69" s="105">
        <f>'Non-Dairy Alternatives'!O155</f>
        <v>0</v>
      </c>
      <c r="P69" s="106">
        <f>'Non-Dairy Alternatives'!P155</f>
        <v>-96.903293609619141</v>
      </c>
      <c r="Q69" s="107">
        <f>'Non-Dairy Alternatives'!Q155</f>
        <v>-1</v>
      </c>
    </row>
    <row r="70" spans="2:17">
      <c r="B70" s="322"/>
      <c r="C70" s="83" t="s">
        <v>230</v>
      </c>
      <c r="D70" s="105">
        <f>'Non-Dairy Alternatives'!D156</f>
        <v>1539.4981340576526</v>
      </c>
      <c r="E70" s="106">
        <f>'Non-Dairy Alternatives'!E156</f>
        <v>700.37653940250834</v>
      </c>
      <c r="F70" s="107">
        <f>'Non-Dairy Alternatives'!F156</f>
        <v>0.83465440987768136</v>
      </c>
      <c r="G70" s="108">
        <f>'Non-Dairy Alternatives'!G156</f>
        <v>1.1780295706583352</v>
      </c>
      <c r="H70" s="109">
        <f>'Non-Dairy Alternatives'!H156</f>
        <v>0.6889530219577602</v>
      </c>
      <c r="I70" s="155">
        <f>'Non-Dairy Alternatives'!I156</f>
        <v>23.233711415458387</v>
      </c>
      <c r="J70" s="156">
        <f>'Non-Dairy Alternatives'!J156</f>
        <v>1.4825195928182211</v>
      </c>
      <c r="K70" s="244">
        <f>'Non-Dairy Alternatives'!K156</f>
        <v>6.8158085538793822E-2</v>
      </c>
      <c r="L70" s="247">
        <f>'Non-Dairy Alternatives'!L156</f>
        <v>35768.255371332169</v>
      </c>
      <c r="M70" s="111">
        <f>'Non-Dairy Alternatives'!M156</f>
        <v>17516.36060346842</v>
      </c>
      <c r="N70" s="107">
        <f>'Non-Dairy Alternatives'!N156</f>
        <v>0.9597009420802497</v>
      </c>
      <c r="O70" s="105">
        <f>'Non-Dairy Alternatives'!O156</f>
        <v>11942.97432744503</v>
      </c>
      <c r="P70" s="106">
        <f>'Non-Dairy Alternatives'!P156</f>
        <v>5437.1959266662598</v>
      </c>
      <c r="Q70" s="107">
        <f>'Non-Dairy Alternatives'!Q156</f>
        <v>0.83574871317710475</v>
      </c>
    </row>
    <row r="71" spans="2:17" ht="15" thickBot="1">
      <c r="B71" s="336"/>
      <c r="C71" s="256" t="s">
        <v>86</v>
      </c>
      <c r="D71" s="128">
        <f>'Non-Dairy Alternatives'!D157</f>
        <v>363.2378916670084</v>
      </c>
      <c r="E71" s="129">
        <f>'Non-Dairy Alternatives'!E157</f>
        <v>-105.79854471939802</v>
      </c>
      <c r="F71" s="130">
        <f>'Non-Dairy Alternatives'!F157</f>
        <v>-0.22556572690706267</v>
      </c>
      <c r="G71" s="131">
        <f>'Non-Dairy Alternatives'!G157</f>
        <v>0.27795095564000222</v>
      </c>
      <c r="H71" s="132">
        <f>'Non-Dairy Alternatives'!H157</f>
        <v>4.5761277439863579E-3</v>
      </c>
      <c r="I71" s="205">
        <f>'Non-Dairy Alternatives'!I157</f>
        <v>12.04336038184552</v>
      </c>
      <c r="J71" s="157">
        <f>'Non-Dairy Alternatives'!J157</f>
        <v>-0.10973508496916473</v>
      </c>
      <c r="K71" s="246">
        <f>'Non-Dairy Alternatives'!K157</f>
        <v>-9.0293938090758863E-3</v>
      </c>
      <c r="L71" s="248">
        <f>'Non-Dairy Alternatives'!L157</f>
        <v>4374.6048336875438</v>
      </c>
      <c r="M71" s="134">
        <f>'Non-Dairy Alternatives'!M157</f>
        <v>-1325.6397551310065</v>
      </c>
      <c r="N71" s="130">
        <f>'Non-Dairy Alternatives'!N157</f>
        <v>-0.23255839893806426</v>
      </c>
      <c r="O71" s="128">
        <f>'Non-Dairy Alternatives'!O157</f>
        <v>866.92600846290588</v>
      </c>
      <c r="P71" s="129">
        <f>'Non-Dairy Alternatives'!P157</f>
        <v>-179.94897937774658</v>
      </c>
      <c r="Q71" s="130">
        <f>'Non-Dairy Alternatives'!Q157</f>
        <v>-0.17189156438718647</v>
      </c>
    </row>
    <row r="72" spans="2:17">
      <c r="B72" s="226"/>
      <c r="C72" s="82" t="s">
        <v>207</v>
      </c>
      <c r="D72" s="121">
        <f>'Trad vs Value Add'!D57</f>
        <v>2373489.6409295071</v>
      </c>
      <c r="E72" s="122">
        <f>'Trad vs Value Add'!E57</f>
        <v>-266281.48206639849</v>
      </c>
      <c r="F72" s="123">
        <f>'Trad vs Value Add'!F57</f>
        <v>-0.10087294301643571</v>
      </c>
      <c r="G72" s="124">
        <f>'Trad vs Value Add'!G57</f>
        <v>21.030100830855073</v>
      </c>
      <c r="H72" s="125">
        <f>'Trad vs Value Add'!H57</f>
        <v>0.62480598592378911</v>
      </c>
      <c r="I72" s="204">
        <f>'Trad vs Value Add'!I57</f>
        <v>16.569310568636734</v>
      </c>
      <c r="J72" s="152">
        <f>'Trad vs Value Add'!J57</f>
        <v>0.53063914882302399</v>
      </c>
      <c r="K72" s="123">
        <f>'Trad vs Value Add'!K57</f>
        <v>3.3084981600626083E-2</v>
      </c>
      <c r="L72" s="233">
        <f>'Trad vs Value Add'!L57</f>
        <v>39327086.992003091</v>
      </c>
      <c r="M72" s="234">
        <f>'Trad vs Value Add'!M57</f>
        <v>-3011334.6732408851</v>
      </c>
      <c r="N72" s="232">
        <f>'Trad vs Value Add'!N57</f>
        <v>-7.1125340879509433E-2</v>
      </c>
      <c r="O72" s="251">
        <f>'Trad vs Value Add'!O57</f>
        <v>15647387.028307796</v>
      </c>
      <c r="P72" s="231">
        <f>'Trad vs Value Add'!P57</f>
        <v>-1643814.7559843175</v>
      </c>
      <c r="Q72" s="232">
        <f>'Trad vs Value Add'!Q57</f>
        <v>-9.5066541729772192E-2</v>
      </c>
    </row>
    <row r="73" spans="2:17">
      <c r="B73" s="226" t="s">
        <v>220</v>
      </c>
      <c r="C73" s="83" t="s">
        <v>208</v>
      </c>
      <c r="D73" s="105">
        <f>'Trad vs Value Add'!D58</f>
        <v>8465839.1976071782</v>
      </c>
      <c r="E73" s="106">
        <f>'Trad vs Value Add'!E58</f>
        <v>-1380606.5668395143</v>
      </c>
      <c r="F73" s="107">
        <f>'Trad vs Value Add'!F58</f>
        <v>-0.1402136973957217</v>
      </c>
      <c r="G73" s="108">
        <f>'Trad vs Value Add'!G58</f>
        <v>75.010840103671597</v>
      </c>
      <c r="H73" s="109">
        <f>'Trad vs Value Add'!H58</f>
        <v>-1.1016786097438569</v>
      </c>
      <c r="I73" s="206">
        <f>'Trad vs Value Add'!I58</f>
        <v>6.9034789148342046</v>
      </c>
      <c r="J73" s="156">
        <f>'Trad vs Value Add'!J58</f>
        <v>0.34379835245136103</v>
      </c>
      <c r="K73" s="107">
        <f>'Trad vs Value Add'!K58</f>
        <v>5.2410837567747996E-2</v>
      </c>
      <c r="L73" s="110">
        <f>'Trad vs Value Add'!L58</f>
        <v>58443742.397058077</v>
      </c>
      <c r="M73" s="111">
        <f>'Trad vs Value Add'!M58</f>
        <v>-6145796.4925397709</v>
      </c>
      <c r="N73" s="107">
        <f>'Trad vs Value Add'!N58</f>
        <v>-9.5151577146954242E-2</v>
      </c>
      <c r="O73" s="105">
        <f>'Trad vs Value Add'!O58</f>
        <v>14947228.821312666</v>
      </c>
      <c r="P73" s="106">
        <f>'Trad vs Value Add'!P58</f>
        <v>-2290342.5911867544</v>
      </c>
      <c r="Q73" s="107">
        <f>'Trad vs Value Add'!Q58</f>
        <v>-0.13286921552800449</v>
      </c>
    </row>
    <row r="74" spans="2:17">
      <c r="B74" s="226" t="s">
        <v>218</v>
      </c>
      <c r="C74" s="83" t="s">
        <v>209</v>
      </c>
      <c r="D74" s="105">
        <f>'Trad vs Value Add'!D59</f>
        <v>314820.81274038448</v>
      </c>
      <c r="E74" s="106">
        <f>'Trad vs Value Add'!E59</f>
        <v>-12409.383130243281</v>
      </c>
      <c r="F74" s="107">
        <f>'Trad vs Value Add'!F59</f>
        <v>-3.792248785973712E-2</v>
      </c>
      <c r="G74" s="108">
        <f>'Trad vs Value Add'!G59</f>
        <v>2.7894427350393753</v>
      </c>
      <c r="H74" s="109">
        <f>'Trad vs Value Add'!H59</f>
        <v>0.25997017177915049</v>
      </c>
      <c r="I74" s="206">
        <f>'Trad vs Value Add'!I59</f>
        <v>28.624842269633191</v>
      </c>
      <c r="J74" s="156">
        <f>'Trad vs Value Add'!J59</f>
        <v>0.99421101171405013</v>
      </c>
      <c r="K74" s="107">
        <f>'Trad vs Value Add'!K59</f>
        <v>3.598220404136087E-2</v>
      </c>
      <c r="L74" s="110">
        <f>'Trad vs Value Add'!L59</f>
        <v>9011696.1078912336</v>
      </c>
      <c r="M74" s="111">
        <f>'Trad vs Value Add'!M59</f>
        <v>-29880.770666737109</v>
      </c>
      <c r="N74" s="107">
        <f>'Trad vs Value Add'!N59</f>
        <v>-3.3048185143013187E-3</v>
      </c>
      <c r="O74" s="105">
        <f>'Trad vs Value Add'!O59</f>
        <v>2923616.0705144405</v>
      </c>
      <c r="P74" s="106">
        <f>'Trad vs Value Add'!P59</f>
        <v>-120631.36991884606</v>
      </c>
      <c r="Q74" s="107">
        <f>'Trad vs Value Add'!Q59</f>
        <v>-3.9626006847090146E-2</v>
      </c>
    </row>
    <row r="75" spans="2:17" ht="15" thickBot="1">
      <c r="B75" s="226"/>
      <c r="C75" s="84" t="s">
        <v>210</v>
      </c>
      <c r="D75" s="128">
        <f>'Trad vs Value Add'!D60</f>
        <v>103709.08766812085</v>
      </c>
      <c r="E75" s="129">
        <f>'Trad vs Value Add'!E60</f>
        <v>8658.8145850194996</v>
      </c>
      <c r="F75" s="130">
        <f>'Trad vs Value Add'!F60</f>
        <v>9.1097208920685568E-2</v>
      </c>
      <c r="G75" s="131">
        <f>'Trad vs Value Add'!G60</f>
        <v>0.91890545175602312</v>
      </c>
      <c r="H75" s="132">
        <f>'Trad vs Value Add'!H60</f>
        <v>0.18417173546673893</v>
      </c>
      <c r="I75" s="205">
        <f>'Trad vs Value Add'!I60</f>
        <v>18.152305391434794</v>
      </c>
      <c r="J75" s="157">
        <f>'Trad vs Value Add'!J60</f>
        <v>1.9541662112731224</v>
      </c>
      <c r="K75" s="130">
        <f>'Trad vs Value Add'!K60</f>
        <v>0.12064140143124873</v>
      </c>
      <c r="L75" s="133">
        <f>'Trad vs Value Add'!L60</f>
        <v>1882559.0312188137</v>
      </c>
      <c r="M75" s="134">
        <f>'Trad vs Value Add'!M60</f>
        <v>342921.47870636359</v>
      </c>
      <c r="N75" s="130">
        <f>'Trad vs Value Add'!N60</f>
        <v>0.22272870530260114</v>
      </c>
      <c r="O75" s="128">
        <f>'Trad vs Value Add'!O60</f>
        <v>509859.95505869389</v>
      </c>
      <c r="P75" s="129">
        <f>'Trad vs Value Add'!P60</f>
        <v>106448.56990390818</v>
      </c>
      <c r="Q75" s="130">
        <f>'Trad vs Value Add'!Q60</f>
        <v>0.26387101063859347</v>
      </c>
    </row>
    <row r="76" spans="2:17">
      <c r="B76" s="324" t="s">
        <v>219</v>
      </c>
      <c r="C76" s="82" t="s">
        <v>216</v>
      </c>
      <c r="D76" s="121">
        <f>Filtration!D33</f>
        <v>11021497.607202204</v>
      </c>
      <c r="E76" s="122">
        <f>Filtration!E33</f>
        <v>-1693131.1053951159</v>
      </c>
      <c r="F76" s="123">
        <f>Filtration!F33</f>
        <v>-0.13316402261259946</v>
      </c>
      <c r="G76" s="124">
        <f>Filtration!G33</f>
        <v>97.655031641814631</v>
      </c>
      <c r="H76" s="125">
        <f>Filtration!H33</f>
        <v>-0.62839356284078463</v>
      </c>
      <c r="I76" s="204">
        <f>Filtration!I33</f>
        <v>9.2612850720430018</v>
      </c>
      <c r="J76" s="152">
        <f>Filtration!J33</f>
        <v>0.425554504382891</v>
      </c>
      <c r="K76" s="123">
        <f>Filtration!K33</f>
        <v>4.8162910935794515E-2</v>
      </c>
      <c r="L76" s="126">
        <f>Filtration!L33</f>
        <v>102073231.26113944</v>
      </c>
      <c r="M76" s="127">
        <f>Filtration!M33</f>
        <v>-10269802.311205626</v>
      </c>
      <c r="N76" s="123">
        <f>Filtration!N33</f>
        <v>-9.1414678637747701E-2</v>
      </c>
      <c r="O76" s="121">
        <f>Filtration!O33</f>
        <v>31773004.518927574</v>
      </c>
      <c r="P76" s="122">
        <f>Filtration!P33</f>
        <v>-4332636.2918985039</v>
      </c>
      <c r="Q76" s="123">
        <f>Filtration!Q33</f>
        <v>-0.11999887537238743</v>
      </c>
    </row>
    <row r="77" spans="2:17" ht="15" thickBot="1">
      <c r="B77" s="323"/>
      <c r="C77" s="84" t="s">
        <v>217</v>
      </c>
      <c r="D77" s="128">
        <f>Filtration!D34</f>
        <v>264656.74849710544</v>
      </c>
      <c r="E77" s="129">
        <f>Filtration!E34</f>
        <v>42588.672066499712</v>
      </c>
      <c r="F77" s="130">
        <f>Filtration!F34</f>
        <v>0.19178205508439342</v>
      </c>
      <c r="G77" s="131">
        <f>Filtration!G34</f>
        <v>2.3449683581853402</v>
      </c>
      <c r="H77" s="132">
        <f>Filtration!H34</f>
        <v>0.62839356284075443</v>
      </c>
      <c r="I77" s="205">
        <f>Filtration!I34</f>
        <v>27.157642645819063</v>
      </c>
      <c r="J77" s="157">
        <f>Filtration!J34</f>
        <v>1.4630396882192933</v>
      </c>
      <c r="K77" s="130">
        <f>Filtration!K34</f>
        <v>5.6939571731602322E-2</v>
      </c>
      <c r="L77" s="133">
        <f>Filtration!L34</f>
        <v>7187453.3994888011</v>
      </c>
      <c r="M77" s="134">
        <f>Filtration!M34</f>
        <v>1481502.3460464673</v>
      </c>
      <c r="N77" s="130">
        <f>Filtration!N34</f>
        <v>0.25964161489830767</v>
      </c>
      <c r="O77" s="128">
        <f>Filtration!O34</f>
        <v>2378202.2700853348</v>
      </c>
      <c r="P77" s="129">
        <f>Filtration!P34</f>
        <v>404671.81932950253</v>
      </c>
      <c r="Q77" s="130">
        <f>Filtration!Q34</f>
        <v>0.20504969618002061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16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00-20-2025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Data'!E120</f>
        <v>159597846.08605137</v>
      </c>
      <c r="E84" s="292">
        <f>'Segment Data'!F120</f>
        <v>-22284237.325002462</v>
      </c>
      <c r="F84" s="293">
        <f>'Segment Data'!G120</f>
        <v>-0.12252024447421819</v>
      </c>
      <c r="G84" s="294">
        <f>'Segment Data'!H120</f>
        <v>99.999999999999957</v>
      </c>
      <c r="H84" s="295">
        <f>'Segment Data'!I120</f>
        <v>-1.4210854715202004E-14</v>
      </c>
      <c r="I84" s="296">
        <f>'Segment Data'!J120</f>
        <v>0</v>
      </c>
      <c r="J84" s="297">
        <f>'Segment Data'!K120</f>
        <v>9.3367097475076299</v>
      </c>
      <c r="K84" s="293">
        <f>'Segment Data'!L120</f>
        <v>0.43224072650399492</v>
      </c>
      <c r="L84" s="298">
        <f>'Segment Data'!M120</f>
        <v>4.854199902143929E-2</v>
      </c>
      <c r="M84" s="299">
        <f>'Segment Data'!N120</f>
        <v>1490118765.2328582</v>
      </c>
      <c r="N84" s="293">
        <f>'Segment Data'!O120</f>
        <v>-129444611.97646976</v>
      </c>
      <c r="O84" s="291">
        <f>'Segment Data'!P120</f>
        <v>-7.9925623040152938E-2</v>
      </c>
      <c r="P84" s="292">
        <f>'Segment Data'!Q120</f>
        <v>470959184.39075089</v>
      </c>
      <c r="Q84" s="293">
        <f>'Segment Data'!R120</f>
        <v>-54034968.509643793</v>
      </c>
    </row>
    <row r="85" spans="2:17" ht="15" thickBot="1">
      <c r="B85" s="324" t="s">
        <v>111</v>
      </c>
      <c r="C85" s="82" t="s">
        <v>111</v>
      </c>
      <c r="D85" s="128">
        <f>'Segment Data'!E123</f>
        <v>122300460.00741273</v>
      </c>
      <c r="E85" s="129">
        <f>'Segment Data'!F123</f>
        <v>-18464583.854084998</v>
      </c>
      <c r="F85" s="130">
        <f>'Segment Data'!G123</f>
        <v>-0.13117307640846379</v>
      </c>
      <c r="G85" s="131">
        <f>'Segment Data'!H123</f>
        <v>76.630395087832937</v>
      </c>
      <c r="H85" s="132">
        <f>'Segment Data'!I123</f>
        <v>-0.7631783865638937</v>
      </c>
      <c r="I85" s="205">
        <f>'Segment Data'!J123</f>
        <v>0</v>
      </c>
      <c r="J85" s="157">
        <f>'Segment Data'!K123</f>
        <v>6.8263418489317305</v>
      </c>
      <c r="K85" s="130">
        <f>'Segment Data'!L123</f>
        <v>0.29019837781958557</v>
      </c>
      <c r="L85" s="133">
        <f>'Segment Data'!M123</f>
        <v>4.4399022007729494E-2</v>
      </c>
      <c r="M85" s="134">
        <f>'Segment Data'!N123</f>
        <v>834864748.29220295</v>
      </c>
      <c r="N85" s="130">
        <f>'Segment Data'!O123</f>
        <v>-85195774.103940129</v>
      </c>
      <c r="O85" s="128">
        <f>'Segment Data'!P123</f>
        <v>-9.2598010707015274E-2</v>
      </c>
      <c r="P85" s="129">
        <f>'Segment Data'!Q123</f>
        <v>217253318.50475648</v>
      </c>
      <c r="Q85" s="130">
        <f>'Segment Data'!R123</f>
        <v>-28016943.957208484</v>
      </c>
    </row>
    <row r="86" spans="2:17">
      <c r="B86" s="321"/>
      <c r="C86" s="102" t="s">
        <v>110</v>
      </c>
      <c r="D86" s="143">
        <f>'Segment Data'!E124</f>
        <v>121669070.17568481</v>
      </c>
      <c r="E86" s="144">
        <f>'Segment Data'!F124</f>
        <v>-18079235.888910413</v>
      </c>
      <c r="F86" s="145">
        <f>'Segment Data'!G124</f>
        <v>-0.1293699823492224</v>
      </c>
      <c r="G86" s="146">
        <f>'Segment Data'!H124</f>
        <v>76.234782084768042</v>
      </c>
      <c r="H86" s="147">
        <f>'Segment Data'!I124</f>
        <v>-0.5997820700551415</v>
      </c>
      <c r="I86" s="207">
        <f>'Segment Data'!J124</f>
        <v>0</v>
      </c>
      <c r="J86" s="161">
        <f>'Segment Data'!K124</f>
        <v>6.7394952376922967</v>
      </c>
      <c r="K86" s="145">
        <f>'Segment Data'!L124</f>
        <v>0.29331430584396401</v>
      </c>
      <c r="L86" s="148">
        <f>'Segment Data'!M124</f>
        <v>4.5502028091516988E-2</v>
      </c>
      <c r="M86" s="149">
        <f>'Segment Data'!N124</f>
        <v>819988119.02347767</v>
      </c>
      <c r="N86" s="145">
        <f>'Segment Data'!O124</f>
        <v>-80854746.788220763</v>
      </c>
      <c r="O86" s="143">
        <f>'Segment Data'!P124</f>
        <v>-8.9754550828758731E-2</v>
      </c>
      <c r="P86" s="144">
        <f>'Segment Data'!Q124</f>
        <v>212174680.8227345</v>
      </c>
      <c r="Q86" s="145">
        <f>'Segment Data'!R124</f>
        <v>-26670679.939690441</v>
      </c>
    </row>
    <row r="87" spans="2:17" ht="15" thickBot="1">
      <c r="B87" s="323"/>
      <c r="C87" s="98" t="s">
        <v>109</v>
      </c>
      <c r="D87" s="135">
        <f>'Segment Data'!E125</f>
        <v>631389.83172789461</v>
      </c>
      <c r="E87" s="136">
        <f>'Segment Data'!F125</f>
        <v>-385347.96517461666</v>
      </c>
      <c r="F87" s="137">
        <f>'Segment Data'!G125</f>
        <v>-0.37900426869993237</v>
      </c>
      <c r="G87" s="138">
        <f>'Segment Data'!H125</f>
        <v>0.39561300306488095</v>
      </c>
      <c r="H87" s="139">
        <f>'Segment Data'!I125</f>
        <v>-0.16339631650876923</v>
      </c>
      <c r="I87" s="208">
        <f>'Segment Data'!J125</f>
        <v>0</v>
      </c>
      <c r="J87" s="154">
        <f>'Segment Data'!K125</f>
        <v>23.561718167068264</v>
      </c>
      <c r="K87" s="137">
        <f>'Segment Data'!L125</f>
        <v>4.6604275462304656</v>
      </c>
      <c r="L87" s="140">
        <f>'Segment Data'!M125</f>
        <v>0.24656663080417163</v>
      </c>
      <c r="M87" s="141">
        <f>'Segment Data'!N125</f>
        <v>14876629.268725308</v>
      </c>
      <c r="N87" s="137">
        <f>'Segment Data'!O125</f>
        <v>-4341027.3157194164</v>
      </c>
      <c r="O87" s="135">
        <f>'Segment Data'!P125</f>
        <v>-0.22588744348950215</v>
      </c>
      <c r="P87" s="136">
        <f>'Segment Data'!Q125</f>
        <v>5078637.6820218749</v>
      </c>
      <c r="Q87" s="137">
        <f>'Segment Data'!R125</f>
        <v>-1346264.0175178787</v>
      </c>
    </row>
    <row r="88" spans="2:17">
      <c r="B88" s="324" t="s">
        <v>108</v>
      </c>
      <c r="C88" s="82" t="s">
        <v>185</v>
      </c>
      <c r="D88" s="121">
        <f>Fat!E107</f>
        <v>2250242.0812183376</v>
      </c>
      <c r="E88" s="122">
        <f>Fat!F107</f>
        <v>-580538.25596657675</v>
      </c>
      <c r="F88" s="123">
        <f>Fat!G107</f>
        <v>-0.2050806444924993</v>
      </c>
      <c r="G88" s="124">
        <f>Fat!H107</f>
        <v>1.409945144250293</v>
      </c>
      <c r="H88" s="125">
        <f>Fat!I107</f>
        <v>-0.1464370370486443</v>
      </c>
      <c r="I88" s="204">
        <f>Fat!J107</f>
        <v>6.494756213615001</v>
      </c>
      <c r="J88" s="152">
        <f>Fat!K107</f>
        <v>0.87297895490516986</v>
      </c>
      <c r="K88" s="123">
        <f>Fat!L107</f>
        <v>0.15528522649179347</v>
      </c>
      <c r="L88" s="126">
        <f>Fat!M107</f>
        <v>14614773.73913075</v>
      </c>
      <c r="M88" s="127">
        <f>Fat!N107</f>
        <v>-1299242.7848583497</v>
      </c>
      <c r="N88" s="123">
        <f>Fat!O107</f>
        <v>-8.1641412329806595E-2</v>
      </c>
      <c r="O88" s="121">
        <f>Fat!P107</f>
        <v>4561084.4453290626</v>
      </c>
      <c r="P88" s="122">
        <f>Fat!Q107</f>
        <v>-403678.44724203274</v>
      </c>
      <c r="Q88" s="123">
        <f>Fat!R107</f>
        <v>-8.1308706171258932E-2</v>
      </c>
    </row>
    <row r="89" spans="2:17">
      <c r="B89" s="321"/>
      <c r="C89" s="83" t="s">
        <v>186</v>
      </c>
      <c r="D89" s="105">
        <f>Fat!E108</f>
        <v>17656804.966370087</v>
      </c>
      <c r="E89" s="106">
        <f>Fat!F108</f>
        <v>-3715534.1830505468</v>
      </c>
      <c r="F89" s="107">
        <f>Fat!G108</f>
        <v>-0.17384780192163796</v>
      </c>
      <c r="G89" s="108">
        <f>Fat!H108</f>
        <v>11.063310313630396</v>
      </c>
      <c r="H89" s="109">
        <f>Fat!I108</f>
        <v>-0.68734634732234667</v>
      </c>
      <c r="I89" s="206">
        <f>Fat!J108</f>
        <v>15.274137113614012</v>
      </c>
      <c r="J89" s="156">
        <f>Fat!K108</f>
        <v>0.59287819286510057</v>
      </c>
      <c r="K89" s="107">
        <f>Fat!L108</f>
        <v>4.0383334703483112E-2</v>
      </c>
      <c r="L89" s="110">
        <f>Fat!M108</f>
        <v>269692460.04467756</v>
      </c>
      <c r="M89" s="111">
        <f>Fat!N108</f>
        <v>-44080384.750025332</v>
      </c>
      <c r="N89" s="107">
        <f>Fat!O108</f>
        <v>-0.1404850211906212</v>
      </c>
      <c r="O89" s="105">
        <f>Fat!P108</f>
        <v>98420543.095994323</v>
      </c>
      <c r="P89" s="106">
        <f>Fat!Q108</f>
        <v>-18454865.788780332</v>
      </c>
      <c r="Q89" s="107">
        <f>Fat!R108</f>
        <v>-0.15790204256718066</v>
      </c>
    </row>
    <row r="90" spans="2:17">
      <c r="B90" s="321"/>
      <c r="C90" s="83" t="s">
        <v>187</v>
      </c>
      <c r="D90" s="105">
        <f>Fat!E109</f>
        <v>42776714.530837804</v>
      </c>
      <c r="E90" s="106">
        <f>Fat!F109</f>
        <v>-8000007.3984116614</v>
      </c>
      <c r="F90" s="107">
        <f>Fat!G109</f>
        <v>-0.15755265591108059</v>
      </c>
      <c r="G90" s="108">
        <f>Fat!H109</f>
        <v>26.802814436338704</v>
      </c>
      <c r="H90" s="109">
        <f>Fat!I109</f>
        <v>-1.11457081512334</v>
      </c>
      <c r="I90" s="206">
        <f>Fat!J109</f>
        <v>7.0315890909086649</v>
      </c>
      <c r="J90" s="156">
        <f>Fat!K109</f>
        <v>0.3766752771398032</v>
      </c>
      <c r="K90" s="107">
        <f>Fat!L109</f>
        <v>5.660107518755101E-2</v>
      </c>
      <c r="L90" s="110">
        <f>Fat!M109</f>
        <v>300788279.23995328</v>
      </c>
      <c r="M90" s="111">
        <f>Fat!N109</f>
        <v>-37126428.944909275</v>
      </c>
      <c r="N90" s="107">
        <f>Fat!O109</f>
        <v>-0.10986923044675098</v>
      </c>
      <c r="O90" s="105">
        <f>Fat!P109</f>
        <v>83440963.319381341</v>
      </c>
      <c r="P90" s="106">
        <f>Fat!Q109</f>
        <v>-11753027.892777652</v>
      </c>
      <c r="Q90" s="107">
        <f>Fat!R109</f>
        <v>-0.12346396808369617</v>
      </c>
    </row>
    <row r="91" spans="2:17" ht="15" thickBot="1">
      <c r="B91" s="323"/>
      <c r="C91" s="84" t="s">
        <v>188</v>
      </c>
      <c r="D91" s="128">
        <f>Fat!E110</f>
        <v>96914084.507623911</v>
      </c>
      <c r="E91" s="129">
        <f>Fat!F110</f>
        <v>-9988157.4875731468</v>
      </c>
      <c r="F91" s="130">
        <f>Fat!G110</f>
        <v>-9.3432628737776136E-2</v>
      </c>
      <c r="G91" s="131">
        <f>Fat!H110</f>
        <v>60.723930105779829</v>
      </c>
      <c r="H91" s="132">
        <f>Fat!I110</f>
        <v>1.948354199494581</v>
      </c>
      <c r="I91" s="205">
        <f>Fat!J110</f>
        <v>9.3384078981616359</v>
      </c>
      <c r="J91" s="157">
        <f>Fat!K110</f>
        <v>0.4334327550908128</v>
      </c>
      <c r="K91" s="130">
        <f>Fat!L110</f>
        <v>4.8673101061722485E-2</v>
      </c>
      <c r="L91" s="133">
        <f>Fat!M110</f>
        <v>905023252.20909929</v>
      </c>
      <c r="M91" s="134">
        <f>Fat!N110</f>
        <v>-46938555.496672392</v>
      </c>
      <c r="N91" s="130">
        <f>Fat!O110</f>
        <v>-4.9307183457069907E-2</v>
      </c>
      <c r="O91" s="128">
        <f>Fat!P110</f>
        <v>284536593.53004611</v>
      </c>
      <c r="P91" s="129">
        <f>Fat!Q110</f>
        <v>-23423396.380843759</v>
      </c>
      <c r="Q91" s="130">
        <f>Fat!R110</f>
        <v>-7.605986864599347E-2</v>
      </c>
    </row>
    <row r="92" spans="2:17" ht="15" customHeight="1">
      <c r="B92" s="330" t="s">
        <v>107</v>
      </c>
      <c r="C92" s="82" t="s">
        <v>201</v>
      </c>
      <c r="D92" s="121">
        <f>Fat!E111</f>
        <v>2054109.1464807317</v>
      </c>
      <c r="E92" s="122">
        <f>Fat!F111</f>
        <v>-624560.57541802991</v>
      </c>
      <c r="F92" s="123">
        <f>Fat!G111</f>
        <v>-0.23316072538249072</v>
      </c>
      <c r="G92" s="124">
        <f>Fat!H111</f>
        <v>1.2870531757510091</v>
      </c>
      <c r="H92" s="125">
        <f>Fat!I111</f>
        <v>-0.18569756014470951</v>
      </c>
      <c r="I92" s="204">
        <f>Fat!J111</f>
        <v>5.6073980628709865</v>
      </c>
      <c r="J92" s="152">
        <f>Fat!K111</f>
        <v>0.26475043161162937</v>
      </c>
      <c r="K92" s="123">
        <f>Fat!L111</f>
        <v>4.955416300760658E-2</v>
      </c>
      <c r="L92" s="126">
        <f>Fat!M111</f>
        <v>11518207.64890163</v>
      </c>
      <c r="M92" s="127">
        <f>Fat!N111</f>
        <v>-2792980.7957269493</v>
      </c>
      <c r="N92" s="123">
        <f>Fat!O111</f>
        <v>-0.19516064696745988</v>
      </c>
      <c r="O92" s="121">
        <f>Fat!P111</f>
        <v>3247608.1506149638</v>
      </c>
      <c r="P92" s="122">
        <f>Fat!Q111</f>
        <v>-854329.49298607884</v>
      </c>
      <c r="Q92" s="123">
        <f>Fat!R111</f>
        <v>-0.20827461731867603</v>
      </c>
    </row>
    <row r="93" spans="2:17">
      <c r="B93" s="331"/>
      <c r="C93" s="83" t="s">
        <v>202</v>
      </c>
      <c r="D93" s="105">
        <f>Fat!E112</f>
        <v>6208764.2474281648</v>
      </c>
      <c r="E93" s="106">
        <f>Fat!F112</f>
        <v>-1698784.9557027183</v>
      </c>
      <c r="F93" s="107">
        <f>Fat!G112</f>
        <v>-0.21483077905226416</v>
      </c>
      <c r="G93" s="108">
        <f>Fat!H112</f>
        <v>3.8902556642779165</v>
      </c>
      <c r="H93" s="109">
        <f>Fat!I112</f>
        <v>-0.45736838688263814</v>
      </c>
      <c r="I93" s="206">
        <f>Fat!J112</f>
        <v>5.4971954030190346</v>
      </c>
      <c r="J93" s="156">
        <f>Fat!K112</f>
        <v>0.21681282214311626</v>
      </c>
      <c r="K93" s="107">
        <f>Fat!L112</f>
        <v>4.1060059346523903E-2</v>
      </c>
      <c r="L93" s="110">
        <f>Fat!M112</f>
        <v>34130790.279391043</v>
      </c>
      <c r="M93" s="111">
        <f>Fat!N112</f>
        <v>-7624094.7902405187</v>
      </c>
      <c r="N93" s="107">
        <f>Fat!O112</f>
        <v>-0.18259168424308617</v>
      </c>
      <c r="O93" s="105">
        <f>Fat!P112</f>
        <v>8696071.2200961374</v>
      </c>
      <c r="P93" s="106">
        <f>Fat!Q112</f>
        <v>-2132610.9004704617</v>
      </c>
      <c r="Q93" s="107">
        <f>Fat!R112</f>
        <v>-0.19694094597347689</v>
      </c>
    </row>
    <row r="94" spans="2:17">
      <c r="B94" s="331"/>
      <c r="C94" s="83" t="s">
        <v>203</v>
      </c>
      <c r="D94" s="105">
        <f>Fat!E113</f>
        <v>40617510.735548988</v>
      </c>
      <c r="E94" s="106">
        <f>Fat!F113</f>
        <v>-7992032.0553998128</v>
      </c>
      <c r="F94" s="107">
        <f>Fat!G113</f>
        <v>-0.16441282095103241</v>
      </c>
      <c r="G94" s="108">
        <f>Fat!H113</f>
        <v>25.449911594451589</v>
      </c>
      <c r="H94" s="109">
        <f>Fat!I113</f>
        <v>-1.2759439045153513</v>
      </c>
      <c r="I94" s="206">
        <f>Fat!J113</f>
        <v>6.6649084149916575</v>
      </c>
      <c r="J94" s="156">
        <f>Fat!K113</f>
        <v>0.29704131844596393</v>
      </c>
      <c r="K94" s="107">
        <f>Fat!L113</f>
        <v>4.6646909230737034E-2</v>
      </c>
      <c r="L94" s="110">
        <f>Fat!M113</f>
        <v>270711989.09737444</v>
      </c>
      <c r="M94" s="111">
        <f>Fat!N113</f>
        <v>-38827119.019238353</v>
      </c>
      <c r="N94" s="107">
        <f>Fat!O113</f>
        <v>-0.12543526165556759</v>
      </c>
      <c r="O94" s="105">
        <f>Fat!P113</f>
        <v>71061379.480240062</v>
      </c>
      <c r="P94" s="106">
        <f>Fat!Q113</f>
        <v>-11911703.392228276</v>
      </c>
      <c r="Q94" s="107">
        <f>Fat!R113</f>
        <v>-0.14356105594553906</v>
      </c>
    </row>
    <row r="95" spans="2:17" ht="15" thickBot="1">
      <c r="B95" s="332"/>
      <c r="C95" s="84" t="s">
        <v>204</v>
      </c>
      <c r="D95" s="128">
        <f>Fat!E114</f>
        <v>73420075.877954856</v>
      </c>
      <c r="E95" s="129">
        <f>Fat!F114</f>
        <v>-8149206.2675643265</v>
      </c>
      <c r="F95" s="130">
        <f>Fat!G114</f>
        <v>-9.9905332659740512E-2</v>
      </c>
      <c r="G95" s="131">
        <f>Fat!H114</f>
        <v>46.00317465335246</v>
      </c>
      <c r="H95" s="132">
        <f>Fat!I114</f>
        <v>1.1558314649789239</v>
      </c>
      <c r="I95" s="205">
        <f>Fat!J114</f>
        <v>7.0621523482002102</v>
      </c>
      <c r="J95" s="157">
        <f>Fat!K114</f>
        <v>0.2647976801019345</v>
      </c>
      <c r="K95" s="130">
        <f>Fat!L114</f>
        <v>3.8955989944838065E-2</v>
      </c>
      <c r="L95" s="133">
        <f>Fat!M114</f>
        <v>518503761.26653647</v>
      </c>
      <c r="M95" s="134">
        <f>Fat!N114</f>
        <v>-35951579.49873364</v>
      </c>
      <c r="N95" s="130">
        <f>Fat!O114</f>
        <v>-6.4841253849430985E-2</v>
      </c>
      <c r="O95" s="128">
        <f>Fat!P114</f>
        <v>134248259.65380511</v>
      </c>
      <c r="P95" s="129">
        <f>Fat!Q114</f>
        <v>-13118300.17152375</v>
      </c>
      <c r="Q95" s="130">
        <f>Fat!R114</f>
        <v>-8.9018161155913891E-2</v>
      </c>
    </row>
    <row r="96" spans="2:17" ht="15" thickBot="1">
      <c r="B96" s="324" t="s">
        <v>106</v>
      </c>
      <c r="C96" s="142" t="s">
        <v>106</v>
      </c>
      <c r="D96" s="128">
        <f>'Segment Data'!E126</f>
        <v>36519506.926147848</v>
      </c>
      <c r="E96" s="129">
        <f>'Segment Data'!F126</f>
        <v>-3735230.7729965076</v>
      </c>
      <c r="F96" s="130">
        <f>'Segment Data'!G126</f>
        <v>-9.2789842550033627E-2</v>
      </c>
      <c r="G96" s="131">
        <f>'Segment Data'!H126</f>
        <v>22.882205381680013</v>
      </c>
      <c r="H96" s="132">
        <f>'Segment Data'!I126</f>
        <v>0.74987824741876707</v>
      </c>
      <c r="I96" s="205">
        <f>'Segment Data'!J126</f>
        <v>0</v>
      </c>
      <c r="J96" s="157">
        <f>'Segment Data'!K126</f>
        <v>17.555278539672919</v>
      </c>
      <c r="K96" s="130">
        <f>'Segment Data'!L126</f>
        <v>0.55231880352827289</v>
      </c>
      <c r="L96" s="133">
        <f>'Segment Data'!M126</f>
        <v>3.248368590523458E-2</v>
      </c>
      <c r="M96" s="134">
        <f>'Segment Data'!N126</f>
        <v>641110116.22003984</v>
      </c>
      <c r="N96" s="130">
        <f>'Segment Data'!O126</f>
        <v>-43339568.067575574</v>
      </c>
      <c r="O96" s="128">
        <f>'Segment Data'!P126</f>
        <v>-6.3320312745390461E-2</v>
      </c>
      <c r="P96" s="129">
        <f>'Segment Data'!Q126</f>
        <v>250558983.28298184</v>
      </c>
      <c r="Q96" s="130">
        <f>'Segment Data'!R126</f>
        <v>-25739366.241949409</v>
      </c>
    </row>
    <row r="97" spans="2:17">
      <c r="B97" s="321"/>
      <c r="C97" s="99" t="s">
        <v>120</v>
      </c>
      <c r="D97" s="143">
        <f>'Segment Data'!E127</f>
        <v>25328090.080958445</v>
      </c>
      <c r="E97" s="144">
        <f>'Segment Data'!F127</f>
        <v>-2280619.9983225241</v>
      </c>
      <c r="F97" s="145">
        <f>'Segment Data'!G127</f>
        <v>-8.260509063167068E-2</v>
      </c>
      <c r="G97" s="146">
        <f>'Segment Data'!H127</f>
        <v>15.869944803203753</v>
      </c>
      <c r="H97" s="147">
        <f>'Segment Data'!I127</f>
        <v>0.69048921225078175</v>
      </c>
      <c r="I97" s="207">
        <f>'Segment Data'!J127</f>
        <v>0</v>
      </c>
      <c r="J97" s="161">
        <f>'Segment Data'!K127</f>
        <v>14.038608216211015</v>
      </c>
      <c r="K97" s="145">
        <f>'Segment Data'!L127</f>
        <v>0.44697388642587832</v>
      </c>
      <c r="L97" s="148">
        <f>'Segment Data'!M127</f>
        <v>3.288595584464523E-2</v>
      </c>
      <c r="M97" s="149">
        <f>'Segment Data'!N127</f>
        <v>355571133.51147592</v>
      </c>
      <c r="N97" s="145">
        <f>'Segment Data'!O127</f>
        <v>-19676358.20316422</v>
      </c>
      <c r="O97" s="143">
        <f>'Segment Data'!P127</f>
        <v>-5.2435682150081521E-2</v>
      </c>
      <c r="P97" s="144">
        <f>'Segment Data'!Q127</f>
        <v>148463419.97879744</v>
      </c>
      <c r="Q97" s="145">
        <f>'Segment Data'!R127</f>
        <v>-13011821.6074287</v>
      </c>
    </row>
    <row r="98" spans="2:17" ht="15" thickBot="1">
      <c r="B98" s="321"/>
      <c r="C98" s="98" t="s">
        <v>121</v>
      </c>
      <c r="D98" s="135">
        <f>'Segment Data'!E128</f>
        <v>11191416.845189184</v>
      </c>
      <c r="E98" s="136">
        <f>'Segment Data'!F128</f>
        <v>-1454610.7746733669</v>
      </c>
      <c r="F98" s="137">
        <f>'Segment Data'!G128</f>
        <v>-0.11502511447853196</v>
      </c>
      <c r="G98" s="138">
        <f>'Segment Data'!H128</f>
        <v>7.0122605784761243</v>
      </c>
      <c r="H98" s="139">
        <f>'Segment Data'!I128</f>
        <v>5.9389035168308624E-2</v>
      </c>
      <c r="I98" s="208">
        <f>'Segment Data'!J128</f>
        <v>0</v>
      </c>
      <c r="J98" s="154">
        <f>'Segment Data'!K128</f>
        <v>25.514104841095953</v>
      </c>
      <c r="K98" s="137">
        <f>'Segment Data'!L128</f>
        <v>1.0635657573978108</v>
      </c>
      <c r="L98" s="140">
        <f>'Segment Data'!M128</f>
        <v>4.349866290297541E-2</v>
      </c>
      <c r="M98" s="141">
        <f>'Segment Data'!N128</f>
        <v>285538982.70856416</v>
      </c>
      <c r="N98" s="137">
        <f>'Segment Data'!O128</f>
        <v>-23663209.864411354</v>
      </c>
      <c r="O98" s="135">
        <f>'Segment Data'!P128</f>
        <v>-7.6529890255634406E-2</v>
      </c>
      <c r="P98" s="136">
        <f>'Segment Data'!Q128</f>
        <v>102095563.30418432</v>
      </c>
      <c r="Q98" s="137">
        <f>'Segment Data'!R128</f>
        <v>-12727544.634520844</v>
      </c>
    </row>
    <row r="99" spans="2:17">
      <c r="B99" s="321"/>
      <c r="C99" s="82" t="s">
        <v>105</v>
      </c>
      <c r="D99" s="121">
        <f>Flavor!D126</f>
        <v>12845.42212412401</v>
      </c>
      <c r="E99" s="122">
        <f>Flavor!E126</f>
        <v>1060.6316225971459</v>
      </c>
      <c r="F99" s="123">
        <f>Flavor!F126</f>
        <v>9.0000040514910132E-2</v>
      </c>
      <c r="G99" s="124">
        <f>Flavor!G126</f>
        <v>8.0486187245898434E-3</v>
      </c>
      <c r="H99" s="125">
        <f>Flavor!H126</f>
        <v>1.5692611757249482E-3</v>
      </c>
      <c r="I99" s="204">
        <f>Flavor!I126</f>
        <v>34.743443371340817</v>
      </c>
      <c r="J99" s="152">
        <f>Flavor!J126</f>
        <v>0.73996005839640588</v>
      </c>
      <c r="K99" s="123">
        <f>Flavor!K126</f>
        <v>2.1761301675664466E-2</v>
      </c>
      <c r="L99" s="126">
        <f>Flavor!L126</f>
        <v>446294.19615047099</v>
      </c>
      <c r="M99" s="127">
        <f>Flavor!M126</f>
        <v>45570.268985256436</v>
      </c>
      <c r="N99" s="123">
        <f>Flavor!N126</f>
        <v>0.11371986022304144</v>
      </c>
      <c r="O99" s="121">
        <f>Flavor!O126</f>
        <v>147387.48663187027</v>
      </c>
      <c r="P99" s="122">
        <f>Flavor!P126</f>
        <v>23306.616004008203</v>
      </c>
      <c r="Q99" s="123">
        <f>Flavor!Q126</f>
        <v>0.18783407858176937</v>
      </c>
    </row>
    <row r="100" spans="2:17">
      <c r="B100" s="321"/>
      <c r="C100" s="83" t="s">
        <v>104</v>
      </c>
      <c r="D100" s="105">
        <f>Flavor!D127</f>
        <v>30233297.257021729</v>
      </c>
      <c r="E100" s="106">
        <f>Flavor!E127</f>
        <v>-3054696.210697405</v>
      </c>
      <c r="F100" s="107">
        <f>Flavor!F127</f>
        <v>-9.1765705663805819E-2</v>
      </c>
      <c r="G100" s="108">
        <f>Flavor!G127</f>
        <v>18.943424362206397</v>
      </c>
      <c r="H100" s="109">
        <f>Flavor!H127</f>
        <v>0.64146034055605838</v>
      </c>
      <c r="I100" s="206">
        <f>Flavor!I127</f>
        <v>16.240335273825199</v>
      </c>
      <c r="J100" s="156">
        <f>Flavor!J127</f>
        <v>0.50269072213520616</v>
      </c>
      <c r="K100" s="107">
        <f>Flavor!K127</f>
        <v>3.1941928824490103E-2</v>
      </c>
      <c r="L100" s="110">
        <f>Flavor!L127</f>
        <v>490998883.88725257</v>
      </c>
      <c r="M100" s="111">
        <f>Flavor!M127</f>
        <v>-32875725.146689534</v>
      </c>
      <c r="N100" s="107">
        <f>Flavor!N127</f>
        <v>-6.2754950478158211E-2</v>
      </c>
      <c r="O100" s="105">
        <f>Flavor!O127</f>
        <v>194376546.6608884</v>
      </c>
      <c r="P100" s="106">
        <f>Flavor!P127</f>
        <v>-19605719.573450387</v>
      </c>
      <c r="Q100" s="107">
        <f>Flavor!Q127</f>
        <v>-9.1623104654754609E-2</v>
      </c>
    </row>
    <row r="101" spans="2:17">
      <c r="B101" s="321"/>
      <c r="C101" s="83" t="s">
        <v>103</v>
      </c>
      <c r="D101" s="105">
        <f>Flavor!D128</f>
        <v>178541.61059571293</v>
      </c>
      <c r="E101" s="106">
        <f>Flavor!E128</f>
        <v>1971.687387649843</v>
      </c>
      <c r="F101" s="107">
        <f>Flavor!F128</f>
        <v>1.1166609532510719E-2</v>
      </c>
      <c r="G101" s="108">
        <f>Flavor!G128</f>
        <v>0.11186968682487575</v>
      </c>
      <c r="H101" s="109">
        <f>Flavor!H128</f>
        <v>1.4790348444407159E-2</v>
      </c>
      <c r="I101" s="206">
        <f>Flavor!I128</f>
        <v>18.591687635666634</v>
      </c>
      <c r="J101" s="156">
        <f>Flavor!J128</f>
        <v>-2.8424071434791642E-3</v>
      </c>
      <c r="K101" s="107">
        <f>Flavor!K128</f>
        <v>-1.5286254274429639E-4</v>
      </c>
      <c r="L101" s="110">
        <f>Flavor!L128</f>
        <v>3319389.8541643228</v>
      </c>
      <c r="M101" s="111">
        <f>Flavor!M128</f>
        <v>36155.112415319309</v>
      </c>
      <c r="N101" s="107">
        <f>Flavor!N128</f>
        <v>1.1012040033439464E-2</v>
      </c>
      <c r="O101" s="105">
        <f>Flavor!O128</f>
        <v>1283537.4227769375</v>
      </c>
      <c r="P101" s="106">
        <f>Flavor!P128</f>
        <v>28184.13731253217</v>
      </c>
      <c r="Q101" s="107">
        <f>Flavor!Q128</f>
        <v>2.2451159875768144E-2</v>
      </c>
    </row>
    <row r="102" spans="2:17">
      <c r="B102" s="321"/>
      <c r="C102" s="83" t="s">
        <v>102</v>
      </c>
      <c r="D102" s="105">
        <f>Flavor!D129</f>
        <v>6717.9983855187893</v>
      </c>
      <c r="E102" s="106">
        <f>Flavor!E129</f>
        <v>-86.158798053860664</v>
      </c>
      <c r="F102" s="107">
        <f>Flavor!F129</f>
        <v>-1.2662670148460823E-2</v>
      </c>
      <c r="G102" s="108">
        <f>Flavor!G129</f>
        <v>4.2093289792248219E-3</v>
      </c>
      <c r="H102" s="109">
        <f>Flavor!H129</f>
        <v>4.6835732552144918E-4</v>
      </c>
      <c r="I102" s="206">
        <f>Flavor!I129</f>
        <v>16.693439060202568</v>
      </c>
      <c r="J102" s="156">
        <f>Flavor!J129</f>
        <v>-1.204820738307788E-2</v>
      </c>
      <c r="K102" s="107">
        <f>Flavor!K129</f>
        <v>-7.2121256866631601E-4</v>
      </c>
      <c r="L102" s="110">
        <f>Flavor!L129</f>
        <v>112146.49665519714</v>
      </c>
      <c r="M102" s="111">
        <f>Flavor!M129</f>
        <v>-1520.2645416271698</v>
      </c>
      <c r="N102" s="107">
        <f>Flavor!N129</f>
        <v>-1.3374750240263236E-2</v>
      </c>
      <c r="O102" s="105">
        <f>Flavor!O129</f>
        <v>39700.525174856186</v>
      </c>
      <c r="P102" s="106">
        <f>Flavor!P129</f>
        <v>-5210.1828188896179</v>
      </c>
      <c r="Q102" s="107">
        <f>Flavor!Q129</f>
        <v>-0.11601203925832521</v>
      </c>
    </row>
    <row r="103" spans="2:17">
      <c r="B103" s="321"/>
      <c r="C103" s="83" t="s">
        <v>63</v>
      </c>
      <c r="D103" s="105">
        <f>Flavor!D130</f>
        <v>5347164.7749924483</v>
      </c>
      <c r="E103" s="106">
        <f>Flavor!E130</f>
        <v>-401898.96124471352</v>
      </c>
      <c r="F103" s="107">
        <f>Flavor!F130</f>
        <v>-6.9906854347689257E-2</v>
      </c>
      <c r="G103" s="108">
        <f>Flavor!G130</f>
        <v>3.3503990850286178</v>
      </c>
      <c r="H103" s="109">
        <f>Flavor!H130</f>
        <v>0.18952494700576095</v>
      </c>
      <c r="I103" s="206">
        <f>Flavor!I130</f>
        <v>24.229781081606241</v>
      </c>
      <c r="J103" s="156">
        <f>Flavor!J130</f>
        <v>1.2506370259105495</v>
      </c>
      <c r="K103" s="107">
        <f>Flavor!K130</f>
        <v>5.4424874263345864E-2</v>
      </c>
      <c r="L103" s="110">
        <f>Flavor!L130</f>
        <v>129560631.90534332</v>
      </c>
      <c r="M103" s="111">
        <f>Flavor!M130</f>
        <v>-2547931.8750265241</v>
      </c>
      <c r="N103" s="107">
        <f>Flavor!N130</f>
        <v>-1.9286651842362425E-2</v>
      </c>
      <c r="O103" s="105">
        <f>Flavor!O130</f>
        <v>48020343.671889722</v>
      </c>
      <c r="P103" s="106">
        <f>Flavor!P130</f>
        <v>-3378987.2098731622</v>
      </c>
      <c r="Q103" s="107">
        <f>Flavor!Q130</f>
        <v>-6.5739906568940729E-2</v>
      </c>
    </row>
    <row r="104" spans="2:17">
      <c r="B104" s="321"/>
      <c r="C104" s="83" t="s">
        <v>64</v>
      </c>
      <c r="D104" s="105">
        <f>Flavor!D131</f>
        <v>454279.81326875393</v>
      </c>
      <c r="E104" s="106">
        <f>Flavor!E131</f>
        <v>-117868.74025470309</v>
      </c>
      <c r="F104" s="107">
        <f>Flavor!F131</f>
        <v>-0.20601072838309761</v>
      </c>
      <c r="G104" s="108">
        <f>Flavor!G131</f>
        <v>0.28464031589988814</v>
      </c>
      <c r="H104" s="109">
        <f>Flavor!H131</f>
        <v>-2.9930829752979837E-2</v>
      </c>
      <c r="I104" s="206">
        <f>Flavor!I131</f>
        <v>25.092397273951764</v>
      </c>
      <c r="J104" s="156">
        <f>Flavor!J131</f>
        <v>-1.3446386789247455</v>
      </c>
      <c r="K104" s="107">
        <f>Flavor!K131</f>
        <v>-5.0861930260318787E-2</v>
      </c>
      <c r="L104" s="110">
        <f>Flavor!L131</f>
        <v>11398969.548076198</v>
      </c>
      <c r="M104" s="111">
        <f>Flavor!M131</f>
        <v>-3726942.3318097256</v>
      </c>
      <c r="N104" s="107">
        <f>Flavor!N131</f>
        <v>-0.24639455534351781</v>
      </c>
      <c r="O104" s="105">
        <f>Flavor!O131</f>
        <v>4112337.5344447033</v>
      </c>
      <c r="P104" s="106">
        <f>Flavor!P131</f>
        <v>-1317147.6218134589</v>
      </c>
      <c r="Q104" s="107">
        <f>Flavor!Q131</f>
        <v>-0.24259162405026213</v>
      </c>
    </row>
    <row r="105" spans="2:17">
      <c r="B105" s="321"/>
      <c r="C105" s="83" t="s">
        <v>196</v>
      </c>
      <c r="D105" s="105">
        <f>Flavor!D132</f>
        <v>368609.68301050743</v>
      </c>
      <c r="E105" s="106">
        <f>Flavor!E132</f>
        <v>-149379.21155456715</v>
      </c>
      <c r="F105" s="107">
        <f>Flavor!F132</f>
        <v>-0.28838303894525047</v>
      </c>
      <c r="G105" s="108">
        <f>Flavor!G132</f>
        <v>0.23096156498989454</v>
      </c>
      <c r="H105" s="109">
        <f>Flavor!H132</f>
        <v>-5.383223374531057E-2</v>
      </c>
      <c r="I105" s="206">
        <f>Flavor!I132</f>
        <v>18.575909219015198</v>
      </c>
      <c r="J105" s="156">
        <f>Flavor!J132</f>
        <v>-2.132111775617382</v>
      </c>
      <c r="K105" s="107">
        <f>Flavor!K132</f>
        <v>-0.10296067287984763</v>
      </c>
      <c r="L105" s="110">
        <f>Flavor!L132</f>
        <v>6847260.0088531552</v>
      </c>
      <c r="M105" s="111">
        <f>Flavor!M132</f>
        <v>-3879264.8947869306</v>
      </c>
      <c r="N105" s="107">
        <f>Flavor!N132</f>
        <v>-0.36165160008815977</v>
      </c>
      <c r="O105" s="105">
        <f>Flavor!O132</f>
        <v>2965312.8853474283</v>
      </c>
      <c r="P105" s="106">
        <f>Flavor!P132</f>
        <v>-1344425.7088754182</v>
      </c>
      <c r="Q105" s="107">
        <f>Flavor!Q132</f>
        <v>-0.31195063911245219</v>
      </c>
    </row>
    <row r="106" spans="2:17" ht="15" thickBot="1">
      <c r="B106" s="321"/>
      <c r="C106" s="83" t="s">
        <v>197</v>
      </c>
      <c r="D106" s="105">
        <f>Flavor!D133</f>
        <v>3042.7577915319916</v>
      </c>
      <c r="E106" s="106">
        <f>Flavor!E133</f>
        <v>-6175.1166801188565</v>
      </c>
      <c r="F106" s="107">
        <f>Flavor!F133</f>
        <v>-0.66990678806813286</v>
      </c>
      <c r="G106" s="108">
        <f>Flavor!G133</f>
        <v>1.9065155740832544E-3</v>
      </c>
      <c r="H106" s="109">
        <f>Flavor!H133</f>
        <v>-3.1615341748403017E-3</v>
      </c>
      <c r="I106" s="206">
        <f>Flavor!I133</f>
        <v>27.336567120648116</v>
      </c>
      <c r="J106" s="156">
        <f>Flavor!J133</f>
        <v>6.8381308741508597</v>
      </c>
      <c r="K106" s="107">
        <f>Flavor!K133</f>
        <v>0.3335928063936755</v>
      </c>
      <c r="L106" s="110">
        <f>Flavor!L133</f>
        <v>83178.552600089315</v>
      </c>
      <c r="M106" s="111">
        <f>Flavor!M133</f>
        <v>-105773.45958526016</v>
      </c>
      <c r="N106" s="107">
        <f>Flavor!N133</f>
        <v>-0.55979006712827895</v>
      </c>
      <c r="O106" s="105">
        <f>Flavor!O133</f>
        <v>28820.081272959709</v>
      </c>
      <c r="P106" s="106">
        <f>Flavor!P133</f>
        <v>-39255.476140618324</v>
      </c>
      <c r="Q106" s="107">
        <f>Flavor!Q133</f>
        <v>-0.57664568065348831</v>
      </c>
    </row>
    <row r="107" spans="2:17">
      <c r="B107" s="324" t="s">
        <v>101</v>
      </c>
      <c r="C107" s="101" t="s">
        <v>13</v>
      </c>
      <c r="D107" s="143">
        <f>'Branded vs. Private Label'!D29</f>
        <v>125650037.24053824</v>
      </c>
      <c r="E107" s="144">
        <f>'Branded vs. Private Label'!E29</f>
        <v>-18013025.222672045</v>
      </c>
      <c r="F107" s="145">
        <f>'Branded vs. Private Label'!F29</f>
        <v>-0.12538383154184035</v>
      </c>
      <c r="G107" s="146">
        <f>'Branded vs. Private Label'!G29</f>
        <v>78.729156014292784</v>
      </c>
      <c r="H107" s="147">
        <f>'Branded vs. Private Label'!H29</f>
        <v>-0.2577676941471907</v>
      </c>
      <c r="I107" s="207">
        <f>'Branded vs. Private Label'!I29</f>
        <v>10.196491858727715</v>
      </c>
      <c r="J107" s="161">
        <f>'Branded vs. Private Label'!J29</f>
        <v>0.48258907397844197</v>
      </c>
      <c r="K107" s="145">
        <f>'Branded vs. Private Label'!K29</f>
        <v>4.9680245383565282E-2</v>
      </c>
      <c r="L107" s="148">
        <f>'Branded vs. Private Label'!L29</f>
        <v>1281189581.7719827</v>
      </c>
      <c r="M107" s="149">
        <f>'Branded vs. Private Label'!M29</f>
        <v>-114339440.75500441</v>
      </c>
      <c r="N107" s="145">
        <f>'Branded vs. Private Label'!N29</f>
        <v>-8.1932685676405048E-2</v>
      </c>
      <c r="O107" s="143">
        <f>'Branded vs. Private Label'!O29</f>
        <v>413683732.61816722</v>
      </c>
      <c r="P107" s="144">
        <f>'Branded vs. Private Label'!P29</f>
        <v>-49014167.72185117</v>
      </c>
      <c r="Q107" s="145">
        <f>'Branded vs. Private Label'!Q29</f>
        <v>-0.10593125165649681</v>
      </c>
    </row>
    <row r="108" spans="2:17" ht="15" thickBot="1">
      <c r="B108" s="323"/>
      <c r="C108" s="100" t="s">
        <v>12</v>
      </c>
      <c r="D108" s="135">
        <f>'Branded vs. Private Label'!D30</f>
        <v>33947808.845512629</v>
      </c>
      <c r="E108" s="136">
        <f>'Branded vs. Private Label'!E30</f>
        <v>-4271212.1023309678</v>
      </c>
      <c r="F108" s="137">
        <f>'Branded vs. Private Label'!F30</f>
        <v>-0.11175618831680091</v>
      </c>
      <c r="G108" s="138">
        <f>'Branded vs. Private Label'!G30</f>
        <v>21.270843985706897</v>
      </c>
      <c r="H108" s="139">
        <f>'Branded vs. Private Label'!H30</f>
        <v>0.25776769414687806</v>
      </c>
      <c r="I108" s="208">
        <f>'Branded vs. Private Label'!I30</f>
        <v>6.1544139044490791</v>
      </c>
      <c r="J108" s="154">
        <f>'Branded vs. Private Label'!J30</f>
        <v>0.29255901842063814</v>
      </c>
      <c r="K108" s="137">
        <f>'Branded vs. Private Label'!K30</f>
        <v>4.9908949318746183E-2</v>
      </c>
      <c r="L108" s="140">
        <f>'Branded vs. Private Label'!L30</f>
        <v>208928866.78440228</v>
      </c>
      <c r="M108" s="141">
        <f>'Branded vs. Private Label'!M30</f>
        <v>-15105487.897937953</v>
      </c>
      <c r="N108" s="137">
        <f>'Branded vs. Private Label'!N30</f>
        <v>-6.7424872936814192E-2</v>
      </c>
      <c r="O108" s="135">
        <f>'Branded vs. Private Label'!O30</f>
        <v>57275379.320511997</v>
      </c>
      <c r="P108" s="136">
        <f>'Branded vs. Private Label'!P30</f>
        <v>-5020873.2398641035</v>
      </c>
      <c r="Q108" s="137">
        <f>'Branded vs. Private Label'!Q30</f>
        <v>-8.0596713823162774E-2</v>
      </c>
    </row>
    <row r="109" spans="2:17" ht="15" thickBot="1">
      <c r="B109" s="324" t="s">
        <v>100</v>
      </c>
      <c r="C109" s="142" t="s">
        <v>99</v>
      </c>
      <c r="D109" s="114">
        <f>'Single Serve'!E42</f>
        <v>31670668.933114067</v>
      </c>
      <c r="E109" s="115">
        <f>'Single Serve'!F42</f>
        <v>-3111461.9241248146</v>
      </c>
      <c r="F109" s="116">
        <f>'Single Serve'!G42</f>
        <v>-8.9455759248782629E-2</v>
      </c>
      <c r="G109" s="117">
        <f>'Single Serve'!H42</f>
        <v>19.844045336324893</v>
      </c>
      <c r="H109" s="118">
        <f>'Single Serve'!I42</f>
        <v>0.72059446918742154</v>
      </c>
      <c r="I109" s="158">
        <f>'Single Serve'!J42</f>
        <v>20.459537188118755</v>
      </c>
      <c r="J109" s="159">
        <f>'Single Serve'!K42</f>
        <v>0.658125050055272</v>
      </c>
      <c r="K109" s="116">
        <f>'Single Serve'!L42</f>
        <v>3.3236268477548826E-2</v>
      </c>
      <c r="L109" s="119">
        <f>'Single Serve'!M42</f>
        <v>647967228.80964458</v>
      </c>
      <c r="M109" s="120">
        <f>'Single Serve'!N42</f>
        <v>-40768079.334597826</v>
      </c>
      <c r="N109" s="116">
        <f>'Single Serve'!O42</f>
        <v>-5.9192666402489318E-2</v>
      </c>
      <c r="O109" s="114">
        <f>'Single Serve'!P42</f>
        <v>273837813.6239683</v>
      </c>
      <c r="P109" s="115">
        <f>'Single Serve'!Q42</f>
        <v>-26806284.687459052</v>
      </c>
      <c r="Q109" s="116">
        <f>'Single Serve'!R42</f>
        <v>-8.916285015410913E-2</v>
      </c>
    </row>
    <row r="110" spans="2:17">
      <c r="B110" s="321"/>
      <c r="C110" s="99" t="s">
        <v>98</v>
      </c>
      <c r="D110" s="143">
        <f>'Single Serve'!E43</f>
        <v>20049984.952146541</v>
      </c>
      <c r="E110" s="144">
        <f>'Single Serve'!F43</f>
        <v>-1820186.7312423065</v>
      </c>
      <c r="F110" s="145">
        <f>'Single Serve'!G43</f>
        <v>-8.3226906381571819E-2</v>
      </c>
      <c r="G110" s="146">
        <f>'Single Serve'!H43</f>
        <v>12.562816757148504</v>
      </c>
      <c r="H110" s="147">
        <f>'Single Serve'!I43</f>
        <v>0.53844840088648738</v>
      </c>
      <c r="I110" s="160">
        <f>'Single Serve'!J43</f>
        <v>17.45778083445267</v>
      </c>
      <c r="J110" s="161">
        <f>'Single Serve'!K43</f>
        <v>0.49778663980149673</v>
      </c>
      <c r="K110" s="145">
        <f>'Single Serve'!L43</f>
        <v>2.9350637393407139E-2</v>
      </c>
      <c r="L110" s="148">
        <f>'Single Serve'!M43</f>
        <v>350028243.02864832</v>
      </c>
      <c r="M110" s="149">
        <f>'Single Serve'!N43</f>
        <v>-20889741.757651031</v>
      </c>
      <c r="N110" s="145">
        <f>'Single Serve'!O43</f>
        <v>-5.6319031738745279E-2</v>
      </c>
      <c r="O110" s="143">
        <f>'Single Serve'!P43</f>
        <v>167315648.82927153</v>
      </c>
      <c r="P110" s="144">
        <f>'Single Serve'!Q43</f>
        <v>-15008238.675973058</v>
      </c>
      <c r="Q110" s="145">
        <f>'Single Serve'!R43</f>
        <v>-8.2316359536494327E-2</v>
      </c>
    </row>
    <row r="111" spans="2:17" ht="15" thickBot="1">
      <c r="B111" s="321"/>
      <c r="C111" s="98" t="s">
        <v>97</v>
      </c>
      <c r="D111" s="135">
        <f>'Single Serve'!E44</f>
        <v>11620683.980967354</v>
      </c>
      <c r="E111" s="136">
        <f>'Single Serve'!F44</f>
        <v>-1291275.192882007</v>
      </c>
      <c r="F111" s="137">
        <f>'Single Serve'!G44</f>
        <v>-0.10000613969545624</v>
      </c>
      <c r="G111" s="138">
        <f>'Single Serve'!H44</f>
        <v>7.2812285791762852</v>
      </c>
      <c r="H111" s="139">
        <f>'Single Serve'!I44</f>
        <v>0.18214606830119884</v>
      </c>
      <c r="I111" s="153">
        <f>'Single Serve'!J44</f>
        <v>25.638678951167464</v>
      </c>
      <c r="J111" s="154">
        <f>'Single Serve'!K44</f>
        <v>1.0244961552970899</v>
      </c>
      <c r="K111" s="137">
        <f>'Single Serve'!L44</f>
        <v>4.1622188467251249E-2</v>
      </c>
      <c r="L111" s="140">
        <f>'Single Serve'!M44</f>
        <v>297938985.78099662</v>
      </c>
      <c r="M111" s="141">
        <f>'Single Serve'!N44</f>
        <v>-19878337.576946974</v>
      </c>
      <c r="N111" s="137">
        <f>'Single Serve'!O44</f>
        <v>-6.2546425622491575E-2</v>
      </c>
      <c r="O111" s="135">
        <f>'Single Serve'!P44</f>
        <v>106522164.79469675</v>
      </c>
      <c r="P111" s="136">
        <f>'Single Serve'!Q44</f>
        <v>-11798046.011486188</v>
      </c>
      <c r="Q111" s="137">
        <f>'Single Serve'!R44</f>
        <v>-9.9712854896888581E-2</v>
      </c>
    </row>
    <row r="112" spans="2:17">
      <c r="B112" s="321"/>
      <c r="C112" s="82" t="s">
        <v>96</v>
      </c>
      <c r="D112" s="121">
        <f>Size!D93</f>
        <v>31733168.473891236</v>
      </c>
      <c r="E112" s="122">
        <f>Size!E93</f>
        <v>-3297982.7473209575</v>
      </c>
      <c r="F112" s="123">
        <f>Size!F93</f>
        <v>-9.4144286794775697E-2</v>
      </c>
      <c r="G112" s="124">
        <f>Size!G93</f>
        <v>19.883205978094125</v>
      </c>
      <c r="H112" s="125">
        <f>Size!H93</f>
        <v>0.62284203007307326</v>
      </c>
      <c r="I112" s="151">
        <f>Size!I93</f>
        <v>20.45900301553046</v>
      </c>
      <c r="J112" s="152">
        <f>Size!J93</f>
        <v>0.66189026898912928</v>
      </c>
      <c r="K112" s="123">
        <f>Size!K93</f>
        <v>3.343367679232747E-2</v>
      </c>
      <c r="L112" s="126">
        <f>Size!L93</f>
        <v>649228989.49967694</v>
      </c>
      <c r="M112" s="127">
        <f>Size!M93</f>
        <v>-44286660.867799878</v>
      </c>
      <c r="N112" s="123">
        <f>Size!N93</f>
        <v>-6.3858199658988909E-2</v>
      </c>
      <c r="O112" s="121">
        <f>Size!O93</f>
        <v>274199775.65233016</v>
      </c>
      <c r="P112" s="122">
        <f>Size!P93</f>
        <v>-27707537.510219276</v>
      </c>
      <c r="Q112" s="123">
        <f>Size!Q93</f>
        <v>-9.1774979612041743E-2</v>
      </c>
    </row>
    <row r="113" spans="2:17">
      <c r="B113" s="321"/>
      <c r="C113" s="83" t="s">
        <v>95</v>
      </c>
      <c r="D113" s="105">
        <f>Size!D94</f>
        <v>12226578.416542564</v>
      </c>
      <c r="E113" s="106">
        <f>Size!E94</f>
        <v>-1611641.6447657663</v>
      </c>
      <c r="F113" s="107">
        <f>Size!F94</f>
        <v>-0.11646307383649124</v>
      </c>
      <c r="G113" s="108">
        <f>Size!G94</f>
        <v>7.6608668076574666</v>
      </c>
      <c r="H113" s="109">
        <f>Size!H94</f>
        <v>5.251979415095942E-2</v>
      </c>
      <c r="I113" s="155">
        <f>Size!I94</f>
        <v>12.166649761567086</v>
      </c>
      <c r="J113" s="156">
        <f>Size!J94</f>
        <v>0.44472154409578302</v>
      </c>
      <c r="K113" s="107">
        <f>Size!K94</f>
        <v>3.7939282330097732E-2</v>
      </c>
      <c r="L113" s="110">
        <f>Size!L94</f>
        <v>148756497.37640887</v>
      </c>
      <c r="M113" s="111">
        <f>Size!M94</f>
        <v>-13454124.839818716</v>
      </c>
      <c r="N113" s="107">
        <f>Size!N94</f>
        <v>-8.2942316945707154E-2</v>
      </c>
      <c r="O113" s="105">
        <f>Size!O94</f>
        <v>48906313.666170254</v>
      </c>
      <c r="P113" s="106">
        <f>Size!P94</f>
        <v>-6446566.5790630654</v>
      </c>
      <c r="Q113" s="107">
        <f>Size!Q94</f>
        <v>-0.11646307383649124</v>
      </c>
    </row>
    <row r="114" spans="2:17">
      <c r="B114" s="321"/>
      <c r="C114" s="83" t="s">
        <v>231</v>
      </c>
      <c r="D114" s="105">
        <f>Size!D95</f>
        <v>273959.21763843868</v>
      </c>
      <c r="E114" s="106">
        <f>Size!E95</f>
        <v>-42048.952509307419</v>
      </c>
      <c r="F114" s="107">
        <f>Size!F95</f>
        <v>-0.13306286508240561</v>
      </c>
      <c r="G114" s="108">
        <f>Size!G95</f>
        <v>0.17165596175447526</v>
      </c>
      <c r="H114" s="109">
        <f>Size!H95</f>
        <v>-2.0874681762051983E-3</v>
      </c>
      <c r="I114" s="155">
        <f>Size!I95</f>
        <v>12.130906442840757</v>
      </c>
      <c r="J114" s="156">
        <f>Size!J95</f>
        <v>0.39766639652544811</v>
      </c>
      <c r="K114" s="107">
        <f>Size!K95</f>
        <v>3.3892291895138607E-2</v>
      </c>
      <c r="L114" s="110">
        <f>Size!L95</f>
        <v>3323373.638325749</v>
      </c>
      <c r="M114" s="111">
        <f>Size!M95</f>
        <v>-384426.07861460745</v>
      </c>
      <c r="N114" s="107">
        <f>Size!N95</f>
        <v>-0.10368037865104333</v>
      </c>
      <c r="O114" s="105">
        <f>Size!O95</f>
        <v>623127.22744678427</v>
      </c>
      <c r="P114" s="106">
        <f>Size!P95</f>
        <v>-92386.488150207908</v>
      </c>
      <c r="Q114" s="107">
        <f>Size!Q95</f>
        <v>-0.12911910161376125</v>
      </c>
    </row>
    <row r="115" spans="2:17">
      <c r="B115" s="321"/>
      <c r="C115" s="83" t="s">
        <v>117</v>
      </c>
      <c r="D115" s="105">
        <f>Size!D96</f>
        <v>31791805.898541298</v>
      </c>
      <c r="E115" s="106">
        <f>Size!E96</f>
        <v>-2439658.5660419203</v>
      </c>
      <c r="F115" s="107">
        <f>Size!F96</f>
        <v>-7.1269476903801643E-2</v>
      </c>
      <c r="G115" s="108">
        <f>Size!G96</f>
        <v>19.919946714944953</v>
      </c>
      <c r="H115" s="109">
        <f>Size!H96</f>
        <v>1.0992559560756234</v>
      </c>
      <c r="I115" s="155">
        <f>Size!I96</f>
        <v>7.6658866061347437</v>
      </c>
      <c r="J115" s="156">
        <f>Size!J96</f>
        <v>0.25903902481873153</v>
      </c>
      <c r="K115" s="107">
        <f>Size!K96</f>
        <v>3.4972911481554583E-2</v>
      </c>
      <c r="L115" s="110">
        <f>Size!L96</f>
        <v>243712379.02246326</v>
      </c>
      <c r="M115" s="111">
        <f>Size!M96</f>
        <v>-9834860.7519399524</v>
      </c>
      <c r="N115" s="107">
        <f>Size!N96</f>
        <v>-3.8789066529340416E-2</v>
      </c>
      <c r="O115" s="105">
        <f>Size!O96</f>
        <v>63642374.738039032</v>
      </c>
      <c r="P115" s="106">
        <f>Size!P96</f>
        <v>-4924196.692272678</v>
      </c>
      <c r="Q115" s="107">
        <f>Size!Q96</f>
        <v>-7.1816288747606871E-2</v>
      </c>
    </row>
    <row r="116" spans="2:17">
      <c r="B116" s="321"/>
      <c r="C116" s="83" t="s">
        <v>94</v>
      </c>
      <c r="D116" s="105">
        <f>Size!D97</f>
        <v>452865.45902556181</v>
      </c>
      <c r="E116" s="106">
        <f>Size!E97</f>
        <v>-18981.642872393131</v>
      </c>
      <c r="F116" s="107">
        <f>Size!F97</f>
        <v>-4.0228376514429114E-2</v>
      </c>
      <c r="G116" s="108">
        <f>Size!G97</f>
        <v>0.2837541170708453</v>
      </c>
      <c r="H116" s="109">
        <f>Size!H97</f>
        <v>2.4329388120726769E-2</v>
      </c>
      <c r="I116" s="155">
        <f>Size!I97</f>
        <v>6.3440791482667658</v>
      </c>
      <c r="J116" s="156">
        <f>Size!J97</f>
        <v>0.25258019951143229</v>
      </c>
      <c r="K116" s="107">
        <f>Size!K97</f>
        <v>4.1464375457709243E-2</v>
      </c>
      <c r="L116" s="110">
        <f>Size!L97</f>
        <v>2873014.3155743242</v>
      </c>
      <c r="M116" s="111">
        <f>Size!M97</f>
        <v>-1241.8096103188582</v>
      </c>
      <c r="N116" s="107">
        <f>Size!N97</f>
        <v>-4.3204556456814857E-4</v>
      </c>
      <c r="O116" s="105">
        <f>Size!O97</f>
        <v>603820.61203408241</v>
      </c>
      <c r="P116" s="106">
        <f>Size!P97</f>
        <v>-25308.857163190842</v>
      </c>
      <c r="Q116" s="107">
        <f>Size!Q97</f>
        <v>-4.0228376514429114E-2</v>
      </c>
    </row>
    <row r="117" spans="2:17">
      <c r="B117" s="321"/>
      <c r="C117" s="83" t="s">
        <v>118</v>
      </c>
      <c r="D117" s="105">
        <f>Size!D98</f>
        <v>82772485.058646575</v>
      </c>
      <c r="E117" s="106">
        <f>Size!E98</f>
        <v>-14875493.244938374</v>
      </c>
      <c r="F117" s="107">
        <f>Size!F98</f>
        <v>-0.1523379541836582</v>
      </c>
      <c r="G117" s="108">
        <f>Size!G98</f>
        <v>51.863159239641362</v>
      </c>
      <c r="H117" s="109">
        <f>Size!H98</f>
        <v>-1.8243598783909221</v>
      </c>
      <c r="I117" s="155">
        <f>Size!I98</f>
        <v>5.3297211287359021</v>
      </c>
      <c r="J117" s="156">
        <f>Size!J98</f>
        <v>0.18068528751383095</v>
      </c>
      <c r="K117" s="107">
        <f>Size!K98</f>
        <v>3.5091091436440097E-2</v>
      </c>
      <c r="L117" s="110">
        <f>Size!L98</f>
        <v>441154262.49504542</v>
      </c>
      <c r="M117" s="111">
        <f>Size!M98</f>
        <v>-61638677.612988651</v>
      </c>
      <c r="N117" s="107">
        <f>Size!N98</f>
        <v>-0.12259256782671706</v>
      </c>
      <c r="O117" s="105">
        <f>Size!O98</f>
        <v>82772557.510718361</v>
      </c>
      <c r="P117" s="106">
        <f>Size!P98</f>
        <v>-14875420.792866588</v>
      </c>
      <c r="Q117" s="107">
        <f>Size!Q98</f>
        <v>-0.15233721221159646</v>
      </c>
    </row>
    <row r="118" spans="2:17" ht="15" thickBot="1">
      <c r="B118" s="321"/>
      <c r="C118" s="84" t="s">
        <v>93</v>
      </c>
      <c r="D118" s="105">
        <f>Size!D99</f>
        <v>0</v>
      </c>
      <c r="E118" s="106">
        <f>Size!E99</f>
        <v>0</v>
      </c>
      <c r="F118" s="107">
        <f>Size!F99</f>
        <v>0</v>
      </c>
      <c r="G118" s="108">
        <f>Size!G99</f>
        <v>0</v>
      </c>
      <c r="H118" s="109">
        <f>Size!H99</f>
        <v>0</v>
      </c>
      <c r="I118" s="155">
        <f>Size!I99</f>
        <v>0</v>
      </c>
      <c r="J118" s="156">
        <f>Size!J99</f>
        <v>0</v>
      </c>
      <c r="K118" s="107">
        <f>Size!K99</f>
        <v>0</v>
      </c>
      <c r="L118" s="110">
        <f>Size!L99</f>
        <v>0</v>
      </c>
      <c r="M118" s="111">
        <f>Size!M99</f>
        <v>0</v>
      </c>
      <c r="N118" s="107">
        <f>Size!N99</f>
        <v>0</v>
      </c>
      <c r="O118" s="105">
        <f>Size!O99</f>
        <v>0</v>
      </c>
      <c r="P118" s="106">
        <f>Size!P99</f>
        <v>0</v>
      </c>
      <c r="Q118" s="107">
        <f>Size!Q99</f>
        <v>0</v>
      </c>
    </row>
    <row r="119" spans="2:17">
      <c r="B119" s="321"/>
      <c r="C119" s="101" t="s">
        <v>119</v>
      </c>
      <c r="D119" s="143">
        <f>'White Milk Size'!D29</f>
        <v>26857268.356520928</v>
      </c>
      <c r="E119" s="144">
        <f>'White Milk Size'!E29</f>
        <v>-2112837.4621176757</v>
      </c>
      <c r="F119" s="145">
        <f>'White Milk Size'!F29</f>
        <v>-7.2931644618237174E-2</v>
      </c>
      <c r="G119" s="146">
        <f>'White Milk Size'!G29</f>
        <v>16.828089485643886</v>
      </c>
      <c r="H119" s="147">
        <f>'White Milk Size'!H29</f>
        <v>0.9001293065392133</v>
      </c>
      <c r="I119" s="160">
        <f>'White Milk Size'!I29</f>
        <v>7.610803145199065</v>
      </c>
      <c r="J119" s="161">
        <f>'White Milk Size'!J29</f>
        <v>0.26164060652706045</v>
      </c>
      <c r="K119" s="145">
        <f>'White Milk Size'!K29</f>
        <v>3.560141786908131E-2</v>
      </c>
      <c r="L119" s="148">
        <f>'White Milk Size'!L29</f>
        <v>204405382.4792648</v>
      </c>
      <c r="M119" s="149">
        <f>'White Milk Size'!M29</f>
        <v>-8500633.9444378912</v>
      </c>
      <c r="N119" s="145">
        <f>'White Milk Size'!N29</f>
        <v>-3.9926696705089075E-2</v>
      </c>
      <c r="O119" s="143">
        <f>'White Milk Size'!O29</f>
        <v>53715263.999194041</v>
      </c>
      <c r="P119" s="144">
        <f>'White Milk Size'!P29</f>
        <v>-4225339.6814149842</v>
      </c>
      <c r="Q119" s="145">
        <f>'White Milk Size'!Q29</f>
        <v>-7.2925365167175127E-2</v>
      </c>
    </row>
    <row r="120" spans="2:17" ht="15" thickBot="1">
      <c r="B120" s="323"/>
      <c r="C120" s="100" t="s">
        <v>116</v>
      </c>
      <c r="D120" s="135">
        <f>'White Milk Size'!D30</f>
        <v>82093888.303881973</v>
      </c>
      <c r="E120" s="136">
        <f>'White Milk Size'!E30</f>
        <v>-14873265.851322919</v>
      </c>
      <c r="F120" s="137">
        <f>'White Milk Size'!F30</f>
        <v>-0.15338457626091492</v>
      </c>
      <c r="G120" s="138">
        <f>'White Milk Size'!G30</f>
        <v>51.437967564812169</v>
      </c>
      <c r="H120" s="139">
        <f>'White Milk Size'!H30</f>
        <v>-1.8752298302599613</v>
      </c>
      <c r="I120" s="153">
        <f>'White Milk Size'!I30</f>
        <v>5.328246566822016</v>
      </c>
      <c r="J120" s="154">
        <f>'White Milk Size'!J30</f>
        <v>0.18103954606203487</v>
      </c>
      <c r="K120" s="137">
        <f>'White Milk Size'!K30</f>
        <v>3.5172384816048168E-2</v>
      </c>
      <c r="L120" s="140">
        <f>'White Milk Size'!L30</f>
        <v>437416478.5122292</v>
      </c>
      <c r="M120" s="141">
        <f>'White Milk Size'!M30</f>
        <v>-61693538.138556838</v>
      </c>
      <c r="N120" s="137">
        <f>'White Milk Size'!N30</f>
        <v>-0.12360709278596217</v>
      </c>
      <c r="O120" s="135">
        <f>'White Milk Size'!O30</f>
        <v>82093960.755953759</v>
      </c>
      <c r="P120" s="136">
        <f>'White Milk Size'!P30</f>
        <v>-14873193.399251133</v>
      </c>
      <c r="Q120" s="137">
        <f>'White Milk Size'!Q30</f>
        <v>-0.15338382907933146</v>
      </c>
    </row>
    <row r="121" spans="2:17">
      <c r="B121" s="324" t="s">
        <v>65</v>
      </c>
      <c r="C121" s="82" t="s">
        <v>90</v>
      </c>
      <c r="D121" s="121">
        <f>Organic!D29</f>
        <v>514639.70307325845</v>
      </c>
      <c r="E121" s="122">
        <f>Organic!E29</f>
        <v>-20905.429927862773</v>
      </c>
      <c r="F121" s="123">
        <f>Organic!F29</f>
        <v>-3.9035794818471456E-2</v>
      </c>
      <c r="G121" s="124">
        <f>Organic!G29</f>
        <v>0.32246030613456839</v>
      </c>
      <c r="H121" s="125">
        <f>Organic!H29</f>
        <v>2.8013968728817173E-2</v>
      </c>
      <c r="I121" s="204">
        <f>Organic!I29</f>
        <v>34.609889074109944</v>
      </c>
      <c r="J121" s="152">
        <f>Organic!J29</f>
        <v>4.4639130361125616</v>
      </c>
      <c r="K121" s="123">
        <f>Organic!K29</f>
        <v>0.14807658012087713</v>
      </c>
      <c r="L121" s="126">
        <f>Organic!L29</f>
        <v>17811623.036498353</v>
      </c>
      <c r="M121" s="127">
        <f>Organic!M29</f>
        <v>1667092.2897804305</v>
      </c>
      <c r="N121" s="123">
        <f>Organic!N29</f>
        <v>0.10326049830338609</v>
      </c>
      <c r="O121" s="121">
        <f>Organic!O29</f>
        <v>3722316.3471013261</v>
      </c>
      <c r="P121" s="122">
        <f>Organic!P29</f>
        <v>286840.00765910046</v>
      </c>
      <c r="Q121" s="123">
        <f>Organic!Q29</f>
        <v>8.3493518603499101E-2</v>
      </c>
    </row>
    <row r="122" spans="2:17" ht="15" thickBot="1">
      <c r="B122" s="323"/>
      <c r="C122" s="84" t="s">
        <v>92</v>
      </c>
      <c r="D122" s="128">
        <f>Organic!D30</f>
        <v>159083206.38297817</v>
      </c>
      <c r="E122" s="129">
        <f>Organic!E30</f>
        <v>-22263331.895074576</v>
      </c>
      <c r="F122" s="130">
        <f>Organic!F30</f>
        <v>-0.12276678731489726</v>
      </c>
      <c r="G122" s="131">
        <f>Organic!G30</f>
        <v>99.677539693865484</v>
      </c>
      <c r="H122" s="132">
        <f>Organic!H30</f>
        <v>-2.801396872881412E-2</v>
      </c>
      <c r="I122" s="205">
        <f>Organic!I30</f>
        <v>9.2549501337804205</v>
      </c>
      <c r="J122" s="157">
        <f>Organic!J30</f>
        <v>0.41321065704367399</v>
      </c>
      <c r="K122" s="130">
        <f>Organic!K30</f>
        <v>4.6734090970544991E-2</v>
      </c>
      <c r="L122" s="133">
        <f>Organic!L30</f>
        <v>1472307142.196362</v>
      </c>
      <c r="M122" s="134">
        <f>Organic!M30</f>
        <v>-131111704.26624846</v>
      </c>
      <c r="N122" s="130">
        <f>Organic!N30</f>
        <v>-8.1770090550888269E-2</v>
      </c>
      <c r="O122" s="128">
        <f>Organic!O30</f>
        <v>467236868.04364997</v>
      </c>
      <c r="P122" s="129">
        <f>Organic!P30</f>
        <v>-54321808.517302215</v>
      </c>
      <c r="Q122" s="130">
        <f>Organic!Q30</f>
        <v>-0.10415282298722121</v>
      </c>
    </row>
    <row r="123" spans="2:17">
      <c r="B123" s="324" t="s">
        <v>126</v>
      </c>
      <c r="C123" s="82" t="s">
        <v>89</v>
      </c>
      <c r="D123" s="121">
        <f>'Form Data'!D29</f>
        <v>3555661.2271401337</v>
      </c>
      <c r="E123" s="122">
        <f>'Form Data'!E29</f>
        <v>125745.14166892553</v>
      </c>
      <c r="F123" s="123">
        <f>'Form Data'!F29</f>
        <v>3.666128807103175E-2</v>
      </c>
      <c r="G123" s="124">
        <f>'Form Data'!G29</f>
        <v>2.2278879786529244</v>
      </c>
      <c r="H123" s="125">
        <f>'Form Data'!H29</f>
        <v>0.34209690943606663</v>
      </c>
      <c r="I123" s="204">
        <f>'Form Data'!I29</f>
        <v>24.67217464888488</v>
      </c>
      <c r="J123" s="152">
        <f>'Form Data'!J29</f>
        <v>1.8653574408107154</v>
      </c>
      <c r="K123" s="123">
        <f>'Form Data'!K29</f>
        <v>8.1789467762750062E-2</v>
      </c>
      <c r="L123" s="126">
        <f>'Form Data'!L29</f>
        <v>87725894.788269714</v>
      </c>
      <c r="M123" s="127">
        <f>'Form Data'!M29</f>
        <v>9500425.5878945887</v>
      </c>
      <c r="N123" s="123">
        <f>'Form Data'!N29</f>
        <v>0.12144926307260845</v>
      </c>
      <c r="O123" s="121">
        <f>'Form Data'!O29</f>
        <v>29036680.413202979</v>
      </c>
      <c r="P123" s="122">
        <f>'Form Data'!P29</f>
        <v>1217799.3622644655</v>
      </c>
      <c r="Q123" s="123">
        <f>'Form Data'!Q29</f>
        <v>4.3776000912279005E-2</v>
      </c>
    </row>
    <row r="124" spans="2:17" ht="15" thickBot="1">
      <c r="B124" s="323"/>
      <c r="C124" s="84" t="s">
        <v>91</v>
      </c>
      <c r="D124" s="128">
        <f>'Form Data'!D30</f>
        <v>156042184.85891095</v>
      </c>
      <c r="E124" s="129">
        <f>'Form Data'!E30</f>
        <v>-22409982.466671228</v>
      </c>
      <c r="F124" s="130">
        <f>'Form Data'!F30</f>
        <v>-0.12557977189363406</v>
      </c>
      <c r="G124" s="131">
        <f>'Form Data'!G30</f>
        <v>97.772112021346928</v>
      </c>
      <c r="H124" s="132">
        <f>'Form Data'!H30</f>
        <v>-0.34209690943599469</v>
      </c>
      <c r="I124" s="205">
        <f>'Form Data'!I30</f>
        <v>8.9872675886497841</v>
      </c>
      <c r="J124" s="157">
        <f>'Form Data'!J30</f>
        <v>0.35000679709651905</v>
      </c>
      <c r="K124" s="130">
        <f>'Form Data'!K30</f>
        <v>4.0522893257872353E-2</v>
      </c>
      <c r="L124" s="133">
        <f>'Form Data'!L30</f>
        <v>1402392870.4445884</v>
      </c>
      <c r="M124" s="134">
        <f>'Form Data'!M30</f>
        <v>-138945037.56436515</v>
      </c>
      <c r="N124" s="130">
        <f>'Form Data'!N30</f>
        <v>-9.0145734327555391E-2</v>
      </c>
      <c r="O124" s="128">
        <f>'Form Data'!O30</f>
        <v>441922503.97754824</v>
      </c>
      <c r="P124" s="129">
        <f>'Form Data'!P30</f>
        <v>-55252767.871908009</v>
      </c>
      <c r="Q124" s="130">
        <f>'Form Data'!Q30</f>
        <v>-0.11113337891156913</v>
      </c>
    </row>
    <row r="125" spans="2:17" ht="15" thickBot="1">
      <c r="B125" s="235" t="s">
        <v>221</v>
      </c>
      <c r="C125" s="142" t="s">
        <v>127</v>
      </c>
      <c r="D125" s="252">
        <f>'Glass Bottle'!D16</f>
        <v>135848.07683687864</v>
      </c>
      <c r="E125" s="253">
        <f>'Glass Bottle'!E16</f>
        <v>-55505.864523488737</v>
      </c>
      <c r="F125" s="254">
        <f>'Glass Bottle'!F16</f>
        <v>-0.29006909462584468</v>
      </c>
      <c r="G125" s="117">
        <f>'Glass Bottle'!G16</f>
        <v>8.5118991370116956E-2</v>
      </c>
      <c r="H125" s="118">
        <f>'Glass Bottle'!H16</f>
        <v>-2.0088700213175006E-2</v>
      </c>
      <c r="I125" s="158">
        <f>'Glass Bottle'!I16</f>
        <v>17.744659991167715</v>
      </c>
      <c r="J125" s="159">
        <f>'Glass Bottle'!J16</f>
        <v>3.2298648415078368</v>
      </c>
      <c r="K125" s="116">
        <f>'Glass Bottle'!K16</f>
        <v>0.22252224769314236</v>
      </c>
      <c r="L125" s="119">
        <f>'Glass Bottle'!L16</f>
        <v>2410577.933924438</v>
      </c>
      <c r="M125" s="120">
        <f>'Glass Bottle'!M16</f>
        <v>-366885.32600132329</v>
      </c>
      <c r="N125" s="116">
        <f>'Glass Bottle'!N16</f>
        <v>-0.1320936738551601</v>
      </c>
      <c r="O125" s="114">
        <f>'Glass Bottle'!O16</f>
        <v>668192.38912420138</v>
      </c>
      <c r="P125" s="115">
        <f>'Glass Bottle'!P16</f>
        <v>-132261.57178915525</v>
      </c>
      <c r="Q125" s="116">
        <f>'Glass Bottle'!Q16</f>
        <v>-0.16523320296677452</v>
      </c>
    </row>
    <row r="126" spans="2:17">
      <c r="B126" s="321" t="s">
        <v>222</v>
      </c>
      <c r="C126" s="236" t="s">
        <v>223</v>
      </c>
      <c r="D126" s="241">
        <f>Enhanced!D87</f>
        <v>74906.448381646187</v>
      </c>
      <c r="E126" s="122">
        <f>Enhanced!E87</f>
        <v>-2750.178579018524</v>
      </c>
      <c r="F126" s="123">
        <f>Enhanced!F87</f>
        <v>-3.5414602547849103E-2</v>
      </c>
      <c r="G126" s="124">
        <f>Enhanced!G87</f>
        <v>4.6934498314756948E-2</v>
      </c>
      <c r="H126" s="125">
        <f>Enhanced!H87</f>
        <v>4.2383594184586398E-3</v>
      </c>
      <c r="I126" s="204">
        <f>Enhanced!I87</f>
        <v>7.3257024420826919</v>
      </c>
      <c r="J126" s="152">
        <f>Enhanced!J87</f>
        <v>-0.79640585801741537</v>
      </c>
      <c r="K126" s="123">
        <f>Enhanced!K87</f>
        <v>-9.8054080121980081E-2</v>
      </c>
      <c r="L126" s="126">
        <f>Enhanced!L87</f>
        <v>548742.35183716659</v>
      </c>
      <c r="M126" s="127">
        <f>Enhanced!M87</f>
        <v>-81993.182557826047</v>
      </c>
      <c r="N126" s="123">
        <f>Enhanced!N87</f>
        <v>-0.12999613639411431</v>
      </c>
      <c r="O126" s="121">
        <f>Enhanced!O87</f>
        <v>153416.40085816383</v>
      </c>
      <c r="P126" s="122">
        <f>Enhanced!P87</f>
        <v>-36453.844724297523</v>
      </c>
      <c r="Q126" s="123">
        <f>Enhanced!Q87</f>
        <v>-0.19199345643899471</v>
      </c>
    </row>
    <row r="127" spans="2:17">
      <c r="B127" s="321"/>
      <c r="C127" s="236" t="s">
        <v>224</v>
      </c>
      <c r="D127" s="242">
        <f>Enhanced!D88</f>
        <v>155073796.23917264</v>
      </c>
      <c r="E127" s="106">
        <f>Enhanced!E88</f>
        <v>-21902654.470255733</v>
      </c>
      <c r="F127" s="107">
        <f>Enhanced!F88</f>
        <v>-0.12376027648004399</v>
      </c>
      <c r="G127" s="108">
        <f>Enhanced!G88</f>
        <v>97.165344045783982</v>
      </c>
      <c r="H127" s="109">
        <f>Enhanced!H88</f>
        <v>-0.13750590533585694</v>
      </c>
      <c r="I127" s="155">
        <f>Enhanced!I88</f>
        <v>8.8679984985402438</v>
      </c>
      <c r="J127" s="156">
        <f>Enhanced!J88</f>
        <v>0.38209054960482014</v>
      </c>
      <c r="K127" s="107">
        <f>Enhanced!K88</f>
        <v>4.5026478239462195E-2</v>
      </c>
      <c r="L127" s="110">
        <f>Enhanced!L88</f>
        <v>1375194192.2119186</v>
      </c>
      <c r="M127" s="111">
        <f>Enhanced!M88</f>
        <v>-126611677.6375978</v>
      </c>
      <c r="N127" s="107">
        <f>Enhanced!N88</f>
        <v>-8.4306287636420355E-2</v>
      </c>
      <c r="O127" s="105">
        <f>Enhanced!O88</f>
        <v>431068732.70808971</v>
      </c>
      <c r="P127" s="106">
        <f>Enhanced!P88</f>
        <v>-50579529.58868432</v>
      </c>
      <c r="Q127" s="107">
        <f>Enhanced!Q88</f>
        <v>-0.10501341652826117</v>
      </c>
    </row>
    <row r="128" spans="2:17">
      <c r="B128" s="321"/>
      <c r="C128" s="237" t="s">
        <v>128</v>
      </c>
      <c r="D128" s="242">
        <f>'Enhanced - Aggs'!D80</f>
        <v>0</v>
      </c>
      <c r="E128" s="106">
        <f>'Enhanced - Aggs'!E80</f>
        <v>0</v>
      </c>
      <c r="F128" s="107">
        <f>'Enhanced - Aggs'!F80</f>
        <v>0</v>
      </c>
      <c r="G128" s="108">
        <f>'Enhanced - Aggs'!G80</f>
        <v>0</v>
      </c>
      <c r="H128" s="109">
        <f>'Enhanced - Aggs'!H80</f>
        <v>0</v>
      </c>
      <c r="I128" s="155">
        <f>'Enhanced - Aggs'!I80</f>
        <v>0</v>
      </c>
      <c r="J128" s="156">
        <f>'Enhanced - Aggs'!J80</f>
        <v>0</v>
      </c>
      <c r="K128" s="107">
        <f>'Enhanced - Aggs'!K80</f>
        <v>0</v>
      </c>
      <c r="L128" s="110">
        <f>'Enhanced - Aggs'!L80</f>
        <v>0</v>
      </c>
      <c r="M128" s="111">
        <f>'Enhanced - Aggs'!M80</f>
        <v>0</v>
      </c>
      <c r="N128" s="107">
        <f>'Enhanced - Aggs'!N80</f>
        <v>0</v>
      </c>
      <c r="O128" s="105">
        <f>'Enhanced - Aggs'!O80</f>
        <v>0</v>
      </c>
      <c r="P128" s="106">
        <f>'Enhanced - Aggs'!P80</f>
        <v>0</v>
      </c>
      <c r="Q128" s="107">
        <f>'Enhanced - Aggs'!Q80</f>
        <v>0</v>
      </c>
    </row>
    <row r="129" spans="2:17" ht="15" customHeight="1">
      <c r="B129" s="321"/>
      <c r="C129" s="237" t="s">
        <v>129</v>
      </c>
      <c r="D129" s="242">
        <f>'Enhanced - Aggs'!D81</f>
        <v>3113.6628589630127</v>
      </c>
      <c r="E129" s="106">
        <f>'Enhanced - Aggs'!E81</f>
        <v>2740.6128368377686</v>
      </c>
      <c r="F129" s="107">
        <f>'Enhanced - Aggs'!F81</f>
        <v>7.3465022766240775</v>
      </c>
      <c r="G129" s="108">
        <f>'Enhanced - Aggs'!G81</f>
        <v>1.95094290764062E-3</v>
      </c>
      <c r="H129" s="109">
        <f>'Enhanced - Aggs'!H81</f>
        <v>1.7458374815706148E-3</v>
      </c>
      <c r="I129" s="155">
        <f>'Enhanced - Aggs'!I81</f>
        <v>15.45905150645974</v>
      </c>
      <c r="J129" s="156">
        <f>'Enhanced - Aggs'!J81</f>
        <v>-3.5567596518742199</v>
      </c>
      <c r="K129" s="107">
        <f>'Enhanced - Aggs'!K81</f>
        <v>-0.1870422261905676</v>
      </c>
      <c r="L129" s="110">
        <f>'Enhanced - Aggs'!L81</f>
        <v>48134.274510459902</v>
      </c>
      <c r="M129" s="111">
        <f>'Enhanced - Aggs'!M81</f>
        <v>41040.425737113954</v>
      </c>
      <c r="N129" s="107">
        <f>'Enhanced - Aggs'!N81</f>
        <v>5.7853539098996691</v>
      </c>
      <c r="O129" s="105">
        <f>'Enhanced - Aggs'!O81</f>
        <v>6227.3257179260254</v>
      </c>
      <c r="P129" s="106">
        <f>'Enhanced - Aggs'!P81</f>
        <v>5481.2256736755371</v>
      </c>
      <c r="Q129" s="107">
        <f>'Enhanced - Aggs'!Q81</f>
        <v>7.3465022766240775</v>
      </c>
    </row>
    <row r="130" spans="2:17">
      <c r="B130" s="321"/>
      <c r="C130" s="237" t="s">
        <v>130</v>
      </c>
      <c r="D130" s="242">
        <f>'Enhanced - Aggs'!D82</f>
        <v>395642.35262526752</v>
      </c>
      <c r="E130" s="106">
        <f>'Enhanced - Aggs'!E82</f>
        <v>-292799.17989294749</v>
      </c>
      <c r="F130" s="107">
        <f>'Enhanced - Aggs'!F82</f>
        <v>-0.42530725713472339</v>
      </c>
      <c r="G130" s="108">
        <f>'Enhanced - Aggs'!G82</f>
        <v>0.24789955649648709</v>
      </c>
      <c r="H130" s="109">
        <f>'Enhanced - Aggs'!H82</f>
        <v>-0.13061025579895258</v>
      </c>
      <c r="I130" s="155">
        <f>'Enhanced - Aggs'!I82</f>
        <v>17.656361993486907</v>
      </c>
      <c r="J130" s="156">
        <f>'Enhanced - Aggs'!J82</f>
        <v>2.4955848583720517</v>
      </c>
      <c r="K130" s="107">
        <f>'Enhanced - Aggs'!K82</f>
        <v>0.1646079772910761</v>
      </c>
      <c r="L130" s="110">
        <f>'Enhanced - Aggs'!L82</f>
        <v>6985604.5979065178</v>
      </c>
      <c r="M130" s="111">
        <f>'Enhanced - Aggs'!M82</f>
        <v>-3451704.0471590674</v>
      </c>
      <c r="N130" s="107">
        <f>'Enhanced - Aggs'!N82</f>
        <v>-0.33070824716780978</v>
      </c>
      <c r="O130" s="105">
        <f>'Enhanced - Aggs'!O82</f>
        <v>2911131.0456769904</v>
      </c>
      <c r="P130" s="106">
        <f>'Enhanced - Aggs'!P82</f>
        <v>-1038177.1712853326</v>
      </c>
      <c r="Q130" s="107">
        <f>'Enhanced - Aggs'!Q82</f>
        <v>-0.26287570233853869</v>
      </c>
    </row>
    <row r="131" spans="2:17">
      <c r="B131" s="321"/>
      <c r="C131" s="238" t="s">
        <v>225</v>
      </c>
      <c r="D131" s="242">
        <f>Enhanced!D89</f>
        <v>18680.024995148182</v>
      </c>
      <c r="E131" s="106">
        <f>Enhanced!E89</f>
        <v>-4688.8424860239029</v>
      </c>
      <c r="F131" s="107">
        <f>Enhanced!F89</f>
        <v>-0.20064483183883972</v>
      </c>
      <c r="G131" s="108">
        <f>Enhanced!G89</f>
        <v>1.1704434272299861E-2</v>
      </c>
      <c r="H131" s="109">
        <f>Enhanced!H89</f>
        <v>-1.1439271731529047E-3</v>
      </c>
      <c r="I131" s="155">
        <f>Enhanced!I89</f>
        <v>15.052277593884602</v>
      </c>
      <c r="J131" s="156">
        <f>Enhanced!J89</f>
        <v>-0.99170124806523852</v>
      </c>
      <c r="K131" s="107">
        <f>Enhanced!K89</f>
        <v>-6.1811428314294391E-2</v>
      </c>
      <c r="L131" s="110">
        <f>Enhanced!L89</f>
        <v>281176.92168767331</v>
      </c>
      <c r="M131" s="111">
        <f>Enhanced!M89</f>
        <v>-93752.693740581279</v>
      </c>
      <c r="N131" s="107">
        <f>Enhanced!N89</f>
        <v>-0.25005411651329396</v>
      </c>
      <c r="O131" s="105">
        <f>Enhanced!O89</f>
        <v>41283.951286196709</v>
      </c>
      <c r="P131" s="106">
        <f>Enhanced!P89</f>
        <v>-25242.276227116585</v>
      </c>
      <c r="Q131" s="107">
        <f>Enhanced!Q89</f>
        <v>-0.3794334531003592</v>
      </c>
    </row>
    <row r="132" spans="2:17">
      <c r="B132" s="321"/>
      <c r="C132" s="238" t="s">
        <v>226</v>
      </c>
      <c r="D132" s="242">
        <f>Enhanced!D90</f>
        <v>0</v>
      </c>
      <c r="E132" s="106">
        <f>Enhanced!E90</f>
        <v>0</v>
      </c>
      <c r="F132" s="107">
        <f>Enhanced!F90</f>
        <v>0</v>
      </c>
      <c r="G132" s="108">
        <f>Enhanced!G90</f>
        <v>0</v>
      </c>
      <c r="H132" s="109">
        <f>Enhanced!H90</f>
        <v>0</v>
      </c>
      <c r="I132" s="155">
        <f>Enhanced!I90</f>
        <v>0</v>
      </c>
      <c r="J132" s="156">
        <f>Enhanced!J90</f>
        <v>0</v>
      </c>
      <c r="K132" s="107">
        <f>Enhanced!K90</f>
        <v>0</v>
      </c>
      <c r="L132" s="110">
        <f>Enhanced!L90</f>
        <v>0</v>
      </c>
      <c r="M132" s="111">
        <f>Enhanced!M90</f>
        <v>0</v>
      </c>
      <c r="N132" s="107">
        <f>Enhanced!N90</f>
        <v>0</v>
      </c>
      <c r="O132" s="105">
        <f>Enhanced!O90</f>
        <v>0</v>
      </c>
      <c r="P132" s="106">
        <f>Enhanced!P90</f>
        <v>0</v>
      </c>
      <c r="Q132" s="107">
        <f>Enhanced!Q90</f>
        <v>0</v>
      </c>
    </row>
    <row r="133" spans="2:17">
      <c r="B133" s="321"/>
      <c r="C133" s="238" t="s">
        <v>227</v>
      </c>
      <c r="D133" s="242">
        <f>Enhanced!D91</f>
        <v>4024326.2011704389</v>
      </c>
      <c r="E133" s="106">
        <f>Enhanced!E91</f>
        <v>-266525.21109277569</v>
      </c>
      <c r="F133" s="107">
        <f>Enhanced!F91</f>
        <v>-6.2114761264174527E-2</v>
      </c>
      <c r="G133" s="108">
        <f>Enhanced!G91</f>
        <v>2.5215416748172261</v>
      </c>
      <c r="H133" s="109">
        <f>Enhanced!H91</f>
        <v>0.16240253818996297</v>
      </c>
      <c r="I133" s="155">
        <f>Enhanced!I91</f>
        <v>25.880856806096681</v>
      </c>
      <c r="J133" s="156">
        <f>Enhanced!J91</f>
        <v>1.5036765910441581</v>
      </c>
      <c r="K133" s="107">
        <f>Enhanced!K91</f>
        <v>6.1683778754511628E-2</v>
      </c>
      <c r="L133" s="110">
        <f>Enhanced!L91</f>
        <v>104153010.15351516</v>
      </c>
      <c r="M133" s="111">
        <f>Enhanced!M91</f>
        <v>-445847.99923785031</v>
      </c>
      <c r="N133" s="107">
        <f>Enhanced!N91</f>
        <v>-4.2624557008714894E-3</v>
      </c>
      <c r="O133" s="105">
        <f>Enhanced!O91</f>
        <v>36000815.475444183</v>
      </c>
      <c r="P133" s="106">
        <f>Enhanced!P91</f>
        <v>-2404136.3105216101</v>
      </c>
      <c r="Q133" s="107">
        <f>Enhanced!Q91</f>
        <v>-6.2599644022991494E-2</v>
      </c>
    </row>
    <row r="134" spans="2:17">
      <c r="B134" s="321"/>
      <c r="C134" s="238" t="s">
        <v>131</v>
      </c>
      <c r="D134" s="242">
        <f>'Enhanced - Aggs'!D84</f>
        <v>0</v>
      </c>
      <c r="E134" s="106">
        <f>'Enhanced - Aggs'!E84</f>
        <v>0</v>
      </c>
      <c r="F134" s="107">
        <f>'Enhanced - Aggs'!F84</f>
        <v>0</v>
      </c>
      <c r="G134" s="108">
        <f>'Enhanced - Aggs'!G84</f>
        <v>0</v>
      </c>
      <c r="H134" s="109">
        <f>'Enhanced - Aggs'!H84</f>
        <v>0</v>
      </c>
      <c r="I134" s="155">
        <f>'Enhanced - Aggs'!I84</f>
        <v>0</v>
      </c>
      <c r="J134" s="156">
        <f>'Enhanced - Aggs'!J84</f>
        <v>0</v>
      </c>
      <c r="K134" s="107">
        <f>'Enhanced - Aggs'!K84</f>
        <v>0</v>
      </c>
      <c r="L134" s="110">
        <f>'Enhanced - Aggs'!L84</f>
        <v>0</v>
      </c>
      <c r="M134" s="111">
        <f>'Enhanced - Aggs'!M84</f>
        <v>0</v>
      </c>
      <c r="N134" s="107">
        <f>'Enhanced - Aggs'!N84</f>
        <v>0</v>
      </c>
      <c r="O134" s="105">
        <f>'Enhanced - Aggs'!O84</f>
        <v>0</v>
      </c>
      <c r="P134" s="106">
        <f>'Enhanced - Aggs'!P84</f>
        <v>0</v>
      </c>
      <c r="Q134" s="107">
        <f>'Enhanced - Aggs'!Q84</f>
        <v>0</v>
      </c>
    </row>
    <row r="135" spans="2:17">
      <c r="B135" s="322"/>
      <c r="C135" s="239" t="s">
        <v>179</v>
      </c>
      <c r="D135" s="242">
        <f>'Enhanced - Aggs'!D85</f>
        <v>11357132.423298273</v>
      </c>
      <c r="E135" s="106">
        <f>'Enhanced - Aggs'!E85</f>
        <v>1310634.6774681862</v>
      </c>
      <c r="F135" s="107">
        <f>'Enhanced - Aggs'!F85</f>
        <v>0.13045687269597805</v>
      </c>
      <c r="G135" s="108">
        <f>'Enhanced - Aggs'!G85</f>
        <v>66.635701062236507</v>
      </c>
      <c r="H135" s="109">
        <f>'Enhanced - Aggs'!H85</f>
        <v>4.3878243544845716</v>
      </c>
      <c r="I135" s="155">
        <f>'Enhanced - Aggs'!I85</f>
        <v>45.214088880748726</v>
      </c>
      <c r="J135" s="156">
        <f>'Enhanced - Aggs'!J85</f>
        <v>3.8356674815401774</v>
      </c>
      <c r="K135" s="107">
        <f>'Enhanced - Aggs'!K85</f>
        <v>9.2697288872734596E-2</v>
      </c>
      <c r="L135" s="110">
        <f>'Enhanced - Aggs'!L85</f>
        <v>513502394.81744128</v>
      </c>
      <c r="M135" s="111">
        <f>'Enhanced - Aggs'!M85</f>
        <v>97794177.504285157</v>
      </c>
      <c r="N135" s="107">
        <f>'Enhanced - Aggs'!N85</f>
        <v>0.23524715998244525</v>
      </c>
      <c r="O135" s="105">
        <f>'Enhanced - Aggs'!O85</f>
        <v>103636758.13234864</v>
      </c>
      <c r="P135" s="106">
        <f>'Enhanced - Aggs'!P85</f>
        <v>11687200.209071726</v>
      </c>
      <c r="Q135" s="107">
        <f>'Enhanced - Aggs'!Q85</f>
        <v>0.12710447415988202</v>
      </c>
    </row>
    <row r="136" spans="2:17" ht="15" thickBot="1">
      <c r="B136" s="323"/>
      <c r="C136" s="240" t="s">
        <v>228</v>
      </c>
      <c r="D136" s="243">
        <f>Enhanced!D92</f>
        <v>406137.17233084922</v>
      </c>
      <c r="E136" s="129">
        <f>Enhanced!E92</f>
        <v>-107618.62258855498</v>
      </c>
      <c r="F136" s="130">
        <f>Enhanced!F92</f>
        <v>-0.20947427484577127</v>
      </c>
      <c r="G136" s="131">
        <f>Enhanced!G92</f>
        <v>0.25447534681130324</v>
      </c>
      <c r="H136" s="132">
        <f>Enhanced!H92</f>
        <v>-2.7991065099272461E-2</v>
      </c>
      <c r="I136" s="205">
        <f>Enhanced!I92</f>
        <v>24.478536492593889</v>
      </c>
      <c r="J136" s="157">
        <f>Enhanced!J92</f>
        <v>0.82335989425993716</v>
      </c>
      <c r="K136" s="130">
        <f>Enhanced!K92</f>
        <v>3.4806753221107926E-2</v>
      </c>
      <c r="L136" s="133">
        <f>Enhanced!L92</f>
        <v>9941643.5938995853</v>
      </c>
      <c r="M136" s="134">
        <f>Enhanced!M92</f>
        <v>-2211340.4633363616</v>
      </c>
      <c r="N136" s="130">
        <f>Enhanced!N92</f>
        <v>-0.18195864101539067</v>
      </c>
      <c r="O136" s="128">
        <f>Enhanced!O92</f>
        <v>3694935.855072814</v>
      </c>
      <c r="P136" s="129">
        <f>Enhanced!P92</f>
        <v>-989606.48948638607</v>
      </c>
      <c r="Q136" s="130">
        <f>Enhanced!Q92</f>
        <v>-0.21124934234733761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Alternatives'!D158</f>
        <v>1740209.2939501912</v>
      </c>
      <c r="E137" s="292">
        <f>'Non-Dairy Alternatives'!E158</f>
        <v>-766710.12991461204</v>
      </c>
      <c r="F137" s="293">
        <f>'Non-Dairy Alternatives'!F158</f>
        <v>-0.30583756407001306</v>
      </c>
      <c r="G137" s="294">
        <f>'Non-Dairy Alternatives'!G158</f>
        <v>100.00000000000003</v>
      </c>
      <c r="H137" s="295">
        <f>'Non-Dairy Alternatives'!H158</f>
        <v>7.1054273576010019E-14</v>
      </c>
      <c r="I137" s="296">
        <f>'Non-Dairy Alternatives'!I158</f>
        <v>31.133523412968628</v>
      </c>
      <c r="J137" s="297">
        <f>'Non-Dairy Alternatives'!J158</f>
        <v>-0.53886127490024194</v>
      </c>
      <c r="K137" s="293">
        <f>'Non-Dairy Alternatives'!K158</f>
        <v>-1.7013599708727841E-2</v>
      </c>
      <c r="L137" s="298">
        <f>'Non-Dairy Alternatives'!L158</f>
        <v>54178846.796663888</v>
      </c>
      <c r="M137" s="299">
        <f>'Non-Dairy Alternatives'!M158</f>
        <v>-25221269.577472754</v>
      </c>
      <c r="N137" s="293">
        <f>'Non-Dairy Alternatives'!N158</f>
        <v>-0.31764776588776122</v>
      </c>
      <c r="O137" s="291">
        <f>'Non-Dairy Alternatives'!O158</f>
        <v>13975233.403909201</v>
      </c>
      <c r="P137" s="292">
        <f>'Non-Dairy Alternatives'!P158</f>
        <v>-6783872.0801961068</v>
      </c>
      <c r="Q137" s="293">
        <f>'Non-Dairy Alternatives'!Q158</f>
        <v>-0.32679019264054204</v>
      </c>
    </row>
    <row r="138" spans="2:17" ht="15.5" customHeight="1">
      <c r="B138" s="322"/>
      <c r="C138" s="82" t="s">
        <v>265</v>
      </c>
      <c r="D138" s="121">
        <f>'Non-Dairy Alternatives'!D159</f>
        <v>27403.604301665746</v>
      </c>
      <c r="E138" s="122">
        <f>'Non-Dairy Alternatives'!E159</f>
        <v>-704.20565198857366</v>
      </c>
      <c r="F138" s="123">
        <f>'Non-Dairy Alternatives'!F159</f>
        <v>-2.5053736066584557E-2</v>
      </c>
      <c r="G138" s="124">
        <f>'Non-Dairy Alternatives'!G159</f>
        <v>1.5747303727737769</v>
      </c>
      <c r="H138" s="125">
        <f>'Non-Dairy Alternatives'!H159</f>
        <v>0.45352122316649601</v>
      </c>
      <c r="I138" s="204">
        <f>'Non-Dairy Alternatives'!I159</f>
        <v>24.073226865589135</v>
      </c>
      <c r="J138" s="152">
        <f>'Non-Dairy Alternatives'!J159</f>
        <v>-4.120457883276174E-2</v>
      </c>
      <c r="K138" s="245">
        <f>'Non-Dairy Alternatives'!K159</f>
        <v>-1.7087103599240407E-3</v>
      </c>
      <c r="L138" s="257">
        <f>'Non-Dairy Alternatives'!L159</f>
        <v>659693.18328883382</v>
      </c>
      <c r="M138" s="127">
        <f>'Non-Dairy Alternatives'!M159</f>
        <v>-18110.672891402617</v>
      </c>
      <c r="N138" s="123">
        <f>'Non-Dairy Alternatives'!N159</f>
        <v>-2.6719636848136732E-2</v>
      </c>
      <c r="O138" s="121">
        <f>'Non-Dairy Alternatives'!O159</f>
        <v>206094.37277787854</v>
      </c>
      <c r="P138" s="122">
        <f>'Non-Dairy Alternatives'!P159</f>
        <v>-5969.8249643494491</v>
      </c>
      <c r="Q138" s="123">
        <f>'Non-Dairy Alternatives'!Q159</f>
        <v>-2.8151027037604887E-2</v>
      </c>
    </row>
    <row r="139" spans="2:17">
      <c r="B139" s="321"/>
      <c r="C139" s="255" t="s">
        <v>85</v>
      </c>
      <c r="D139" s="105">
        <f>'Non-Dairy Alternatives'!D160</f>
        <v>369937.84497872111</v>
      </c>
      <c r="E139" s="106">
        <f>'Non-Dairy Alternatives'!E160</f>
        <v>-159090.40350884048</v>
      </c>
      <c r="F139" s="107">
        <f>'Non-Dairy Alternatives'!F160</f>
        <v>-0.30072194436433952</v>
      </c>
      <c r="G139" s="108">
        <f>'Non-Dairy Alternatives'!G160</f>
        <v>21.258238665015988</v>
      </c>
      <c r="H139" s="109">
        <f>'Non-Dairy Alternatives'!H160</f>
        <v>0.1555161980935118</v>
      </c>
      <c r="I139" s="155">
        <f>'Non-Dairy Alternatives'!I160</f>
        <v>18.444006958126675</v>
      </c>
      <c r="J139" s="156">
        <f>'Non-Dairy Alternatives'!J160</f>
        <v>-0.83373128911427585</v>
      </c>
      <c r="K139" s="244">
        <f>'Non-Dairy Alternatives'!K160</f>
        <v>-4.3248397629509279E-2</v>
      </c>
      <c r="L139" s="247">
        <f>'Non-Dairy Alternatives'!L160</f>
        <v>6823136.1868619192</v>
      </c>
      <c r="M139" s="111">
        <f>'Non-Dairy Alternatives'!M160</f>
        <v>-3375331.912877636</v>
      </c>
      <c r="N139" s="107">
        <f>'Non-Dairy Alternatives'!N160</f>
        <v>-0.33096459976806064</v>
      </c>
      <c r="O139" s="105">
        <f>'Non-Dairy Alternatives'!O160</f>
        <v>1613650.4003232596</v>
      </c>
      <c r="P139" s="106">
        <f>'Non-Dairy Alternatives'!P160</f>
        <v>-955479.11195396492</v>
      </c>
      <c r="Q139" s="107">
        <f>'Non-Dairy Alternatives'!Q160</f>
        <v>-0.37190772492705032</v>
      </c>
    </row>
    <row r="140" spans="2:17">
      <c r="B140" s="321"/>
      <c r="C140" s="255" t="s">
        <v>87</v>
      </c>
      <c r="D140" s="105">
        <f>'Non-Dairy Alternatives'!D161</f>
        <v>0</v>
      </c>
      <c r="E140" s="106">
        <f>'Non-Dairy Alternatives'!E161</f>
        <v>-1.4814199853420258</v>
      </c>
      <c r="F140" s="107">
        <f>'Non-Dairy Alternatives'!F161</f>
        <v>-1</v>
      </c>
      <c r="G140" s="108">
        <f>'Non-Dairy Alternatives'!G161</f>
        <v>0</v>
      </c>
      <c r="H140" s="109">
        <f>'Non-Dairy Alternatives'!H161</f>
        <v>-5.9093242935514361E-5</v>
      </c>
      <c r="I140" s="155">
        <f>'Non-Dairy Alternatives'!I161</f>
        <v>0</v>
      </c>
      <c r="J140" s="156">
        <f>'Non-Dairy Alternatives'!J161</f>
        <v>-69.189765458422173</v>
      </c>
      <c r="K140" s="244">
        <f>'Non-Dairy Alternatives'!K161</f>
        <v>-1</v>
      </c>
      <c r="L140" s="247">
        <f>'Non-Dairy Alternatives'!L161</f>
        <v>0</v>
      </c>
      <c r="M140" s="111">
        <f>'Non-Dairy Alternatives'!M161</f>
        <v>-102.49910133123397</v>
      </c>
      <c r="N140" s="107">
        <f>'Non-Dairy Alternatives'!N161</f>
        <v>-1</v>
      </c>
      <c r="O140" s="105">
        <f>'Non-Dairy Alternatives'!O161</f>
        <v>0</v>
      </c>
      <c r="P140" s="106">
        <f>'Non-Dairy Alternatives'!P161</f>
        <v>-15.793390035629272</v>
      </c>
      <c r="Q140" s="107">
        <f>'Non-Dairy Alternatives'!Q161</f>
        <v>-1</v>
      </c>
    </row>
    <row r="141" spans="2:17">
      <c r="B141" s="321"/>
      <c r="C141" s="255" t="s">
        <v>261</v>
      </c>
      <c r="D141" s="105">
        <f>'Non-Dairy Alternatives'!D162</f>
        <v>1231856.3725509788</v>
      </c>
      <c r="E141" s="106">
        <f>'Non-Dairy Alternatives'!E162</f>
        <v>-591718.56052147481</v>
      </c>
      <c r="F141" s="107">
        <f>'Non-Dairy Alternatives'!F162</f>
        <v>-0.32448272335292344</v>
      </c>
      <c r="G141" s="108">
        <f>'Non-Dairy Alternatives'!G162</f>
        <v>70.787828615414682</v>
      </c>
      <c r="H141" s="109">
        <f>'Non-Dairy Alternatives'!H162</f>
        <v>-1.9538365419412997</v>
      </c>
      <c r="I141" s="155">
        <f>'Non-Dairy Alternatives'!I162</f>
        <v>36.406658826067371</v>
      </c>
      <c r="J141" s="156">
        <f>'Non-Dairy Alternatives'!J162</f>
        <v>-0.12931668748275627</v>
      </c>
      <c r="K141" s="244">
        <f>'Non-Dairy Alternatives'!K162</f>
        <v>-3.539434370235892E-3</v>
      </c>
      <c r="L141" s="247">
        <f>'Non-Dairy Alternatives'!L162</f>
        <v>44847774.678180426</v>
      </c>
      <c r="M141" s="111">
        <f>'Non-Dairy Alternatives'!M162</f>
        <v>-21778314.423678555</v>
      </c>
      <c r="N141" s="107">
        <f>'Non-Dairy Alternatives'!N162</f>
        <v>-0.32687367241957627</v>
      </c>
      <c r="O141" s="105">
        <f>'Non-Dairy Alternatives'!O162</f>
        <v>11692809.913081978</v>
      </c>
      <c r="P141" s="106">
        <f>'Non-Dairy Alternatives'!P162</f>
        <v>-5805005.9183371514</v>
      </c>
      <c r="Q141" s="107">
        <f>'Non-Dairy Alternatives'!Q162</f>
        <v>-0.33175603025342543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Alternatives'!D164</f>
        <v>32.257646560668945</v>
      </c>
      <c r="E143" s="106">
        <f>'Non-Dairy Alternatives'!E164</f>
        <v>-105.72138452529907</v>
      </c>
      <c r="F143" s="107">
        <f>'Non-Dairy Alternatives'!F164</f>
        <v>-0.76621341440953605</v>
      </c>
      <c r="G143" s="108">
        <f>'Non-Dairy Alternatives'!G164</f>
        <v>1.8536647673824138E-3</v>
      </c>
      <c r="H143" s="109">
        <f>'Non-Dairy Alternatives'!H164</f>
        <v>-3.6502628727509887E-3</v>
      </c>
      <c r="I143" s="155">
        <f>'Non-Dairy Alternatives'!I164</f>
        <v>37.96</v>
      </c>
      <c r="J143" s="156">
        <f>'Non-Dairy Alternatives'!J164</f>
        <v>2.0000000000000071</v>
      </c>
      <c r="K143" s="244">
        <f>'Non-Dairy Alternatives'!K164</f>
        <v>5.5617352614015778E-2</v>
      </c>
      <c r="L143" s="247">
        <f>'Non-Dairy Alternatives'!L164</f>
        <v>1224.5002634429932</v>
      </c>
      <c r="M143" s="111">
        <f>'Non-Dairy Alternatives'!M164</f>
        <v>-3737.2256944084165</v>
      </c>
      <c r="N143" s="107">
        <f>'Non-Dairy Alternatives'!N164</f>
        <v>-0.75321082344232448</v>
      </c>
      <c r="O143" s="105">
        <f>'Non-Dairy Alternatives'!O164</f>
        <v>129.03058624267578</v>
      </c>
      <c r="P143" s="106">
        <f>'Non-Dairy Alternatives'!P164</f>
        <v>-422.88553810119629</v>
      </c>
      <c r="Q143" s="107">
        <f>'Non-Dairy Alternatives'!Q164</f>
        <v>-0.76621341440953605</v>
      </c>
    </row>
    <row r="144" spans="2:17">
      <c r="B144" s="321"/>
      <c r="C144" s="255" t="s">
        <v>264</v>
      </c>
      <c r="D144" s="105">
        <f>'Non-Dairy Alternatives'!D165</f>
        <v>16623.447025460948</v>
      </c>
      <c r="E144" s="106">
        <f>'Non-Dairy Alternatives'!E165</f>
        <v>402.88444466007422</v>
      </c>
      <c r="F144" s="107">
        <f>'Non-Dairy Alternatives'!F165</f>
        <v>2.4837883560027682E-2</v>
      </c>
      <c r="G144" s="108">
        <f>'Non-Dairy Alternatives'!G165</f>
        <v>0.95525561685321947</v>
      </c>
      <c r="H144" s="109">
        <f>'Non-Dairy Alternatives'!H165</f>
        <v>0.30822394816901555</v>
      </c>
      <c r="I144" s="155">
        <f>'Non-Dairy Alternatives'!I165</f>
        <v>23.645104246148112</v>
      </c>
      <c r="J144" s="156">
        <f>'Non-Dairy Alternatives'!J165</f>
        <v>0.33709822874632067</v>
      </c>
      <c r="K144" s="244">
        <f>'Non-Dairy Alternatives'!K165</f>
        <v>1.4462765647762518E-2</v>
      </c>
      <c r="L144" s="247">
        <f>'Non-Dairy Alternatives'!L165</f>
        <v>393063.13784734486</v>
      </c>
      <c r="M144" s="111">
        <f>'Non-Dairy Alternatives'!M165</f>
        <v>14994.167608395801</v>
      </c>
      <c r="N144" s="107">
        <f>'Non-Dairy Alternatives'!N165</f>
        <v>3.9659873696905386E-2</v>
      </c>
      <c r="O144" s="105">
        <f>'Non-Dairy Alternatives'!O165</f>
        <v>132377.69187450409</v>
      </c>
      <c r="P144" s="106">
        <f>'Non-Dairy Alternatives'!P165</f>
        <v>-490.77672517299652</v>
      </c>
      <c r="Q144" s="107">
        <f>'Non-Dairy Alternatives'!Q165</f>
        <v>-3.6937034824392435E-3</v>
      </c>
    </row>
    <row r="145" spans="2:17">
      <c r="B145" s="321"/>
      <c r="C145" s="255" t="s">
        <v>229</v>
      </c>
      <c r="D145" s="105">
        <f>'Non-Dairy Alternatives'!D166</f>
        <v>72473.528960265248</v>
      </c>
      <c r="E145" s="106">
        <f>'Non-Dairy Alternatives'!E166</f>
        <v>-19117.807850055731</v>
      </c>
      <c r="F145" s="107">
        <f>'Non-Dairy Alternatives'!F166</f>
        <v>-0.20872943354508872</v>
      </c>
      <c r="G145" s="108">
        <f>'Non-Dairy Alternatives'!G166</f>
        <v>4.1646444029587872</v>
      </c>
      <c r="H145" s="109">
        <f>'Non-Dairy Alternatives'!H166</f>
        <v>0.51110309092416406</v>
      </c>
      <c r="I145" s="155">
        <f>'Non-Dairy Alternatives'!I166</f>
        <v>14.031274214303515</v>
      </c>
      <c r="J145" s="156">
        <f>'Non-Dairy Alternatives'!J166</f>
        <v>1.1955434574118424</v>
      </c>
      <c r="K145" s="244">
        <f>'Non-Dairy Alternatives'!K166</f>
        <v>9.3141830415065338E-2</v>
      </c>
      <c r="L145" s="247">
        <f>'Non-Dairy Alternatives'!L166</f>
        <v>1016895.9581197489</v>
      </c>
      <c r="M145" s="111">
        <f>'Non-Dairy Alternatives'!M166</f>
        <v>-158745.7808413126</v>
      </c>
      <c r="N145" s="107">
        <f>'Non-Dairy Alternatives'!N166</f>
        <v>-0.13502904463191268</v>
      </c>
      <c r="O145" s="105">
        <f>'Non-Dairy Alternatives'!O166</f>
        <v>193355.18149777569</v>
      </c>
      <c r="P145" s="106">
        <f>'Non-Dairy Alternatives'!P166</f>
        <v>-46451.872940540372</v>
      </c>
      <c r="Q145" s="107">
        <f>'Non-Dairy Alternatives'!Q166</f>
        <v>-0.19370519791146876</v>
      </c>
    </row>
    <row r="146" spans="2:17">
      <c r="B146" s="321"/>
      <c r="C146" s="255" t="s">
        <v>230</v>
      </c>
      <c r="D146" s="105">
        <f>'Non-Dairy Alternatives'!D167</f>
        <v>183.35439777374268</v>
      </c>
      <c r="E146" s="106">
        <f>'Non-Dairy Alternatives'!E167</f>
        <v>-232.25462651252747</v>
      </c>
      <c r="F146" s="107">
        <f>'Non-Dairy Alternatives'!F167</f>
        <v>-0.55882960412464777</v>
      </c>
      <c r="G146" s="108">
        <f>'Non-Dairy Alternatives'!G167</f>
        <v>1.0536341715400055E-2</v>
      </c>
      <c r="H146" s="109">
        <f>'Non-Dairy Alternatives'!H167</f>
        <v>-6.0421338562457443E-3</v>
      </c>
      <c r="I146" s="155">
        <f>'Non-Dairy Alternatives'!I167</f>
        <v>18.100518791273871</v>
      </c>
      <c r="J146" s="156">
        <f>'Non-Dairy Alternatives'!J167</f>
        <v>-1.6398520632400277</v>
      </c>
      <c r="K146" s="244">
        <f>'Non-Dairy Alternatives'!K167</f>
        <v>-8.3070985612463996E-2</v>
      </c>
      <c r="L146" s="247">
        <f>'Non-Dairy Alternatives'!L167</f>
        <v>3318.8097223663331</v>
      </c>
      <c r="M146" s="111">
        <f>'Non-Dairy Alternatives'!M167</f>
        <v>-4885.4665475273123</v>
      </c>
      <c r="N146" s="107">
        <f>'Non-Dairy Alternatives'!N167</f>
        <v>-0.59547806373305412</v>
      </c>
      <c r="O146" s="105">
        <f>'Non-Dairy Alternatives'!O167</f>
        <v>488.94506072998047</v>
      </c>
      <c r="P146" s="106">
        <f>'Non-Dairy Alternatives'!P167</f>
        <v>-619.34567070007324</v>
      </c>
      <c r="Q146" s="107">
        <f>'Non-Dairy Alternatives'!Q167</f>
        <v>-0.55882960412464777</v>
      </c>
    </row>
    <row r="147" spans="2:17">
      <c r="B147" s="321"/>
      <c r="C147" s="83" t="s">
        <v>230</v>
      </c>
      <c r="D147" s="105">
        <f>'Non-Dairy Alternatives'!D168</f>
        <v>15645.01621317438</v>
      </c>
      <c r="E147" s="106">
        <f>'Non-Dairy Alternatives'!E168</f>
        <v>3964.3208019026715</v>
      </c>
      <c r="F147" s="107">
        <f>'Non-Dairy Alternatives'!F168</f>
        <v>0.33939082069353138</v>
      </c>
      <c r="G147" s="108">
        <f>'Non-Dairy Alternatives'!G168</f>
        <v>0.89903072392292271</v>
      </c>
      <c r="H147" s="109">
        <f>'Non-Dairy Alternatives'!H168</f>
        <v>0.43309251705131496</v>
      </c>
      <c r="I147" s="155">
        <f>'Non-Dairy Alternatives'!I168</f>
        <v>22.976879467521329</v>
      </c>
      <c r="J147" s="156">
        <f>'Non-Dairy Alternatives'!J168</f>
        <v>0.98057952803677395</v>
      </c>
      <c r="K147" s="244">
        <f>'Non-Dairy Alternatives'!K168</f>
        <v>4.4579294278333619E-2</v>
      </c>
      <c r="L147" s="247">
        <f>'Non-Dairy Alternatives'!L168</f>
        <v>359473.65179752471</v>
      </c>
      <c r="M147" s="111">
        <f>'Non-Dairy Alternatives'!M168</f>
        <v>102541.57202943132</v>
      </c>
      <c r="N147" s="107">
        <f>'Non-Dairy Alternatives'!N168</f>
        <v>0.39909991824292718</v>
      </c>
      <c r="O147" s="105">
        <f>'Non-Dairy Alternatives'!O168</f>
        <v>121351.81556069851</v>
      </c>
      <c r="P147" s="106">
        <f>'Non-Dairy Alternatives'!P168</f>
        <v>30736.981054551055</v>
      </c>
      <c r="Q147" s="107">
        <f>'Non-Dairy Alternatives'!Q168</f>
        <v>0.33920473642167065</v>
      </c>
    </row>
    <row r="148" spans="2:17" ht="15" thickBot="1">
      <c r="B148" s="323"/>
      <c r="C148" s="256" t="s">
        <v>86</v>
      </c>
      <c r="D148" s="128">
        <f>'Non-Dairy Alternatives'!D169</f>
        <v>6053.8678755890642</v>
      </c>
      <c r="E148" s="129">
        <f>'Non-Dairy Alternatives'!E169</f>
        <v>-106.90019779249178</v>
      </c>
      <c r="F148" s="130">
        <f>'Non-Dairy Alternatives'!F169</f>
        <v>-1.7351764669468528E-2</v>
      </c>
      <c r="G148" s="131">
        <f>'Non-Dairy Alternatives'!G169</f>
        <v>0.34788159657779311</v>
      </c>
      <c r="H148" s="132">
        <f>'Non-Dairy Alternatives'!H169</f>
        <v>0.10213105450876328</v>
      </c>
      <c r="I148" s="205">
        <f>'Non-Dairy Alternatives'!I169</f>
        <v>12.267643118169655</v>
      </c>
      <c r="J148" s="157">
        <f>'Non-Dairy Alternatives'!J169</f>
        <v>0.28147107255401949</v>
      </c>
      <c r="K148" s="246">
        <f>'Non-Dairy Alternatives'!K169</f>
        <v>2.348298284747026E-2</v>
      </c>
      <c r="L148" s="248">
        <f>'Non-Dairy Alternatives'!L169</f>
        <v>74266.690582278534</v>
      </c>
      <c r="M148" s="134">
        <f>'Non-Dairy Alternatives'!M169</f>
        <v>422.66452159122855</v>
      </c>
      <c r="N148" s="130">
        <f>'Non-Dairy Alternatives'!N169</f>
        <v>5.7237469858952405E-3</v>
      </c>
      <c r="O148" s="128">
        <f>'Non-Dairy Alternatives'!O169</f>
        <v>14976.053146135315</v>
      </c>
      <c r="P148" s="129">
        <f>'Non-Dairy Alternatives'!P169</f>
        <v>-153.53173064042676</v>
      </c>
      <c r="Q148" s="130">
        <f>'Non-Dairy Alternatives'!Q169</f>
        <v>-1.0147782103136318E-2</v>
      </c>
    </row>
    <row r="149" spans="2:17">
      <c r="B149" s="226"/>
      <c r="C149" s="82" t="s">
        <v>207</v>
      </c>
      <c r="D149" s="121">
        <f>'Trad vs Value Add'!D61</f>
        <v>32314648.75298702</v>
      </c>
      <c r="E149" s="122">
        <f>'Trad vs Value Add'!E61</f>
        <v>-3384900.8238388002</v>
      </c>
      <c r="F149" s="123">
        <f>'Trad vs Value Add'!F61</f>
        <v>-9.4816345415071876E-2</v>
      </c>
      <c r="G149" s="124">
        <f>'Trad vs Value Add'!G61</f>
        <v>20.24754690960161</v>
      </c>
      <c r="H149" s="125">
        <f>'Trad vs Value Add'!H61</f>
        <v>0.6196930235512923</v>
      </c>
      <c r="I149" s="204">
        <f>'Trad vs Value Add'!I61</f>
        <v>16.198052035108258</v>
      </c>
      <c r="J149" s="152">
        <f>'Trad vs Value Add'!J61</f>
        <v>0.32906492175893476</v>
      </c>
      <c r="K149" s="123">
        <f>'Trad vs Value Add'!K61</f>
        <v>2.0736353203168113E-2</v>
      </c>
      <c r="L149" s="233">
        <f>'Trad vs Value Add'!L61</f>
        <v>523434361.99712992</v>
      </c>
      <c r="M149" s="234">
        <f>'Trad vs Value Add'!M61</f>
        <v>-43081330.189894319</v>
      </c>
      <c r="N149" s="232">
        <f>'Trad vs Value Add'!N61</f>
        <v>-7.6046137439864325E-2</v>
      </c>
      <c r="O149" s="251">
        <f>'Trad vs Value Add'!O61</f>
        <v>211390026.16447625</v>
      </c>
      <c r="P149" s="231">
        <f>'Trad vs Value Add'!P61</f>
        <v>-22897577.333319962</v>
      </c>
      <c r="Q149" s="232">
        <f>'Trad vs Value Add'!Q61</f>
        <v>-9.7732773699805861E-2</v>
      </c>
    </row>
    <row r="150" spans="2:17">
      <c r="B150" s="226" t="s">
        <v>220</v>
      </c>
      <c r="C150" s="83" t="s">
        <v>208</v>
      </c>
      <c r="D150" s="105">
        <f>'Trad vs Value Add'!D62</f>
        <v>121041735.10835858</v>
      </c>
      <c r="E150" s="106">
        <f>'Trad vs Value Add'!E62</f>
        <v>-18486176.978898451</v>
      </c>
      <c r="F150" s="107">
        <f>'Trad vs Value Add'!F62</f>
        <v>-0.13249088804065018</v>
      </c>
      <c r="G150" s="108">
        <f>'Trad vs Value Add'!G62</f>
        <v>75.841709695189607</v>
      </c>
      <c r="H150" s="109">
        <f>'Trad vs Value Add'!H62</f>
        <v>-0.87168035979654235</v>
      </c>
      <c r="I150" s="206">
        <f>'Trad vs Value Add'!I62</f>
        <v>6.7202481160789072</v>
      </c>
      <c r="J150" s="156">
        <f>'Trad vs Value Add'!J62</f>
        <v>0.26670733761865151</v>
      </c>
      <c r="K150" s="107">
        <f>'Trad vs Value Add'!K62</f>
        <v>4.1327287883394292E-2</v>
      </c>
      <c r="L150" s="110">
        <f>'Trad vs Value Add'!L62</f>
        <v>813430492.32886887</v>
      </c>
      <c r="M150" s="111">
        <f>'Trad vs Value Add'!M62</f>
        <v>-87018578.059661984</v>
      </c>
      <c r="N150" s="107">
        <f>'Trad vs Value Add'!N62</f>
        <v>-9.6639089229238376E-2</v>
      </c>
      <c r="O150" s="105">
        <f>'Trad vs Value Add'!O62</f>
        <v>211539365.25113845</v>
      </c>
      <c r="P150" s="106">
        <f>'Trad vs Value Add'!P62</f>
        <v>-28351045.831627876</v>
      </c>
      <c r="Q150" s="107">
        <f>'Trad vs Value Add'!Q62</f>
        <v>-0.11818332255825881</v>
      </c>
    </row>
    <row r="151" spans="2:17">
      <c r="B151" s="226" t="s">
        <v>218</v>
      </c>
      <c r="C151" s="83" t="s">
        <v>209</v>
      </c>
      <c r="D151" s="105">
        <f>'Trad vs Value Add'!D63</f>
        <v>4204858.1731607402</v>
      </c>
      <c r="E151" s="106">
        <f>'Trad vs Value Add'!E63</f>
        <v>-350329.94915738143</v>
      </c>
      <c r="F151" s="107">
        <f>'Trad vs Value Add'!F63</f>
        <v>-7.690789924590416E-2</v>
      </c>
      <c r="G151" s="108">
        <f>'Trad vs Value Add'!G63</f>
        <v>2.6346584720783648</v>
      </c>
      <c r="H151" s="109">
        <f>'Trad vs Value Add'!H63</f>
        <v>0.13018522386766174</v>
      </c>
      <c r="I151" s="206">
        <f>'Trad vs Value Add'!I63</f>
        <v>27.98566547952187</v>
      </c>
      <c r="J151" s="156">
        <f>'Trad vs Value Add'!J63</f>
        <v>2.095627805166675</v>
      </c>
      <c r="K151" s="107">
        <f>'Trad vs Value Add'!K63</f>
        <v>8.0943405008732483E-2</v>
      </c>
      <c r="L151" s="110">
        <f>'Trad vs Value Add'!L63</f>
        <v>117675754.22290993</v>
      </c>
      <c r="M151" s="111">
        <f>'Trad vs Value Add'!M63</f>
        <v>-258237.87768153846</v>
      </c>
      <c r="N151" s="107">
        <f>'Trad vs Value Add'!N63</f>
        <v>-2.1896814742035967E-3</v>
      </c>
      <c r="O151" s="105">
        <f>'Trad vs Value Add'!O63</f>
        <v>39168957.118505456</v>
      </c>
      <c r="P151" s="106">
        <f>'Trad vs Value Add'!P63</f>
        <v>-2841788.9086296633</v>
      </c>
      <c r="Q151" s="107">
        <f>'Trad vs Value Add'!Q63</f>
        <v>-6.7644333352093439E-2</v>
      </c>
    </row>
    <row r="152" spans="2:17" ht="15" thickBot="1">
      <c r="B152" s="226"/>
      <c r="C152" s="84" t="s">
        <v>210</v>
      </c>
      <c r="D152" s="128">
        <f>'Trad vs Value Add'!D64</f>
        <v>1258724.8990542148</v>
      </c>
      <c r="E152" s="129">
        <f>'Trad vs Value Add'!E64</f>
        <v>21593.124813472386</v>
      </c>
      <c r="F152" s="130">
        <f>'Trad vs Value Add'!F64</f>
        <v>1.745418334819232E-2</v>
      </c>
      <c r="G152" s="131">
        <f>'Trad vs Value Add'!G64</f>
        <v>0.78868539264341997</v>
      </c>
      <c r="H152" s="132">
        <f>'Trad vs Value Add'!H64</f>
        <v>0.10850197323271193</v>
      </c>
      <c r="I152" s="205">
        <f>'Trad vs Value Add'!I64</f>
        <v>17.028546888553386</v>
      </c>
      <c r="J152" s="157">
        <f>'Trad vs Value Add'!J64</f>
        <v>1.1761919365933551</v>
      </c>
      <c r="K152" s="130">
        <f>'Trad vs Value Add'!K64</f>
        <v>7.4196669211468003E-2</v>
      </c>
      <c r="L152" s="133">
        <f>'Trad vs Value Add'!L64</f>
        <v>21434255.963334326</v>
      </c>
      <c r="M152" s="134">
        <f>'Trad vs Value Add'!M64</f>
        <v>1822803.955721993</v>
      </c>
      <c r="N152" s="130">
        <f>'Trad vs Value Add'!N64</f>
        <v>9.2945894827902484E-2</v>
      </c>
      <c r="O152" s="128">
        <f>'Trad vs Value Add'!O64</f>
        <v>5713953.2536179312</v>
      </c>
      <c r="P152" s="129">
        <f>'Trad vs Value Add'!P64</f>
        <v>334101.87441950664</v>
      </c>
      <c r="Q152" s="130">
        <f>'Trad vs Value Add'!Q64</f>
        <v>6.2102435712505955E-2</v>
      </c>
    </row>
    <row r="153" spans="2:17">
      <c r="B153" s="324" t="s">
        <v>219</v>
      </c>
      <c r="C153" s="82" t="s">
        <v>216</v>
      </c>
      <c r="D153" s="121">
        <f>Filtration!D35</f>
        <v>156445361.34116304</v>
      </c>
      <c r="E153" s="122">
        <f>Filtration!E35</f>
        <v>-22403358.02315864</v>
      </c>
      <c r="F153" s="123">
        <f>Filtration!F35</f>
        <v>-0.12526429097611899</v>
      </c>
      <c r="G153" s="124">
        <f>Filtration!G35</f>
        <v>98.024732274150793</v>
      </c>
      <c r="H153" s="125">
        <f>Filtration!H35</f>
        <v>-0.30750365044174544</v>
      </c>
      <c r="I153" s="204">
        <f>Filtration!I35</f>
        <v>8.9946191416797845</v>
      </c>
      <c r="J153" s="152">
        <f>Filtration!J35</f>
        <v>0.34977836031121434</v>
      </c>
      <c r="K153" s="123">
        <f>Filtration!K35</f>
        <v>4.0460937240748202E-2</v>
      </c>
      <c r="L153" s="126">
        <f>Filtration!L35</f>
        <v>1407166441.7462356</v>
      </c>
      <c r="M153" s="127">
        <f>Filtration!M35</f>
        <v>-138952261.10999513</v>
      </c>
      <c r="N153" s="123">
        <f>Filtration!N35</f>
        <v>-8.9871664351062377E-2</v>
      </c>
      <c r="O153" s="121">
        <f>Filtration!O35</f>
        <v>442749138.40454304</v>
      </c>
      <c r="P153" s="122">
        <f>Filtration!P35</f>
        <v>-55320888.827389896</v>
      </c>
      <c r="Q153" s="123">
        <f>Filtration!Q35</f>
        <v>-0.11107050374992548</v>
      </c>
    </row>
    <row r="154" spans="2:17" ht="15" thickBot="1">
      <c r="B154" s="323"/>
      <c r="C154" s="84" t="s">
        <v>217</v>
      </c>
      <c r="D154" s="128">
        <f>Filtration!D36</f>
        <v>3152484.7448880496</v>
      </c>
      <c r="E154" s="129">
        <f>Filtration!E36</f>
        <v>119120.69815637032</v>
      </c>
      <c r="F154" s="130">
        <f>Filtration!F36</f>
        <v>3.927016220974789E-2</v>
      </c>
      <c r="G154" s="131">
        <f>Filtration!G36</f>
        <v>1.975267725849073</v>
      </c>
      <c r="H154" s="132">
        <f>Filtration!H36</f>
        <v>0.30750365044189243</v>
      </c>
      <c r="I154" s="205">
        <f>Filtration!I36</f>
        <v>26.313314797521109</v>
      </c>
      <c r="J154" s="157">
        <f>Filtration!J36</f>
        <v>2.1010299475601428</v>
      </c>
      <c r="K154" s="130">
        <f>Filtration!K36</f>
        <v>8.6775368808843747E-2</v>
      </c>
      <c r="L154" s="133">
        <f>Filtration!L36</f>
        <v>82952323.486622274</v>
      </c>
      <c r="M154" s="134">
        <f>Filtration!M36</f>
        <v>9507649.133524552</v>
      </c>
      <c r="N154" s="130">
        <f>Filtration!N36</f>
        <v>0.1294532138275257</v>
      </c>
      <c r="O154" s="128">
        <f>Filtration!O36</f>
        <v>28210045.986208092</v>
      </c>
      <c r="P154" s="129">
        <f>Filtration!P36</f>
        <v>1285920.317746602</v>
      </c>
      <c r="Q154" s="130">
        <f>Filtration!Q36</f>
        <v>4.7760894209943068E-2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16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04-20-2025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Data'!E129</f>
        <v>45822937.503552966</v>
      </c>
      <c r="E161" s="292">
        <f>'Segment Data'!F129</f>
        <v>-6964741.5778178871</v>
      </c>
      <c r="F161" s="293">
        <f>'Segment Data'!G129</f>
        <v>-0.13193877243744542</v>
      </c>
      <c r="G161" s="294">
        <f>'Segment Data'!H129</f>
        <v>100.00000000000004</v>
      </c>
      <c r="H161" s="295">
        <f>'Segment Data'!I129</f>
        <v>4.2632564145606011E-14</v>
      </c>
      <c r="I161" s="296">
        <f>'Segment Data'!J129</f>
        <v>0</v>
      </c>
      <c r="J161" s="297">
        <f>'Segment Data'!K129</f>
        <v>9.4313112873379676</v>
      </c>
      <c r="K161" s="293">
        <f>'Segment Data'!L129</f>
        <v>0.51829820758423573</v>
      </c>
      <c r="L161" s="298">
        <f>'Segment Data'!M129</f>
        <v>5.8150728933807017E-2</v>
      </c>
      <c r="M161" s="299">
        <f>'Segment Data'!N129</f>
        <v>432170387.69624138</v>
      </c>
      <c r="N161" s="293">
        <f>'Segment Data'!O129</f>
        <v>-38326886.40585953</v>
      </c>
      <c r="O161" s="291">
        <f>'Segment Data'!P129</f>
        <v>-8.1460379295507562E-2</v>
      </c>
      <c r="P161" s="292">
        <f>'Segment Data'!Q129</f>
        <v>133832963.10358803</v>
      </c>
      <c r="Q161" s="293">
        <f>'Segment Data'!R129</f>
        <v>-17173443.68170844</v>
      </c>
    </row>
    <row r="162" spans="2:17" ht="15" thickBot="1">
      <c r="B162" s="324" t="s">
        <v>111</v>
      </c>
      <c r="C162" s="82" t="s">
        <v>111</v>
      </c>
      <c r="D162" s="128">
        <f>'Segment Data'!E132</f>
        <v>35200628.028336145</v>
      </c>
      <c r="E162" s="129">
        <f>'Segment Data'!F132</f>
        <v>-5729297.1801119819</v>
      </c>
      <c r="F162" s="130">
        <f>'Segment Data'!G132</f>
        <v>-0.13997819812603587</v>
      </c>
      <c r="G162" s="131">
        <f>'Segment Data'!H132</f>
        <v>76.818794136903193</v>
      </c>
      <c r="H162" s="132">
        <f>'Segment Data'!I132</f>
        <v>-0.71809689661941434</v>
      </c>
      <c r="I162" s="205">
        <f>'Segment Data'!J132</f>
        <v>0</v>
      </c>
      <c r="J162" s="157">
        <f>'Segment Data'!K132</f>
        <v>6.9218344910597143</v>
      </c>
      <c r="K162" s="130">
        <f>'Segment Data'!L132</f>
        <v>0.37202524075731791</v>
      </c>
      <c r="L162" s="133">
        <f>'Segment Data'!M132</f>
        <v>5.6799400797838802E-2</v>
      </c>
      <c r="M162" s="134">
        <f>'Segment Data'!N132</f>
        <v>243652921.19350043</v>
      </c>
      <c r="N162" s="130">
        <f>'Segment Data'!O132</f>
        <v>-24430281.550978333</v>
      </c>
      <c r="O162" s="128">
        <f>'Segment Data'!P132</f>
        <v>-9.1129475106517019E-2</v>
      </c>
      <c r="P162" s="129">
        <f>'Segment Data'!Q132</f>
        <v>61880901.497750476</v>
      </c>
      <c r="Q162" s="130">
        <f>'Segment Data'!R132</f>
        <v>-9061736.5620414615</v>
      </c>
    </row>
    <row r="163" spans="2:17">
      <c r="B163" s="321"/>
      <c r="C163" s="102" t="s">
        <v>110</v>
      </c>
      <c r="D163" s="143">
        <f>'Segment Data'!E133</f>
        <v>35021344.618338317</v>
      </c>
      <c r="E163" s="144">
        <f>'Segment Data'!F133</f>
        <v>-5639198.1366432235</v>
      </c>
      <c r="F163" s="145">
        <f>'Segment Data'!G133</f>
        <v>-0.13868969164097877</v>
      </c>
      <c r="G163" s="146">
        <f>'Segment Data'!H133</f>
        <v>76.427541590110607</v>
      </c>
      <c r="H163" s="147">
        <f>'Segment Data'!I133</f>
        <v>-0.59903632081507396</v>
      </c>
      <c r="I163" s="207">
        <f>'Segment Data'!J133</f>
        <v>0</v>
      </c>
      <c r="J163" s="161">
        <f>'Segment Data'!K133</f>
        <v>6.8245216854094286</v>
      </c>
      <c r="K163" s="145">
        <f>'Segment Data'!L133</f>
        <v>0.36036479670408461</v>
      </c>
      <c r="L163" s="148">
        <f>'Segment Data'!M133</f>
        <v>5.5748151368934254E-2</v>
      </c>
      <c r="M163" s="149">
        <f>'Segment Data'!N133</f>
        <v>239003925.80004662</v>
      </c>
      <c r="N163" s="145">
        <f>'Segment Data'!O133</f>
        <v>-23832201.748065472</v>
      </c>
      <c r="O163" s="143">
        <f>'Segment Data'!P133</f>
        <v>-9.0673234194956681E-2</v>
      </c>
      <c r="P163" s="144">
        <f>'Segment Data'!Q133</f>
        <v>60295270.948601529</v>
      </c>
      <c r="Q163" s="145">
        <f>'Segment Data'!R133</f>
        <v>-8933908.0841832012</v>
      </c>
    </row>
    <row r="164" spans="2:17" ht="15" thickBot="1">
      <c r="B164" s="323"/>
      <c r="C164" s="98" t="s">
        <v>109</v>
      </c>
      <c r="D164" s="135">
        <f>'Segment Data'!E134</f>
        <v>179283.40999784312</v>
      </c>
      <c r="E164" s="136">
        <f>'Segment Data'!F134</f>
        <v>-90099.043468730437</v>
      </c>
      <c r="F164" s="137">
        <f>'Segment Data'!G134</f>
        <v>-0.33446515283116024</v>
      </c>
      <c r="G164" s="138">
        <f>'Segment Data'!H134</f>
        <v>0.39125254679262356</v>
      </c>
      <c r="H164" s="139">
        <f>'Segment Data'!I134</f>
        <v>-0.1190605758042752</v>
      </c>
      <c r="I164" s="208">
        <f>'Segment Data'!J134</f>
        <v>0</v>
      </c>
      <c r="J164" s="154">
        <f>'Segment Data'!K134</f>
        <v>25.93098487757355</v>
      </c>
      <c r="K164" s="137">
        <f>'Segment Data'!L134</f>
        <v>6.4528224032021342</v>
      </c>
      <c r="L164" s="140">
        <f>'Segment Data'!M134</f>
        <v>0.33128496652045586</v>
      </c>
      <c r="M164" s="141">
        <f>'Segment Data'!N134</f>
        <v>4648995.3934538886</v>
      </c>
      <c r="N164" s="137">
        <f>'Segment Data'!O134</f>
        <v>-598079.80291282851</v>
      </c>
      <c r="O164" s="135">
        <f>'Segment Data'!P134</f>
        <v>-0.11398346326863444</v>
      </c>
      <c r="P164" s="136">
        <f>'Segment Data'!Q134</f>
        <v>1585630.549148954</v>
      </c>
      <c r="Q164" s="137">
        <f>'Segment Data'!R134</f>
        <v>-127828.4778582335</v>
      </c>
    </row>
    <row r="165" spans="2:17">
      <c r="B165" s="324" t="s">
        <v>108</v>
      </c>
      <c r="C165" s="82" t="s">
        <v>185</v>
      </c>
      <c r="D165" s="121">
        <f>Fat!E115</f>
        <v>628376.02205005311</v>
      </c>
      <c r="E165" s="122">
        <f>Fat!F115</f>
        <v>-154289.63137557311</v>
      </c>
      <c r="F165" s="123">
        <f>Fat!G115</f>
        <v>-0.19713351505878324</v>
      </c>
      <c r="G165" s="124">
        <f>Fat!H115</f>
        <v>1.3713132686033731</v>
      </c>
      <c r="H165" s="125">
        <f>Fat!I115</f>
        <v>-0.11135402620071821</v>
      </c>
      <c r="I165" s="204">
        <f>Fat!J115</f>
        <v>7.0500940152778035</v>
      </c>
      <c r="J165" s="152">
        <f>Fat!K115</f>
        <v>1.332258419435056</v>
      </c>
      <c r="K165" s="123">
        <f>Fat!L115</f>
        <v>0.23300047668451637</v>
      </c>
      <c r="L165" s="126">
        <f>Fat!M115</f>
        <v>4430110.0323991524</v>
      </c>
      <c r="M165" s="127">
        <f>Fat!N115</f>
        <v>-45043.500401416793</v>
      </c>
      <c r="N165" s="123">
        <f>Fat!O115</f>
        <v>-1.0065241353457741E-2</v>
      </c>
      <c r="O165" s="121">
        <f>Fat!P115</f>
        <v>1347265.1515631676</v>
      </c>
      <c r="P165" s="122">
        <f>Fat!Q115</f>
        <v>-57138.621256238315</v>
      </c>
      <c r="Q165" s="123">
        <f>Fat!R115</f>
        <v>-4.0685323097309739E-2</v>
      </c>
    </row>
    <row r="166" spans="2:17">
      <c r="B166" s="321"/>
      <c r="C166" s="83" t="s">
        <v>186</v>
      </c>
      <c r="D166" s="105">
        <f>Fat!E116</f>
        <v>4917504.7928581154</v>
      </c>
      <c r="E166" s="106">
        <f>Fat!F116</f>
        <v>-1047592.9049958251</v>
      </c>
      <c r="F166" s="107">
        <f>Fat!G116</f>
        <v>-0.17562041026967873</v>
      </c>
      <c r="G166" s="108">
        <f>Fat!H116</f>
        <v>10.731535472768039</v>
      </c>
      <c r="H166" s="109">
        <f>Fat!I116</f>
        <v>-0.56863494892998112</v>
      </c>
      <c r="I166" s="206">
        <f>Fat!J116</f>
        <v>15.352577343461917</v>
      </c>
      <c r="J166" s="156">
        <f>Fat!K116</f>
        <v>0.65757942361639188</v>
      </c>
      <c r="K166" s="107">
        <f>Fat!L116</f>
        <v>4.4748521041185992E-2</v>
      </c>
      <c r="L166" s="110">
        <f>Fat!M116</f>
        <v>75496372.669198886</v>
      </c>
      <c r="M166" s="111">
        <f>Fat!N116</f>
        <v>-12160725.592440099</v>
      </c>
      <c r="N166" s="107">
        <f>Fat!O116</f>
        <v>-0.1387306428527072</v>
      </c>
      <c r="O166" s="105">
        <f>Fat!P116</f>
        <v>26975271.915003754</v>
      </c>
      <c r="P166" s="106">
        <f>Fat!Q116</f>
        <v>-5258167.3705428317</v>
      </c>
      <c r="Q166" s="107">
        <f>Fat!R116</f>
        <v>-0.1631277172740479</v>
      </c>
    </row>
    <row r="167" spans="2:17">
      <c r="B167" s="321"/>
      <c r="C167" s="83" t="s">
        <v>187</v>
      </c>
      <c r="D167" s="105">
        <f>Fat!E117</f>
        <v>12109529.130609263</v>
      </c>
      <c r="E167" s="106">
        <f>Fat!F117</f>
        <v>-2479479.008363571</v>
      </c>
      <c r="F167" s="107">
        <f>Fat!G117</f>
        <v>-0.16995528309700042</v>
      </c>
      <c r="G167" s="108">
        <f>Fat!H117</f>
        <v>26.426784903674776</v>
      </c>
      <c r="H167" s="109">
        <f>Fat!I117</f>
        <v>-1.21036147755607</v>
      </c>
      <c r="I167" s="206">
        <f>Fat!J117</f>
        <v>7.120309432940612</v>
      </c>
      <c r="J167" s="156">
        <f>Fat!K117</f>
        <v>0.4367458761212939</v>
      </c>
      <c r="K167" s="107">
        <f>Fat!L117</f>
        <v>6.5346259133823442E-2</v>
      </c>
      <c r="L167" s="110">
        <f>Fat!M117</f>
        <v>86223594.497146264</v>
      </c>
      <c r="M167" s="111">
        <f>Fat!N117</f>
        <v>-11282968.630632997</v>
      </c>
      <c r="N167" s="107">
        <f>Fat!O117</f>
        <v>-0.11571496593359591</v>
      </c>
      <c r="O167" s="105">
        <f>Fat!P117</f>
        <v>23357272.955763929</v>
      </c>
      <c r="P167" s="106">
        <f>Fat!Q117</f>
        <v>-4052751.2052023523</v>
      </c>
      <c r="Q167" s="107">
        <f>Fat!R117</f>
        <v>-0.14785653530994486</v>
      </c>
    </row>
    <row r="168" spans="2:17" ht="15" thickBot="1">
      <c r="B168" s="323"/>
      <c r="C168" s="84" t="s">
        <v>188</v>
      </c>
      <c r="D168" s="128">
        <f>Fat!E118</f>
        <v>28167527.558035668</v>
      </c>
      <c r="E168" s="129">
        <f>Fat!F118</f>
        <v>-3283380.0330821238</v>
      </c>
      <c r="F168" s="130">
        <f>Fat!G118</f>
        <v>-0.10439698834031103</v>
      </c>
      <c r="G168" s="131">
        <f>Fat!H118</f>
        <v>61.470366354954109</v>
      </c>
      <c r="H168" s="132">
        <f>Fat!I118</f>
        <v>1.8903504526882884</v>
      </c>
      <c r="I168" s="205">
        <f>Fat!J118</f>
        <v>9.4442194100776344</v>
      </c>
      <c r="J168" s="157">
        <f>Fat!K118</f>
        <v>0.51416044862493138</v>
      </c>
      <c r="K168" s="130">
        <f>Fat!L118</f>
        <v>5.7576377809412584E-2</v>
      </c>
      <c r="L168" s="133">
        <f>Fat!M118</f>
        <v>266020310.49749711</v>
      </c>
      <c r="M168" s="134">
        <f>Fat!N118</f>
        <v>-14838148.682385176</v>
      </c>
      <c r="N168" s="130">
        <f>Fat!O118</f>
        <v>-5.2831410973745108E-2</v>
      </c>
      <c r="O168" s="128">
        <f>Fat!P118</f>
        <v>82153153.081257194</v>
      </c>
      <c r="P168" s="129">
        <f>Fat!Q118</f>
        <v>-7805386.4847070128</v>
      </c>
      <c r="Q168" s="130">
        <f>Fat!R118</f>
        <v>-8.6766487343689372E-2</v>
      </c>
    </row>
    <row r="169" spans="2:17" ht="15" customHeight="1">
      <c r="B169" s="330" t="s">
        <v>107</v>
      </c>
      <c r="C169" s="82" t="s">
        <v>201</v>
      </c>
      <c r="D169" s="121">
        <f>Fat!E119</f>
        <v>562465.76840803819</v>
      </c>
      <c r="E169" s="122">
        <f>Fat!F119</f>
        <v>-174170.14316722541</v>
      </c>
      <c r="F169" s="123">
        <f>Fat!G119</f>
        <v>-0.2364399297269803</v>
      </c>
      <c r="G169" s="124">
        <f>Fat!H119</f>
        <v>1.2274764540453704</v>
      </c>
      <c r="H169" s="125">
        <f>Fat!I119</f>
        <v>-0.16799295168424777</v>
      </c>
      <c r="I169" s="204">
        <f>Fat!J119</f>
        <v>5.7237476210359857</v>
      </c>
      <c r="J169" s="152">
        <f>Fat!K119</f>
        <v>0.308284230655409</v>
      </c>
      <c r="K169" s="123">
        <f>Fat!L119</f>
        <v>5.6926657689720626E-2</v>
      </c>
      <c r="L169" s="126">
        <f>Fat!M119</f>
        <v>3219412.1038396861</v>
      </c>
      <c r="M169" s="127">
        <f>Fat!N119</f>
        <v>-769812.70733577758</v>
      </c>
      <c r="N169" s="123">
        <f>Fat!O119</f>
        <v>-0.19297300698100914</v>
      </c>
      <c r="O169" s="121">
        <f>Fat!P119</f>
        <v>881524.11599767208</v>
      </c>
      <c r="P169" s="122">
        <f>Fat!Q119</f>
        <v>-260407.45951462537</v>
      </c>
      <c r="Q169" s="123">
        <f>Fat!R119</f>
        <v>-0.22804121113631562</v>
      </c>
    </row>
    <row r="170" spans="2:17">
      <c r="B170" s="331"/>
      <c r="C170" s="83" t="s">
        <v>202</v>
      </c>
      <c r="D170" s="105">
        <f>Fat!E120</f>
        <v>1754042.8094118112</v>
      </c>
      <c r="E170" s="106">
        <f>Fat!F120</f>
        <v>-459494.24532450549</v>
      </c>
      <c r="F170" s="107">
        <f>Fat!G120</f>
        <v>-0.20758371509585677</v>
      </c>
      <c r="G170" s="108">
        <f>Fat!H120</f>
        <v>3.8278707236431715</v>
      </c>
      <c r="H170" s="109">
        <f>Fat!I120</f>
        <v>-0.36541281004696602</v>
      </c>
      <c r="I170" s="206">
        <f>Fat!J120</f>
        <v>5.5808565813217346</v>
      </c>
      <c r="J170" s="156">
        <f>Fat!K120</f>
        <v>0.29095813245788538</v>
      </c>
      <c r="K170" s="107">
        <f>Fat!L120</f>
        <v>5.5002593201080564E-2</v>
      </c>
      <c r="L170" s="110">
        <f>Fat!M120</f>
        <v>9789061.356825972</v>
      </c>
      <c r="M170" s="111">
        <f>Fat!N120</f>
        <v>-1920324.8755263221</v>
      </c>
      <c r="N170" s="107">
        <f>Fat!O120</f>
        <v>-0.16399876453136253</v>
      </c>
      <c r="O170" s="105">
        <f>Fat!P120</f>
        <v>2424980.5046358109</v>
      </c>
      <c r="P170" s="106">
        <f>Fat!Q120</f>
        <v>-592880.87831491139</v>
      </c>
      <c r="Q170" s="107">
        <f>Fat!R120</f>
        <v>-0.19645729312299309</v>
      </c>
    </row>
    <row r="171" spans="2:17">
      <c r="B171" s="331"/>
      <c r="C171" s="83" t="s">
        <v>203</v>
      </c>
      <c r="D171" s="105">
        <f>Fat!E121</f>
        <v>11478155.645164117</v>
      </c>
      <c r="E171" s="106">
        <f>Fat!F121</f>
        <v>-2474161.1540651079</v>
      </c>
      <c r="F171" s="107">
        <f>Fat!G121</f>
        <v>-0.17732977179831447</v>
      </c>
      <c r="G171" s="108">
        <f>Fat!H121</f>
        <v>25.048930231227839</v>
      </c>
      <c r="H171" s="109">
        <f>Fat!I121</f>
        <v>-1.382079887103167</v>
      </c>
      <c r="I171" s="206">
        <f>Fat!J121</f>
        <v>6.7299137002703091</v>
      </c>
      <c r="J171" s="156">
        <f>Fat!K121</f>
        <v>0.3417638107188381</v>
      </c>
      <c r="K171" s="107">
        <f>Fat!L121</f>
        <v>5.3499654301761262E-2</v>
      </c>
      <c r="L171" s="110">
        <f>Fat!M121</f>
        <v>77246996.930224985</v>
      </c>
      <c r="M171" s="111">
        <f>Fat!N121</f>
        <v>-11882494.089758322</v>
      </c>
      <c r="N171" s="107">
        <f>Fat!O121</f>
        <v>-0.13331719898517319</v>
      </c>
      <c r="O171" s="105">
        <f>Fat!P121</f>
        <v>19785248.350577414</v>
      </c>
      <c r="P171" s="106">
        <f>Fat!Q121</f>
        <v>-4047071.9605671838</v>
      </c>
      <c r="Q171" s="107">
        <f>Fat!R121</f>
        <v>-0.16981443299394858</v>
      </c>
    </row>
    <row r="172" spans="2:17" ht="15" thickBot="1">
      <c r="B172" s="332"/>
      <c r="C172" s="84" t="s">
        <v>204</v>
      </c>
      <c r="D172" s="128">
        <f>Fat!E122</f>
        <v>21405963.805352207</v>
      </c>
      <c r="E172" s="129">
        <f>Fat!F122</f>
        <v>-2621471.6375551</v>
      </c>
      <c r="F172" s="130">
        <f>Fat!G122</f>
        <v>-0.10910326421577947</v>
      </c>
      <c r="G172" s="131">
        <f>Fat!H122</f>
        <v>46.71451672798684</v>
      </c>
      <c r="H172" s="132">
        <f>Fat!I122</f>
        <v>1.1973887522149909</v>
      </c>
      <c r="I172" s="205">
        <f>Fat!J122</f>
        <v>7.1661081088185057</v>
      </c>
      <c r="J172" s="157">
        <f>Fat!K122</f>
        <v>0.37157936816761428</v>
      </c>
      <c r="K172" s="130">
        <f>Fat!L122</f>
        <v>5.46880265506123E-2</v>
      </c>
      <c r="L172" s="133">
        <f>Fat!M122</f>
        <v>153397450.80260989</v>
      </c>
      <c r="M172" s="134">
        <f>Fat!N122</f>
        <v>-9857649.8783576787</v>
      </c>
      <c r="N172" s="130">
        <f>Fat!O122</f>
        <v>-6.0381879875358119E-2</v>
      </c>
      <c r="O172" s="128">
        <f>Fat!P122</f>
        <v>38789148.526539579</v>
      </c>
      <c r="P172" s="129">
        <f>Fat!Q122</f>
        <v>-4161376.2636447176</v>
      </c>
      <c r="Q172" s="130">
        <f>Fat!R122</f>
        <v>-9.6887669800852783E-2</v>
      </c>
    </row>
    <row r="173" spans="2:17" ht="15" thickBot="1">
      <c r="B173" s="324" t="s">
        <v>106</v>
      </c>
      <c r="C173" s="142" t="s">
        <v>106</v>
      </c>
      <c r="D173" s="128">
        <f>'Segment Data'!E135</f>
        <v>10478147.00545706</v>
      </c>
      <c r="E173" s="129">
        <f>'Segment Data'!F135</f>
        <v>-1228055.4243491646</v>
      </c>
      <c r="F173" s="130">
        <f>'Segment Data'!G135</f>
        <v>-0.10490638887486699</v>
      </c>
      <c r="G173" s="131">
        <f>'Segment Data'!H135</f>
        <v>22.866598206726977</v>
      </c>
      <c r="H173" s="132">
        <f>'Segment Data'!I135</f>
        <v>0.69058548269450881</v>
      </c>
      <c r="I173" s="205">
        <f>'Segment Data'!J135</f>
        <v>0</v>
      </c>
      <c r="J173" s="157">
        <f>'Segment Data'!K135</f>
        <v>17.732757368590743</v>
      </c>
      <c r="K173" s="130">
        <f>'Segment Data'!L135</f>
        <v>0.66998980966866029</v>
      </c>
      <c r="L173" s="133">
        <f>'Segment Data'!M135</f>
        <v>3.9266186294516101E-2</v>
      </c>
      <c r="M173" s="134">
        <f>'Segment Data'!N135</f>
        <v>185806438.52019572</v>
      </c>
      <c r="N173" s="130">
        <f>'Segment Data'!O135</f>
        <v>-13933772.537276804</v>
      </c>
      <c r="O173" s="128">
        <f>'Segment Data'!P135</f>
        <v>-6.9759476389396377E-2</v>
      </c>
      <c r="P173" s="129">
        <f>'Segment Data'!Q135</f>
        <v>71383607.166736484</v>
      </c>
      <c r="Q173" s="130">
        <f>'Segment Data'!R135</f>
        <v>-8131731.7098717839</v>
      </c>
    </row>
    <row r="174" spans="2:17" ht="15" customHeight="1">
      <c r="B174" s="321"/>
      <c r="C174" s="99" t="s">
        <v>120</v>
      </c>
      <c r="D174" s="143">
        <f>'Segment Data'!E136</f>
        <v>7347081.9226841256</v>
      </c>
      <c r="E174" s="144">
        <f>'Segment Data'!F136</f>
        <v>-807578.75842431001</v>
      </c>
      <c r="F174" s="145">
        <f>'Segment Data'!G136</f>
        <v>-9.9032785054465139E-2</v>
      </c>
      <c r="G174" s="146">
        <f>'Segment Data'!H136</f>
        <v>16.033633640607306</v>
      </c>
      <c r="H174" s="147">
        <f>'Segment Data'!I136</f>
        <v>0.58559572149698624</v>
      </c>
      <c r="I174" s="207">
        <f>'Segment Data'!J136</f>
        <v>0</v>
      </c>
      <c r="J174" s="161">
        <f>'Segment Data'!K136</f>
        <v>14.131323696974921</v>
      </c>
      <c r="K174" s="145">
        <f>'Segment Data'!L136</f>
        <v>0.49314749376827294</v>
      </c>
      <c r="L174" s="148">
        <f>'Segment Data'!M136</f>
        <v>3.6159343186394868E-2</v>
      </c>
      <c r="M174" s="149">
        <f>'Segment Data'!N136</f>
        <v>103823992.87764224</v>
      </c>
      <c r="N174" s="145">
        <f>'Segment Data'!O136</f>
        <v>-7390706.3686757386</v>
      </c>
      <c r="O174" s="143">
        <f>'Segment Data'!P136</f>
        <v>-6.6454402329559195E-2</v>
      </c>
      <c r="P174" s="144">
        <f>'Segment Data'!Q136</f>
        <v>42732174.332943283</v>
      </c>
      <c r="Q174" s="145">
        <f>'Segment Data'!R136</f>
        <v>-4590252.3872501478</v>
      </c>
    </row>
    <row r="175" spans="2:17" ht="15" thickBot="1">
      <c r="B175" s="321"/>
      <c r="C175" s="98" t="s">
        <v>121</v>
      </c>
      <c r="D175" s="135">
        <f>'Segment Data'!E137</f>
        <v>3131065.082772939</v>
      </c>
      <c r="E175" s="136">
        <f>'Segment Data'!F137</f>
        <v>-420476.66592502315</v>
      </c>
      <c r="F175" s="137">
        <f>'Segment Data'!G137</f>
        <v>-0.118392713834541</v>
      </c>
      <c r="G175" s="138">
        <f>'Segment Data'!H137</f>
        <v>6.8329645661196814</v>
      </c>
      <c r="H175" s="139">
        <f>'Segment Data'!I137</f>
        <v>0.10498976119720727</v>
      </c>
      <c r="I175" s="208">
        <f>'Segment Data'!J137</f>
        <v>0</v>
      </c>
      <c r="J175" s="154">
        <f>'Segment Data'!K137</f>
        <v>26.183564849424325</v>
      </c>
      <c r="K175" s="137">
        <f>'Segment Data'!L137</f>
        <v>1.2576261796595638</v>
      </c>
      <c r="L175" s="140">
        <f>'Segment Data'!M137</f>
        <v>5.0454516330214201E-2</v>
      </c>
      <c r="M175" s="141">
        <f>'Segment Data'!N137</f>
        <v>81982445.642553389</v>
      </c>
      <c r="N175" s="137">
        <f>'Segment Data'!O137</f>
        <v>-6543066.1686011106</v>
      </c>
      <c r="O175" s="135">
        <f>'Segment Data'!P137</f>
        <v>-7.3911644617870073E-2</v>
      </c>
      <c r="P175" s="136">
        <f>'Segment Data'!Q137</f>
        <v>28651432.833793208</v>
      </c>
      <c r="Q175" s="137">
        <f>'Segment Data'!R137</f>
        <v>-3541479.322621651</v>
      </c>
    </row>
    <row r="176" spans="2:17">
      <c r="B176" s="321"/>
      <c r="C176" s="82" t="s">
        <v>105</v>
      </c>
      <c r="D176" s="121">
        <f>Flavor!D135</f>
        <v>3982.7584326233377</v>
      </c>
      <c r="E176" s="122">
        <f>Flavor!E135</f>
        <v>695.55715463092065</v>
      </c>
      <c r="F176" s="123">
        <f>Flavor!F135</f>
        <v>0.21159554764340938</v>
      </c>
      <c r="G176" s="124">
        <f>Flavor!G135</f>
        <v>8.6916261802607656E-3</v>
      </c>
      <c r="H176" s="125">
        <f>Flavor!H135</f>
        <v>2.4644130593253297E-3</v>
      </c>
      <c r="I176" s="204">
        <f>Flavor!I135</f>
        <v>35.303126642109135</v>
      </c>
      <c r="J176" s="152">
        <f>Flavor!J135</f>
        <v>0.84259463648486843</v>
      </c>
      <c r="K176" s="123">
        <f>Flavor!K135</f>
        <v>2.4451004887195284E-2</v>
      </c>
      <c r="L176" s="126">
        <f>Flavor!L135</f>
        <v>140603.82533182978</v>
      </c>
      <c r="M176" s="127">
        <f>Flavor!M135</f>
        <v>27325.120482643091</v>
      </c>
      <c r="N176" s="123">
        <f>Flavor!N135</f>
        <v>0.24122027630014237</v>
      </c>
      <c r="O176" s="121">
        <f>Flavor!O135</f>
        <v>47230.841767311096</v>
      </c>
      <c r="P176" s="122">
        <f>Flavor!P135</f>
        <v>12428.698774832636</v>
      </c>
      <c r="Q176" s="123">
        <f>Flavor!Q135</f>
        <v>0.35712452470294032</v>
      </c>
    </row>
    <row r="177" spans="2:17">
      <c r="B177" s="321"/>
      <c r="C177" s="83" t="s">
        <v>104</v>
      </c>
      <c r="D177" s="105">
        <f>Flavor!D136</f>
        <v>8699094.1378714181</v>
      </c>
      <c r="E177" s="106">
        <f>Flavor!E136</f>
        <v>-1051743.2101095133</v>
      </c>
      <c r="F177" s="107">
        <f>Flavor!F136</f>
        <v>-0.10786183509945366</v>
      </c>
      <c r="G177" s="108">
        <f>Flavor!G136</f>
        <v>18.98414770374972</v>
      </c>
      <c r="H177" s="109">
        <f>Flavor!H136</f>
        <v>0.51234231721196011</v>
      </c>
      <c r="I177" s="206">
        <f>Flavor!I136</f>
        <v>16.405630160233052</v>
      </c>
      <c r="J177" s="156">
        <f>Flavor!J136</f>
        <v>0.62670114937637145</v>
      </c>
      <c r="K177" s="107">
        <f>Flavor!K136</f>
        <v>3.9717597369578771E-2</v>
      </c>
      <c r="L177" s="110">
        <f>Flavor!L136</f>
        <v>142714121.15496987</v>
      </c>
      <c r="M177" s="111">
        <f>Flavor!M136</f>
        <v>-11143649.155231267</v>
      </c>
      <c r="N177" s="107">
        <f>Flavor!N136</f>
        <v>-7.2428250667898944E-2</v>
      </c>
      <c r="O177" s="105">
        <f>Flavor!O136</f>
        <v>55534382.052969769</v>
      </c>
      <c r="P177" s="106">
        <f>Flavor!P136</f>
        <v>-6484163.5971063673</v>
      </c>
      <c r="Q177" s="107">
        <f>Flavor!Q136</f>
        <v>-0.10455200987284692</v>
      </c>
    </row>
    <row r="178" spans="2:17">
      <c r="B178" s="321"/>
      <c r="C178" s="83" t="s">
        <v>103</v>
      </c>
      <c r="D178" s="105">
        <f>Flavor!D137</f>
        <v>57649.533722547363</v>
      </c>
      <c r="E178" s="106">
        <f>Flavor!E137</f>
        <v>9171.1237269376652</v>
      </c>
      <c r="F178" s="107">
        <f>Flavor!F137</f>
        <v>0.18917954874692097</v>
      </c>
      <c r="G178" s="108">
        <f>Flavor!G137</f>
        <v>0.12580933668444413</v>
      </c>
      <c r="H178" s="109">
        <f>Flavor!H137</f>
        <v>3.3972736100278539E-2</v>
      </c>
      <c r="I178" s="206">
        <f>Flavor!I137</f>
        <v>18.792617519284828</v>
      </c>
      <c r="J178" s="156">
        <f>Flavor!J137</f>
        <v>-0.12058123767869944</v>
      </c>
      <c r="K178" s="107">
        <f>Flavor!K137</f>
        <v>-6.3755073495594403E-3</v>
      </c>
      <c r="L178" s="110">
        <f>Flavor!L137</f>
        <v>1083385.637412945</v>
      </c>
      <c r="M178" s="111">
        <f>Flavor!M137</f>
        <v>166503.83374441147</v>
      </c>
      <c r="N178" s="107">
        <f>Flavor!N137</f>
        <v>0.18159792579393919</v>
      </c>
      <c r="O178" s="105">
        <f>Flavor!O137</f>
        <v>403000.8557049036</v>
      </c>
      <c r="P178" s="106">
        <f>Flavor!P137</f>
        <v>60674.786501646042</v>
      </c>
      <c r="Q178" s="107">
        <f>Flavor!Q137</f>
        <v>0.17724266995751389</v>
      </c>
    </row>
    <row r="179" spans="2:17">
      <c r="B179" s="321"/>
      <c r="C179" s="83" t="s">
        <v>102</v>
      </c>
      <c r="D179" s="105">
        <f>Flavor!D138</f>
        <v>41.677330002188683</v>
      </c>
      <c r="E179" s="106">
        <f>Flavor!E138</f>
        <v>34.734038755297661</v>
      </c>
      <c r="F179" s="107">
        <f>Flavor!F138</f>
        <v>5.0025323035167828</v>
      </c>
      <c r="G179" s="108">
        <f>Flavor!G138</f>
        <v>9.0952986152311076E-5</v>
      </c>
      <c r="H179" s="109">
        <f>Flavor!H138</f>
        <v>7.7799744017554372E-5</v>
      </c>
      <c r="I179" s="206">
        <f>Flavor!I138</f>
        <v>16.576355938718095</v>
      </c>
      <c r="J179" s="156">
        <f>Flavor!J138</f>
        <v>-1.0545263423935864</v>
      </c>
      <c r="K179" s="107">
        <f>Flavor!K138</f>
        <v>-5.9811320022442764E-2</v>
      </c>
      <c r="L179" s="110">
        <f>Flavor!L138</f>
        <v>690.85825669169424</v>
      </c>
      <c r="M179" s="111">
        <f>Flavor!M138</f>
        <v>568.4419060742855</v>
      </c>
      <c r="N179" s="107">
        <f>Flavor!N138</f>
        <v>4.6435129229660905</v>
      </c>
      <c r="O179" s="105">
        <f>Flavor!O138</f>
        <v>208.83958387374878</v>
      </c>
      <c r="P179" s="106">
        <f>Flavor!P138</f>
        <v>183.96829080581665</v>
      </c>
      <c r="Q179" s="107">
        <f>Flavor!Q138</f>
        <v>7.3968124738563219</v>
      </c>
    </row>
    <row r="180" spans="2:17">
      <c r="B180" s="321"/>
      <c r="C180" s="83" t="s">
        <v>63</v>
      </c>
      <c r="D180" s="105">
        <f>Flavor!D139</f>
        <v>1505660.2188011585</v>
      </c>
      <c r="E180" s="106">
        <f>Flavor!E139</f>
        <v>-139237.10125072836</v>
      </c>
      <c r="F180" s="107">
        <f>Flavor!F139</f>
        <v>-8.4647898414921277E-2</v>
      </c>
      <c r="G180" s="108">
        <f>Flavor!G139</f>
        <v>3.2858221249661579</v>
      </c>
      <c r="H180" s="109">
        <f>Flavor!H139</f>
        <v>0.16975915596098679</v>
      </c>
      <c r="I180" s="206">
        <f>Flavor!I139</f>
        <v>24.5669021368548</v>
      </c>
      <c r="J180" s="156">
        <f>Flavor!J139</f>
        <v>0.96990911266573576</v>
      </c>
      <c r="K180" s="107">
        <f>Flavor!K139</f>
        <v>4.1103080874393218E-2</v>
      </c>
      <c r="L180" s="110">
        <f>Flavor!L139</f>
        <v>36989407.246643446</v>
      </c>
      <c r="M180" s="111">
        <f>Flavor!M139</f>
        <v>-1825223.3401282132</v>
      </c>
      <c r="N180" s="107">
        <f>Flavor!N139</f>
        <v>-4.7024106954923955E-2</v>
      </c>
      <c r="O180" s="105">
        <f>Flavor!O139</f>
        <v>13477249.483514033</v>
      </c>
      <c r="P180" s="106">
        <f>Flavor!P139</f>
        <v>-1254650.7859329339</v>
      </c>
      <c r="Q180" s="107">
        <f>Flavor!Q139</f>
        <v>-8.5165576944272459E-2</v>
      </c>
    </row>
    <row r="181" spans="2:17">
      <c r="B181" s="321"/>
      <c r="C181" s="83" t="s">
        <v>64</v>
      </c>
      <c r="D181" s="105">
        <f>Flavor!D140</f>
        <v>118581.69278190841</v>
      </c>
      <c r="E181" s="106">
        <f>Flavor!E140</f>
        <v>-32757.450082663447</v>
      </c>
      <c r="F181" s="107">
        <f>Flavor!F140</f>
        <v>-0.21645061193439527</v>
      </c>
      <c r="G181" s="108">
        <f>Flavor!G140</f>
        <v>0.25878238987344271</v>
      </c>
      <c r="H181" s="109">
        <f>Flavor!H140</f>
        <v>-2.7911674912558582E-2</v>
      </c>
      <c r="I181" s="206">
        <f>Flavor!I140</f>
        <v>25.965853523354003</v>
      </c>
      <c r="J181" s="156">
        <f>Flavor!J140</f>
        <v>0.22467964104251337</v>
      </c>
      <c r="K181" s="107">
        <f>Flavor!K140</f>
        <v>8.7284147207018405E-3</v>
      </c>
      <c r="L181" s="110">
        <f>Flavor!L140</f>
        <v>3079074.8653263985</v>
      </c>
      <c r="M181" s="111">
        <f>Flavor!M140</f>
        <v>-816572.32635052549</v>
      </c>
      <c r="N181" s="107">
        <f>Flavor!N140</f>
        <v>-0.20961146792120644</v>
      </c>
      <c r="O181" s="105">
        <f>Flavor!O140</f>
        <v>1085815.3783984692</v>
      </c>
      <c r="P181" s="106">
        <f>Flavor!P140</f>
        <v>-327666.62683760561</v>
      </c>
      <c r="Q181" s="107">
        <f>Flavor!Q140</f>
        <v>-0.23181520926605634</v>
      </c>
    </row>
    <row r="182" spans="2:17">
      <c r="B182" s="321"/>
      <c r="C182" s="83" t="s">
        <v>196</v>
      </c>
      <c r="D182" s="105">
        <f>Flavor!D141</f>
        <v>114915.03860238372</v>
      </c>
      <c r="E182" s="106">
        <f>Flavor!E141</f>
        <v>-7749.5626417242602</v>
      </c>
      <c r="F182" s="107">
        <f>Flavor!F141</f>
        <v>-6.3176846157126362E-2</v>
      </c>
      <c r="G182" s="108">
        <f>Flavor!G141</f>
        <v>0.25078060216779768</v>
      </c>
      <c r="H182" s="109">
        <f>Flavor!H141</f>
        <v>1.8407057092963808E-2</v>
      </c>
      <c r="I182" s="206">
        <f>Flavor!I141</f>
        <v>19.505822616903671</v>
      </c>
      <c r="J182" s="156">
        <f>Flavor!J141</f>
        <v>1.7744893920387028E-2</v>
      </c>
      <c r="K182" s="107">
        <f>Flavor!K141</f>
        <v>9.1055126999311836E-4</v>
      </c>
      <c r="L182" s="110">
        <f>Flavor!L141</f>
        <v>2241512.3589927349</v>
      </c>
      <c r="M182" s="111">
        <f>Flavor!M141</f>
        <v>-148984.92391119339</v>
      </c>
      <c r="N182" s="107">
        <f>Flavor!N141</f>
        <v>-6.2323820644635694E-2</v>
      </c>
      <c r="O182" s="105">
        <f>Flavor!O141</f>
        <v>955127.23728191666</v>
      </c>
      <c r="P182" s="106">
        <f>Flavor!P141</f>
        <v>-78625.705150363734</v>
      </c>
      <c r="Q182" s="107">
        <f>Flavor!Q141</f>
        <v>-7.6058506750527957E-2</v>
      </c>
    </row>
    <row r="183" spans="2:17" ht="15" thickBot="1">
      <c r="B183" s="321"/>
      <c r="C183" s="83" t="s">
        <v>197</v>
      </c>
      <c r="D183" s="105">
        <f>Flavor!D142</f>
        <v>189.41455866434575</v>
      </c>
      <c r="E183" s="106">
        <f>Flavor!E142</f>
        <v>-727.66013118104934</v>
      </c>
      <c r="F183" s="107">
        <f>Flavor!F142</f>
        <v>-0.79345787124898393</v>
      </c>
      <c r="G183" s="108">
        <f>Flavor!G142</f>
        <v>4.1336188595429783E-4</v>
      </c>
      <c r="H183" s="109">
        <f>Flavor!H142</f>
        <v>-1.3239273940531594E-3</v>
      </c>
      <c r="I183" s="206">
        <f>Flavor!I142</f>
        <v>34.40038684727741</v>
      </c>
      <c r="J183" s="156">
        <f>Flavor!J142</f>
        <v>6.8332777735763379</v>
      </c>
      <c r="K183" s="107">
        <f>Flavor!K142</f>
        <v>0.24787792420697685</v>
      </c>
      <c r="L183" s="110">
        <f>Flavor!L142</f>
        <v>6515.9340925598144</v>
      </c>
      <c r="M183" s="111">
        <f>Flavor!M142</f>
        <v>-18765.16391113877</v>
      </c>
      <c r="N183" s="107">
        <f>Flavor!N142</f>
        <v>-0.74226063711289181</v>
      </c>
      <c r="O183" s="105">
        <f>Flavor!O142</f>
        <v>1981.5001592636108</v>
      </c>
      <c r="P183" s="106">
        <f>Flavor!P142</f>
        <v>-6104.7343937158585</v>
      </c>
      <c r="Q183" s="107">
        <f>Flavor!Q142</f>
        <v>-0.75495391009484092</v>
      </c>
    </row>
    <row r="184" spans="2:17">
      <c r="B184" s="324" t="s">
        <v>101</v>
      </c>
      <c r="C184" s="101" t="s">
        <v>13</v>
      </c>
      <c r="D184" s="143">
        <f>'Branded vs. Private Label'!D31</f>
        <v>35911785.781175837</v>
      </c>
      <c r="E184" s="144">
        <f>'Branded vs. Private Label'!E31</f>
        <v>-5621679.0140474811</v>
      </c>
      <c r="F184" s="145">
        <f>'Branded vs. Private Label'!F31</f>
        <v>-0.13535299888330096</v>
      </c>
      <c r="G184" s="146">
        <f>'Branded vs. Private Label'!G31</f>
        <v>78.370763066840397</v>
      </c>
      <c r="H184" s="147">
        <f>'Branded vs. Private Label'!H31</f>
        <v>-0.30946216374898938</v>
      </c>
      <c r="I184" s="207">
        <f>'Branded vs. Private Label'!I31</f>
        <v>10.293324169056779</v>
      </c>
      <c r="J184" s="161">
        <f>'Branded vs. Private Label'!J31</f>
        <v>0.55893698044728879</v>
      </c>
      <c r="K184" s="145">
        <f>'Branded vs. Private Label'!K31</f>
        <v>5.7418815341690778E-2</v>
      </c>
      <c r="L184" s="148">
        <f>'Branded vs. Private Label'!L31</f>
        <v>369651652.53536683</v>
      </c>
      <c r="M184" s="149">
        <f>'Branded vs. Private Label'!M31</f>
        <v>-34651175.065818369</v>
      </c>
      <c r="N184" s="145">
        <f>'Branded vs. Private Label'!N31</f>
        <v>-8.5705992390434596E-2</v>
      </c>
      <c r="O184" s="143">
        <f>'Branded vs. Private Label'!O31</f>
        <v>117084640.98172987</v>
      </c>
      <c r="P184" s="144">
        <f>'Branded vs. Private Label'!P31</f>
        <v>-15538221.782911688</v>
      </c>
      <c r="Q184" s="145">
        <f>'Branded vs. Private Label'!Q31</f>
        <v>-0.11716095897044923</v>
      </c>
    </row>
    <row r="185" spans="2:17" ht="15" thickBot="1">
      <c r="B185" s="323"/>
      <c r="C185" s="100" t="s">
        <v>12</v>
      </c>
      <c r="D185" s="135">
        <f>'Branded vs. Private Label'!D32</f>
        <v>9911151.7223772015</v>
      </c>
      <c r="E185" s="136">
        <f>'Branded vs. Private Label'!E32</f>
        <v>-1343062.5637700856</v>
      </c>
      <c r="F185" s="137">
        <f>'Branded vs. Private Label'!F32</f>
        <v>-0.11933863436590589</v>
      </c>
      <c r="G185" s="138">
        <f>'Branded vs. Private Label'!G32</f>
        <v>21.629236933159781</v>
      </c>
      <c r="H185" s="139">
        <f>'Branded vs. Private Label'!H32</f>
        <v>0.30946216374966795</v>
      </c>
      <c r="I185" s="208">
        <f>'Branded vs. Private Label'!I32</f>
        <v>6.307886332044224</v>
      </c>
      <c r="J185" s="154">
        <f>'Branded vs. Private Label'!J32</f>
        <v>0.42613885346688551</v>
      </c>
      <c r="K185" s="137">
        <f>'Branded vs. Private Label'!K32</f>
        <v>7.2451062378821957E-2</v>
      </c>
      <c r="L185" s="140">
        <f>'Branded vs. Private Label'!L32</f>
        <v>62518418.484399721</v>
      </c>
      <c r="M185" s="141">
        <f>'Branded vs. Private Label'!M32</f>
        <v>-3676028.0165161416</v>
      </c>
      <c r="N185" s="137">
        <f>'Branded vs. Private Label'!N32</f>
        <v>-5.5533782829731496E-2</v>
      </c>
      <c r="O185" s="135">
        <f>'Branded vs. Private Label'!O32</f>
        <v>16748249.669786399</v>
      </c>
      <c r="P185" s="136">
        <f>'Branded vs. Private Label'!P32</f>
        <v>-1635294.3508685473</v>
      </c>
      <c r="Q185" s="137">
        <f>'Branded vs. Private Label'!Q32</f>
        <v>-8.8954248921274487E-2</v>
      </c>
    </row>
    <row r="186" spans="2:17" ht="15" thickBot="1">
      <c r="B186" s="324" t="s">
        <v>100</v>
      </c>
      <c r="C186" s="142" t="s">
        <v>99</v>
      </c>
      <c r="D186" s="114">
        <f>'Single Serve'!E45</f>
        <v>8932823.8378001545</v>
      </c>
      <c r="E186" s="115">
        <f>'Single Serve'!F45</f>
        <v>-992748.20558907092</v>
      </c>
      <c r="F186" s="116">
        <f>'Single Serve'!G45</f>
        <v>-0.10001924334933175</v>
      </c>
      <c r="G186" s="117">
        <f>'Single Serve'!H45</f>
        <v>19.494219106113686</v>
      </c>
      <c r="H186" s="118">
        <f>'Single Serve'!I45</f>
        <v>0.69139955405645637</v>
      </c>
      <c r="I186" s="158">
        <f>'Single Serve'!J45</f>
        <v>20.787024990710776</v>
      </c>
      <c r="J186" s="159">
        <f>'Single Serve'!K45</f>
        <v>0.77563216492578491</v>
      </c>
      <c r="K186" s="116">
        <f>'Single Serve'!L45</f>
        <v>3.8759529218094745E-2</v>
      </c>
      <c r="L186" s="119">
        <f>'Single Serve'!M45</f>
        <v>185686832.35396877</v>
      </c>
      <c r="M186" s="120">
        <f>'Single Serve'!N45</f>
        <v>-12937688.826922446</v>
      </c>
      <c r="N186" s="116">
        <f>'Single Serve'!O45</f>
        <v>-6.5136412916207059E-2</v>
      </c>
      <c r="O186" s="114">
        <f>'Single Serve'!P45</f>
        <v>77252969.020765945</v>
      </c>
      <c r="P186" s="115">
        <f>'Single Serve'!Q45</f>
        <v>-8459397.8761268556</v>
      </c>
      <c r="Q186" s="116">
        <f>'Single Serve'!R45</f>
        <v>-9.8695184631910113E-2</v>
      </c>
    </row>
    <row r="187" spans="2:17">
      <c r="B187" s="321"/>
      <c r="C187" s="99" t="s">
        <v>98</v>
      </c>
      <c r="D187" s="143">
        <f>'Single Serve'!E46</f>
        <v>5642564.6410456188</v>
      </c>
      <c r="E187" s="144">
        <f>'Single Serve'!F46</f>
        <v>-661217.83851556759</v>
      </c>
      <c r="F187" s="145">
        <f>'Single Serve'!G46</f>
        <v>-0.10489223583768006</v>
      </c>
      <c r="G187" s="146">
        <f>'Single Serve'!H46</f>
        <v>12.313843128472751</v>
      </c>
      <c r="H187" s="147">
        <f>'Single Serve'!I46</f>
        <v>0.37207453916980882</v>
      </c>
      <c r="I187" s="160">
        <f>'Single Serve'!J46</f>
        <v>17.578827788931438</v>
      </c>
      <c r="J187" s="161">
        <f>'Single Serve'!K46</f>
        <v>0.49568515820199011</v>
      </c>
      <c r="K187" s="145">
        <f>'Single Serve'!L46</f>
        <v>2.9016040486036988E-2</v>
      </c>
      <c r="L187" s="148">
        <f>'Single Serve'!M46</f>
        <v>99189672.112854674</v>
      </c>
      <c r="M187" s="149">
        <f>'Single Serve'!N46</f>
        <v>-8498743.0985824019</v>
      </c>
      <c r="N187" s="145">
        <f>'Single Serve'!O46</f>
        <v>-7.891975271337999E-2</v>
      </c>
      <c r="O187" s="143">
        <f>'Single Serve'!P46</f>
        <v>47037978.793117598</v>
      </c>
      <c r="P187" s="144">
        <f>'Single Serve'!Q46</f>
        <v>-5548031.4833896533</v>
      </c>
      <c r="Q187" s="145">
        <f>'Single Serve'!R46</f>
        <v>-0.10550394399987845</v>
      </c>
    </row>
    <row r="188" spans="2:17" ht="15" thickBot="1">
      <c r="B188" s="321"/>
      <c r="C188" s="98" t="s">
        <v>97</v>
      </c>
      <c r="D188" s="135">
        <f>'Single Serve'!E47</f>
        <v>3290259.1967545464</v>
      </c>
      <c r="E188" s="136">
        <f>'Single Serve'!F47</f>
        <v>-331530.36707364209</v>
      </c>
      <c r="F188" s="137">
        <f>'Single Serve'!G47</f>
        <v>-9.1537722231221641E-2</v>
      </c>
      <c r="G188" s="138">
        <f>'Single Serve'!H47</f>
        <v>7.1803759776409581</v>
      </c>
      <c r="H188" s="139">
        <f>'Single Serve'!I47</f>
        <v>0.31932501488638909</v>
      </c>
      <c r="I188" s="153">
        <f>'Single Serve'!J47</f>
        <v>26.28885904382042</v>
      </c>
      <c r="J188" s="154">
        <f>'Single Serve'!K47</f>
        <v>1.1808000672144772</v>
      </c>
      <c r="K188" s="137">
        <f>'Single Serve'!L47</f>
        <v>4.7028727641378804E-2</v>
      </c>
      <c r="L188" s="140">
        <f>'Single Serve'!M47</f>
        <v>86497160.241114065</v>
      </c>
      <c r="M188" s="141">
        <f>'Single Serve'!N47</f>
        <v>-4438945.7283399999</v>
      </c>
      <c r="N188" s="137">
        <f>'Single Serve'!O47</f>
        <v>-4.8813897197567117E-2</v>
      </c>
      <c r="O188" s="135">
        <f>'Single Serve'!P47</f>
        <v>30214990.22764834</v>
      </c>
      <c r="P188" s="136">
        <f>'Single Serve'!Q47</f>
        <v>-2911366.3927371874</v>
      </c>
      <c r="Q188" s="137">
        <f>'Single Serve'!R47</f>
        <v>-8.7886706832877914E-2</v>
      </c>
    </row>
    <row r="189" spans="2:17">
      <c r="B189" s="321"/>
      <c r="C189" s="82" t="s">
        <v>96</v>
      </c>
      <c r="D189" s="121">
        <f>Size!D100</f>
        <v>8940897.1598329172</v>
      </c>
      <c r="E189" s="122">
        <f>Size!E100</f>
        <v>-1058298.1690305993</v>
      </c>
      <c r="F189" s="123">
        <f>Size!F100</f>
        <v>-0.10583833340826264</v>
      </c>
      <c r="G189" s="124">
        <f>Size!G100</f>
        <v>19.51183762311106</v>
      </c>
      <c r="H189" s="125">
        <f>Size!H100</f>
        <v>0.56954748481948059</v>
      </c>
      <c r="I189" s="151">
        <f>Size!I100</f>
        <v>20.785818140510848</v>
      </c>
      <c r="J189" s="152">
        <f>Size!J100</f>
        <v>0.77847446688079103</v>
      </c>
      <c r="K189" s="123">
        <f>Size!K100</f>
        <v>3.8909436433924541E-2</v>
      </c>
      <c r="L189" s="126">
        <f>Size!L100</f>
        <v>185843862.37729698</v>
      </c>
      <c r="M189" s="127">
        <f>Size!M100</f>
        <v>-14213475.02703172</v>
      </c>
      <c r="N189" s="123">
        <f>Size!N100</f>
        <v>-7.1047006880359379E-2</v>
      </c>
      <c r="O189" s="121">
        <f>Size!O100</f>
        <v>77302621.650767609</v>
      </c>
      <c r="P189" s="122">
        <f>Size!P100</f>
        <v>-8778994.7056953162</v>
      </c>
      <c r="Q189" s="123">
        <f>Size!Q100</f>
        <v>-0.10198454765697713</v>
      </c>
    </row>
    <row r="190" spans="2:17">
      <c r="B190" s="321"/>
      <c r="C190" s="83" t="s">
        <v>95</v>
      </c>
      <c r="D190" s="105">
        <f>Size!D101</f>
        <v>3453972.4165090369</v>
      </c>
      <c r="E190" s="106">
        <f>Size!E101</f>
        <v>-513457.37807674753</v>
      </c>
      <c r="F190" s="107">
        <f>Size!F101</f>
        <v>-0.1294181383568388</v>
      </c>
      <c r="G190" s="108">
        <f>Size!G101</f>
        <v>7.5376494932068168</v>
      </c>
      <c r="H190" s="109">
        <f>Size!H101</f>
        <v>2.1824089195221497E-2</v>
      </c>
      <c r="I190" s="155">
        <f>Size!I101</f>
        <v>12.422591556601164</v>
      </c>
      <c r="J190" s="156">
        <f>Size!J101</f>
        <v>0.67115995221094416</v>
      </c>
      <c r="K190" s="107">
        <f>Size!K101</f>
        <v>5.7113037356249036E-2</v>
      </c>
      <c r="L190" s="110">
        <f>Size!L101</f>
        <v>42907288.578058481</v>
      </c>
      <c r="M190" s="111">
        <f>Size!M101</f>
        <v>-3715691.298236303</v>
      </c>
      <c r="N190" s="107">
        <f>Size!N101</f>
        <v>-7.9696563971140055E-2</v>
      </c>
      <c r="O190" s="105">
        <f>Size!O101</f>
        <v>13815889.666036148</v>
      </c>
      <c r="P190" s="106">
        <f>Size!P101</f>
        <v>-2053829.5123069901</v>
      </c>
      <c r="Q190" s="107">
        <f>Size!Q101</f>
        <v>-0.1294181383568388</v>
      </c>
    </row>
    <row r="191" spans="2:17">
      <c r="B191" s="321"/>
      <c r="C191" s="83" t="s">
        <v>231</v>
      </c>
      <c r="D191" s="105">
        <f>Size!D102</f>
        <v>56515.76912945685</v>
      </c>
      <c r="E191" s="106">
        <f>Size!E102</f>
        <v>-33904.860348080358</v>
      </c>
      <c r="F191" s="107">
        <f>Size!F102</f>
        <v>-0.37496819635062584</v>
      </c>
      <c r="G191" s="108">
        <f>Size!G102</f>
        <v>0.12333510728131471</v>
      </c>
      <c r="H191" s="109">
        <f>Size!H102</f>
        <v>-4.7956055829221231E-2</v>
      </c>
      <c r="I191" s="155">
        <f>Size!I102</f>
        <v>13.285273833388311</v>
      </c>
      <c r="J191" s="156">
        <f>Size!J102</f>
        <v>1.5881124645421885</v>
      </c>
      <c r="K191" s="107">
        <f>Size!K102</f>
        <v>0.1357690481018686</v>
      </c>
      <c r="L191" s="110">
        <f>Size!L102</f>
        <v>750827.46878938796</v>
      </c>
      <c r="M191" s="111">
        <f>Size!M102</f>
        <v>-306837.22528200923</v>
      </c>
      <c r="N191" s="107">
        <f>Size!N102</f>
        <v>-0.29010822333575625</v>
      </c>
      <c r="O191" s="105">
        <f>Size!O102</f>
        <v>132306.51603829861</v>
      </c>
      <c r="P191" s="106">
        <f>Size!P102</f>
        <v>-72365.868317681248</v>
      </c>
      <c r="Q191" s="107">
        <f>Size!Q102</f>
        <v>-0.35356928364022822</v>
      </c>
    </row>
    <row r="192" spans="2:17">
      <c r="B192" s="321"/>
      <c r="C192" s="83" t="s">
        <v>117</v>
      </c>
      <c r="D192" s="105">
        <f>Size!D103</f>
        <v>9195380.9053229298</v>
      </c>
      <c r="E192" s="106">
        <f>Size!E103</f>
        <v>-901465.25300449505</v>
      </c>
      <c r="F192" s="107">
        <f>Size!F103</f>
        <v>-8.9281864739615455E-2</v>
      </c>
      <c r="G192" s="108">
        <f>Size!G103</f>
        <v>20.067200852433231</v>
      </c>
      <c r="H192" s="109">
        <f>Size!H103</f>
        <v>0.93992279430266379</v>
      </c>
      <c r="I192" s="155">
        <f>Size!I103</f>
        <v>7.7880133666734359</v>
      </c>
      <c r="J192" s="156">
        <f>Size!J103</f>
        <v>0.35793585642496062</v>
      </c>
      <c r="K192" s="107">
        <f>Size!K103</f>
        <v>4.8173906117567618E-2</v>
      </c>
      <c r="L192" s="110">
        <f>Size!L103</f>
        <v>71613749.402308658</v>
      </c>
      <c r="M192" s="111">
        <f>Size!M103</f>
        <v>-3406600.1631186604</v>
      </c>
      <c r="N192" s="107">
        <f>Size!N103</f>
        <v>-4.5409014792015472E-2</v>
      </c>
      <c r="O192" s="105">
        <f>Size!O103</f>
        <v>18405167.340005029</v>
      </c>
      <c r="P192" s="106">
        <f>Size!P103</f>
        <v>-1814499.6062779464</v>
      </c>
      <c r="Q192" s="107">
        <f>Size!Q103</f>
        <v>-8.9739341953479101E-2</v>
      </c>
    </row>
    <row r="193" spans="2:17">
      <c r="B193" s="321"/>
      <c r="C193" s="83" t="s">
        <v>94</v>
      </c>
      <c r="D193" s="105">
        <f>Size!D104</f>
        <v>148800.80914467573</v>
      </c>
      <c r="E193" s="106">
        <f>Size!E104</f>
        <v>102.32335424423218</v>
      </c>
      <c r="F193" s="107">
        <f>Size!F104</f>
        <v>6.881264035764412E-4</v>
      </c>
      <c r="G193" s="108">
        <f>Size!G104</f>
        <v>0.32472996549629357</v>
      </c>
      <c r="H193" s="109">
        <f>Size!H104</f>
        <v>4.3038312485338848E-2</v>
      </c>
      <c r="I193" s="155">
        <f>Size!I104</f>
        <v>6.5366931519314999</v>
      </c>
      <c r="J193" s="156">
        <f>Size!J104</f>
        <v>0.35611294445112129</v>
      </c>
      <c r="K193" s="107">
        <f>Size!K104</f>
        <v>5.7618044341551704E-2</v>
      </c>
      <c r="L193" s="110">
        <f>Size!L104</f>
        <v>972665.23013786797</v>
      </c>
      <c r="M193" s="111">
        <f>Size!M104</f>
        <v>53622.311979224673</v>
      </c>
      <c r="N193" s="107">
        <f>Size!N104</f>
        <v>5.8345819242761957E-2</v>
      </c>
      <c r="O193" s="105">
        <f>Size!O104</f>
        <v>198401.07885956764</v>
      </c>
      <c r="P193" s="106">
        <f>Size!P104</f>
        <v>136.43113899230957</v>
      </c>
      <c r="Q193" s="107">
        <f>Size!Q104</f>
        <v>6.881264035764412E-4</v>
      </c>
    </row>
    <row r="194" spans="2:17">
      <c r="B194" s="321"/>
      <c r="C194" s="83" t="s">
        <v>118</v>
      </c>
      <c r="D194" s="105">
        <f>Size!D105</f>
        <v>23903756.723899953</v>
      </c>
      <c r="E194" s="106">
        <f>Size!E105</f>
        <v>-4476087.847601261</v>
      </c>
      <c r="F194" s="107">
        <f>Size!F105</f>
        <v>-0.15772066109537852</v>
      </c>
      <c r="G194" s="108">
        <f>Size!G105</f>
        <v>52.165483109952355</v>
      </c>
      <c r="H194" s="109">
        <f>Size!H105</f>
        <v>-1.5967679785154942</v>
      </c>
      <c r="I194" s="155">
        <f>Size!I105</f>
        <v>5.4262119034555676</v>
      </c>
      <c r="J194" s="156">
        <f>Size!J105</f>
        <v>0.26240211301867422</v>
      </c>
      <c r="K194" s="107">
        <f>Size!K105</f>
        <v>5.0815603917988859E-2</v>
      </c>
      <c r="L194" s="110">
        <f>Size!L105</f>
        <v>129706849.27253199</v>
      </c>
      <c r="M194" s="111">
        <f>Size!M105</f>
        <v>-16841269.976863295</v>
      </c>
      <c r="N194" s="107">
        <f>Size!N105</f>
        <v>-0.11491972782129573</v>
      </c>
      <c r="O194" s="105">
        <f>Size!O105</f>
        <v>23903829.175971739</v>
      </c>
      <c r="P194" s="106">
        <f>Size!P105</f>
        <v>-4476015.3955294751</v>
      </c>
      <c r="Q194" s="107">
        <f>Size!Q105</f>
        <v>-0.15771810815427262</v>
      </c>
    </row>
    <row r="195" spans="2:17" ht="15" thickBot="1">
      <c r="B195" s="321"/>
      <c r="C195" s="84" t="s">
        <v>93</v>
      </c>
      <c r="D195" s="105">
        <f>Size!D106</f>
        <v>0</v>
      </c>
      <c r="E195" s="106">
        <f>Size!E106</f>
        <v>0</v>
      </c>
      <c r="F195" s="107">
        <f>Size!F106</f>
        <v>0</v>
      </c>
      <c r="G195" s="108">
        <f>Size!G106</f>
        <v>0</v>
      </c>
      <c r="H195" s="109">
        <f>Size!H106</f>
        <v>0</v>
      </c>
      <c r="I195" s="155">
        <f>Size!I106</f>
        <v>0</v>
      </c>
      <c r="J195" s="156">
        <f>Size!J106</f>
        <v>0</v>
      </c>
      <c r="K195" s="107">
        <f>Size!K106</f>
        <v>0</v>
      </c>
      <c r="L195" s="110">
        <f>Size!L106</f>
        <v>0</v>
      </c>
      <c r="M195" s="111">
        <f>Size!M106</f>
        <v>0</v>
      </c>
      <c r="N195" s="107">
        <f>Size!N106</f>
        <v>0</v>
      </c>
      <c r="O195" s="105">
        <f>Size!O106</f>
        <v>0</v>
      </c>
      <c r="P195" s="106">
        <f>Size!P106</f>
        <v>0</v>
      </c>
      <c r="Q195" s="107">
        <f>Size!Q106</f>
        <v>0</v>
      </c>
    </row>
    <row r="196" spans="2:17">
      <c r="B196" s="321"/>
      <c r="C196" s="101" t="s">
        <v>119</v>
      </c>
      <c r="D196" s="143">
        <f>'White Milk Size'!D31</f>
        <v>7763549.59973187</v>
      </c>
      <c r="E196" s="144">
        <f>'White Milk Size'!E31</f>
        <v>-760582.96579216421</v>
      </c>
      <c r="F196" s="145">
        <f>'White Milk Size'!F31</f>
        <v>-8.9227022215533344E-2</v>
      </c>
      <c r="G196" s="146">
        <f>'White Milk Size'!G31</f>
        <v>16.942496537088896</v>
      </c>
      <c r="H196" s="147">
        <f>'White Milk Size'!H31</f>
        <v>0.79453793412720941</v>
      </c>
      <c r="I196" s="160">
        <f>'White Milk Size'!I31</f>
        <v>7.7571553587455373</v>
      </c>
      <c r="J196" s="161">
        <f>'White Milk Size'!J31</f>
        <v>0.36475210658458224</v>
      </c>
      <c r="K196" s="145">
        <f>'White Milk Size'!K31</f>
        <v>4.9341478561516175E-2</v>
      </c>
      <c r="L196" s="148">
        <f>'White Milk Size'!L31</f>
        <v>60223060.380446844</v>
      </c>
      <c r="M196" s="149">
        <f>'White Milk Size'!M31</f>
        <v>-2790764.9187841341</v>
      </c>
      <c r="N196" s="145">
        <f>'White Milk Size'!N31</f>
        <v>-4.42881368577729E-2</v>
      </c>
      <c r="O196" s="143">
        <f>'White Milk Size'!O31</f>
        <v>15527099.19946374</v>
      </c>
      <c r="P196" s="144">
        <f>'White Milk Size'!P31</f>
        <v>-1521470.5750374123</v>
      </c>
      <c r="Q196" s="145">
        <f>'White Milk Size'!Q31</f>
        <v>-8.9243296954622756E-2</v>
      </c>
    </row>
    <row r="197" spans="2:17" ht="15" thickBot="1">
      <c r="B197" s="323"/>
      <c r="C197" s="100" t="s">
        <v>116</v>
      </c>
      <c r="D197" s="135">
        <f>'White Milk Size'!D32</f>
        <v>23691918.473675247</v>
      </c>
      <c r="E197" s="136">
        <f>'White Milk Size'!E32</f>
        <v>-4478218.149945993</v>
      </c>
      <c r="F197" s="137">
        <f>'White Milk Size'!F32</f>
        <v>-0.15897040933024495</v>
      </c>
      <c r="G197" s="138">
        <f>'White Milk Size'!G32</f>
        <v>51.703185706586908</v>
      </c>
      <c r="H197" s="139">
        <f>'White Milk Size'!H32</f>
        <v>-1.661798535659635</v>
      </c>
      <c r="I197" s="153">
        <f>'White Milk Size'!I32</f>
        <v>5.4252628942759289</v>
      </c>
      <c r="J197" s="154">
        <f>'White Milk Size'!J32</f>
        <v>0.26270138520436248</v>
      </c>
      <c r="K197" s="137">
        <f>'White Milk Size'!K32</f>
        <v>5.0885860583500656E-2</v>
      </c>
      <c r="L197" s="140">
        <f>'White Milk Size'!L32</f>
        <v>128534886.18944073</v>
      </c>
      <c r="M197" s="141">
        <f>'White Milk Size'!M32</f>
        <v>-16895176.848953545</v>
      </c>
      <c r="N197" s="137">
        <f>'White Milk Size'!N32</f>
        <v>-0.11617389483282513</v>
      </c>
      <c r="O197" s="135">
        <f>'White Milk Size'!O32</f>
        <v>23691990.925747033</v>
      </c>
      <c r="P197" s="136">
        <f>'White Milk Size'!P32</f>
        <v>-4478145.697874207</v>
      </c>
      <c r="Q197" s="137">
        <f>'White Milk Size'!Q32</f>
        <v>-0.15896783738418896</v>
      </c>
    </row>
    <row r="198" spans="2:17">
      <c r="B198" s="324" t="s">
        <v>65</v>
      </c>
      <c r="C198" s="82" t="s">
        <v>90</v>
      </c>
      <c r="D198" s="121">
        <f>Organic!D31</f>
        <v>132452.60034827897</v>
      </c>
      <c r="E198" s="122">
        <f>Organic!E31</f>
        <v>-19631.709987178067</v>
      </c>
      <c r="F198" s="123">
        <f>Organic!F31</f>
        <v>-0.12908438709999606</v>
      </c>
      <c r="G198" s="124">
        <f>Organic!G31</f>
        <v>0.28905305413475313</v>
      </c>
      <c r="H198" s="125">
        <f>Organic!H31</f>
        <v>9.4735791533229197E-4</v>
      </c>
      <c r="I198" s="204">
        <f>Organic!I31</f>
        <v>35.997634764529927</v>
      </c>
      <c r="J198" s="152">
        <f>Organic!J31</f>
        <v>3.7021684327555633</v>
      </c>
      <c r="K198" s="123">
        <f>Organic!K31</f>
        <v>0.11463430794659656</v>
      </c>
      <c r="L198" s="126">
        <f>Organic!L31</f>
        <v>4767980.3309495961</v>
      </c>
      <c r="M198" s="127">
        <f>Organic!M31</f>
        <v>-143653.39308028016</v>
      </c>
      <c r="N198" s="123">
        <f>Organic!N31</f>
        <v>-2.9247578535317988E-2</v>
      </c>
      <c r="O198" s="121">
        <f>Organic!O31</f>
        <v>1000608.3990328568</v>
      </c>
      <c r="P198" s="122">
        <f>Organic!P31</f>
        <v>-39459.834607189056</v>
      </c>
      <c r="Q198" s="123">
        <f>Organic!Q31</f>
        <v>-3.7939659467424509E-2</v>
      </c>
    </row>
    <row r="199" spans="2:17" ht="15" thickBot="1">
      <c r="B199" s="323"/>
      <c r="C199" s="84" t="s">
        <v>92</v>
      </c>
      <c r="D199" s="128">
        <f>Organic!D32</f>
        <v>45690484.903204694</v>
      </c>
      <c r="E199" s="129">
        <f>Organic!E32</f>
        <v>-6945109.8678306937</v>
      </c>
      <c r="F199" s="130">
        <f>Organic!F32</f>
        <v>-0.13194701984544663</v>
      </c>
      <c r="G199" s="131">
        <f>Organic!G32</f>
        <v>99.710946945865317</v>
      </c>
      <c r="H199" s="132">
        <f>Organic!H32</f>
        <v>-9.4735791526545654E-4</v>
      </c>
      <c r="I199" s="205">
        <f>Organic!I32</f>
        <v>9.3542979084320006</v>
      </c>
      <c r="J199" s="157">
        <f>Organic!J32</f>
        <v>0.50884565500223111</v>
      </c>
      <c r="K199" s="130">
        <f>Organic!K32</f>
        <v>5.7526245173606508E-2</v>
      </c>
      <c r="L199" s="133">
        <f>Organic!L32</f>
        <v>427402407.36529154</v>
      </c>
      <c r="M199" s="134">
        <f>Organic!M32</f>
        <v>-38183233.012779593</v>
      </c>
      <c r="N199" s="130">
        <f>Organic!N32</f>
        <v>-8.2011191285396023E-2</v>
      </c>
      <c r="O199" s="128">
        <f>Organic!O32</f>
        <v>132832354.70455518</v>
      </c>
      <c r="P199" s="129">
        <f>Organic!P32</f>
        <v>-17133983.847101241</v>
      </c>
      <c r="Q199" s="130">
        <f>Organic!Q32</f>
        <v>-0.11425219827714458</v>
      </c>
    </row>
    <row r="200" spans="2:17">
      <c r="B200" s="324" t="s">
        <v>126</v>
      </c>
      <c r="C200" s="82" t="s">
        <v>89</v>
      </c>
      <c r="D200" s="121">
        <f>'Form Data'!D31</f>
        <v>1136891.3823055443</v>
      </c>
      <c r="E200" s="122">
        <f>'Form Data'!E31</f>
        <v>138772.03850299504</v>
      </c>
      <c r="F200" s="123">
        <f>'Form Data'!F31</f>
        <v>0.13903351274038359</v>
      </c>
      <c r="G200" s="124">
        <f>'Form Data'!G31</f>
        <v>2.4810530364130252</v>
      </c>
      <c r="H200" s="125">
        <f>'Form Data'!H31</f>
        <v>0.59023426738934148</v>
      </c>
      <c r="I200" s="204">
        <f>'Form Data'!I31</f>
        <v>25.040086113389222</v>
      </c>
      <c r="J200" s="152">
        <f>'Form Data'!J31</f>
        <v>1.3697174654291508</v>
      </c>
      <c r="K200" s="123">
        <f>'Form Data'!K31</f>
        <v>5.7866334310226052E-2</v>
      </c>
      <c r="L200" s="126">
        <f>'Form Data'!L31</f>
        <v>28467858.114500936</v>
      </c>
      <c r="M200" s="127">
        <f>'Form Data'!M31</f>
        <v>4842005.2920345925</v>
      </c>
      <c r="N200" s="123">
        <f>'Form Data'!N31</f>
        <v>0.20494520677916961</v>
      </c>
      <c r="O200" s="121">
        <f>'Form Data'!O31</f>
        <v>9255169.6095460616</v>
      </c>
      <c r="P200" s="122">
        <f>'Form Data'!P31</f>
        <v>1249851.886569879</v>
      </c>
      <c r="Q200" s="123">
        <f>'Form Data'!Q31</f>
        <v>0.15612770533549972</v>
      </c>
    </row>
    <row r="201" spans="2:17" ht="15" thickBot="1">
      <c r="B201" s="323"/>
      <c r="C201" s="84" t="s">
        <v>91</v>
      </c>
      <c r="D201" s="128">
        <f>'Form Data'!D32</f>
        <v>44686046.121247448</v>
      </c>
      <c r="E201" s="129">
        <f>'Form Data'!E32</f>
        <v>-7103513.616320692</v>
      </c>
      <c r="F201" s="130">
        <f>'Form Data'!F32</f>
        <v>-0.13716111224571395</v>
      </c>
      <c r="G201" s="131">
        <f>'Form Data'!G32</f>
        <v>97.51894696358697</v>
      </c>
      <c r="H201" s="132">
        <f>'Form Data'!H32</f>
        <v>-0.59023426738900753</v>
      </c>
      <c r="I201" s="205">
        <f>'Form Data'!I32</f>
        <v>9.034196681585275</v>
      </c>
      <c r="J201" s="157">
        <f>'Form Data'!J32</f>
        <v>0.40559617708099971</v>
      </c>
      <c r="K201" s="130">
        <f>'Form Data'!K32</f>
        <v>4.7006021065556534E-2</v>
      </c>
      <c r="L201" s="133">
        <f>'Form Data'!L32</f>
        <v>403702529.58174026</v>
      </c>
      <c r="M201" s="134">
        <f>'Form Data'!M32</f>
        <v>-43168891.697894514</v>
      </c>
      <c r="N201" s="130">
        <f>'Form Data'!N32</f>
        <v>-9.6602489311754622E-2</v>
      </c>
      <c r="O201" s="128">
        <f>'Form Data'!O32</f>
        <v>124577793.49404196</v>
      </c>
      <c r="P201" s="129">
        <f>'Form Data'!P32</f>
        <v>-18423295.568278328</v>
      </c>
      <c r="Q201" s="130">
        <f>'Form Data'!Q32</f>
        <v>-0.12883325357228154</v>
      </c>
    </row>
    <row r="202" spans="2:17" ht="15" thickBot="1">
      <c r="B202" s="235" t="s">
        <v>221</v>
      </c>
      <c r="C202" s="142" t="s">
        <v>127</v>
      </c>
      <c r="D202" s="252">
        <f>'Glass Bottle'!D17</f>
        <v>31298.777152191851</v>
      </c>
      <c r="E202" s="253">
        <f>'Glass Bottle'!E17</f>
        <v>-19807.565865544606</v>
      </c>
      <c r="F202" s="254">
        <f>'Glass Bottle'!F17</f>
        <v>-0.3875754885977733</v>
      </c>
      <c r="G202" s="117">
        <f>'Glass Bottle'!G17</f>
        <v>6.8303733582695453E-2</v>
      </c>
      <c r="H202" s="118">
        <f>'Glass Bottle'!H17</f>
        <v>-2.8511174568423156E-2</v>
      </c>
      <c r="I202" s="158">
        <f>'Glass Bottle'!I17</f>
        <v>20.653349690308648</v>
      </c>
      <c r="J202" s="159">
        <f>'Glass Bottle'!J17</f>
        <v>6.0476867693634162</v>
      </c>
      <c r="K202" s="116">
        <f>'Glass Bottle'!K17</f>
        <v>0.41406451744759487</v>
      </c>
      <c r="L202" s="119">
        <f>'Glass Bottle'!L17</f>
        <v>646424.58940326096</v>
      </c>
      <c r="M202" s="120">
        <f>'Glass Bottle'!M17</f>
        <v>-100017.42983600067</v>
      </c>
      <c r="N202" s="116">
        <f>'Glass Bottle'!N17</f>
        <v>-0.1339922288109312</v>
      </c>
      <c r="O202" s="114">
        <f>'Glass Bottle'!O17</f>
        <v>171714.57695531845</v>
      </c>
      <c r="P202" s="115">
        <f>'Glass Bottle'!P17</f>
        <v>-43724.950076365232</v>
      </c>
      <c r="Q202" s="116">
        <f>'Glass Bottle'!Q17</f>
        <v>-0.20295695353032783</v>
      </c>
    </row>
    <row r="203" spans="2:17">
      <c r="B203" s="321" t="s">
        <v>222</v>
      </c>
      <c r="C203" s="236" t="s">
        <v>223</v>
      </c>
      <c r="D203" s="241">
        <f>Enhanced!D93</f>
        <v>17994.666811138355</v>
      </c>
      <c r="E203" s="122">
        <f>Enhanced!E93</f>
        <v>-9780.7965484991946</v>
      </c>
      <c r="F203" s="123">
        <f>Enhanced!F93</f>
        <v>-0.35213801555196905</v>
      </c>
      <c r="G203" s="124">
        <f>Enhanced!G93</f>
        <v>3.9269998370888175E-2</v>
      </c>
      <c r="H203" s="125">
        <f>Enhanced!H93</f>
        <v>-1.3347324161558038E-2</v>
      </c>
      <c r="I203" s="204">
        <f>Enhanced!I93</f>
        <v>7.9678973316338846</v>
      </c>
      <c r="J203" s="152">
        <f>Enhanced!J93</f>
        <v>0.88945862434246425</v>
      </c>
      <c r="K203" s="123">
        <f>Enhanced!K93</f>
        <v>0.12565745938101333</v>
      </c>
      <c r="L203" s="126">
        <f>Enhanced!L93</f>
        <v>143379.65766811013</v>
      </c>
      <c r="M203" s="127">
        <f>Enhanced!M93</f>
        <v>-53227.257289702888</v>
      </c>
      <c r="N203" s="123">
        <f>Enhanced!N93</f>
        <v>-0.27072932455668786</v>
      </c>
      <c r="O203" s="121">
        <f>Enhanced!O93</f>
        <v>38636.970948457718</v>
      </c>
      <c r="P203" s="122">
        <f>Enhanced!P93</f>
        <v>-17403.494682908058</v>
      </c>
      <c r="Q203" s="123">
        <f>Enhanced!Q93</f>
        <v>-0.31055228551076391</v>
      </c>
    </row>
    <row r="204" spans="2:17">
      <c r="B204" s="321"/>
      <c r="C204" s="236" t="s">
        <v>224</v>
      </c>
      <c r="D204" s="242">
        <f>Enhanced!D94</f>
        <v>44500534.068647951</v>
      </c>
      <c r="E204" s="106">
        <f>Enhanced!E94</f>
        <v>-6901844.1578655094</v>
      </c>
      <c r="F204" s="107">
        <f>Enhanced!F94</f>
        <v>-0.13427091111332126</v>
      </c>
      <c r="G204" s="108">
        <f>Enhanced!G94</f>
        <v>97.114101568013893</v>
      </c>
      <c r="H204" s="109">
        <f>Enhanced!H94</f>
        <v>-0.26161019093274263</v>
      </c>
      <c r="I204" s="155">
        <f>Enhanced!I94</f>
        <v>8.9392767073932973</v>
      </c>
      <c r="J204" s="156">
        <f>Enhanced!J94</f>
        <v>0.45247080954058028</v>
      </c>
      <c r="K204" s="107">
        <f>Enhanced!K94</f>
        <v>5.3314617417497656E-2</v>
      </c>
      <c r="L204" s="110">
        <f>Enhanced!L94</f>
        <v>397802587.66642654</v>
      </c>
      <c r="M204" s="111">
        <f>Enhanced!M94</f>
        <v>-38439419.030003965</v>
      </c>
      <c r="N204" s="107">
        <f>Enhanced!N94</f>
        <v>-8.8114895952129069E-2</v>
      </c>
      <c r="O204" s="105">
        <f>Enhanced!O94</f>
        <v>122156692.5848126</v>
      </c>
      <c r="P204" s="106">
        <f>Enhanced!P94</f>
        <v>-16677957.415974304</v>
      </c>
      <c r="Q204" s="107">
        <f>Enhanced!Q94</f>
        <v>-0.12012820586128733</v>
      </c>
    </row>
    <row r="205" spans="2:17">
      <c r="B205" s="321"/>
      <c r="C205" s="237" t="s">
        <v>128</v>
      </c>
      <c r="D205" s="242">
        <f>'Enhanced - Aggs'!D86</f>
        <v>0</v>
      </c>
      <c r="E205" s="106">
        <f>'Enhanced - Aggs'!E86</f>
        <v>0</v>
      </c>
      <c r="F205" s="107">
        <f>'Enhanced - Aggs'!F86</f>
        <v>0</v>
      </c>
      <c r="G205" s="108">
        <f>'Enhanced - Aggs'!G86</f>
        <v>0</v>
      </c>
      <c r="H205" s="109">
        <f>'Enhanced - Aggs'!H86</f>
        <v>0</v>
      </c>
      <c r="I205" s="155">
        <f>'Enhanced - Aggs'!I86</f>
        <v>0</v>
      </c>
      <c r="J205" s="156">
        <f>'Enhanced - Aggs'!J86</f>
        <v>0</v>
      </c>
      <c r="K205" s="107">
        <f>'Enhanced - Aggs'!K86</f>
        <v>0</v>
      </c>
      <c r="L205" s="110">
        <f>'Enhanced - Aggs'!L86</f>
        <v>0</v>
      </c>
      <c r="M205" s="111">
        <f>'Enhanced - Aggs'!M86</f>
        <v>0</v>
      </c>
      <c r="N205" s="107">
        <f>'Enhanced - Aggs'!N86</f>
        <v>0</v>
      </c>
      <c r="O205" s="105">
        <f>'Enhanced - Aggs'!O86</f>
        <v>0</v>
      </c>
      <c r="P205" s="106">
        <f>'Enhanced - Aggs'!P86</f>
        <v>0</v>
      </c>
      <c r="Q205" s="107">
        <f>'Enhanced - Aggs'!Q86</f>
        <v>0</v>
      </c>
    </row>
    <row r="206" spans="2:17" ht="15" customHeight="1">
      <c r="B206" s="321"/>
      <c r="C206" s="237" t="s">
        <v>129</v>
      </c>
      <c r="D206" s="242">
        <f>'Enhanced - Aggs'!D87</f>
        <v>307.81124687194824</v>
      </c>
      <c r="E206" s="106">
        <f>'Enhanced - Aggs'!E87</f>
        <v>12.189697265625</v>
      </c>
      <c r="F206" s="107">
        <f>'Enhanced - Aggs'!F87</f>
        <v>4.1234129520861786E-2</v>
      </c>
      <c r="G206" s="108">
        <f>'Enhanced - Aggs'!G87</f>
        <v>6.7174053790873089E-4</v>
      </c>
      <c r="H206" s="109">
        <f>'Enhanced - Aggs'!H87</f>
        <v>1.1172055833995667E-4</v>
      </c>
      <c r="I206" s="155">
        <f>'Enhanced - Aggs'!I87</f>
        <v>20.309579684859393</v>
      </c>
      <c r="J206" s="156">
        <f>'Enhanced - Aggs'!J87</f>
        <v>0.94913448936263478</v>
      </c>
      <c r="K206" s="107">
        <f>'Enhanced - Aggs'!K87</f>
        <v>4.9024414458372245E-2</v>
      </c>
      <c r="L206" s="110">
        <f>'Enhanced - Aggs'!L87</f>
        <v>6251.51704624176</v>
      </c>
      <c r="M206" s="111">
        <f>'Enhanced - Aggs'!M87</f>
        <v>528.15223648071242</v>
      </c>
      <c r="N206" s="107">
        <f>'Enhanced - Aggs'!N87</f>
        <v>9.2280023034695027E-2</v>
      </c>
      <c r="O206" s="105">
        <f>'Enhanced - Aggs'!O87</f>
        <v>615.62249374389648</v>
      </c>
      <c r="P206" s="106">
        <f>'Enhanced - Aggs'!P87</f>
        <v>24.37939453125</v>
      </c>
      <c r="Q206" s="107">
        <f>'Enhanced - Aggs'!Q87</f>
        <v>4.1234129520861786E-2</v>
      </c>
    </row>
    <row r="207" spans="2:17">
      <c r="B207" s="321"/>
      <c r="C207" s="237" t="s">
        <v>130</v>
      </c>
      <c r="D207" s="242">
        <f>'Enhanced - Aggs'!D88</f>
        <v>62089.762348896489</v>
      </c>
      <c r="E207" s="106">
        <f>'Enhanced - Aggs'!E88</f>
        <v>-160047.98168156925</v>
      </c>
      <c r="F207" s="107">
        <f>'Enhanced - Aggs'!F88</f>
        <v>-0.72048981311171956</v>
      </c>
      <c r="G207" s="108">
        <f>'Enhanced - Aggs'!G88</f>
        <v>0.13549930609333427</v>
      </c>
      <c r="H207" s="109">
        <f>'Enhanced - Aggs'!H88</f>
        <v>-0.28531431537323182</v>
      </c>
      <c r="I207" s="155">
        <f>'Enhanced - Aggs'!I88</f>
        <v>19.014191385000679</v>
      </c>
      <c r="J207" s="156">
        <f>'Enhanced - Aggs'!J88</f>
        <v>4.3150297306467849</v>
      </c>
      <c r="K207" s="107">
        <f>'Enhanced - Aggs'!K88</f>
        <v>0.29355617906063863</v>
      </c>
      <c r="L207" s="110">
        <f>'Enhanced - Aggs'!L88</f>
        <v>1180586.6243511271</v>
      </c>
      <c r="M207" s="111">
        <f>'Enhanced - Aggs'!M88</f>
        <v>-2084651.9846861754</v>
      </c>
      <c r="N207" s="107">
        <f>'Enhanced - Aggs'!N88</f>
        <v>-0.63843787064027091</v>
      </c>
      <c r="O207" s="105">
        <f>'Enhanced - Aggs'!O88</f>
        <v>549256.68654942513</v>
      </c>
      <c r="P207" s="106">
        <f>'Enhanced - Aggs'!P88</f>
        <v>-634255.89299319545</v>
      </c>
      <c r="Q207" s="107">
        <f>'Enhanced - Aggs'!Q88</f>
        <v>-0.53590971820367939</v>
      </c>
    </row>
    <row r="208" spans="2:17">
      <c r="B208" s="321"/>
      <c r="C208" s="238" t="s">
        <v>225</v>
      </c>
      <c r="D208" s="242">
        <f>Enhanced!D95</f>
        <v>2395.7303469702601</v>
      </c>
      <c r="E208" s="106">
        <f>Enhanced!E95</f>
        <v>-4610.1006391197443</v>
      </c>
      <c r="F208" s="107">
        <f>Enhanced!F95</f>
        <v>-0.6580376615240997</v>
      </c>
      <c r="G208" s="108">
        <f>Enhanced!G95</f>
        <v>5.2282338878525698E-3</v>
      </c>
      <c r="H208" s="109">
        <f>Enhanced!H95</f>
        <v>-8.0434823686827746E-3</v>
      </c>
      <c r="I208" s="155">
        <f>Enhanced!I95</f>
        <v>15.252246829409469</v>
      </c>
      <c r="J208" s="156">
        <f>Enhanced!J95</f>
        <v>-1.0927577688025956</v>
      </c>
      <c r="K208" s="107">
        <f>Enhanced!K95</f>
        <v>-6.6855763926926604E-2</v>
      </c>
      <c r="L208" s="110">
        <f>Enhanced!L95</f>
        <v>36540.270588697196</v>
      </c>
      <c r="M208" s="111">
        <f>Enhanced!M95</f>
        <v>-77970.069093240498</v>
      </c>
      <c r="N208" s="107">
        <f>Enhanced!N95</f>
        <v>-0.68089981489714435</v>
      </c>
      <c r="O208" s="105">
        <f>Enhanced!O95</f>
        <v>5241.8717061281204</v>
      </c>
      <c r="P208" s="106">
        <f>Enhanced!P95</f>
        <v>-14610.090023398399</v>
      </c>
      <c r="Q208" s="107">
        <f>Enhanced!Q95</f>
        <v>-0.73595195389019408</v>
      </c>
    </row>
    <row r="209" spans="2:17">
      <c r="B209" s="321"/>
      <c r="C209" s="238" t="s">
        <v>226</v>
      </c>
      <c r="D209" s="242">
        <f>Enhanced!D96</f>
        <v>0</v>
      </c>
      <c r="E209" s="106">
        <f>Enhanced!E96</f>
        <v>0</v>
      </c>
      <c r="F209" s="107">
        <f>Enhanced!F96</f>
        <v>0</v>
      </c>
      <c r="G209" s="108">
        <f>Enhanced!G96</f>
        <v>0</v>
      </c>
      <c r="H209" s="109">
        <f>Enhanced!H96</f>
        <v>0</v>
      </c>
      <c r="I209" s="155">
        <f>Enhanced!I96</f>
        <v>0</v>
      </c>
      <c r="J209" s="156">
        <f>Enhanced!J96</f>
        <v>0</v>
      </c>
      <c r="K209" s="107">
        <f>Enhanced!K96</f>
        <v>0</v>
      </c>
      <c r="L209" s="110">
        <f>Enhanced!L96</f>
        <v>0</v>
      </c>
      <c r="M209" s="111">
        <f>Enhanced!M96</f>
        <v>0</v>
      </c>
      <c r="N209" s="107">
        <f>Enhanced!N96</f>
        <v>0</v>
      </c>
      <c r="O209" s="105">
        <f>Enhanced!O96</f>
        <v>0</v>
      </c>
      <c r="P209" s="106">
        <f>Enhanced!P96</f>
        <v>0</v>
      </c>
      <c r="Q209" s="107">
        <f>Enhanced!Q96</f>
        <v>0</v>
      </c>
    </row>
    <row r="210" spans="2:17">
      <c r="B210" s="321"/>
      <c r="C210" s="238" t="s">
        <v>227</v>
      </c>
      <c r="D210" s="242">
        <f>Enhanced!D97</f>
        <v>1206075.0774750477</v>
      </c>
      <c r="E210" s="106">
        <f>Enhanced!E97</f>
        <v>4447.4636341780424</v>
      </c>
      <c r="F210" s="107">
        <f>Enhanced!F97</f>
        <v>3.7011995920784623E-3</v>
      </c>
      <c r="G210" s="108">
        <f>Enhanced!G97</f>
        <v>2.6320335255275431</v>
      </c>
      <c r="H210" s="109">
        <f>Enhanced!H97</f>
        <v>0.35569246497704743</v>
      </c>
      <c r="I210" s="155">
        <f>Enhanced!I97</f>
        <v>26.340152466474596</v>
      </c>
      <c r="J210" s="156">
        <f>Enhanced!J97</f>
        <v>1.0520903529954637</v>
      </c>
      <c r="K210" s="107">
        <f>Enhanced!K97</f>
        <v>4.1604230022619045E-2</v>
      </c>
      <c r="L210" s="110">
        <f>Enhanced!L97</f>
        <v>31768201.426707916</v>
      </c>
      <c r="M210" s="111">
        <f>Enhanced!M97</f>
        <v>1381367.6906282865</v>
      </c>
      <c r="N210" s="107">
        <f>Enhanced!N97</f>
        <v>4.5459415173885909E-2</v>
      </c>
      <c r="O210" s="105">
        <f>Enhanced!O97</f>
        <v>10756527.570998382</v>
      </c>
      <c r="P210" s="106">
        <f>Enhanced!P97</f>
        <v>12374.902380906045</v>
      </c>
      <c r="Q210" s="107">
        <f>Enhanced!Q97</f>
        <v>1.1517802066468969E-3</v>
      </c>
    </row>
    <row r="211" spans="2:17">
      <c r="B211" s="321"/>
      <c r="C211" s="238" t="s">
        <v>131</v>
      </c>
      <c r="D211" s="242">
        <f>'Enhanced - Aggs'!D90</f>
        <v>0</v>
      </c>
      <c r="E211" s="106">
        <f>'Enhanced - Aggs'!E90</f>
        <v>0</v>
      </c>
      <c r="F211" s="107">
        <f>'Enhanced - Aggs'!F90</f>
        <v>0</v>
      </c>
      <c r="G211" s="108">
        <f>'Enhanced - Aggs'!G90</f>
        <v>0</v>
      </c>
      <c r="H211" s="109">
        <f>'Enhanced - Aggs'!H90</f>
        <v>0</v>
      </c>
      <c r="I211" s="155">
        <f>'Enhanced - Aggs'!I90</f>
        <v>0</v>
      </c>
      <c r="J211" s="156">
        <f>'Enhanced - Aggs'!J90</f>
        <v>0</v>
      </c>
      <c r="K211" s="107">
        <f>'Enhanced - Aggs'!K90</f>
        <v>0</v>
      </c>
      <c r="L211" s="110">
        <f>'Enhanced - Aggs'!L90</f>
        <v>0</v>
      </c>
      <c r="M211" s="111">
        <f>'Enhanced - Aggs'!M90</f>
        <v>0</v>
      </c>
      <c r="N211" s="107">
        <f>'Enhanced - Aggs'!N90</f>
        <v>0</v>
      </c>
      <c r="O211" s="105">
        <f>'Enhanced - Aggs'!O90</f>
        <v>0</v>
      </c>
      <c r="P211" s="106">
        <f>'Enhanced - Aggs'!P90</f>
        <v>0</v>
      </c>
      <c r="Q211" s="107">
        <f>'Enhanced - Aggs'!Q90</f>
        <v>0</v>
      </c>
    </row>
    <row r="212" spans="2:17">
      <c r="B212" s="322"/>
      <c r="C212" s="239" t="s">
        <v>179</v>
      </c>
      <c r="D212" s="242">
        <f>'Enhanced - Aggs'!D91</f>
        <v>3588848.060775219</v>
      </c>
      <c r="E212" s="106">
        <f>'Enhanced - Aggs'!E91</f>
        <v>481155.59696839564</v>
      </c>
      <c r="F212" s="107">
        <f>'Enhanced - Aggs'!F91</f>
        <v>0.1548272882764582</v>
      </c>
      <c r="G212" s="108">
        <f>'Enhanced - Aggs'!G91</f>
        <v>68.124672987051241</v>
      </c>
      <c r="H212" s="109">
        <f>'Enhanced - Aggs'!H91</f>
        <v>4.5524737494686178</v>
      </c>
      <c r="I212" s="155">
        <f>'Enhanced - Aggs'!I91</f>
        <v>46.606990605902247</v>
      </c>
      <c r="J212" s="156">
        <f>'Enhanced - Aggs'!J91</f>
        <v>3.062888487122585</v>
      </c>
      <c r="K212" s="107">
        <f>'Enhanced - Aggs'!K91</f>
        <v>7.0339916041158301E-2</v>
      </c>
      <c r="L212" s="110">
        <f>'Enhanced - Aggs'!L91</f>
        <v>167265407.85456112</v>
      </c>
      <c r="M212" s="111">
        <f>'Enhanced - Aggs'!M91</f>
        <v>31943729.856794834</v>
      </c>
      <c r="N212" s="107">
        <f>'Enhanced - Aggs'!N91</f>
        <v>0.23605774277586269</v>
      </c>
      <c r="O212" s="105">
        <f>'Enhanced - Aggs'!O91</f>
        <v>32681706.222163137</v>
      </c>
      <c r="P212" s="106">
        <f>'Enhanced - Aggs'!P91</f>
        <v>4271270.3962445669</v>
      </c>
      <c r="Q212" s="107">
        <f>'Enhanced - Aggs'!Q91</f>
        <v>0.15034160061521926</v>
      </c>
    </row>
    <row r="213" spans="2:17" ht="15" thickBot="1">
      <c r="B213" s="323"/>
      <c r="C213" s="240" t="s">
        <v>228</v>
      </c>
      <c r="D213" s="243">
        <f>Enhanced!D98</f>
        <v>95937.960271913253</v>
      </c>
      <c r="E213" s="129">
        <f>Enhanced!E98</f>
        <v>-52953.986398458001</v>
      </c>
      <c r="F213" s="130">
        <f>Enhanced!F98</f>
        <v>-0.355653798493828</v>
      </c>
      <c r="G213" s="131">
        <f>Enhanced!G98</f>
        <v>0.20936667419995619</v>
      </c>
      <c r="H213" s="132">
        <f>Enhanced!H98</f>
        <v>-7.2691467513109287E-2</v>
      </c>
      <c r="I213" s="205">
        <f>Enhanced!I98</f>
        <v>25.221285380592839</v>
      </c>
      <c r="J213" s="157">
        <f>Enhanced!J98</f>
        <v>1.3293523747963896</v>
      </c>
      <c r="K213" s="130">
        <f>Enhanced!K98</f>
        <v>5.5640218582308679E-2</v>
      </c>
      <c r="L213" s="133">
        <f>Enhanced!L98</f>
        <v>2419678.6748499023</v>
      </c>
      <c r="M213" s="134">
        <f>Enhanced!M98</f>
        <v>-1137637.7401012257</v>
      </c>
      <c r="N213" s="130">
        <f>Enhanced!N98</f>
        <v>-0.31980223499934429</v>
      </c>
      <c r="O213" s="128">
        <f>Enhanced!O98</f>
        <v>875864.10512247449</v>
      </c>
      <c r="P213" s="129">
        <f>Enhanced!P98</f>
        <v>-475847.58340871218</v>
      </c>
      <c r="Q213" s="130">
        <f>Enhanced!Q98</f>
        <v>-0.35203334220316129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Alternatives'!D170</f>
        <v>451636.46360422712</v>
      </c>
      <c r="E214" s="292">
        <f>'Non-Dairy Alternatives'!E170</f>
        <v>-244312.45623921399</v>
      </c>
      <c r="F214" s="293">
        <f>'Non-Dairy Alternatives'!F170</f>
        <v>-0.35104940789932382</v>
      </c>
      <c r="G214" s="294">
        <f>'Non-Dairy Alternatives'!G170</f>
        <v>100</v>
      </c>
      <c r="H214" s="295">
        <f>'Non-Dairy Alternatives'!H170</f>
        <v>5.6843418860808015E-14</v>
      </c>
      <c r="I214" s="296">
        <f>'Non-Dairy Alternatives'!I170</f>
        <v>30.082710042046976</v>
      </c>
      <c r="J214" s="297">
        <f>'Non-Dairy Alternatives'!J170</f>
        <v>-1.6830603571449281</v>
      </c>
      <c r="K214" s="293">
        <f>'Non-Dairy Alternatives'!K170</f>
        <v>-5.2983457853984353E-2</v>
      </c>
      <c r="L214" s="298">
        <f>'Non-Dairy Alternatives'!L170</f>
        <v>13586448.779021466</v>
      </c>
      <c r="M214" s="299">
        <f>'Non-Dairy Alternatives'!M170</f>
        <v>-8520904.8182908949</v>
      </c>
      <c r="N214" s="293">
        <f>'Non-Dairy Alternatives'!N170</f>
        <v>-0.38543305424520824</v>
      </c>
      <c r="O214" s="291">
        <f>'Non-Dairy Alternatives'!O170</f>
        <v>3601413.837469236</v>
      </c>
      <c r="P214" s="292">
        <f>'Non-Dairy Alternatives'!P170</f>
        <v>-2021620.4294265388</v>
      </c>
      <c r="Q214" s="293">
        <f>'Non-Dairy Alternatives'!Q170</f>
        <v>-0.35952482831704041</v>
      </c>
    </row>
    <row r="215" spans="2:17" ht="15.5" customHeight="1">
      <c r="B215" s="322"/>
      <c r="C215" s="82" t="s">
        <v>265</v>
      </c>
      <c r="D215" s="121">
        <f>'Non-Dairy Alternatives'!D171</f>
        <v>8274.2352480798017</v>
      </c>
      <c r="E215" s="122">
        <f>'Non-Dairy Alternatives'!E171</f>
        <v>-440.78909877761544</v>
      </c>
      <c r="F215" s="123">
        <f>'Non-Dairy Alternatives'!F171</f>
        <v>-5.0578068543957792E-2</v>
      </c>
      <c r="G215" s="124">
        <f>'Non-Dairy Alternatives'!G171</f>
        <v>1.8320565133400268</v>
      </c>
      <c r="H215" s="125">
        <f>'Non-Dairy Alternatives'!H171</f>
        <v>0.57980593885563469</v>
      </c>
      <c r="I215" s="204">
        <f>'Non-Dairy Alternatives'!I171</f>
        <v>23.853770142492586</v>
      </c>
      <c r="J215" s="152">
        <f>'Non-Dairy Alternatives'!J171</f>
        <v>-2.9049940077900516E-2</v>
      </c>
      <c r="K215" s="245">
        <f>'Non-Dairy Alternatives'!K171</f>
        <v>-1.2163530092956217E-3</v>
      </c>
      <c r="L215" s="257">
        <f>'Non-Dairy Alternatives'!L171</f>
        <v>197371.7057126057</v>
      </c>
      <c r="M215" s="127">
        <f>'Non-Dairy Alternatives'!M171</f>
        <v>-10767.652778611344</v>
      </c>
      <c r="N215" s="123">
        <f>'Non-Dairy Alternatives'!N171</f>
        <v>-5.1732900767375585E-2</v>
      </c>
      <c r="O215" s="121">
        <f>'Non-Dairy Alternatives'!O171</f>
        <v>62659.057807803154</v>
      </c>
      <c r="P215" s="122">
        <f>'Non-Dairy Alternatives'!P171</f>
        <v>-1568.025013451057</v>
      </c>
      <c r="Q215" s="123">
        <f>'Non-Dairy Alternatives'!Q171</f>
        <v>-2.4413766663121148E-2</v>
      </c>
    </row>
    <row r="216" spans="2:17" ht="15.5" customHeight="1">
      <c r="B216" s="322"/>
      <c r="C216" s="255" t="s">
        <v>85</v>
      </c>
      <c r="D216" s="105">
        <f>'Non-Dairy Alternatives'!D172</f>
        <v>101305.00839899888</v>
      </c>
      <c r="E216" s="106">
        <f>'Non-Dairy Alternatives'!E172</f>
        <v>-47101.150477487827</v>
      </c>
      <c r="F216" s="107">
        <f>'Non-Dairy Alternatives'!F172</f>
        <v>-0.31738002542528226</v>
      </c>
      <c r="G216" s="108">
        <f>'Non-Dairy Alternatives'!G172</f>
        <v>22.430653094426258</v>
      </c>
      <c r="H216" s="109">
        <f>'Non-Dairy Alternatives'!H172</f>
        <v>1.1063641063965477</v>
      </c>
      <c r="I216" s="155">
        <f>'Non-Dairy Alternatives'!I172</f>
        <v>18.90040774068521</v>
      </c>
      <c r="J216" s="156">
        <f>'Non-Dairy Alternatives'!J172</f>
        <v>1.2603889230001357</v>
      </c>
      <c r="K216" s="244">
        <f>'Non-Dairy Alternatives'!K172</f>
        <v>7.145054299695687E-2</v>
      </c>
      <c r="L216" s="247">
        <f>'Non-Dairy Alternatives'!L172</f>
        <v>1914705.9649146185</v>
      </c>
      <c r="M216" s="111">
        <f>'Non-Dairy Alternatives'!M172</f>
        <v>-703181.470326968</v>
      </c>
      <c r="N216" s="107">
        <f>'Non-Dairy Alternatives'!N172</f>
        <v>-0.26860645758134988</v>
      </c>
      <c r="O216" s="105">
        <f>'Non-Dairy Alternatives'!O172</f>
        <v>487673.76752790308</v>
      </c>
      <c r="P216" s="106">
        <f>'Non-Dairy Alternatives'!P172</f>
        <v>-158634.36440699082</v>
      </c>
      <c r="Q216" s="107">
        <f>'Non-Dairy Alternatives'!Q172</f>
        <v>-0.2454469572154028</v>
      </c>
    </row>
    <row r="217" spans="2:17" ht="15.5" customHeight="1">
      <c r="B217" s="322"/>
      <c r="C217" s="255" t="s">
        <v>87</v>
      </c>
      <c r="D217" s="105">
        <f>'Non-Dairy Alternatives'!D173</f>
        <v>0</v>
      </c>
      <c r="E217" s="106">
        <f>'Non-Dairy Alternatives'!E173</f>
        <v>0</v>
      </c>
      <c r="F217" s="107">
        <f>'Non-Dairy Alternatives'!F173</f>
        <v>0</v>
      </c>
      <c r="G217" s="108">
        <f>'Non-Dairy Alternatives'!G173</f>
        <v>0</v>
      </c>
      <c r="H217" s="109">
        <f>'Non-Dairy Alternatives'!H173</f>
        <v>0</v>
      </c>
      <c r="I217" s="155">
        <f>'Non-Dairy Alternatives'!I173</f>
        <v>0</v>
      </c>
      <c r="J217" s="156">
        <f>'Non-Dairy Alternatives'!J173</f>
        <v>0</v>
      </c>
      <c r="K217" s="244">
        <f>'Non-Dairy Alternatives'!K173</f>
        <v>0</v>
      </c>
      <c r="L217" s="247">
        <f>'Non-Dairy Alternatives'!L173</f>
        <v>0</v>
      </c>
      <c r="M217" s="111">
        <f>'Non-Dairy Alternatives'!M173</f>
        <v>0</v>
      </c>
      <c r="N217" s="107">
        <f>'Non-Dairy Alternatives'!N173</f>
        <v>0</v>
      </c>
      <c r="O217" s="105">
        <f>'Non-Dairy Alternatives'!O173</f>
        <v>0</v>
      </c>
      <c r="P217" s="106">
        <f>'Non-Dairy Alternatives'!P173</f>
        <v>0</v>
      </c>
      <c r="Q217" s="107">
        <f>'Non-Dairy Alternatives'!Q173</f>
        <v>0</v>
      </c>
    </row>
    <row r="218" spans="2:17" ht="15.5" customHeight="1">
      <c r="B218" s="322"/>
      <c r="C218" s="255" t="s">
        <v>261</v>
      </c>
      <c r="D218" s="105">
        <f>'Non-Dairy Alternatives'!D174</f>
        <v>308684.38796297699</v>
      </c>
      <c r="E218" s="106">
        <f>'Non-Dairy Alternatives'!E174</f>
        <v>-192887.77379481506</v>
      </c>
      <c r="F218" s="107">
        <f>'Non-Dairy Alternatives'!F174</f>
        <v>-0.38456634658276767</v>
      </c>
      <c r="G218" s="108">
        <f>'Non-Dairy Alternatives'!G174</f>
        <v>68.347977375334295</v>
      </c>
      <c r="H218" s="109">
        <f>'Non-Dairy Alternatives'!H174</f>
        <v>-3.7222777046828099</v>
      </c>
      <c r="I218" s="155">
        <f>'Non-Dairy Alternatives'!I174</f>
        <v>35.348267238319977</v>
      </c>
      <c r="J218" s="156">
        <f>'Non-Dairy Alternatives'!J174</f>
        <v>-2.0088017087641319</v>
      </c>
      <c r="K218" s="244">
        <f>'Non-Dairy Alternatives'!K174</f>
        <v>-5.3773001078044377E-2</v>
      </c>
      <c r="L218" s="247">
        <f>'Non-Dairy Alternatives'!L174</f>
        <v>10911458.238012552</v>
      </c>
      <c r="M218" s="111">
        <f>'Non-Dairy Alternatives'!M174</f>
        <v>-7825807.5907113105</v>
      </c>
      <c r="N218" s="107">
        <f>'Non-Dairy Alternatives'!N174</f>
        <v>-0.41766006109143738</v>
      </c>
      <c r="O218" s="105">
        <f>'Non-Dairy Alternatives'!O174</f>
        <v>2907837.1834700615</v>
      </c>
      <c r="P218" s="106">
        <f>'Non-Dairy Alternatives'!P174</f>
        <v>-1870599.157063846</v>
      </c>
      <c r="Q218" s="107">
        <f>'Non-Dairy Alternatives'!Q174</f>
        <v>-0.39146679452359073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Alternatives'!D176</f>
        <v>0</v>
      </c>
      <c r="E220" s="106">
        <f>'Non-Dairy Alternatives'!E176</f>
        <v>-24.481876373291016</v>
      </c>
      <c r="F220" s="107">
        <f>'Non-Dairy Alternatives'!F176</f>
        <v>-1</v>
      </c>
      <c r="G220" s="108">
        <f>'Non-Dairy Alternatives'!G176</f>
        <v>0</v>
      </c>
      <c r="H220" s="109">
        <f>'Non-Dairy Alternatives'!H176</f>
        <v>-3.5177691458732896E-3</v>
      </c>
      <c r="I220" s="155">
        <f>'Non-Dairy Alternatives'!I176</f>
        <v>0</v>
      </c>
      <c r="J220" s="156">
        <f>'Non-Dairy Alternatives'!J176</f>
        <v>-35.96</v>
      </c>
      <c r="K220" s="244">
        <f>'Non-Dairy Alternatives'!K176</f>
        <v>-1</v>
      </c>
      <c r="L220" s="247">
        <f>'Non-Dairy Alternatives'!L176</f>
        <v>0</v>
      </c>
      <c r="M220" s="111">
        <f>'Non-Dairy Alternatives'!M176</f>
        <v>-880.36827438354487</v>
      </c>
      <c r="N220" s="107">
        <f>'Non-Dairy Alternatives'!N176</f>
        <v>-1</v>
      </c>
      <c r="O220" s="105">
        <f>'Non-Dairy Alternatives'!O176</f>
        <v>0</v>
      </c>
      <c r="P220" s="106">
        <f>'Non-Dairy Alternatives'!P176</f>
        <v>-97.927505493164063</v>
      </c>
      <c r="Q220" s="107">
        <f>'Non-Dairy Alternatives'!Q176</f>
        <v>-1</v>
      </c>
    </row>
    <row r="221" spans="2:17">
      <c r="B221" s="321"/>
      <c r="C221" s="255" t="s">
        <v>264</v>
      </c>
      <c r="D221" s="105">
        <f>'Non-Dairy Alternatives'!D177</f>
        <v>5971.4494713496688</v>
      </c>
      <c r="E221" s="106">
        <f>'Non-Dairy Alternatives'!E177</f>
        <v>3381.9725954369546</v>
      </c>
      <c r="F221" s="107">
        <f>'Non-Dairy Alternatives'!F177</f>
        <v>1.3060447177173224</v>
      </c>
      <c r="G221" s="108">
        <f>'Non-Dairy Alternatives'!G177</f>
        <v>1.3221805484205769</v>
      </c>
      <c r="H221" s="109">
        <f>'Non-Dairy Alternatives'!H177</f>
        <v>0.95010196591552254</v>
      </c>
      <c r="I221" s="155">
        <f>'Non-Dairy Alternatives'!I177</f>
        <v>23.041059343220738</v>
      </c>
      <c r="J221" s="156">
        <f>'Non-Dairy Alternatives'!J177</f>
        <v>0.12510555291702374</v>
      </c>
      <c r="K221" s="244">
        <f>'Non-Dairy Alternatives'!K177</f>
        <v>5.4593212249345203E-3</v>
      </c>
      <c r="L221" s="247">
        <f>'Non-Dairy Alternatives'!L177</f>
        <v>137588.52163441182</v>
      </c>
      <c r="M221" s="111">
        <f>'Non-Dairy Alternatives'!M177</f>
        <v>78248.189204936032</v>
      </c>
      <c r="N221" s="107">
        <f>'Non-Dairy Alternatives'!N177</f>
        <v>1.3186341565904045</v>
      </c>
      <c r="O221" s="105">
        <f>'Non-Dairy Alternatives'!O177</f>
        <v>46478.152538180351</v>
      </c>
      <c r="P221" s="106">
        <f>'Non-Dairy Alternatives'!P177</f>
        <v>24310.13016462326</v>
      </c>
      <c r="Q221" s="107">
        <f>'Non-Dairy Alternatives'!Q177</f>
        <v>1.0966305318069942</v>
      </c>
    </row>
    <row r="222" spans="2:17">
      <c r="B222" s="321"/>
      <c r="C222" s="255" t="s">
        <v>229</v>
      </c>
      <c r="D222" s="105">
        <f>'Non-Dairy Alternatives'!D178</f>
        <v>20621.217490858999</v>
      </c>
      <c r="E222" s="106">
        <f>'Non-Dairy Alternatives'!E178</f>
        <v>-7726.6072833135986</v>
      </c>
      <c r="F222" s="107">
        <f>'Non-Dairy Alternatives'!F178</f>
        <v>-0.27256437997857347</v>
      </c>
      <c r="G222" s="108">
        <f>'Non-Dairy Alternatives'!G178</f>
        <v>4.5658885304109438</v>
      </c>
      <c r="H222" s="109">
        <f>'Non-Dairy Alternatives'!H178</f>
        <v>0.49262625987683073</v>
      </c>
      <c r="I222" s="155">
        <f>'Non-Dairy Alternatives'!I178</f>
        <v>14.121345786118546</v>
      </c>
      <c r="J222" s="156">
        <f>'Non-Dairy Alternatives'!J178</f>
        <v>1.354432518391107</v>
      </c>
      <c r="K222" s="244">
        <f>'Non-Dairy Alternatives'!K178</f>
        <v>0.10608927075700275</v>
      </c>
      <c r="L222" s="247">
        <f>'Non-Dairy Alternatives'!L178</f>
        <v>291199.34271917579</v>
      </c>
      <c r="M222" s="111">
        <f>'Non-Dairy Alternatives'!M178</f>
        <v>-70714.87750142091</v>
      </c>
      <c r="N222" s="107">
        <f>'Non-Dairy Alternatives'!N178</f>
        <v>-0.19539126552783209</v>
      </c>
      <c r="O222" s="105">
        <f>'Non-Dairy Alternatives'!O178</f>
        <v>54965.065978288651</v>
      </c>
      <c r="P222" s="106">
        <f>'Non-Dairy Alternatives'!P178</f>
        <v>-17887.893262517871</v>
      </c>
      <c r="Q222" s="107">
        <f>'Non-Dairy Alternatives'!Q178</f>
        <v>-0.2455342027136006</v>
      </c>
    </row>
    <row r="223" spans="2:17">
      <c r="B223" s="321"/>
      <c r="C223" s="255" t="s">
        <v>230</v>
      </c>
      <c r="D223" s="105">
        <f>'Non-Dairy Alternatives'!D179</f>
        <v>76.925343990325928</v>
      </c>
      <c r="E223" s="106">
        <f>'Non-Dairy Alternatives'!E179</f>
        <v>-81.733730792999268</v>
      </c>
      <c r="F223" s="107">
        <f>'Non-Dairy Alternatives'!F179</f>
        <v>-0.51515320447078106</v>
      </c>
      <c r="G223" s="108">
        <f>'Non-Dairy Alternatives'!G179</f>
        <v>1.7032580446767528E-2</v>
      </c>
      <c r="H223" s="109">
        <f>'Non-Dairy Alternatives'!H179</f>
        <v>-5.7649367645554901E-3</v>
      </c>
      <c r="I223" s="155">
        <f>'Non-Dairy Alternatives'!I179</f>
        <v>18.105129612128287</v>
      </c>
      <c r="J223" s="156">
        <f>'Non-Dairy Alternatives'!J179</f>
        <v>-0.5348703878717096</v>
      </c>
      <c r="K223" s="244">
        <f>'Non-Dairy Alternatives'!K179</f>
        <v>-2.8694763297838502E-2</v>
      </c>
      <c r="L223" s="247">
        <f>'Non-Dairy Alternatives'!L179</f>
        <v>1392.7433234024047</v>
      </c>
      <c r="M223" s="111">
        <f>'Non-Dairy Alternatives'!M179</f>
        <v>-1564.6618305587767</v>
      </c>
      <c r="N223" s="107">
        <f>'Non-Dairy Alternatives'!N179</f>
        <v>-0.52906576850420761</v>
      </c>
      <c r="O223" s="105">
        <f>'Non-Dairy Alternatives'!O179</f>
        <v>205.13425064086914</v>
      </c>
      <c r="P223" s="106">
        <f>'Non-Dairy Alternatives'!P179</f>
        <v>-217.95661544799805</v>
      </c>
      <c r="Q223" s="107">
        <f>'Non-Dairy Alternatives'!Q179</f>
        <v>-0.51515320447078106</v>
      </c>
    </row>
    <row r="224" spans="2:17">
      <c r="B224" s="321"/>
      <c r="C224" s="83" t="s">
        <v>230</v>
      </c>
      <c r="D224" s="105">
        <f>'Non-Dairy Alternatives'!D180</f>
        <v>4714.0670889855028</v>
      </c>
      <c r="E224" s="106">
        <f>'Non-Dairy Alternatives'!E180</f>
        <v>236.22320667970416</v>
      </c>
      <c r="F224" s="107">
        <f>'Non-Dairy Alternatives'!F180</f>
        <v>5.275378349235002E-2</v>
      </c>
      <c r="G224" s="108">
        <f>'Non-Dairy Alternatives'!G180</f>
        <v>1.043774688023525</v>
      </c>
      <c r="H224" s="109">
        <f>'Non-Dairy Alternatives'!H180</f>
        <v>0.40035909319608842</v>
      </c>
      <c r="I224" s="155">
        <f>'Non-Dairy Alternatives'!I180</f>
        <v>23.275232408410691</v>
      </c>
      <c r="J224" s="156">
        <f>'Non-Dairy Alternatives'!J180</f>
        <v>1.0745307938504816</v>
      </c>
      <c r="K224" s="244">
        <f>'Non-Dairy Alternatives'!K180</f>
        <v>4.8400758341157847E-2</v>
      </c>
      <c r="L224" s="247">
        <f>'Non-Dairy Alternatives'!L180</f>
        <v>109721.00708497762</v>
      </c>
      <c r="M224" s="111">
        <f>'Non-Dairy Alternatives'!M180</f>
        <v>10309.731177322727</v>
      </c>
      <c r="N224" s="107">
        <f>'Non-Dairy Alternatives'!N180</f>
        <v>0.10370786495990295</v>
      </c>
      <c r="O224" s="105">
        <f>'Non-Dairy Alternatives'!O180</f>
        <v>36574.8260846138</v>
      </c>
      <c r="P224" s="106">
        <f>'Non-Dairy Alternatives'!P180</f>
        <v>1857.7763342467224</v>
      </c>
      <c r="Q224" s="107">
        <f>'Non-Dairy Alternatives'!Q180</f>
        <v>5.3511929948110853E-2</v>
      </c>
    </row>
    <row r="225" spans="1:17" ht="15" thickBot="1">
      <c r="B225" s="323"/>
      <c r="C225" s="256" t="s">
        <v>86</v>
      </c>
      <c r="D225" s="128">
        <f>'Non-Dairy Alternatives'!D181</f>
        <v>1989.172598986888</v>
      </c>
      <c r="E225" s="129">
        <f>'Non-Dairy Alternatives'!E181</f>
        <v>331.88422023006683</v>
      </c>
      <c r="F225" s="130">
        <f>'Non-Dairy Alternatives'!F181</f>
        <v>0.20025737492893214</v>
      </c>
      <c r="G225" s="131">
        <f>'Non-Dairy Alternatives'!G181</f>
        <v>0.4404366695976118</v>
      </c>
      <c r="H225" s="132">
        <f>'Non-Dairy Alternatives'!H181</f>
        <v>0.20230304635272769</v>
      </c>
      <c r="I225" s="205">
        <f>'Non-Dairy Alternatives'!I181</f>
        <v>11.568254877148497</v>
      </c>
      <c r="J225" s="157">
        <f>'Non-Dairy Alternatives'!J181</f>
        <v>-0.23257177457282374</v>
      </c>
      <c r="K225" s="246">
        <f>'Non-Dairy Alternatives'!K181</f>
        <v>-1.9708091766511948E-2</v>
      </c>
      <c r="L225" s="248">
        <f>'Non-Dairy Alternatives'!L181</f>
        <v>23011.255619720221</v>
      </c>
      <c r="M225" s="134">
        <f>'Non-Dairy Alternatives'!M181</f>
        <v>3453.8827500987063</v>
      </c>
      <c r="N225" s="130">
        <f>'Non-Dairy Alternatives'!N181</f>
        <v>0.17660259244040008</v>
      </c>
      <c r="O225" s="128">
        <f>'Non-Dairy Alternatives'!O181</f>
        <v>5020.6498117446899</v>
      </c>
      <c r="P225" s="129">
        <f>'Non-Dairy Alternatives'!P181</f>
        <v>1216.9879423379898</v>
      </c>
      <c r="Q225" s="130">
        <f>'Non-Dairy Alternatives'!Q181</f>
        <v>0.31995166345525267</v>
      </c>
    </row>
    <row r="226" spans="1:17">
      <c r="B226" s="226"/>
      <c r="C226" s="82" t="s">
        <v>207</v>
      </c>
      <c r="D226" s="121">
        <f>'Trad vs Value Add'!D65</f>
        <v>9262353.3982726503</v>
      </c>
      <c r="E226" s="122">
        <f>'Trad vs Value Add'!E65</f>
        <v>-1153050.5473420583</v>
      </c>
      <c r="F226" s="123">
        <f>'Trad vs Value Add'!F65</f>
        <v>-0.11070627249436039</v>
      </c>
      <c r="G226" s="124">
        <f>'Trad vs Value Add'!G65</f>
        <v>20.213355805822097</v>
      </c>
      <c r="H226" s="125">
        <f>'Trad vs Value Add'!H65</f>
        <v>0.48260778494465839</v>
      </c>
      <c r="I226" s="204">
        <f>'Trad vs Value Add'!I65</f>
        <v>16.323587836350729</v>
      </c>
      <c r="J226" s="152">
        <f>'Trad vs Value Add'!J65</f>
        <v>0.47493552809705442</v>
      </c>
      <c r="K226" s="123">
        <f>'Trad vs Value Add'!K65</f>
        <v>2.9966934655366064E-2</v>
      </c>
      <c r="L226" s="233">
        <f>'Trad vs Value Add'!L65</f>
        <v>151194839.26802528</v>
      </c>
      <c r="M226" s="234">
        <f>'Trad vs Value Add'!M65</f>
        <v>-13875276.516035706</v>
      </c>
      <c r="N226" s="232">
        <f>'Trad vs Value Add'!N65</f>
        <v>-8.4056865472771955E-2</v>
      </c>
      <c r="O226" s="251">
        <f>'Trad vs Value Add'!O65</f>
        <v>60088570.066461116</v>
      </c>
      <c r="P226" s="231">
        <f>'Trad vs Value Add'!P65</f>
        <v>-7505278.5993140936</v>
      </c>
      <c r="Q226" s="232">
        <f>'Trad vs Value Add'!Q65</f>
        <v>-0.1110349350933503</v>
      </c>
    </row>
    <row r="227" spans="1:17">
      <c r="B227" s="226" t="s">
        <v>220</v>
      </c>
      <c r="C227" s="83" t="s">
        <v>208</v>
      </c>
      <c r="D227" s="105">
        <f>'Trad vs Value Add'!D66</f>
        <v>34809319.459764816</v>
      </c>
      <c r="E227" s="106">
        <f>'Trad vs Value Add'!E66</f>
        <v>-5760406.159376964</v>
      </c>
      <c r="F227" s="107">
        <f>'Trad vs Value Add'!F66</f>
        <v>-0.14198780177746789</v>
      </c>
      <c r="G227" s="108">
        <f>'Trad vs Value Add'!G66</f>
        <v>75.964836294193987</v>
      </c>
      <c r="H227" s="109">
        <f>'Trad vs Value Add'!H66</f>
        <v>-0.88969931932409452</v>
      </c>
      <c r="I227" s="206">
        <f>'Trad vs Value Add'!I66</f>
        <v>6.7989136777378372</v>
      </c>
      <c r="J227" s="156">
        <f>'Trad vs Value Add'!J66</f>
        <v>0.33143939853543269</v>
      </c>
      <c r="K227" s="107">
        <f>'Trad vs Value Add'!K66</f>
        <v>5.1247115060240669E-2</v>
      </c>
      <c r="L227" s="110">
        <f>'Trad vs Value Add'!L66</f>
        <v>236665558.18774086</v>
      </c>
      <c r="M227" s="111">
        <f>'Trad vs Value Add'!M66</f>
        <v>-25718098.768357426</v>
      </c>
      <c r="N227" s="107">
        <f>'Trad vs Value Add'!N66</f>
        <v>-9.8017151932067725E-2</v>
      </c>
      <c r="O227" s="105">
        <f>'Trad vs Value Add'!O66</f>
        <v>59996880.832042851</v>
      </c>
      <c r="P227" s="106">
        <f>'Trad vs Value Add'!P66</f>
        <v>-9457058.813269563</v>
      </c>
      <c r="Q227" s="107">
        <f>'Trad vs Value Add'!Q66</f>
        <v>-0.13616302921857132</v>
      </c>
    </row>
    <row r="228" spans="1:17">
      <c r="B228" s="226" t="s">
        <v>218</v>
      </c>
      <c r="C228" s="83" t="s">
        <v>209</v>
      </c>
      <c r="D228" s="105">
        <f>'Trad vs Value Add'!D67</f>
        <v>1215793.607184421</v>
      </c>
      <c r="E228" s="106">
        <f>'Trad vs Value Add'!E67</f>
        <v>-75004.877007195959</v>
      </c>
      <c r="F228" s="107">
        <f>'Trad vs Value Add'!F67</f>
        <v>-5.8107348223428501E-2</v>
      </c>
      <c r="G228" s="108">
        <f>'Trad vs Value Add'!G67</f>
        <v>2.6532424009049023</v>
      </c>
      <c r="H228" s="109">
        <f>'Trad vs Value Add'!H67</f>
        <v>0.20797769774967367</v>
      </c>
      <c r="I228" s="206">
        <f>'Trad vs Value Add'!I67</f>
        <v>28.468318181344237</v>
      </c>
      <c r="J228" s="156">
        <f>'Trad vs Value Add'!J67</f>
        <v>1.6089007757495892</v>
      </c>
      <c r="K228" s="107">
        <f>'Trad vs Value Add'!K67</f>
        <v>5.9900806910818005E-2</v>
      </c>
      <c r="L228" s="110">
        <f>'Trad vs Value Add'!L67</f>
        <v>34611599.252170347</v>
      </c>
      <c r="M228" s="111">
        <f>'Trad vs Value Add'!M67</f>
        <v>-58496.021241158247</v>
      </c>
      <c r="N228" s="107">
        <f>'Trad vs Value Add'!N67</f>
        <v>-1.687218358641744E-3</v>
      </c>
      <c r="O228" s="105">
        <f>'Trad vs Value Add'!O67</f>
        <v>11295037.100275367</v>
      </c>
      <c r="P228" s="106">
        <f>'Trad vs Value Add'!P67</f>
        <v>-626453.11055768095</v>
      </c>
      <c r="Q228" s="107">
        <f>'Trad vs Value Add'!Q67</f>
        <v>-5.2548221697017672E-2</v>
      </c>
    </row>
    <row r="229" spans="1:17" ht="15" thickBot="1">
      <c r="B229" s="226"/>
      <c r="C229" s="84" t="s">
        <v>210</v>
      </c>
      <c r="D229" s="128">
        <f>'Trad vs Value Add'!D68</f>
        <v>391308.56857134885</v>
      </c>
      <c r="E229" s="129">
        <f>'Trad vs Value Add'!E68</f>
        <v>31108.979265013128</v>
      </c>
      <c r="F229" s="130">
        <f>'Trad vs Value Add'!F68</f>
        <v>8.6365948736704834E-2</v>
      </c>
      <c r="G229" s="131">
        <f>'Trad vs Value Add'!G68</f>
        <v>0.85395784270925068</v>
      </c>
      <c r="H229" s="132">
        <f>'Trad vs Value Add'!H68</f>
        <v>0.17160242270471238</v>
      </c>
      <c r="I229" s="205">
        <f>'Trad vs Value Add'!I68</f>
        <v>17.856401742671355</v>
      </c>
      <c r="J229" s="157">
        <f>'Trad vs Value Add'!J68</f>
        <v>2.0331027784600231</v>
      </c>
      <c r="K229" s="130">
        <f>'Trad vs Value Add'!K68</f>
        <v>0.12848792044304</v>
      </c>
      <c r="L229" s="133">
        <f>'Trad vs Value Add'!L68</f>
        <v>6987363.0057596676</v>
      </c>
      <c r="M229" s="134">
        <f>'Trad vs Value Add'!M68</f>
        <v>1287817.2173793782</v>
      </c>
      <c r="N229" s="130">
        <f>'Trad vs Value Add'!N68</f>
        <v>0.2259508503300143</v>
      </c>
      <c r="O229" s="128">
        <f>'Trad vs Value Add'!O68</f>
        <v>1884020.665707625</v>
      </c>
      <c r="P229" s="129">
        <f>'Trad vs Value Add'!P68</f>
        <v>395322.25122810341</v>
      </c>
      <c r="Q229" s="130">
        <f>'Trad vs Value Add'!Q68</f>
        <v>0.26554891667988773</v>
      </c>
    </row>
    <row r="230" spans="1:17">
      <c r="B230" s="324" t="s">
        <v>219</v>
      </c>
      <c r="C230" s="82" t="s">
        <v>216</v>
      </c>
      <c r="D230" s="121">
        <f>Filtration!D37</f>
        <v>44820029.727182046</v>
      </c>
      <c r="E230" s="122">
        <f>Filtration!E37</f>
        <v>-7094358.8553707898</v>
      </c>
      <c r="F230" s="123">
        <f>Filtration!F37</f>
        <v>-0.13665496308580299</v>
      </c>
      <c r="G230" s="124">
        <f>Filtration!G37</f>
        <v>97.811341151376126</v>
      </c>
      <c r="H230" s="125">
        <f>Filtration!H37</f>
        <v>-0.53431352786853381</v>
      </c>
      <c r="I230" s="204">
        <f>Filtration!I37</f>
        <v>9.0419910236759264</v>
      </c>
      <c r="J230" s="152">
        <f>Filtration!J37</f>
        <v>0.40600986555583418</v>
      </c>
      <c r="K230" s="123">
        <f>Filtration!K37</f>
        <v>4.7013750739147708E-2</v>
      </c>
      <c r="L230" s="126">
        <f>Filtration!L37</f>
        <v>405262306.47406822</v>
      </c>
      <c r="M230" s="127">
        <f>Filtration!M37</f>
        <v>-43069375.160182893</v>
      </c>
      <c r="N230" s="123">
        <f>Filtration!N37</f>
        <v>-9.6065874718438651E-2</v>
      </c>
      <c r="O230" s="121">
        <f>Filtration!O37</f>
        <v>124842373.04864126</v>
      </c>
      <c r="P230" s="122">
        <f>Filtration!P37</f>
        <v>-18418343.156160384</v>
      </c>
      <c r="Q230" s="123">
        <f>Filtration!Q37</f>
        <v>-0.12856520366567217</v>
      </c>
    </row>
    <row r="231" spans="1:17" ht="15" thickBot="1">
      <c r="B231" s="323"/>
      <c r="C231" s="84" t="s">
        <v>217</v>
      </c>
      <c r="D231" s="128">
        <f>Filtration!D38</f>
        <v>1002907.7763709553</v>
      </c>
      <c r="E231" s="129">
        <f>Filtration!E38</f>
        <v>129617.27755308617</v>
      </c>
      <c r="F231" s="130">
        <f>Filtration!F38</f>
        <v>0.14842400979804862</v>
      </c>
      <c r="G231" s="131">
        <f>Filtration!G38</f>
        <v>2.1886588486239962</v>
      </c>
      <c r="H231" s="132">
        <f>Filtration!H38</f>
        <v>0.53431352786891151</v>
      </c>
      <c r="I231" s="205">
        <f>Filtration!I38</f>
        <v>26.830065391994903</v>
      </c>
      <c r="J231" s="157">
        <f>Filtration!J38</f>
        <v>1.448371101430137</v>
      </c>
      <c r="K231" s="130">
        <f>Filtration!K38</f>
        <v>5.7063609893392556E-2</v>
      </c>
      <c r="L231" s="133">
        <f>Filtration!L38</f>
        <v>26908081.222172931</v>
      </c>
      <c r="M231" s="134">
        <f>Filtration!M38</f>
        <v>4742488.7543229647</v>
      </c>
      <c r="N231" s="130">
        <f>Filtration!N38</f>
        <v>0.21395722948537002</v>
      </c>
      <c r="O231" s="128">
        <f>Filtration!O38</f>
        <v>8990590.0549467783</v>
      </c>
      <c r="P231" s="129">
        <f>Filtration!P38</f>
        <v>1244899.4744519992</v>
      </c>
      <c r="Q231" s="130">
        <f>Filtration!Q38</f>
        <v>0.16072156013911901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  <mergeCell ref="B107:B108"/>
    <mergeCell ref="B109:B120"/>
    <mergeCell ref="B121:B122"/>
    <mergeCell ref="B153:B154"/>
    <mergeCell ref="B126:B136"/>
    <mergeCell ref="B137:B148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2:Q2"/>
    <mergeCell ref="B4:Q4"/>
    <mergeCell ref="B3:Q3"/>
    <mergeCell ref="G5:H5"/>
    <mergeCell ref="I5:K5"/>
    <mergeCell ref="L5:N5"/>
    <mergeCell ref="O5:Q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66:B278"/>
    <mergeCell ref="B279:B283"/>
    <mergeCell ref="B284:B288"/>
    <mergeCell ref="B289:B360"/>
    <mergeCell ref="B253:B259"/>
    <mergeCell ref="B260:B261"/>
    <mergeCell ref="B262:B265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{FCBD5B07-28F4-46FF-A01E-2A1945073BC8}</x14:id>
        </ext>
      </extLst>
    </cfRule>
  </conditionalFormatting>
  <conditionalFormatting sqref="D289">
    <cfRule type="cellIs" dxfId="89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{11F7F085-53BF-404A-84DB-C2752B765840}</x14:id>
        </ext>
      </extLst>
    </cfRule>
  </conditionalFormatting>
  <conditionalFormatting sqref="D7:Q78">
    <cfRule type="cellIs" dxfId="88" priority="1" operator="lessThan">
      <formula>0</formula>
    </cfRule>
  </conditionalFormatting>
  <conditionalFormatting sqref="D84:Q155">
    <cfRule type="cellIs" dxfId="87" priority="6" operator="lessThan">
      <formula>0</formula>
    </cfRule>
  </conditionalFormatting>
  <conditionalFormatting sqref="D161:Q360">
    <cfRule type="cellIs" dxfId="86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CBD5B07-28F4-46FF-A01E-2A1945073BC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11F7F085-53BF-404A-84DB-C2752B7658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1:T366"/>
  <sheetViews>
    <sheetView showGridLines="0" topLeftCell="D150" zoomScale="70" zoomScaleNormal="70" workbookViewId="0">
      <selection activeCell="D161" sqref="D161:Q175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17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04-20-2025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Data'!E138</f>
        <v>119695951.31214024</v>
      </c>
      <c r="E7" s="292">
        <f>'Segment Data'!F138</f>
        <v>2685918.0114777237</v>
      </c>
      <c r="F7" s="293">
        <f>'Segment Data'!G138</f>
        <v>2.2954595736043738E-2</v>
      </c>
      <c r="G7" s="294">
        <f>'Segment Data'!H138</f>
        <v>99.999999999999915</v>
      </c>
      <c r="H7" s="295">
        <f>'Segment Data'!I138</f>
        <v>-2.8421709430404007E-14</v>
      </c>
      <c r="I7" s="296">
        <f>'Segment Data'!J138</f>
        <v>0</v>
      </c>
      <c r="J7" s="297">
        <f>'Segment Data'!K138</f>
        <v>4.6455714228043856</v>
      </c>
      <c r="K7" s="293">
        <f>'Segment Data'!L138</f>
        <v>0.30106473755920327</v>
      </c>
      <c r="L7" s="298">
        <f>'Segment Data'!M138</f>
        <v>6.9297795899746134E-2</v>
      </c>
      <c r="M7" s="299">
        <f>'Segment Data'!N138</f>
        <v>556056090.84106386</v>
      </c>
      <c r="N7" s="293">
        <f>'Segment Data'!O138</f>
        <v>47705218.925574183</v>
      </c>
      <c r="O7" s="291">
        <f>'Segment Data'!P138</f>
        <v>9.3843094526067608E-2</v>
      </c>
      <c r="P7" s="292">
        <f>'Segment Data'!Q138</f>
        <v>146497814.95686853</v>
      </c>
      <c r="Q7" s="293">
        <f>'Segment Data'!R138</f>
        <v>4602515.4886536896</v>
      </c>
    </row>
    <row r="8" spans="1:17" ht="15" thickBot="1">
      <c r="B8" s="324" t="s">
        <v>111</v>
      </c>
      <c r="C8" s="82" t="s">
        <v>111</v>
      </c>
      <c r="D8" s="128">
        <f>'Segment Data'!E141</f>
        <v>113387113.54106969</v>
      </c>
      <c r="E8" s="129">
        <f>'Segment Data'!F141</f>
        <v>2575653.2936743796</v>
      </c>
      <c r="F8" s="130">
        <f>'Segment Data'!G141</f>
        <v>2.3243564229945449E-2</v>
      </c>
      <c r="G8" s="131">
        <f>'Segment Data'!H141</f>
        <v>94.72928056303374</v>
      </c>
      <c r="H8" s="132">
        <f>'Segment Data'!I141</f>
        <v>2.6751966481469935E-2</v>
      </c>
      <c r="I8" s="205">
        <f>'Segment Data'!J141</f>
        <v>0</v>
      </c>
      <c r="J8" s="157">
        <f>'Segment Data'!K141</f>
        <v>4.4683845904709933</v>
      </c>
      <c r="K8" s="130">
        <f>'Segment Data'!L141</f>
        <v>0.27869780381123377</v>
      </c>
      <c r="L8" s="133">
        <f>'Segment Data'!M141</f>
        <v>6.6519961515649817E-2</v>
      </c>
      <c r="M8" s="134">
        <f>'Segment Data'!N141</f>
        <v>506657230.90490067</v>
      </c>
      <c r="N8" s="130">
        <f>'Segment Data'!O141</f>
        <v>42391920.095915377</v>
      </c>
      <c r="O8" s="128">
        <f>'Segment Data'!P141</f>
        <v>9.1309686743657803E-2</v>
      </c>
      <c r="P8" s="129">
        <f>'Segment Data'!Q141</f>
        <v>131438214.65642196</v>
      </c>
      <c r="Q8" s="130">
        <f>'Segment Data'!R141</f>
        <v>3667421.4766565561</v>
      </c>
    </row>
    <row r="9" spans="1:17">
      <c r="B9" s="321"/>
      <c r="C9" s="102" t="s">
        <v>110</v>
      </c>
      <c r="D9" s="143">
        <f>'Segment Data'!E142</f>
        <v>112882048.30261046</v>
      </c>
      <c r="E9" s="144">
        <f>'Segment Data'!F142</f>
        <v>3003016.9173328876</v>
      </c>
      <c r="F9" s="145">
        <f>'Segment Data'!G142</f>
        <v>2.7330209226209604E-2</v>
      </c>
      <c r="G9" s="146">
        <f>'Segment Data'!H142</f>
        <v>94.30732373582066</v>
      </c>
      <c r="H9" s="147">
        <f>'Segment Data'!I142</f>
        <v>0.40167454850829643</v>
      </c>
      <c r="I9" s="207">
        <f>'Segment Data'!J142</f>
        <v>0</v>
      </c>
      <c r="J9" s="161">
        <f>'Segment Data'!K142</f>
        <v>4.4432422612638165</v>
      </c>
      <c r="K9" s="145">
        <f>'Segment Data'!L142</f>
        <v>0.29842649371233509</v>
      </c>
      <c r="L9" s="148">
        <f>'Segment Data'!M142</f>
        <v>7.1999941722048669E-2</v>
      </c>
      <c r="M9" s="149">
        <f>'Segment Data'!N142</f>
        <v>501562287.55618227</v>
      </c>
      <c r="N9" s="145">
        <f>'Segment Data'!O142</f>
        <v>46133945.747199655</v>
      </c>
      <c r="O9" s="143">
        <f>'Segment Data'!P142</f>
        <v>0.10129792441979669</v>
      </c>
      <c r="P9" s="144">
        <f>'Segment Data'!Q142</f>
        <v>130618366.35757303</v>
      </c>
      <c r="Q9" s="145">
        <f>'Segment Data'!R142</f>
        <v>3894512.105204612</v>
      </c>
    </row>
    <row r="10" spans="1:17" ht="15" thickBot="1">
      <c r="B10" s="323"/>
      <c r="C10" s="98" t="s">
        <v>109</v>
      </c>
      <c r="D10" s="135">
        <f>'Segment Data'!E143</f>
        <v>505065.23845925403</v>
      </c>
      <c r="E10" s="136">
        <f>'Segment Data'!F143</f>
        <v>-427363.62365857908</v>
      </c>
      <c r="F10" s="137">
        <f>'Segment Data'!G143</f>
        <v>-0.45833375715966651</v>
      </c>
      <c r="G10" s="138">
        <f>'Segment Data'!H143</f>
        <v>0.42195682721310818</v>
      </c>
      <c r="H10" s="139">
        <f>'Segment Data'!I143</f>
        <v>-0.37492258202687972</v>
      </c>
      <c r="I10" s="208">
        <f>'Segment Data'!J143</f>
        <v>0</v>
      </c>
      <c r="J10" s="154">
        <f>'Segment Data'!K143</f>
        <v>10.087693550760429</v>
      </c>
      <c r="K10" s="137">
        <f>'Segment Data'!L143</f>
        <v>0.61032818914980425</v>
      </c>
      <c r="L10" s="140">
        <f>'Segment Data'!M143</f>
        <v>6.4398508009622879E-2</v>
      </c>
      <c r="M10" s="141">
        <f>'Segment Data'!N143</f>
        <v>5094943.3487186953</v>
      </c>
      <c r="N10" s="137">
        <f>'Segment Data'!O143</f>
        <v>-3742025.6512828656</v>
      </c>
      <c r="O10" s="135">
        <f>'Segment Data'!P143</f>
        <v>-0.42345125928157096</v>
      </c>
      <c r="P10" s="136">
        <f>'Segment Data'!Q143</f>
        <v>819848.29884892702</v>
      </c>
      <c r="Q10" s="137">
        <f>'Segment Data'!R143</f>
        <v>-227090.62854794529</v>
      </c>
    </row>
    <row r="11" spans="1:17">
      <c r="B11" s="324" t="s">
        <v>108</v>
      </c>
      <c r="C11" s="82" t="s">
        <v>185</v>
      </c>
      <c r="D11" s="121">
        <f>Fat!E123</f>
        <v>4069444.386292317</v>
      </c>
      <c r="E11" s="122">
        <f>Fat!F123</f>
        <v>-58869.500838873908</v>
      </c>
      <c r="F11" s="123">
        <f>Fat!G123</f>
        <v>-1.4259938185025691E-2</v>
      </c>
      <c r="G11" s="124">
        <f>Fat!H123</f>
        <v>3.399817906689349</v>
      </c>
      <c r="H11" s="125">
        <f>Fat!I123</f>
        <v>-0.128352943859257</v>
      </c>
      <c r="I11" s="204">
        <f>Fat!J123</f>
        <v>5.4477000484896685</v>
      </c>
      <c r="J11" s="152">
        <f>Fat!K123</f>
        <v>0.83900203408508567</v>
      </c>
      <c r="K11" s="123">
        <f>Fat!L123</f>
        <v>0.18204751785922338</v>
      </c>
      <c r="L11" s="126">
        <f>Fat!M123</f>
        <v>22169112.380530663</v>
      </c>
      <c r="M11" s="127">
        <f>Fat!N123</f>
        <v>3142960.366070278</v>
      </c>
      <c r="N11" s="123">
        <f>Fat!O123</f>
        <v>0.16519159332278771</v>
      </c>
      <c r="O11" s="121">
        <f>Fat!P123</f>
        <v>5937982.1018874645</v>
      </c>
      <c r="P11" s="122">
        <f>Fat!Q123</f>
        <v>210889.25767112337</v>
      </c>
      <c r="Q11" s="123">
        <f>Fat!R123</f>
        <v>3.6823090424332051E-2</v>
      </c>
    </row>
    <row r="12" spans="1:17">
      <c r="B12" s="321"/>
      <c r="C12" s="83" t="s">
        <v>186</v>
      </c>
      <c r="D12" s="105">
        <f>Fat!E124</f>
        <v>12448099.335886408</v>
      </c>
      <c r="E12" s="106">
        <f>Fat!F124</f>
        <v>-282981.55485004187</v>
      </c>
      <c r="F12" s="107">
        <f>Fat!G124</f>
        <v>-2.2227614236270267E-2</v>
      </c>
      <c r="G12" s="108">
        <f>Fat!H124</f>
        <v>10.399766407657788</v>
      </c>
      <c r="H12" s="109">
        <f>Fat!I124</f>
        <v>-0.48056627118469208</v>
      </c>
      <c r="I12" s="206">
        <f>Fat!J124</f>
        <v>4.5274352814478132</v>
      </c>
      <c r="J12" s="156">
        <f>Fat!K124</f>
        <v>0.27010831934114243</v>
      </c>
      <c r="K12" s="107">
        <f>Fat!L124</f>
        <v>6.3445519159158872E-2</v>
      </c>
      <c r="L12" s="110">
        <f>Fat!M124</f>
        <v>56357964.120259218</v>
      </c>
      <c r="M12" s="111">
        <f>Fat!N124</f>
        <v>2157590.1873659194</v>
      </c>
      <c r="N12" s="107">
        <f>Fat!O124</f>
        <v>3.9807662397998954E-2</v>
      </c>
      <c r="O12" s="105">
        <f>Fat!P124</f>
        <v>16834847.568348587</v>
      </c>
      <c r="P12" s="106">
        <f>Fat!Q124</f>
        <v>-72392.702055804431</v>
      </c>
      <c r="Q12" s="107">
        <f>Fat!R124</f>
        <v>-4.2817574540846655E-3</v>
      </c>
    </row>
    <row r="13" spans="1:17">
      <c r="B13" s="321"/>
      <c r="C13" s="83" t="s">
        <v>187</v>
      </c>
      <c r="D13" s="105">
        <f>Fat!E125</f>
        <v>42804522.31467624</v>
      </c>
      <c r="E13" s="106">
        <f>Fat!F125</f>
        <v>-282100.29448773712</v>
      </c>
      <c r="F13" s="107">
        <f>Fat!G125</f>
        <v>-6.5472825996748694E-3</v>
      </c>
      <c r="G13" s="108">
        <f>Fat!H125</f>
        <v>35.761044417493743</v>
      </c>
      <c r="H13" s="109">
        <f>Fat!I125</f>
        <v>-1.0619710058511842</v>
      </c>
      <c r="I13" s="206">
        <f>Fat!J125</f>
        <v>4.6843969173708153</v>
      </c>
      <c r="J13" s="156">
        <f>Fat!K125</f>
        <v>0.32623527355267612</v>
      </c>
      <c r="K13" s="107">
        <f>Fat!L125</f>
        <v>7.4856166479145295E-2</v>
      </c>
      <c r="L13" s="110">
        <f>Fat!M125</f>
        <v>200513372.38039964</v>
      </c>
      <c r="M13" s="111">
        <f>Fat!N125</f>
        <v>12734906.363473773</v>
      </c>
      <c r="N13" s="107">
        <f>Fat!O125</f>
        <v>6.7818779403203133E-2</v>
      </c>
      <c r="O13" s="105">
        <f>Fat!P125</f>
        <v>51747178.550418854</v>
      </c>
      <c r="P13" s="106">
        <f>Fat!Q125</f>
        <v>278803.23514156044</v>
      </c>
      <c r="Q13" s="107">
        <f>Fat!R125</f>
        <v>5.4169814654865082E-3</v>
      </c>
    </row>
    <row r="14" spans="1:17" ht="15" thickBot="1">
      <c r="B14" s="323"/>
      <c r="C14" s="84" t="s">
        <v>188</v>
      </c>
      <c r="D14" s="128">
        <f>Fat!E126</f>
        <v>60373885.275287658</v>
      </c>
      <c r="E14" s="129">
        <f>Fat!F126</f>
        <v>3309869.3616561443</v>
      </c>
      <c r="F14" s="130">
        <f>Fat!G126</f>
        <v>5.8002741459096625E-2</v>
      </c>
      <c r="G14" s="131">
        <f>Fat!H126</f>
        <v>50.439371268160912</v>
      </c>
      <c r="H14" s="132">
        <f>Fat!I126</f>
        <v>1.6708902208963679</v>
      </c>
      <c r="I14" s="205">
        <f>Fat!J126</f>
        <v>4.5883355145484295</v>
      </c>
      <c r="J14" s="157">
        <f>Fat!K126</f>
        <v>0.25380216649987197</v>
      </c>
      <c r="K14" s="130">
        <f>Fat!L126</f>
        <v>5.8553515712166757E-2</v>
      </c>
      <c r="L14" s="133">
        <f>Fat!M126</f>
        <v>277015641.95987487</v>
      </c>
      <c r="M14" s="134">
        <f>Fat!N126</f>
        <v>29669762.008665502</v>
      </c>
      <c r="N14" s="130">
        <f>Fat!O126</f>
        <v>0.11995252160463744</v>
      </c>
      <c r="O14" s="128">
        <f>Fat!P126</f>
        <v>71977806.736213624</v>
      </c>
      <c r="P14" s="129">
        <f>Fat!Q126</f>
        <v>4185215.6978967935</v>
      </c>
      <c r="Q14" s="130">
        <f>Fat!R126</f>
        <v>6.1735591364715375E-2</v>
      </c>
    </row>
    <row r="15" spans="1:17" ht="15" customHeight="1">
      <c r="B15" s="330" t="s">
        <v>107</v>
      </c>
      <c r="C15" s="82" t="s">
        <v>201</v>
      </c>
      <c r="D15" s="121">
        <f>Fat!E127</f>
        <v>4049513.6046051579</v>
      </c>
      <c r="E15" s="122">
        <f>Fat!F127</f>
        <v>-61921.520962586626</v>
      </c>
      <c r="F15" s="123">
        <f>Fat!G127</f>
        <v>-1.506080457831277E-2</v>
      </c>
      <c r="G15" s="124">
        <f>Fat!H127</f>
        <v>3.3831667322188075</v>
      </c>
      <c r="H15" s="125">
        <f>Fat!I127</f>
        <v>-0.13057906341157999</v>
      </c>
      <c r="I15" s="204">
        <f>Fat!J127</f>
        <v>5.4322805288168716</v>
      </c>
      <c r="J15" s="152">
        <f>Fat!K127</f>
        <v>0.83528136853361179</v>
      </c>
      <c r="K15" s="123">
        <f>Fat!L127</f>
        <v>0.18170144031136676</v>
      </c>
      <c r="L15" s="126">
        <f>Fat!M127</f>
        <v>21998093.905475624</v>
      </c>
      <c r="M15" s="127">
        <f>Fat!N127</f>
        <v>3097830.0856816024</v>
      </c>
      <c r="N15" s="123">
        <f>Fat!O127</f>
        <v>0.1639040658489265</v>
      </c>
      <c r="O15" s="121">
        <f>Fat!P127</f>
        <v>5891118.1896761656</v>
      </c>
      <c r="P15" s="122">
        <f>Fat!Q127</f>
        <v>206147.64344478585</v>
      </c>
      <c r="Q15" s="123">
        <f>Fat!R127</f>
        <v>3.6261866577557388E-2</v>
      </c>
    </row>
    <row r="16" spans="1:17">
      <c r="B16" s="331"/>
      <c r="C16" s="83" t="s">
        <v>202</v>
      </c>
      <c r="D16" s="105">
        <f>Fat!E128</f>
        <v>8874371.4779441152</v>
      </c>
      <c r="E16" s="106">
        <f>Fat!F128</f>
        <v>-317581.97213496454</v>
      </c>
      <c r="F16" s="107">
        <f>Fat!G128</f>
        <v>-3.4549997871478812E-2</v>
      </c>
      <c r="G16" s="108">
        <f>Fat!H128</f>
        <v>7.4140949469558279</v>
      </c>
      <c r="H16" s="109">
        <f>Fat!I128</f>
        <v>-0.44160186022304604</v>
      </c>
      <c r="I16" s="206">
        <f>Fat!J128</f>
        <v>3.9690486437946877</v>
      </c>
      <c r="J16" s="156">
        <f>Fat!K128</f>
        <v>0.18610828907382704</v>
      </c>
      <c r="K16" s="107">
        <f>Fat!L128</f>
        <v>4.9196728370717278E-2</v>
      </c>
      <c r="L16" s="110">
        <f>Fat!M128</f>
        <v>35222812.079064347</v>
      </c>
      <c r="M16" s="111">
        <f>Fat!N128</f>
        <v>450200.43404455483</v>
      </c>
      <c r="N16" s="107">
        <f>Fat!O128</f>
        <v>1.2946983638746429E-2</v>
      </c>
      <c r="O16" s="105">
        <f>Fat!P128</f>
        <v>10036371.732278943</v>
      </c>
      <c r="P16" s="106">
        <f>Fat!Q128</f>
        <v>-218058.41349966638</v>
      </c>
      <c r="Q16" s="107">
        <f>Fat!R128</f>
        <v>-2.1264800715370166E-2</v>
      </c>
    </row>
    <row r="17" spans="2:17">
      <c r="B17" s="331"/>
      <c r="C17" s="83" t="s">
        <v>203</v>
      </c>
      <c r="D17" s="105">
        <f>Fat!E129</f>
        <v>41696644.206141643</v>
      </c>
      <c r="E17" s="106">
        <f>Fat!F129</f>
        <v>-283503.81422635913</v>
      </c>
      <c r="F17" s="107">
        <f>Fat!G129</f>
        <v>-6.7532828633383628E-3</v>
      </c>
      <c r="G17" s="108">
        <f>Fat!H129</f>
        <v>34.83546748996217</v>
      </c>
      <c r="H17" s="109">
        <f>Fat!I129</f>
        <v>-1.0419242483156452</v>
      </c>
      <c r="I17" s="206">
        <f>Fat!J129</f>
        <v>4.5006859497185268</v>
      </c>
      <c r="J17" s="156">
        <f>Fat!K129</f>
        <v>0.3086335987149349</v>
      </c>
      <c r="K17" s="107">
        <f>Fat!L129</f>
        <v>7.3623507741034516E-2</v>
      </c>
      <c r="L17" s="110">
        <f>Fat!M129</f>
        <v>187663500.7289941</v>
      </c>
      <c r="M17" s="111">
        <f>Fat!N129</f>
        <v>11680522.524731636</v>
      </c>
      <c r="N17" s="107">
        <f>Fat!O129</f>
        <v>6.637302450452974E-2</v>
      </c>
      <c r="O17" s="105">
        <f>Fat!P129</f>
        <v>48861399.744657695</v>
      </c>
      <c r="P17" s="106">
        <f>Fat!Q129</f>
        <v>-36287.410726986825</v>
      </c>
      <c r="Q17" s="107">
        <f>Fat!R129</f>
        <v>-7.4210893884764861E-4</v>
      </c>
    </row>
    <row r="18" spans="2:17" ht="15" thickBot="1">
      <c r="B18" s="332"/>
      <c r="C18" s="84" t="s">
        <v>204</v>
      </c>
      <c r="D18" s="128">
        <f>Fat!E130</f>
        <v>58766584.252379149</v>
      </c>
      <c r="E18" s="129">
        <f>Fat!F130</f>
        <v>3238660.6009985209</v>
      </c>
      <c r="F18" s="130">
        <f>Fat!G130</f>
        <v>5.8324900122895117E-2</v>
      </c>
      <c r="G18" s="131">
        <f>Fat!H130</f>
        <v>49.096551393897144</v>
      </c>
      <c r="H18" s="132">
        <f>Fat!I130</f>
        <v>1.6408571384317554</v>
      </c>
      <c r="I18" s="205">
        <f>Fat!J130</f>
        <v>4.4544502206756791</v>
      </c>
      <c r="J18" s="157">
        <f>Fat!K130</f>
        <v>0.22937855019777498</v>
      </c>
      <c r="K18" s="130">
        <f>Fat!L130</f>
        <v>5.4289860169834614E-2</v>
      </c>
      <c r="L18" s="133">
        <f>Fat!M130</f>
        <v>261772824.19136617</v>
      </c>
      <c r="M18" s="134">
        <f>Fat!N130</f>
        <v>27163367.051457912</v>
      </c>
      <c r="N18" s="130">
        <f>Fat!O130</f>
        <v>0.11578121096482127</v>
      </c>
      <c r="O18" s="128">
        <f>Fat!P130</f>
        <v>66649324.989809155</v>
      </c>
      <c r="P18" s="129">
        <f>Fat!Q130</f>
        <v>3715619.6574384496</v>
      </c>
      <c r="Q18" s="130">
        <f>Fat!R130</f>
        <v>5.9040217603829472E-2</v>
      </c>
    </row>
    <row r="19" spans="2:17" ht="15" thickBot="1">
      <c r="B19" s="324" t="s">
        <v>106</v>
      </c>
      <c r="C19" s="142" t="s">
        <v>106</v>
      </c>
      <c r="D19" s="128">
        <f>'Segment Data'!E144</f>
        <v>5800235.7972548362</v>
      </c>
      <c r="E19" s="129">
        <f>'Segment Data'!F144</f>
        <v>65445.392794990912</v>
      </c>
      <c r="F19" s="130">
        <f>'Segment Data'!G144</f>
        <v>1.1411993844464688E-2</v>
      </c>
      <c r="G19" s="131">
        <f>'Segment Data'!H144</f>
        <v>4.8458078436831302</v>
      </c>
      <c r="H19" s="132">
        <f>'Segment Data'!I144</f>
        <v>-5.5302123292130467E-2</v>
      </c>
      <c r="I19" s="205">
        <f>'Segment Data'!J144</f>
        <v>0</v>
      </c>
      <c r="J19" s="157">
        <f>'Segment Data'!K144</f>
        <v>7.6509180726131847</v>
      </c>
      <c r="K19" s="130">
        <f>'Segment Data'!L144</f>
        <v>0.60982077216670394</v>
      </c>
      <c r="L19" s="133">
        <f>'Segment Data'!M144</f>
        <v>8.6608769364405008E-2</v>
      </c>
      <c r="M19" s="134">
        <f>'Segment Data'!N144</f>
        <v>44377128.886634968</v>
      </c>
      <c r="N19" s="130">
        <f>'Segment Data'!O144</f>
        <v>3997911.651166372</v>
      </c>
      <c r="O19" s="128">
        <f>'Segment Data'!P144</f>
        <v>9.9009141951732951E-2</v>
      </c>
      <c r="P19" s="129">
        <f>'Segment Data'!Q144</f>
        <v>13248990.835856438</v>
      </c>
      <c r="Q19" s="130">
        <f>'Segment Data'!R144</f>
        <v>610640.65371465683</v>
      </c>
    </row>
    <row r="20" spans="2:17">
      <c r="B20" s="321"/>
      <c r="C20" s="99" t="s">
        <v>120</v>
      </c>
      <c r="D20" s="143">
        <f>'Segment Data'!E145</f>
        <v>5045369.0245492719</v>
      </c>
      <c r="E20" s="144">
        <f>'Segment Data'!F145</f>
        <v>111793.20188121777</v>
      </c>
      <c r="F20" s="145">
        <f>'Segment Data'!G145</f>
        <v>2.2659670368815887E-2</v>
      </c>
      <c r="G20" s="146">
        <f>'Segment Data'!H145</f>
        <v>4.2151542882115329</v>
      </c>
      <c r="H20" s="147">
        <f>'Segment Data'!I145</f>
        <v>-1.2156105910827719E-3</v>
      </c>
      <c r="I20" s="207">
        <f>'Segment Data'!J145</f>
        <v>0</v>
      </c>
      <c r="J20" s="161">
        <f>'Segment Data'!K145</f>
        <v>6.4985898822638024</v>
      </c>
      <c r="K20" s="145">
        <f>'Segment Data'!L145</f>
        <v>0.69680742078220437</v>
      </c>
      <c r="L20" s="148">
        <f>'Segment Data'!M145</f>
        <v>0.12010230052718333</v>
      </c>
      <c r="M20" s="149">
        <f>'Segment Data'!N145</f>
        <v>32787784.095223088</v>
      </c>
      <c r="N20" s="145">
        <f>'Segment Data'!O145</f>
        <v>4164250.4148779251</v>
      </c>
      <c r="O20" s="143">
        <f>'Segment Data'!P145</f>
        <v>0.14548344943648164</v>
      </c>
      <c r="P20" s="144">
        <f>'Segment Data'!Q145</f>
        <v>10501107.767366529</v>
      </c>
      <c r="Q20" s="145">
        <f>'Segment Data'!R145</f>
        <v>527388.8937151134</v>
      </c>
    </row>
    <row r="21" spans="2:17" ht="15" thickBot="1">
      <c r="B21" s="321"/>
      <c r="C21" s="98" t="s">
        <v>121</v>
      </c>
      <c r="D21" s="135">
        <f>'Segment Data'!E146</f>
        <v>754866.77270543913</v>
      </c>
      <c r="E21" s="136">
        <f>'Segment Data'!F146</f>
        <v>-46347.8090863619</v>
      </c>
      <c r="F21" s="137">
        <f>'Segment Data'!G146</f>
        <v>-5.7846936563126075E-2</v>
      </c>
      <c r="G21" s="138">
        <f>'Segment Data'!H146</f>
        <v>0.63065355547149216</v>
      </c>
      <c r="H21" s="139">
        <f>'Segment Data'!I146</f>
        <v>-5.4086512701160938E-2</v>
      </c>
      <c r="I21" s="208">
        <f>'Segment Data'!J146</f>
        <v>0</v>
      </c>
      <c r="J21" s="154">
        <f>'Segment Data'!K146</f>
        <v>15.352834712641688</v>
      </c>
      <c r="K21" s="137">
        <f>'Segment Data'!L146</f>
        <v>0.68050619755955388</v>
      </c>
      <c r="L21" s="140">
        <f>'Segment Data'!M146</f>
        <v>4.638024543003115E-2</v>
      </c>
      <c r="M21" s="141">
        <f>'Segment Data'!N146</f>
        <v>11589344.791411869</v>
      </c>
      <c r="N21" s="137">
        <f>'Segment Data'!O146</f>
        <v>-166338.76371157914</v>
      </c>
      <c r="O21" s="135">
        <f>'Segment Data'!P146</f>
        <v>-1.4149646248268069E-2</v>
      </c>
      <c r="P21" s="136">
        <f>'Segment Data'!Q146</f>
        <v>2747883.0684899092</v>
      </c>
      <c r="Q21" s="137">
        <f>'Segment Data'!R146</f>
        <v>83251.759999548085</v>
      </c>
    </row>
    <row r="22" spans="2:17">
      <c r="B22" s="321"/>
      <c r="C22" s="82" t="s">
        <v>105</v>
      </c>
      <c r="D22" s="121">
        <f>Flavor!D144</f>
        <v>4760.9830875032121</v>
      </c>
      <c r="E22" s="122">
        <f>Flavor!E144</f>
        <v>-1399.5308566458143</v>
      </c>
      <c r="F22" s="123">
        <f>Flavor!F144</f>
        <v>-0.22717761364293712</v>
      </c>
      <c r="G22" s="124">
        <f>Flavor!G144</f>
        <v>3.9775640155844819E-3</v>
      </c>
      <c r="H22" s="125">
        <f>Flavor!H144</f>
        <v>-1.2873810240595206E-3</v>
      </c>
      <c r="I22" s="204">
        <f>Flavor!I144</f>
        <v>15.580428036354984</v>
      </c>
      <c r="J22" s="152">
        <f>Flavor!J144</f>
        <v>10.042557141096427</v>
      </c>
      <c r="K22" s="123">
        <f>Flavor!K144</f>
        <v>1.8134328753844218</v>
      </c>
      <c r="L22" s="126">
        <f>Flavor!L144</f>
        <v>74178.154377146959</v>
      </c>
      <c r="M22" s="127">
        <f>Flavor!M144</f>
        <v>40062.023506009566</v>
      </c>
      <c r="N22" s="123">
        <f>Flavor!N144</f>
        <v>1.1742839086100019</v>
      </c>
      <c r="O22" s="121">
        <f>Flavor!O144</f>
        <v>4294.9208341240883</v>
      </c>
      <c r="P22" s="122">
        <f>Flavor!P144</f>
        <v>-8026.1070541739464</v>
      </c>
      <c r="Q22" s="123">
        <f>Flavor!Q144</f>
        <v>-0.65141537921497494</v>
      </c>
    </row>
    <row r="23" spans="2:17">
      <c r="B23" s="321"/>
      <c r="C23" s="83" t="s">
        <v>104</v>
      </c>
      <c r="D23" s="105">
        <f>Flavor!D145</f>
        <v>5493296.7974061836</v>
      </c>
      <c r="E23" s="106">
        <f>Flavor!E145</f>
        <v>45564.964343525469</v>
      </c>
      <c r="F23" s="107">
        <f>Flavor!F145</f>
        <v>8.3640248345171059E-3</v>
      </c>
      <c r="G23" s="108">
        <f>Flavor!G145</f>
        <v>4.5893756114447806</v>
      </c>
      <c r="H23" s="109">
        <f>Flavor!H145</f>
        <v>-6.6406187253171822E-2</v>
      </c>
      <c r="I23" s="206">
        <f>Flavor!I145</f>
        <v>7.3753918681658552</v>
      </c>
      <c r="J23" s="156">
        <f>Flavor!J145</f>
        <v>0.64177229693412219</v>
      </c>
      <c r="K23" s="107">
        <f>Flavor!K145</f>
        <v>9.5308665739892301E-2</v>
      </c>
      <c r="L23" s="110">
        <f>Flavor!L145</f>
        <v>40515216.529011101</v>
      </c>
      <c r="M23" s="111">
        <f>Flavor!M145</f>
        <v>3832262.8390782624</v>
      </c>
      <c r="N23" s="107">
        <f>Flavor!N145</f>
        <v>0.10446985462160255</v>
      </c>
      <c r="O23" s="105">
        <f>Flavor!O145</f>
        <v>11480851.650699317</v>
      </c>
      <c r="P23" s="106">
        <f>Flavor!P145</f>
        <v>511857.88790895417</v>
      </c>
      <c r="Q23" s="107">
        <f>Flavor!Q145</f>
        <v>4.6664069556252942E-2</v>
      </c>
    </row>
    <row r="24" spans="2:17">
      <c r="B24" s="321"/>
      <c r="C24" s="83" t="s">
        <v>103</v>
      </c>
      <c r="D24" s="105">
        <f>Flavor!D146</f>
        <v>1823.7140619484908</v>
      </c>
      <c r="E24" s="106">
        <f>Flavor!E146</f>
        <v>370.12307756128939</v>
      </c>
      <c r="F24" s="107">
        <f>Flavor!F146</f>
        <v>0.25462670141513316</v>
      </c>
      <c r="G24" s="108">
        <f>Flavor!G146</f>
        <v>1.5236221793272296E-3</v>
      </c>
      <c r="H24" s="109">
        <f>Flavor!H146</f>
        <v>2.8134325385069858E-4</v>
      </c>
      <c r="I24" s="206">
        <f>Flavor!I146</f>
        <v>9.5012349687153499</v>
      </c>
      <c r="J24" s="156">
        <f>Flavor!J146</f>
        <v>8.3272606118454107E-2</v>
      </c>
      <c r="K24" s="107">
        <f>Flavor!K146</f>
        <v>8.8418920051292951E-3</v>
      </c>
      <c r="L24" s="110">
        <f>Flavor!L146</f>
        <v>17327.535818322911</v>
      </c>
      <c r="M24" s="111">
        <f>Flavor!M146</f>
        <v>3637.6706367540755</v>
      </c>
      <c r="N24" s="107">
        <f>Flavor!N146</f>
        <v>0.26571997521579716</v>
      </c>
      <c r="O24" s="105">
        <f>Flavor!O146</f>
        <v>13695.664186000824</v>
      </c>
      <c r="P24" s="106">
        <f>Flavor!P146</f>
        <v>2913.5619521141052</v>
      </c>
      <c r="Q24" s="107">
        <f>Flavor!Q146</f>
        <v>0.27022206698774992</v>
      </c>
    </row>
    <row r="25" spans="2:17">
      <c r="B25" s="321"/>
      <c r="C25" s="83" t="s">
        <v>102</v>
      </c>
      <c r="D25" s="105">
        <f>Flavor!D147</f>
        <v>0.75</v>
      </c>
      <c r="E25" s="106">
        <f>Flavor!E147</f>
        <v>-2.005397766828537</v>
      </c>
      <c r="F25" s="107">
        <f>Flavor!F147</f>
        <v>-0.72780699431891827</v>
      </c>
      <c r="G25" s="108">
        <f>Flavor!G147</f>
        <v>6.2658760950415773E-7</v>
      </c>
      <c r="H25" s="109">
        <f>Flavor!H147</f>
        <v>-1.7282512783272979E-6</v>
      </c>
      <c r="I25" s="206">
        <f>Flavor!I147</f>
        <v>5.3333333333328241</v>
      </c>
      <c r="J25" s="156">
        <f>Flavor!J147</f>
        <v>-11.081443608044111</v>
      </c>
      <c r="K25" s="107">
        <f>Flavor!K147</f>
        <v>-0.67508950305081372</v>
      </c>
      <c r="L25" s="110">
        <f>Flavor!L147</f>
        <v>3.9999999999996181</v>
      </c>
      <c r="M25" s="111">
        <f>Flavor!M147</f>
        <v>-41.229239727258957</v>
      </c>
      <c r="N25" s="107">
        <f>Flavor!N147</f>
        <v>-0.9115616352580671</v>
      </c>
      <c r="O25" s="105">
        <f>Flavor!O147</f>
        <v>3</v>
      </c>
      <c r="P25" s="106">
        <f>Flavor!P147</f>
        <v>-8.0215910673141479</v>
      </c>
      <c r="Q25" s="107">
        <f>Flavor!Q147</f>
        <v>-0.72780699431891827</v>
      </c>
    </row>
    <row r="26" spans="2:17">
      <c r="B26" s="321"/>
      <c r="C26" s="83" t="s">
        <v>63</v>
      </c>
      <c r="D26" s="105">
        <f>Flavor!D148</f>
        <v>214538.40683474473</v>
      </c>
      <c r="E26" s="106">
        <f>Flavor!E148</f>
        <v>12005.48560870206</v>
      </c>
      <c r="F26" s="107">
        <f>Flavor!F148</f>
        <v>5.9276711835420541E-2</v>
      </c>
      <c r="G26" s="108">
        <f>Flavor!G148</f>
        <v>0.17923614331388421</v>
      </c>
      <c r="H26" s="109">
        <f>Flavor!H148</f>
        <v>6.145925737733926E-3</v>
      </c>
      <c r="I26" s="206">
        <f>Flavor!I148</f>
        <v>14.367882158571527</v>
      </c>
      <c r="J26" s="156">
        <f>Flavor!J148</f>
        <v>1.4038759033018788</v>
      </c>
      <c r="K26" s="107">
        <f>Flavor!K148</f>
        <v>0.10829028277668619</v>
      </c>
      <c r="L26" s="110">
        <f>Flavor!L148</f>
        <v>3082462.5478892885</v>
      </c>
      <c r="M26" s="111">
        <f>Flavor!M148</f>
        <v>456824.49021683633</v>
      </c>
      <c r="N26" s="107">
        <f>Flavor!N148</f>
        <v>0.17398608649883651</v>
      </c>
      <c r="O26" s="105">
        <f>Flavor!O148</f>
        <v>1447097.0130026937</v>
      </c>
      <c r="P26" s="106">
        <f>Flavor!P148</f>
        <v>153429.83329118276</v>
      </c>
      <c r="Q26" s="107">
        <f>Flavor!Q148</f>
        <v>0.1186007001626166</v>
      </c>
    </row>
    <row r="27" spans="2:17">
      <c r="B27" s="321"/>
      <c r="C27" s="83" t="s">
        <v>64</v>
      </c>
      <c r="D27" s="105">
        <f>Flavor!D149</f>
        <v>77761.030410473875</v>
      </c>
      <c r="E27" s="106">
        <f>Flavor!E149</f>
        <v>38348.61525647348</v>
      </c>
      <c r="F27" s="107">
        <f>Flavor!F149</f>
        <v>0.97300850776664627</v>
      </c>
      <c r="G27" s="108">
        <f>Flavor!G149</f>
        <v>6.4965464209971915E-2</v>
      </c>
      <c r="H27" s="109">
        <f>Flavor!H149</f>
        <v>3.1282527762352567E-2</v>
      </c>
      <c r="I27" s="206">
        <f>Flavor!I149</f>
        <v>11.315910299568202</v>
      </c>
      <c r="J27" s="156">
        <f>Flavor!J149</f>
        <v>-3.3926352782887168</v>
      </c>
      <c r="K27" s="107">
        <f>Flavor!K149</f>
        <v>-0.23065742702638004</v>
      </c>
      <c r="L27" s="110">
        <f>Flavor!L149</f>
        <v>879936.84492691746</v>
      </c>
      <c r="M27" s="111">
        <f>Flavor!M149</f>
        <v>300237.54030088393</v>
      </c>
      <c r="N27" s="107">
        <f>Flavor!N149</f>
        <v>0.51791944186403405</v>
      </c>
      <c r="O27" s="105">
        <f>Flavor!O149</f>
        <v>173831.33136820793</v>
      </c>
      <c r="P27" s="106">
        <f>Flavor!P149</f>
        <v>87818.568417385337</v>
      </c>
      <c r="Q27" s="107">
        <f>Flavor!Q149</f>
        <v>1.0209946222468775</v>
      </c>
    </row>
    <row r="28" spans="2:17">
      <c r="B28" s="321"/>
      <c r="C28" s="83" t="s">
        <v>196</v>
      </c>
      <c r="D28" s="105">
        <f>Flavor!D150</f>
        <v>34574.618397491926</v>
      </c>
      <c r="E28" s="106">
        <f>Flavor!E150</f>
        <v>10287.822995676655</v>
      </c>
      <c r="F28" s="107">
        <f>Flavor!F150</f>
        <v>0.42359738390630619</v>
      </c>
      <c r="G28" s="108">
        <f>Flavor!G150</f>
        <v>2.8885369988270584E-2</v>
      </c>
      <c r="H28" s="109">
        <f>Flavor!H150</f>
        <v>8.1292051392193414E-3</v>
      </c>
      <c r="I28" s="206">
        <f>Flavor!I150</f>
        <v>17.46314927945792</v>
      </c>
      <c r="J28" s="156">
        <f>Flavor!J150</f>
        <v>0.51450088880205413</v>
      </c>
      <c r="K28" s="107">
        <f>Flavor!K150</f>
        <v>3.0356455390608546E-2</v>
      </c>
      <c r="L28" s="110">
        <f>Flavor!L150</f>
        <v>603781.7223556937</v>
      </c>
      <c r="M28" s="111">
        <f>Flavor!M150</f>
        <v>192153.36655452906</v>
      </c>
      <c r="N28" s="107">
        <f>Flavor!N150</f>
        <v>0.46681275438504516</v>
      </c>
      <c r="O28" s="105">
        <f>Flavor!O150</f>
        <v>332757.5796071291</v>
      </c>
      <c r="P28" s="106">
        <f>Flavor!P150</f>
        <v>87097.720426708634</v>
      </c>
      <c r="Q28" s="107">
        <f>Flavor!Q150</f>
        <v>0.35454599997446584</v>
      </c>
    </row>
    <row r="29" spans="2:17" ht="15" thickBot="1">
      <c r="B29" s="321"/>
      <c r="C29" s="83" t="s">
        <v>197</v>
      </c>
      <c r="D29" s="105">
        <f>Flavor!D151</f>
        <v>8846.6691629356865</v>
      </c>
      <c r="E29" s="106">
        <f>Flavor!E151</f>
        <v>-7463.0428702392219</v>
      </c>
      <c r="F29" s="107">
        <f>Flavor!F151</f>
        <v>-0.4575827491655865</v>
      </c>
      <c r="G29" s="108">
        <f>Flavor!G151</f>
        <v>7.3909510438373597E-3</v>
      </c>
      <c r="H29" s="109">
        <f>Flavor!H151</f>
        <v>-6.5477784591842945E-3</v>
      </c>
      <c r="I29" s="206">
        <f>Flavor!I151</f>
        <v>28.264430805018051</v>
      </c>
      <c r="J29" s="156">
        <f>Flavor!J151</f>
        <v>23.668097529911808</v>
      </c>
      <c r="K29" s="107">
        <f>Flavor!K151</f>
        <v>5.1493432075733718</v>
      </c>
      <c r="L29" s="110">
        <f>Flavor!L151</f>
        <v>250046.06841068267</v>
      </c>
      <c r="M29" s="111">
        <f>Flavor!M151</f>
        <v>175081.19628520013</v>
      </c>
      <c r="N29" s="107">
        <f>Flavor!N151</f>
        <v>2.3355098370892224</v>
      </c>
      <c r="O29" s="105">
        <f>Flavor!O151</f>
        <v>98435.738414645195</v>
      </c>
      <c r="P29" s="106">
        <f>Flavor!P151</f>
        <v>61407.968053102508</v>
      </c>
      <c r="Q29" s="107">
        <f>Flavor!Q151</f>
        <v>1.6584300770343243</v>
      </c>
    </row>
    <row r="30" spans="2:17">
      <c r="B30" s="324" t="s">
        <v>101</v>
      </c>
      <c r="C30" s="101" t="s">
        <v>13</v>
      </c>
      <c r="D30" s="143">
        <f>'Branded vs. Private Label'!D33</f>
        <v>21841330.537193075</v>
      </c>
      <c r="E30" s="144">
        <f>'Branded vs. Private Label'!E33</f>
        <v>1077802.4353123978</v>
      </c>
      <c r="F30" s="145">
        <f>'Branded vs. Private Label'!F33</f>
        <v>5.1908443980422325E-2</v>
      </c>
      <c r="G30" s="146">
        <f>'Branded vs. Private Label'!G33</f>
        <v>18.247342786253302</v>
      </c>
      <c r="H30" s="147">
        <f>'Branded vs. Private Label'!H33</f>
        <v>0.50225929539757175</v>
      </c>
      <c r="I30" s="207">
        <f>'Branded vs. Private Label'!I33</f>
        <v>8.4506984926117408</v>
      </c>
      <c r="J30" s="161">
        <f>'Branded vs. Private Label'!J33</f>
        <v>0.68335360126174738</v>
      </c>
      <c r="K30" s="145">
        <f>'Branded vs. Private Label'!K33</f>
        <v>8.7977759558836577E-2</v>
      </c>
      <c r="L30" s="148">
        <f>'Branded vs. Private Label'!L33</f>
        <v>184574499.04729229</v>
      </c>
      <c r="M30" s="149">
        <f>'Branded vs. Private Label'!M33</f>
        <v>23297015.118747383</v>
      </c>
      <c r="N30" s="145">
        <f>'Branded vs. Private Label'!N33</f>
        <v>0.14445299214284174</v>
      </c>
      <c r="O30" s="143">
        <f>'Branded vs. Private Label'!O33</f>
        <v>40948306.906739891</v>
      </c>
      <c r="P30" s="144">
        <f>'Branded vs. Private Label'!P33</f>
        <v>3063111.1277810484</v>
      </c>
      <c r="Q30" s="145">
        <f>'Branded vs. Private Label'!Q33</f>
        <v>8.0852456079487323E-2</v>
      </c>
    </row>
    <row r="31" spans="2:17" ht="15" thickBot="1">
      <c r="B31" s="323"/>
      <c r="C31" s="100" t="s">
        <v>12</v>
      </c>
      <c r="D31" s="135">
        <f>'Branded vs. Private Label'!D34</f>
        <v>97854620.774949372</v>
      </c>
      <c r="E31" s="136">
        <f>'Branded vs. Private Label'!E34</f>
        <v>1608115.5761667341</v>
      </c>
      <c r="F31" s="137">
        <f>'Branded vs. Private Label'!F34</f>
        <v>1.6708300969946015E-2</v>
      </c>
      <c r="G31" s="138">
        <f>'Branded vs. Private Label'!G34</f>
        <v>81.752657213748591</v>
      </c>
      <c r="H31" s="139">
        <f>'Branded vs. Private Label'!H34</f>
        <v>-0.50225929539627145</v>
      </c>
      <c r="I31" s="208">
        <f>'Branded vs. Private Label'!I34</f>
        <v>3.7958403914831487</v>
      </c>
      <c r="J31" s="154">
        <f>'Branded vs. Private Label'!J34</f>
        <v>0.18975302529653826</v>
      </c>
      <c r="K31" s="137">
        <f>'Branded vs. Private Label'!K34</f>
        <v>5.2620196359024866E-2</v>
      </c>
      <c r="L31" s="140">
        <f>'Branded vs. Private Label'!L34</f>
        <v>371440522.03081888</v>
      </c>
      <c r="M31" s="141">
        <f>'Branded vs. Private Label'!M34</f>
        <v>24367215.593874872</v>
      </c>
      <c r="N31" s="137">
        <f>'Branded vs. Private Label'!N34</f>
        <v>7.0207691406835082E-2</v>
      </c>
      <c r="O31" s="135">
        <f>'Branded vs. Private Label'!O34</f>
        <v>105541191.32938844</v>
      </c>
      <c r="P31" s="136">
        <f>'Branded vs. Private Label'!P34</f>
        <v>1531112.6401324719</v>
      </c>
      <c r="Q31" s="137">
        <f>'Branded vs. Private Label'!Q34</f>
        <v>1.4720810323650229E-2</v>
      </c>
    </row>
    <row r="32" spans="2:17" ht="15" thickBot="1">
      <c r="B32" s="324" t="s">
        <v>100</v>
      </c>
      <c r="C32" s="142" t="s">
        <v>99</v>
      </c>
      <c r="D32" s="114">
        <f>'Single Serve'!E48</f>
        <v>1417189.2521696035</v>
      </c>
      <c r="E32" s="115">
        <f>'Single Serve'!F48</f>
        <v>-83912.297665875871</v>
      </c>
      <c r="F32" s="116">
        <f>'Single Serve'!G48</f>
        <v>-5.5900480333973844E-2</v>
      </c>
      <c r="G32" s="117">
        <f>'Single Serve'!H48</f>
        <v>1.1839909676425819</v>
      </c>
      <c r="H32" s="118">
        <f>'Single Serve'!I48</f>
        <v>-9.8891796759623229E-2</v>
      </c>
      <c r="I32" s="158">
        <f>'Single Serve'!J48</f>
        <v>15.161350699820485</v>
      </c>
      <c r="J32" s="159">
        <f>'Single Serve'!K48</f>
        <v>1.1141216734468458</v>
      </c>
      <c r="K32" s="116">
        <f>'Single Serve'!L48</f>
        <v>7.9312558466519273E-2</v>
      </c>
      <c r="L32" s="119">
        <f>'Single Serve'!M48</f>
        <v>21486503.260159686</v>
      </c>
      <c r="M32" s="120">
        <f>'Single Serve'!N48</f>
        <v>400185.99777628481</v>
      </c>
      <c r="N32" s="116">
        <f>'Single Serve'!O48</f>
        <v>1.8978468017750556E-2</v>
      </c>
      <c r="O32" s="114">
        <f>'Single Serve'!P48</f>
        <v>7590123.1092045903</v>
      </c>
      <c r="P32" s="115">
        <f>'Single Serve'!Q48</f>
        <v>514256.11211169884</v>
      </c>
      <c r="Q32" s="116">
        <f>'Single Serve'!R48</f>
        <v>7.2677470099845029E-2</v>
      </c>
    </row>
    <row r="33" spans="2:17">
      <c r="B33" s="321"/>
      <c r="C33" s="99" t="s">
        <v>98</v>
      </c>
      <c r="D33" s="143">
        <f>'Single Serve'!E49</f>
        <v>570281.63346837368</v>
      </c>
      <c r="E33" s="144">
        <f>'Single Serve'!F49</f>
        <v>-33045.294844956603</v>
      </c>
      <c r="F33" s="145">
        <f>'Single Serve'!G49</f>
        <v>-5.4771788385674279E-2</v>
      </c>
      <c r="G33" s="146">
        <f>'Single Serve'!H49</f>
        <v>0.47644187394543258</v>
      </c>
      <c r="H33" s="147">
        <f>'Single Serve'!I49</f>
        <v>-3.9177950521290694E-2</v>
      </c>
      <c r="I33" s="160">
        <f>'Single Serve'!J49</f>
        <v>13.975776846704704</v>
      </c>
      <c r="J33" s="161">
        <f>'Single Serve'!K49</f>
        <v>1.3965494856604046</v>
      </c>
      <c r="K33" s="145">
        <f>'Single Serve'!L49</f>
        <v>0.11102029127681386</v>
      </c>
      <c r="L33" s="148">
        <f>'Single Serve'!M49</f>
        <v>7970128.8491282351</v>
      </c>
      <c r="M33" s="149">
        <f>'Single Serve'!N49</f>
        <v>380742.24483437836</v>
      </c>
      <c r="N33" s="145">
        <f>'Single Serve'!O49</f>
        <v>5.0167722990810001E-2</v>
      </c>
      <c r="O33" s="143">
        <f>'Single Serve'!P49</f>
        <v>4586791.70309484</v>
      </c>
      <c r="P33" s="144">
        <f>'Single Serve'!Q49</f>
        <v>376329.79085815698</v>
      </c>
      <c r="Q33" s="145">
        <f>'Single Serve'!R49</f>
        <v>8.9379692466626054E-2</v>
      </c>
    </row>
    <row r="34" spans="2:17" ht="15" thickBot="1">
      <c r="B34" s="321"/>
      <c r="C34" s="98" t="s">
        <v>97</v>
      </c>
      <c r="D34" s="135">
        <f>'Single Serve'!E50</f>
        <v>846907.61870123807</v>
      </c>
      <c r="E34" s="136">
        <f>'Single Serve'!F50</f>
        <v>-50867.00282091531</v>
      </c>
      <c r="F34" s="137">
        <f>'Single Serve'!G50</f>
        <v>-5.6658989462936293E-2</v>
      </c>
      <c r="G34" s="138">
        <f>'Single Serve'!H50</f>
        <v>0.70754909369715635</v>
      </c>
      <c r="H34" s="139">
        <f>'Single Serve'!I50</f>
        <v>-5.9713846238329094E-2</v>
      </c>
      <c r="I34" s="153">
        <f>'Single Serve'!J50</f>
        <v>15.95967979572465</v>
      </c>
      <c r="J34" s="154">
        <f>'Single Serve'!K50</f>
        <v>0.92591705112193523</v>
      </c>
      <c r="K34" s="137">
        <f>'Single Serve'!L50</f>
        <v>6.1589175434762639E-2</v>
      </c>
      <c r="L34" s="140">
        <f>'Single Serve'!M50</f>
        <v>13516374.411031425</v>
      </c>
      <c r="M34" s="141">
        <f>'Single Serve'!N50</f>
        <v>19443.752941872925</v>
      </c>
      <c r="N34" s="137">
        <f>'Single Serve'!O50</f>
        <v>1.4406055298371908E-3</v>
      </c>
      <c r="O34" s="135">
        <f>'Single Serve'!P50</f>
        <v>3003331.4061097503</v>
      </c>
      <c r="P34" s="136">
        <f>'Single Serve'!Q50</f>
        <v>137926.32125352882</v>
      </c>
      <c r="Q34" s="137">
        <f>'Single Serve'!R50</f>
        <v>4.8135016574959978E-2</v>
      </c>
    </row>
    <row r="35" spans="2:17">
      <c r="B35" s="321"/>
      <c r="C35" s="82" t="s">
        <v>96</v>
      </c>
      <c r="D35" s="121">
        <f>Size!D107</f>
        <v>1418918.6906350665</v>
      </c>
      <c r="E35" s="122">
        <f>Size!E107</f>
        <v>-86059.026930577587</v>
      </c>
      <c r="F35" s="123">
        <f>Size!F107</f>
        <v>-5.718292432248178E-2</v>
      </c>
      <c r="G35" s="124">
        <f>Size!G107</f>
        <v>1.1854358272610599</v>
      </c>
      <c r="H35" s="125">
        <f>Size!H107</f>
        <v>-0.10075961693519653</v>
      </c>
      <c r="I35" s="151">
        <f>Size!I107</f>
        <v>15.165760364666816</v>
      </c>
      <c r="J35" s="152">
        <f>Size!J107</f>
        <v>1.1227511283333964</v>
      </c>
      <c r="K35" s="123">
        <f>Size!K107</f>
        <v>7.9950892963062861E-2</v>
      </c>
      <c r="L35" s="126">
        <f>Size!L107</f>
        <v>21518980.839118227</v>
      </c>
      <c r="M35" s="127">
        <f>Size!M107</f>
        <v>384564.85086789727</v>
      </c>
      <c r="N35" s="123">
        <f>Size!N107</f>
        <v>1.8196142778759344E-2</v>
      </c>
      <c r="O35" s="121">
        <f>Size!O107</f>
        <v>7597212.3744266033</v>
      </c>
      <c r="P35" s="122">
        <f>Size!P107</f>
        <v>502214.05503646657</v>
      </c>
      <c r="Q35" s="123">
        <f>Size!Q107</f>
        <v>7.0784238759289131E-2</v>
      </c>
    </row>
    <row r="36" spans="2:17">
      <c r="B36" s="321"/>
      <c r="C36" s="83" t="s">
        <v>95</v>
      </c>
      <c r="D36" s="105">
        <f>Size!D108</f>
        <v>792306.43190127611</v>
      </c>
      <c r="E36" s="106">
        <f>Size!E108</f>
        <v>48962.179495293065</v>
      </c>
      <c r="F36" s="107">
        <f>Size!F108</f>
        <v>6.5867435359615867E-2</v>
      </c>
      <c r="G36" s="108">
        <f>Size!G108</f>
        <v>0.66193252421305171</v>
      </c>
      <c r="H36" s="109">
        <f>Size!H108</f>
        <v>2.6650034808124778E-2</v>
      </c>
      <c r="I36" s="155">
        <f>Size!I108</f>
        <v>9.7278930638192964</v>
      </c>
      <c r="J36" s="156">
        <f>Size!J108</f>
        <v>0.59081024502037671</v>
      </c>
      <c r="K36" s="107">
        <f>Size!K108</f>
        <v>6.4660708098740804E-2</v>
      </c>
      <c r="L36" s="110">
        <f>Size!L108</f>
        <v>7707472.2433118392</v>
      </c>
      <c r="M36" s="111">
        <f>Size!M108</f>
        <v>915474.2462002039</v>
      </c>
      <c r="N36" s="107">
        <f>Size!N108</f>
        <v>0.13478717846935739</v>
      </c>
      <c r="O36" s="105">
        <f>Size!O108</f>
        <v>3169225.7276051044</v>
      </c>
      <c r="P36" s="106">
        <f>Size!P108</f>
        <v>195848.71798117226</v>
      </c>
      <c r="Q36" s="107">
        <f>Size!Q108</f>
        <v>6.5867435359615867E-2</v>
      </c>
    </row>
    <row r="37" spans="2:17">
      <c r="B37" s="321"/>
      <c r="C37" s="83" t="s">
        <v>231</v>
      </c>
      <c r="D37" s="105">
        <f>Size!D109</f>
        <v>3818382.8734447923</v>
      </c>
      <c r="E37" s="106">
        <f>Size!E109</f>
        <v>835728.43688521627</v>
      </c>
      <c r="F37" s="107">
        <f>Size!F109</f>
        <v>0.28019619927852252</v>
      </c>
      <c r="G37" s="108">
        <f>Size!G109</f>
        <v>3.1900685291245159</v>
      </c>
      <c r="H37" s="109">
        <f>Size!H109</f>
        <v>0.6410098267006723</v>
      </c>
      <c r="I37" s="155">
        <f>Size!I109</f>
        <v>12.108879448574282</v>
      </c>
      <c r="J37" s="156">
        <f>Size!J109</f>
        <v>1.1487617494085995</v>
      </c>
      <c r="K37" s="107">
        <f>Size!K109</f>
        <v>0.10481290264757347</v>
      </c>
      <c r="L37" s="110">
        <f>Size!L109</f>
        <v>46236337.903043658</v>
      </c>
      <c r="M37" s="111">
        <f>Size!M109</f>
        <v>13546094.222412005</v>
      </c>
      <c r="N37" s="107">
        <f>Size!N109</f>
        <v>0.41437727888329595</v>
      </c>
      <c r="O37" s="105">
        <f>Size!O109</f>
        <v>9215640.6911119223</v>
      </c>
      <c r="P37" s="106">
        <f>Size!P109</f>
        <v>2028917.7069460601</v>
      </c>
      <c r="Q37" s="107">
        <f>Size!Q109</f>
        <v>0.28231472277646852</v>
      </c>
    </row>
    <row r="38" spans="2:17">
      <c r="B38" s="321"/>
      <c r="C38" s="83" t="s">
        <v>117</v>
      </c>
      <c r="D38" s="105">
        <f>Size!D110</f>
        <v>18002494.708199508</v>
      </c>
      <c r="E38" s="106">
        <f>Size!E110</f>
        <v>423958.43348179013</v>
      </c>
      <c r="F38" s="107">
        <f>Size!F110</f>
        <v>2.4117959928867751E-2</v>
      </c>
      <c r="G38" s="108">
        <f>Size!G110</f>
        <v>15.04018683242929</v>
      </c>
      <c r="H38" s="109">
        <f>Size!H110</f>
        <v>1.7085155713347788E-2</v>
      </c>
      <c r="I38" s="155">
        <f>Size!I110</f>
        <v>5.6979195119807402</v>
      </c>
      <c r="J38" s="156">
        <f>Size!J110</f>
        <v>0.32287034868556308</v>
      </c>
      <c r="K38" s="107">
        <f>Size!K110</f>
        <v>6.0068352656262446E-2</v>
      </c>
      <c r="L38" s="110">
        <f>Size!L110</f>
        <v>102576765.86217999</v>
      </c>
      <c r="M38" s="111">
        <f>Size!M110</f>
        <v>8091269.1668045968</v>
      </c>
      <c r="N38" s="107">
        <f>Size!N110</f>
        <v>8.5635038707486885E-2</v>
      </c>
      <c r="O38" s="105">
        <f>Size!O110</f>
        <v>35795258.416398942</v>
      </c>
      <c r="P38" s="106">
        <f>Size!P110</f>
        <v>808847.68896348774</v>
      </c>
      <c r="Q38" s="107">
        <f>Size!Q110</f>
        <v>2.3118910232458052E-2</v>
      </c>
    </row>
    <row r="39" spans="2:17">
      <c r="B39" s="321"/>
      <c r="C39" s="83" t="s">
        <v>94</v>
      </c>
      <c r="D39" s="105">
        <f>Size!D111</f>
        <v>3295506.6720180809</v>
      </c>
      <c r="E39" s="106">
        <f>Size!E111</f>
        <v>226021.34916746104</v>
      </c>
      <c r="F39" s="107">
        <f>Size!F111</f>
        <v>7.3634934001754998E-2</v>
      </c>
      <c r="G39" s="108">
        <f>Size!G111</f>
        <v>2.7532315302997459</v>
      </c>
      <c r="H39" s="109">
        <f>Size!H111</f>
        <v>0.12996475883969572</v>
      </c>
      <c r="I39" s="155">
        <f>Size!I111</f>
        <v>8.2264961947226816</v>
      </c>
      <c r="J39" s="156">
        <f>Size!J111</f>
        <v>1.5958133397942831E-2</v>
      </c>
      <c r="K39" s="107">
        <f>Size!K111</f>
        <v>1.9436160308558448E-3</v>
      </c>
      <c r="L39" s="110">
        <f>Size!L111</f>
        <v>27110473.097039953</v>
      </c>
      <c r="M39" s="111">
        <f>Size!M111</f>
        <v>1908347.0250972845</v>
      </c>
      <c r="N39" s="107">
        <f>Size!N111</f>
        <v>7.5721668070767745E-2</v>
      </c>
      <c r="O39" s="105">
        <f>Size!O111</f>
        <v>4394008.8960241079</v>
      </c>
      <c r="P39" s="106">
        <f>Size!P111</f>
        <v>301361.79888994899</v>
      </c>
      <c r="Q39" s="107">
        <f>Size!Q111</f>
        <v>7.3634934001755248E-2</v>
      </c>
    </row>
    <row r="40" spans="2:17">
      <c r="B40" s="321"/>
      <c r="C40" s="83" t="s">
        <v>118</v>
      </c>
      <c r="D40" s="105">
        <f>Size!D112</f>
        <v>78278401.154539883</v>
      </c>
      <c r="E40" s="106">
        <f>Size!E112</f>
        <v>355722.48656310141</v>
      </c>
      <c r="F40" s="107">
        <f>Size!F112</f>
        <v>4.5650700494885531E-3</v>
      </c>
      <c r="G40" s="108">
        <f>Size!G112</f>
        <v>65.397701673640796</v>
      </c>
      <c r="H40" s="109">
        <f>Size!H112</f>
        <v>-1.1971675609922272</v>
      </c>
      <c r="I40" s="155">
        <f>Size!I112</f>
        <v>3.4879776614838729</v>
      </c>
      <c r="J40" s="156">
        <f>Size!J112</f>
        <v>0.20989747118522661</v>
      </c>
      <c r="K40" s="107">
        <f>Size!K112</f>
        <v>6.4030609076132491E-2</v>
      </c>
      <c r="L40" s="110">
        <f>Size!L112</f>
        <v>273033314.60370851</v>
      </c>
      <c r="M40" s="111">
        <f>Size!M112</f>
        <v>17596525.287206918</v>
      </c>
      <c r="N40" s="107">
        <f>Size!N112</f>
        <v>6.8887983341364978E-2</v>
      </c>
      <c r="O40" s="105">
        <f>Size!O112</f>
        <v>78283430.323442042</v>
      </c>
      <c r="P40" s="106">
        <f>Size!P112</f>
        <v>360751.65546526015</v>
      </c>
      <c r="Q40" s="107">
        <f>Size!Q112</f>
        <v>4.6296105528199098E-3</v>
      </c>
    </row>
    <row r="41" spans="2:17" ht="15" thickBot="1">
      <c r="B41" s="321"/>
      <c r="C41" s="84" t="s">
        <v>93</v>
      </c>
      <c r="D41" s="105">
        <f>Size!D113</f>
        <v>27.522069811820984</v>
      </c>
      <c r="E41" s="106">
        <f>Size!E113</f>
        <v>-22.482918500900269</v>
      </c>
      <c r="F41" s="107">
        <f>Size!F113</f>
        <v>-0.44961351376179848</v>
      </c>
      <c r="G41" s="108">
        <f>Size!G113</f>
        <v>2.2993317242660583E-5</v>
      </c>
      <c r="H41" s="109">
        <f>Size!H113</f>
        <v>-1.9742324225136615E-5</v>
      </c>
      <c r="I41" s="155">
        <f>Size!I113</f>
        <v>2.0870286627185459</v>
      </c>
      <c r="J41" s="156">
        <f>Size!J113</f>
        <v>-0.13817676535453183</v>
      </c>
      <c r="K41" s="107">
        <f>Size!K113</f>
        <v>-6.2096183845006321E-2</v>
      </c>
      <c r="L41" s="110">
        <f>Size!L113</f>
        <v>57.439348554611207</v>
      </c>
      <c r="M41" s="111">
        <f>Size!M113</f>
        <v>-53.832022869586943</v>
      </c>
      <c r="N41" s="107">
        <f>Size!N113</f>
        <v>-0.48379041419705293</v>
      </c>
      <c r="O41" s="105">
        <f>Size!O113</f>
        <v>22.017655849456787</v>
      </c>
      <c r="P41" s="106">
        <f>Size!P113</f>
        <v>-17.986334800720215</v>
      </c>
      <c r="Q41" s="107">
        <f>Size!Q113</f>
        <v>-0.44961351376179848</v>
      </c>
    </row>
    <row r="42" spans="2:17">
      <c r="B42" s="321"/>
      <c r="C42" s="101" t="s">
        <v>119</v>
      </c>
      <c r="D42" s="143">
        <f>'White Milk Size'!D33</f>
        <v>16230951.019280426</v>
      </c>
      <c r="E42" s="144">
        <f>'White Milk Size'!E33</f>
        <v>356109.91488916427</v>
      </c>
      <c r="F42" s="145">
        <f>'White Milk Size'!F33</f>
        <v>2.2432345152145049E-2</v>
      </c>
      <c r="G42" s="146">
        <f>'White Milk Size'!G33</f>
        <v>13.560150398866654</v>
      </c>
      <c r="H42" s="147">
        <f>'White Milk Size'!H33</f>
        <v>-6.9264206058665678E-3</v>
      </c>
      <c r="I42" s="160">
        <f>'White Milk Size'!I33</f>
        <v>5.6874671360658366</v>
      </c>
      <c r="J42" s="161">
        <f>'White Milk Size'!J33</f>
        <v>0.30946806724169829</v>
      </c>
      <c r="K42" s="145">
        <f>'White Milk Size'!K33</f>
        <v>5.7543347122475663E-2</v>
      </c>
      <c r="L42" s="148">
        <f>'White Milk Size'!L33</f>
        <v>92313000.509251714</v>
      </c>
      <c r="M42" s="149">
        <f>'White Milk Size'!M33</f>
        <v>6938119.8321043551</v>
      </c>
      <c r="N42" s="145">
        <f>'White Milk Size'!N33</f>
        <v>8.126652449848179E-2</v>
      </c>
      <c r="O42" s="143">
        <f>'White Milk Size'!O33</f>
        <v>32252171.038560808</v>
      </c>
      <c r="P42" s="144">
        <f>'White Milk Size'!P33</f>
        <v>673150.65177817643</v>
      </c>
      <c r="Q42" s="145">
        <f>'White Milk Size'!Q33</f>
        <v>2.1316388017530871E-2</v>
      </c>
    </row>
    <row r="43" spans="2:17" ht="15" thickBot="1">
      <c r="B43" s="323"/>
      <c r="C43" s="100" t="s">
        <v>116</v>
      </c>
      <c r="D43" s="135">
        <f>'White Milk Size'!D34</f>
        <v>76109662.515887678</v>
      </c>
      <c r="E43" s="136">
        <f>'White Milk Size'!E34</f>
        <v>400490.59393586218</v>
      </c>
      <c r="F43" s="137">
        <f>'White Milk Size'!F34</f>
        <v>5.2898556907837509E-3</v>
      </c>
      <c r="G43" s="138">
        <f>'White Milk Size'!G34</f>
        <v>63.585828661330986</v>
      </c>
      <c r="H43" s="139">
        <f>'White Milk Size'!H34</f>
        <v>-1.1173166898148494</v>
      </c>
      <c r="I43" s="153">
        <f>'White Milk Size'!I34</f>
        <v>3.4827193830276091</v>
      </c>
      <c r="J43" s="154">
        <f>'White Milk Size'!J34</f>
        <v>0.20610854429562897</v>
      </c>
      <c r="K43" s="137">
        <f>'White Milk Size'!K34</f>
        <v>6.2902967254845316E-2</v>
      </c>
      <c r="L43" s="140">
        <f>'White Milk Size'!L34</f>
        <v>265068596.87977189</v>
      </c>
      <c r="M43" s="141">
        <f>'White Milk Size'!M34</f>
        <v>16999103.568881661</v>
      </c>
      <c r="N43" s="137">
        <f>'White Milk Size'!N34</f>
        <v>6.8525570564929278E-2</v>
      </c>
      <c r="O43" s="135">
        <f>'White Milk Size'!O34</f>
        <v>76113457.059789836</v>
      </c>
      <c r="P43" s="136">
        <f>'White Milk Size'!P34</f>
        <v>404285.13783802092</v>
      </c>
      <c r="Q43" s="137">
        <f>'White Milk Size'!Q34</f>
        <v>5.3399756934971671E-3</v>
      </c>
    </row>
    <row r="44" spans="2:17">
      <c r="B44" s="324" t="s">
        <v>65</v>
      </c>
      <c r="C44" s="82" t="s">
        <v>90</v>
      </c>
      <c r="D44" s="121">
        <f>Organic!D33</f>
        <v>10391725.772907289</v>
      </c>
      <c r="E44" s="122">
        <f>Organic!E33</f>
        <v>276651.17240557447</v>
      </c>
      <c r="F44" s="123">
        <f>Organic!F33</f>
        <v>2.7350383791717402E-2</v>
      </c>
      <c r="G44" s="124">
        <f>Organic!G33</f>
        <v>8.6817688142249594</v>
      </c>
      <c r="H44" s="125">
        <f>Organic!H33</f>
        <v>3.7147224800593293E-2</v>
      </c>
      <c r="I44" s="204">
        <f>Organic!I33</f>
        <v>8.7402337807181762</v>
      </c>
      <c r="J44" s="152">
        <f>Organic!J33</f>
        <v>-3.8947507366611234E-3</v>
      </c>
      <c r="K44" s="123">
        <f>Organic!K33</f>
        <v>-4.4541325332201167E-4</v>
      </c>
      <c r="L44" s="126">
        <f>Organic!L33</f>
        <v>90826112.640323982</v>
      </c>
      <c r="M44" s="127">
        <f>Organic!M33</f>
        <v>2378600.2282828093</v>
      </c>
      <c r="N44" s="123">
        <f>Organic!N33</f>
        <v>2.6892788314971178E-2</v>
      </c>
      <c r="O44" s="121">
        <f>Organic!O33</f>
        <v>10692205.828663647</v>
      </c>
      <c r="P44" s="122">
        <f>Organic!P33</f>
        <v>425220.54717611335</v>
      </c>
      <c r="Q44" s="123">
        <f>Organic!Q33</f>
        <v>4.1416300454119793E-2</v>
      </c>
    </row>
    <row r="45" spans="2:17" ht="15" thickBot="1">
      <c r="B45" s="323"/>
      <c r="C45" s="84" t="s">
        <v>92</v>
      </c>
      <c r="D45" s="128">
        <f>Organic!D34</f>
        <v>109304225.53923342</v>
      </c>
      <c r="E45" s="129">
        <f>Organic!E34</f>
        <v>2409266.8390722871</v>
      </c>
      <c r="F45" s="130">
        <f>Organic!F34</f>
        <v>2.2538638569759375E-2</v>
      </c>
      <c r="G45" s="131">
        <f>Organic!G34</f>
        <v>91.31823118577536</v>
      </c>
      <c r="H45" s="132">
        <f>Organic!H34</f>
        <v>-3.7147224800534673E-2</v>
      </c>
      <c r="I45" s="205">
        <f>Organic!I34</f>
        <v>4.2562853897514872</v>
      </c>
      <c r="J45" s="157">
        <f>Organic!J34</f>
        <v>0.32809864821139456</v>
      </c>
      <c r="K45" s="130">
        <f>Organic!K34</f>
        <v>8.352419826221387E-2</v>
      </c>
      <c r="L45" s="133">
        <f>Organic!L34</f>
        <v>465229978.20074052</v>
      </c>
      <c r="M45" s="134">
        <f>Organic!M34</f>
        <v>45326618.697291791</v>
      </c>
      <c r="N45" s="130">
        <f>Organic!N34</f>
        <v>0.10794535854843409</v>
      </c>
      <c r="O45" s="128">
        <f>Organic!O34</f>
        <v>135805609.12820488</v>
      </c>
      <c r="P45" s="129">
        <f>Organic!P34</f>
        <v>4177294.9414777756</v>
      </c>
      <c r="Q45" s="130">
        <f>Organic!Q34</f>
        <v>3.1735534769152259E-2</v>
      </c>
    </row>
    <row r="46" spans="2:17">
      <c r="B46" s="324" t="s">
        <v>126</v>
      </c>
      <c r="C46" s="82" t="s">
        <v>89</v>
      </c>
      <c r="D46" s="121">
        <f>'Form Data'!D33</f>
        <v>11048599.13024262</v>
      </c>
      <c r="E46" s="122">
        <f>'Form Data'!E33</f>
        <v>648097.94831370004</v>
      </c>
      <c r="F46" s="123">
        <f>'Form Data'!F33</f>
        <v>6.2314107462415683E-2</v>
      </c>
      <c r="G46" s="124">
        <f>'Form Data'!G33</f>
        <v>9.230553756517903</v>
      </c>
      <c r="H46" s="125">
        <f>'Form Data'!H33</f>
        <v>0.34199874243260808</v>
      </c>
      <c r="I46" s="204">
        <f>'Form Data'!I33</f>
        <v>9.3660951578414551</v>
      </c>
      <c r="J46" s="152">
        <f>'Form Data'!J33</f>
        <v>0.47309206080911892</v>
      </c>
      <c r="K46" s="123">
        <f>'Form Data'!K33</f>
        <v>5.3198234122620897E-2</v>
      </c>
      <c r="L46" s="126">
        <f>'Form Data'!L33</f>
        <v>103482230.81469671</v>
      </c>
      <c r="M46" s="127">
        <f>'Form Data'!M33</f>
        <v>10990541.593114361</v>
      </c>
      <c r="N46" s="123">
        <f>'Form Data'!N33</f>
        <v>0.11882734206296437</v>
      </c>
      <c r="O46" s="121">
        <f>'Form Data'!O33</f>
        <v>18888282.880766213</v>
      </c>
      <c r="P46" s="122">
        <f>'Form Data'!P33</f>
        <v>1948895.8337864578</v>
      </c>
      <c r="Q46" s="123">
        <f>'Form Data'!Q33</f>
        <v>0.115051142546149</v>
      </c>
    </row>
    <row r="47" spans="2:17" ht="15" thickBot="1">
      <c r="B47" s="323"/>
      <c r="C47" s="84" t="s">
        <v>91</v>
      </c>
      <c r="D47" s="128">
        <f>'Form Data'!D34</f>
        <v>108647352.18189886</v>
      </c>
      <c r="E47" s="129">
        <f>'Form Data'!E34</f>
        <v>2037820.0631646663</v>
      </c>
      <c r="F47" s="130">
        <f>'Form Data'!F34</f>
        <v>1.9114801675473875E-2</v>
      </c>
      <c r="G47" s="131">
        <f>'Form Data'!G34</f>
        <v>90.769446243482975</v>
      </c>
      <c r="H47" s="132">
        <f>'Form Data'!H34</f>
        <v>-0.34199874243215334</v>
      </c>
      <c r="I47" s="205">
        <f>'Form Data'!I34</f>
        <v>4.1655305070726714</v>
      </c>
      <c r="J47" s="157">
        <f>'Form Data'!J34</f>
        <v>0.26476127538003524</v>
      </c>
      <c r="K47" s="130">
        <f>'Form Data'!K34</f>
        <v>6.7874119091415483E-2</v>
      </c>
      <c r="L47" s="133">
        <f>'Form Data'!L34</f>
        <v>452573860.02636832</v>
      </c>
      <c r="M47" s="134">
        <f>'Form Data'!M34</f>
        <v>36714677.332462132</v>
      </c>
      <c r="N47" s="130">
        <f>'Form Data'!N34</f>
        <v>8.82863210922194E-2</v>
      </c>
      <c r="O47" s="128">
        <f>'Form Data'!O34</f>
        <v>127609532.07610232</v>
      </c>
      <c r="P47" s="129">
        <f>'Form Data'!P34</f>
        <v>2653619.6548672467</v>
      </c>
      <c r="Q47" s="130">
        <f>'Form Data'!Q34</f>
        <v>2.1236447347298865E-2</v>
      </c>
    </row>
    <row r="48" spans="2:17" ht="15" thickBot="1">
      <c r="B48" s="235" t="s">
        <v>221</v>
      </c>
      <c r="C48" s="142" t="s">
        <v>127</v>
      </c>
      <c r="D48" s="252">
        <f>'Glass Bottle'!D18</f>
        <v>13499.374999999967</v>
      </c>
      <c r="E48" s="253">
        <f>'Glass Bottle'!E18</f>
        <v>-343.67478798325283</v>
      </c>
      <c r="F48" s="254">
        <f>'Glass Bottle'!F18</f>
        <v>-2.4826522568862513E-2</v>
      </c>
      <c r="G48" s="117">
        <f>'Glass Bottle'!G18</f>
        <v>1.1278054814733544E-2</v>
      </c>
      <c r="H48" s="118">
        <f>'Glass Bottle'!H18</f>
        <v>-5.5259713663620251E-4</v>
      </c>
      <c r="I48" s="158">
        <f>'Glass Bottle'!I18</f>
        <v>8.1343151071808748</v>
      </c>
      <c r="J48" s="159">
        <f>'Glass Bottle'!J18</f>
        <v>-0.59675529659617155</v>
      </c>
      <c r="K48" s="116">
        <f>'Glass Bottle'!K18</f>
        <v>-6.8348469202357612E-2</v>
      </c>
      <c r="L48" s="119">
        <f>'Glass Bottle'!L18</f>
        <v>109808.16999999955</v>
      </c>
      <c r="M48" s="120">
        <f>'Glass Bottle'!M18</f>
        <v>-11056.472301872855</v>
      </c>
      <c r="N48" s="116">
        <f>'Glass Bottle'!N18</f>
        <v>-9.1478136958020609E-2</v>
      </c>
      <c r="O48" s="114">
        <f>'Glass Bottle'!O18</f>
        <v>24114</v>
      </c>
      <c r="P48" s="115">
        <f>'Glass Bottle'!P18</f>
        <v>-882.48435389989754</v>
      </c>
      <c r="Q48" s="116">
        <f>'Glass Bottle'!Q18</f>
        <v>-3.5304338858444875E-2</v>
      </c>
    </row>
    <row r="49" spans="2:20">
      <c r="B49" s="321" t="s">
        <v>222</v>
      </c>
      <c r="C49" s="236" t="s">
        <v>223</v>
      </c>
      <c r="D49" s="241">
        <f>Enhanced!D99</f>
        <v>2174400.3216087162</v>
      </c>
      <c r="E49" s="122">
        <f>Enhanced!E99</f>
        <v>1595128.4499110403</v>
      </c>
      <c r="F49" s="123">
        <f>Enhanced!F99</f>
        <v>2.7536784156913865</v>
      </c>
      <c r="G49" s="124">
        <f>Enhanced!G99</f>
        <v>1.8166030661625026</v>
      </c>
      <c r="H49" s="125">
        <f>Enhanced!H99</f>
        <v>1.3215413561899823</v>
      </c>
      <c r="I49" s="204">
        <f>Enhanced!I99</f>
        <v>7.8799175229927645</v>
      </c>
      <c r="J49" s="152">
        <f>Enhanced!J99</f>
        <v>-0.43319702929322013</v>
      </c>
      <c r="K49" s="123">
        <f>Enhanced!K99</f>
        <v>-5.2110075780694889E-2</v>
      </c>
      <c r="L49" s="126">
        <f>Enhanced!L99</f>
        <v>17134095.196245626</v>
      </c>
      <c r="M49" s="127">
        <f>Enhanced!M99</f>
        <v>12318541.769905737</v>
      </c>
      <c r="N49" s="123">
        <f>Enhanced!N99</f>
        <v>2.5580739489933499</v>
      </c>
      <c r="O49" s="121">
        <f>Enhanced!O99</f>
        <v>1707931.1783082485</v>
      </c>
      <c r="P49" s="122">
        <f>Enhanced!P99</f>
        <v>1162090.2026742548</v>
      </c>
      <c r="Q49" s="123">
        <f>Enhanced!Q99</f>
        <v>2.1289904103012569</v>
      </c>
    </row>
    <row r="50" spans="2:20">
      <c r="B50" s="321"/>
      <c r="C50" s="236" t="s">
        <v>224</v>
      </c>
      <c r="D50" s="242">
        <f>Enhanced!D100</f>
        <v>112597361.08092649</v>
      </c>
      <c r="E50" s="106">
        <f>Enhanced!E100</f>
        <v>211501.81390729547</v>
      </c>
      <c r="F50" s="107">
        <f>Enhanced!F100</f>
        <v>1.8819254956692125E-3</v>
      </c>
      <c r="G50" s="108">
        <f>Enhanced!G100</f>
        <v>94.069481754898931</v>
      </c>
      <c r="H50" s="109">
        <f>Enhanced!H100</f>
        <v>-1.9785716442814305</v>
      </c>
      <c r="I50" s="155">
        <f>Enhanced!I100</f>
        <v>4.2710787109138035</v>
      </c>
      <c r="J50" s="156">
        <f>Enhanced!J100</f>
        <v>0.17923262225936654</v>
      </c>
      <c r="K50" s="107">
        <f>Enhanced!K100</f>
        <v>4.3802386105462096E-2</v>
      </c>
      <c r="L50" s="110">
        <f>Enhanced!L100</f>
        <v>480912191.8178196</v>
      </c>
      <c r="M50" s="111">
        <f>Enhanced!M100</f>
        <v>21046553.155999064</v>
      </c>
      <c r="N50" s="107">
        <f>Enhanced!N100</f>
        <v>4.5766744428314285E-2</v>
      </c>
      <c r="O50" s="105">
        <f>Enhanced!O100</f>
        <v>134103505.21489227</v>
      </c>
      <c r="P50" s="106">
        <f>Enhanced!P100</f>
        <v>1187050.3622215092</v>
      </c>
      <c r="Q50" s="107">
        <f>Enhanced!Q100</f>
        <v>8.9308006562263294E-3</v>
      </c>
    </row>
    <row r="51" spans="2:20">
      <c r="B51" s="321"/>
      <c r="C51" s="237" t="s">
        <v>128</v>
      </c>
      <c r="D51" s="242">
        <f>'Enhanced - Aggs'!D92</f>
        <v>0</v>
      </c>
      <c r="E51" s="106">
        <f>'Enhanced - Aggs'!E92</f>
        <v>0</v>
      </c>
      <c r="F51" s="107">
        <f>'Enhanced - Aggs'!F92</f>
        <v>0</v>
      </c>
      <c r="G51" s="108">
        <f>'Enhanced - Aggs'!G92</f>
        <v>0</v>
      </c>
      <c r="H51" s="109">
        <f>'Enhanced - Aggs'!H92</f>
        <v>0</v>
      </c>
      <c r="I51" s="155">
        <f>'Enhanced - Aggs'!I92</f>
        <v>0</v>
      </c>
      <c r="J51" s="156">
        <f>'Enhanced - Aggs'!J92</f>
        <v>0</v>
      </c>
      <c r="K51" s="107">
        <f>'Enhanced - Aggs'!K92</f>
        <v>0</v>
      </c>
      <c r="L51" s="110">
        <f>'Enhanced - Aggs'!L92</f>
        <v>0</v>
      </c>
      <c r="M51" s="111">
        <f>'Enhanced - Aggs'!M92</f>
        <v>0</v>
      </c>
      <c r="N51" s="107">
        <f>'Enhanced - Aggs'!N92</f>
        <v>0</v>
      </c>
      <c r="O51" s="105">
        <f>'Enhanced - Aggs'!O92</f>
        <v>0</v>
      </c>
      <c r="P51" s="106">
        <f>'Enhanced - Aggs'!P92</f>
        <v>0</v>
      </c>
      <c r="Q51" s="107">
        <f>'Enhanced - Aggs'!Q92</f>
        <v>0</v>
      </c>
    </row>
    <row r="52" spans="2:20" ht="15" customHeight="1">
      <c r="B52" s="321"/>
      <c r="C52" s="237" t="s">
        <v>129</v>
      </c>
      <c r="D52" s="242">
        <f>'Enhanced - Aggs'!D93</f>
        <v>175030.09037411213</v>
      </c>
      <c r="E52" s="106">
        <f>'Enhanced - Aggs'!E93</f>
        <v>32820.790167083906</v>
      </c>
      <c r="F52" s="107">
        <f>'Enhanced - Aggs'!F93</f>
        <v>0.2307921501568703</v>
      </c>
      <c r="G52" s="108">
        <f>'Enhanced - Aggs'!G93</f>
        <v>0.1462289145584155</v>
      </c>
      <c r="H52" s="109">
        <f>'Enhanced - Aggs'!H93</f>
        <v>2.4692926408053095E-2</v>
      </c>
      <c r="I52" s="155">
        <f>'Enhanced - Aggs'!I93</f>
        <v>11.762925034594593</v>
      </c>
      <c r="J52" s="156">
        <f>'Enhanced - Aggs'!J93</f>
        <v>0.94092519231263694</v>
      </c>
      <c r="K52" s="107">
        <f>'Enhanced - Aggs'!K93</f>
        <v>8.6945592868741983E-2</v>
      </c>
      <c r="L52" s="110">
        <f>'Enhanced - Aggs'!L93</f>
        <v>2058865.8318689975</v>
      </c>
      <c r="M52" s="111">
        <f>'Enhanced - Aggs'!M93</f>
        <v>519876.80745751085</v>
      </c>
      <c r="N52" s="107">
        <f>'Enhanced - Aggs'!N93</f>
        <v>0.33780410335045308</v>
      </c>
      <c r="O52" s="105">
        <f>'Enhanced - Aggs'!O93</f>
        <v>350060.18074822426</v>
      </c>
      <c r="P52" s="106">
        <f>'Enhanced - Aggs'!P93</f>
        <v>65641.580334167811</v>
      </c>
      <c r="Q52" s="107">
        <f>'Enhanced - Aggs'!Q93</f>
        <v>0.2307921501568703</v>
      </c>
    </row>
    <row r="53" spans="2:20">
      <c r="B53" s="321"/>
      <c r="C53" s="237" t="s">
        <v>130</v>
      </c>
      <c r="D53" s="242">
        <f>'Enhanced - Aggs'!D94</f>
        <v>3307.3402174588336</v>
      </c>
      <c r="E53" s="106">
        <f>'Enhanced - Aggs'!E94</f>
        <v>619.97826693062234</v>
      </c>
      <c r="F53" s="107">
        <f>'Enhanced - Aggs'!F94</f>
        <v>0.23070143819248584</v>
      </c>
      <c r="G53" s="108">
        <f>'Enhanced - Aggs'!G94</f>
        <v>2.7631178675659898E-3</v>
      </c>
      <c r="H53" s="109">
        <f>'Enhanced - Aggs'!H94</f>
        <v>4.6642426384491771E-4</v>
      </c>
      <c r="I53" s="155">
        <f>'Enhanced - Aggs'!I94</f>
        <v>13.156995947857189</v>
      </c>
      <c r="J53" s="156">
        <f>'Enhanced - Aggs'!J94</f>
        <v>0.83259831738275203</v>
      </c>
      <c r="K53" s="107">
        <f>'Enhanced - Aggs'!K94</f>
        <v>6.7556917777790049E-2</v>
      </c>
      <c r="L53" s="110">
        <f>'Enhanced - Aggs'!L94</f>
        <v>43514.661839290988</v>
      </c>
      <c r="M53" s="111">
        <f>'Enhanced - Aggs'!M94</f>
        <v>10394.54458397394</v>
      </c>
      <c r="N53" s="107">
        <f>'Enhanced - Aggs'!N94</f>
        <v>0.3138438340614636</v>
      </c>
      <c r="O53" s="105">
        <f>'Enhanced - Aggs'!O94</f>
        <v>30231.629044413567</v>
      </c>
      <c r="P53" s="106">
        <f>'Enhanced - Aggs'!P94</f>
        <v>5667.0773942470551</v>
      </c>
      <c r="Q53" s="107">
        <f>'Enhanced - Aggs'!Q94</f>
        <v>0.23070143819248745</v>
      </c>
    </row>
    <row r="54" spans="2:20">
      <c r="B54" s="321"/>
      <c r="C54" s="238" t="s">
        <v>225</v>
      </c>
      <c r="D54" s="242">
        <f>Enhanced!D101</f>
        <v>1323380.3596768461</v>
      </c>
      <c r="E54" s="106">
        <f>Enhanced!E101</f>
        <v>62522.060952923261</v>
      </c>
      <c r="F54" s="107">
        <f>Enhanced!F101</f>
        <v>4.9586905218611782E-2</v>
      </c>
      <c r="G54" s="108">
        <f>Enhanced!G101</f>
        <v>1.1056183147128895</v>
      </c>
      <c r="H54" s="109">
        <f>Enhanced!H101</f>
        <v>2.8054055343704087E-2</v>
      </c>
      <c r="I54" s="155">
        <f>Enhanced!I101</f>
        <v>10.850270287556517</v>
      </c>
      <c r="J54" s="156">
        <f>Enhanced!J101</f>
        <v>0.47448634998412587</v>
      </c>
      <c r="K54" s="107">
        <f>Enhanced!K101</f>
        <v>4.5730168711969228E-2</v>
      </c>
      <c r="L54" s="110">
        <f>Enhanced!L101</f>
        <v>14359034.595737541</v>
      </c>
      <c r="M54" s="111">
        <f>Enhanced!M101</f>
        <v>1276641.3122830112</v>
      </c>
      <c r="N54" s="107">
        <f>Enhanced!N101</f>
        <v>9.7584691472132681E-2</v>
      </c>
      <c r="O54" s="105">
        <f>Enhanced!O101</f>
        <v>1817458.2683835626</v>
      </c>
      <c r="P54" s="106">
        <f>Enhanced!P101</f>
        <v>119338.61726899212</v>
      </c>
      <c r="Q54" s="107">
        <f>Enhanced!Q101</f>
        <v>7.027691905612396E-2</v>
      </c>
    </row>
    <row r="55" spans="2:20">
      <c r="B55" s="321"/>
      <c r="C55" s="238" t="s">
        <v>226</v>
      </c>
      <c r="D55" s="242">
        <f>Enhanced!D102</f>
        <v>21121.166454183665</v>
      </c>
      <c r="E55" s="106">
        <f>Enhanced!E102</f>
        <v>17914.926782923572</v>
      </c>
      <c r="F55" s="107">
        <f>Enhanced!F102</f>
        <v>5.5875195305916661</v>
      </c>
      <c r="G55" s="108">
        <f>Enhanced!G102</f>
        <v>1.7645681597955126E-2</v>
      </c>
      <c r="H55" s="109">
        <f>Enhanced!H102</f>
        <v>1.4905540790524098E-2</v>
      </c>
      <c r="I55" s="155">
        <f>Enhanced!I102</f>
        <v>13.939797390015704</v>
      </c>
      <c r="J55" s="156">
        <f>Enhanced!J102</f>
        <v>5.0432872864672973</v>
      </c>
      <c r="K55" s="107">
        <f>Enhanced!K102</f>
        <v>0.56688378114197424</v>
      </c>
      <c r="L55" s="110">
        <f>Enhanced!L102</f>
        <v>294424.7810121167</v>
      </c>
      <c r="M55" s="111">
        <f>Enhanced!M102</f>
        <v>265900.43738235359</v>
      </c>
      <c r="N55" s="107">
        <f>Enhanced!N102</f>
        <v>9.3218775104400731</v>
      </c>
      <c r="O55" s="105">
        <f>Enhanced!O102</f>
        <v>45785.538846135139</v>
      </c>
      <c r="P55" s="106">
        <f>Enhanced!P102</f>
        <v>38887.428906321526</v>
      </c>
      <c r="Q55" s="107">
        <f>Enhanced!Q102</f>
        <v>5.6374034693004997</v>
      </c>
      <c r="T55" s="86"/>
    </row>
    <row r="56" spans="2:20">
      <c r="B56" s="321"/>
      <c r="C56" s="238" t="s">
        <v>227</v>
      </c>
      <c r="D56" s="242">
        <f>Enhanced!D103</f>
        <v>3571964.9612972843</v>
      </c>
      <c r="E56" s="106">
        <f>Enhanced!E103</f>
        <v>799611.05008291174</v>
      </c>
      <c r="F56" s="107">
        <f>Enhanced!F103</f>
        <v>0.28842315075590713</v>
      </c>
      <c r="G56" s="108">
        <f>Enhanced!G103</f>
        <v>2.9841986484425012</v>
      </c>
      <c r="H56" s="109">
        <f>Enhanced!H103</f>
        <v>0.61486857219965341</v>
      </c>
      <c r="I56" s="155">
        <f>Enhanced!I103</f>
        <v>12.121878238798484</v>
      </c>
      <c r="J56" s="156">
        <f>Enhanced!J103</f>
        <v>1.1226169812169839</v>
      </c>
      <c r="K56" s="107">
        <f>Enhanced!K103</f>
        <v>0.10206294358570615</v>
      </c>
      <c r="L56" s="110">
        <f>Enhanced!L103</f>
        <v>43298924.334100217</v>
      </c>
      <c r="M56" s="111">
        <f>Enhanced!M103</f>
        <v>12805079.366175424</v>
      </c>
      <c r="N56" s="107">
        <f>Enhanced!N103</f>
        <v>0.41992341010602485</v>
      </c>
      <c r="O56" s="105">
        <f>Enhanced!O103</f>
        <v>8809633.4288911223</v>
      </c>
      <c r="P56" s="106">
        <f>Enhanced!P103</f>
        <v>2097622.7819777457</v>
      </c>
      <c r="Q56" s="107">
        <f>Enhanced!Q103</f>
        <v>0.31251779717339551</v>
      </c>
    </row>
    <row r="57" spans="2:20">
      <c r="B57" s="321"/>
      <c r="C57" s="238" t="s">
        <v>131</v>
      </c>
      <c r="D57" s="242">
        <f>'Enhanced - Aggs'!D96</f>
        <v>0</v>
      </c>
      <c r="E57" s="106">
        <f>'Enhanced - Aggs'!E96</f>
        <v>0</v>
      </c>
      <c r="F57" s="107">
        <f>'Enhanced - Aggs'!F96</f>
        <v>0</v>
      </c>
      <c r="G57" s="108">
        <f>'Enhanced - Aggs'!G96</f>
        <v>0</v>
      </c>
      <c r="H57" s="109">
        <f>'Enhanced - Aggs'!H96</f>
        <v>0</v>
      </c>
      <c r="I57" s="155">
        <f>'Enhanced - Aggs'!I96</f>
        <v>0</v>
      </c>
      <c r="J57" s="156">
        <f>'Enhanced - Aggs'!J96</f>
        <v>0</v>
      </c>
      <c r="K57" s="107">
        <f>'Enhanced - Aggs'!K96</f>
        <v>0</v>
      </c>
      <c r="L57" s="110">
        <f>'Enhanced - Aggs'!L96</f>
        <v>0</v>
      </c>
      <c r="M57" s="111">
        <f>'Enhanced - Aggs'!M96</f>
        <v>0</v>
      </c>
      <c r="N57" s="107">
        <f>'Enhanced - Aggs'!N96</f>
        <v>0</v>
      </c>
      <c r="O57" s="105">
        <f>'Enhanced - Aggs'!O96</f>
        <v>0</v>
      </c>
      <c r="P57" s="106">
        <f>'Enhanced - Aggs'!P96</f>
        <v>0</v>
      </c>
      <c r="Q57" s="107">
        <f>'Enhanced - Aggs'!Q96</f>
        <v>0</v>
      </c>
    </row>
    <row r="58" spans="2:20">
      <c r="B58" s="322"/>
      <c r="C58" s="239" t="s">
        <v>179</v>
      </c>
      <c r="D58" s="242">
        <f>'Enhanced - Aggs'!D97</f>
        <v>1732556.8277216332</v>
      </c>
      <c r="E58" s="106">
        <f>'Enhanced - Aggs'!E97</f>
        <v>586217.23305213475</v>
      </c>
      <c r="F58" s="107">
        <f>'Enhanced - Aggs'!F97</f>
        <v>0.51138182418024847</v>
      </c>
      <c r="G58" s="108">
        <f>'Enhanced - Aggs'!G97</f>
        <v>7.5031251673020591</v>
      </c>
      <c r="H58" s="109">
        <f>'Enhanced - Aggs'!H97</f>
        <v>2.1821132360547209</v>
      </c>
      <c r="I58" s="155">
        <f>'Enhanced - Aggs'!I97</f>
        <v>32.512966031651594</v>
      </c>
      <c r="J58" s="156">
        <f>'Enhanced - Aggs'!J97</f>
        <v>5.2617535288328128</v>
      </c>
      <c r="K58" s="107">
        <f>'Enhanced - Aggs'!K97</f>
        <v>0.19308328127743135</v>
      </c>
      <c r="L58" s="110">
        <f>'Enhanced - Aggs'!L97</f>
        <v>56330561.287619501</v>
      </c>
      <c r="M58" s="111">
        <f>'Enhanced - Aggs'!M97</f>
        <v>25091417.392885849</v>
      </c>
      <c r="N58" s="107">
        <f>'Enhanced - Aggs'!N97</f>
        <v>0.8032043860560405</v>
      </c>
      <c r="O58" s="105">
        <f>'Enhanced - Aggs'!O97</f>
        <v>9284709.0459487438</v>
      </c>
      <c r="P58" s="106">
        <f>'Enhanced - Aggs'!P97</f>
        <v>4178651.62887091</v>
      </c>
      <c r="Q58" s="107">
        <f>'Enhanced - Aggs'!Q97</f>
        <v>0.81837145326546823</v>
      </c>
    </row>
    <row r="59" spans="2:20" ht="15" thickBot="1">
      <c r="B59" s="323"/>
      <c r="C59" s="240" t="s">
        <v>228</v>
      </c>
      <c r="D59" s="243">
        <f>Enhanced!D104</f>
        <v>7723.422178283141</v>
      </c>
      <c r="E59" s="129">
        <f>Enhanced!E104</f>
        <v>-760.2901581461083</v>
      </c>
      <c r="F59" s="130">
        <f>Enhanced!F104</f>
        <v>-8.9617625868973122E-2</v>
      </c>
      <c r="G59" s="131">
        <f>Enhanced!G104</f>
        <v>6.4525341865091018E-3</v>
      </c>
      <c r="H59" s="132">
        <f>Enhanced!H104</f>
        <v>-7.9788024131176739E-4</v>
      </c>
      <c r="I59" s="205">
        <f>Enhanced!I104</f>
        <v>7.4345432403966836</v>
      </c>
      <c r="J59" s="157">
        <f>Enhanced!J104</f>
        <v>-0.21744090820503903</v>
      </c>
      <c r="K59" s="130">
        <f>Enhanced!K104</f>
        <v>-2.8416277919861198E-2</v>
      </c>
      <c r="L59" s="133">
        <f>Enhanced!L104</f>
        <v>57420.116148284753</v>
      </c>
      <c r="M59" s="134">
        <f>Enhanced!M104</f>
        <v>-7497.116171368747</v>
      </c>
      <c r="N59" s="130">
        <f>Enhanced!N104</f>
        <v>-0.11548730442562348</v>
      </c>
      <c r="O59" s="128">
        <f>Enhanced!O104</f>
        <v>13501.327547192574</v>
      </c>
      <c r="P59" s="129">
        <f>Enhanced!P104</f>
        <v>-2473.9043951034546</v>
      </c>
      <c r="Q59" s="130">
        <f>Enhanced!Q104</f>
        <v>-0.15485874659218843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Alternatives'!D182</f>
        <v>11784174.916602252</v>
      </c>
      <c r="E60" s="292">
        <f>'Non-Dairy Alternatives'!E182</f>
        <v>-1084270.3327503335</v>
      </c>
      <c r="F60" s="293">
        <f>'Non-Dairy Alternatives'!F182</f>
        <v>-8.4258067834953362E-2</v>
      </c>
      <c r="G60" s="294">
        <f>'Non-Dairy Alternatives'!G182</f>
        <v>99.999999999999901</v>
      </c>
      <c r="H60" s="295">
        <f>'Non-Dairy Alternatives'!H182</f>
        <v>-1.5631940186722204E-13</v>
      </c>
      <c r="I60" s="296">
        <f>'Non-Dairy Alternatives'!I182</f>
        <v>7.9458021350075754</v>
      </c>
      <c r="J60" s="297">
        <f>'Non-Dairy Alternatives'!J182</f>
        <v>0.38344227096590178</v>
      </c>
      <c r="K60" s="293">
        <f>'Non-Dairy Alternatives'!K182</f>
        <v>5.0704049775406025E-2</v>
      </c>
      <c r="L60" s="298">
        <f>'Non-Dairy Alternatives'!L182</f>
        <v>93634722.211640894</v>
      </c>
      <c r="M60" s="299">
        <f>'Non-Dairy Alternatives'!M182</f>
        <v>-3681091.6546808481</v>
      </c>
      <c r="N60" s="293">
        <f>'Non-Dairy Alternatives'!N182</f>
        <v>-3.7826243325030345E-2</v>
      </c>
      <c r="O60" s="291">
        <f>'Non-Dairy Alternatives'!O182</f>
        <v>21872207.183957338</v>
      </c>
      <c r="P60" s="292">
        <f>'Non-Dairy Alternatives'!P182</f>
        <v>-1385637.1161192358</v>
      </c>
      <c r="Q60" s="293">
        <f>'Non-Dairy Alternatives'!Q182</f>
        <v>-5.9577194611913097E-2</v>
      </c>
    </row>
    <row r="61" spans="2:20" ht="15.5" customHeight="1">
      <c r="B61" s="322"/>
      <c r="C61" s="82" t="s">
        <v>265</v>
      </c>
      <c r="D61" s="121">
        <f>'Non-Dairy Alternatives'!D183</f>
        <v>76598.053696819712</v>
      </c>
      <c r="E61" s="122">
        <f>'Non-Dairy Alternatives'!E183</f>
        <v>-285.89859308872838</v>
      </c>
      <c r="F61" s="123">
        <f>'Non-Dairy Alternatives'!F183</f>
        <v>-3.7185730516386913E-3</v>
      </c>
      <c r="G61" s="124">
        <f>'Non-Dairy Alternatives'!G183</f>
        <v>0.65000777940680177</v>
      </c>
      <c r="H61" s="125">
        <f>'Non-Dairy Alternatives'!H183</f>
        <v>5.2546696889653521E-2</v>
      </c>
      <c r="I61" s="204">
        <f>'Non-Dairy Alternatives'!I183</f>
        <v>17.66782321374825</v>
      </c>
      <c r="J61" s="152">
        <f>'Non-Dairy Alternatives'!J183</f>
        <v>-2.0285735578687891</v>
      </c>
      <c r="K61" s="245">
        <f>'Non-Dairy Alternatives'!K183</f>
        <v>-0.10299211482132663</v>
      </c>
      <c r="L61" s="257">
        <f>'Non-Dairy Alternatives'!L183</f>
        <v>1353320.8712326062</v>
      </c>
      <c r="M61" s="127">
        <f>'Non-Dairy Alternatives'!M183</f>
        <v>-161015.95843950473</v>
      </c>
      <c r="N61" s="123">
        <f>'Non-Dairy Alternatives'!N183</f>
        <v>-0.10632770417025941</v>
      </c>
      <c r="O61" s="121">
        <f>'Non-Dairy Alternatives'!O183</f>
        <v>187211.85008561611</v>
      </c>
      <c r="P61" s="122">
        <f>'Non-Dairy Alternatives'!P183</f>
        <v>-333.43837084248662</v>
      </c>
      <c r="Q61" s="123">
        <f>'Non-Dairy Alternatives'!Q183</f>
        <v>-1.7779085445801496E-3</v>
      </c>
    </row>
    <row r="62" spans="2:20" ht="15.5" customHeight="1">
      <c r="B62" s="322"/>
      <c r="C62" s="255" t="s">
        <v>85</v>
      </c>
      <c r="D62" s="105">
        <f>'Non-Dairy Alternatives'!D184</f>
        <v>8132515.5437442604</v>
      </c>
      <c r="E62" s="106">
        <f>'Non-Dairy Alternatives'!E184</f>
        <v>-798044.05162631907</v>
      </c>
      <c r="F62" s="107">
        <f>'Non-Dairy Alternatives'!F184</f>
        <v>-8.9361035342063994E-2</v>
      </c>
      <c r="G62" s="108">
        <f>'Non-Dairy Alternatives'!G184</f>
        <v>69.012176086139704</v>
      </c>
      <c r="H62" s="109">
        <f>'Non-Dairy Alternatives'!H184</f>
        <v>-0.38672504233876737</v>
      </c>
      <c r="I62" s="155">
        <f>'Non-Dairy Alternatives'!I184</f>
        <v>6.3265220976645669</v>
      </c>
      <c r="J62" s="156">
        <f>'Non-Dairy Alternatives'!J184</f>
        <v>0.17457768881286562</v>
      </c>
      <c r="K62" s="244">
        <f>'Non-Dairy Alternatives'!K184</f>
        <v>2.8377644076509403E-2</v>
      </c>
      <c r="L62" s="247">
        <f>'Non-Dairy Alternatives'!L184</f>
        <v>51450539.297098637</v>
      </c>
      <c r="M62" s="111">
        <f>'Non-Dairy Alternatives'!M184</f>
        <v>-3489766.8735583127</v>
      </c>
      <c r="N62" s="107">
        <f>'Non-Dairy Alternatives'!N184</f>
        <v>-6.3519246920800035E-2</v>
      </c>
      <c r="O62" s="105">
        <f>'Non-Dairy Alternatives'!O184</f>
        <v>11684401.792064011</v>
      </c>
      <c r="P62" s="106">
        <f>'Non-Dairy Alternatives'!P184</f>
        <v>-1418679.9222084358</v>
      </c>
      <c r="Q62" s="107">
        <f>'Non-Dairy Alternatives'!Q184</f>
        <v>-0.10827070708588712</v>
      </c>
    </row>
    <row r="63" spans="2:20" ht="15.5" customHeight="1">
      <c r="B63" s="322"/>
      <c r="C63" s="255" t="s">
        <v>87</v>
      </c>
      <c r="D63" s="105">
        <f>'Non-Dairy Alternatives'!D185</f>
        <v>19843.610453065281</v>
      </c>
      <c r="E63" s="106">
        <f>'Non-Dairy Alternatives'!E185</f>
        <v>-10872.528942137174</v>
      </c>
      <c r="F63" s="107">
        <f>'Non-Dairy Alternatives'!F185</f>
        <v>-0.35396795157907607</v>
      </c>
      <c r="G63" s="108">
        <f>'Non-Dairy Alternatives'!G185</f>
        <v>0.16839202229685502</v>
      </c>
      <c r="H63" s="109">
        <f>'Non-Dairy Alternatives'!H185</f>
        <v>-7.0301454654043999E-2</v>
      </c>
      <c r="I63" s="155">
        <f>'Non-Dairy Alternatives'!I185</f>
        <v>8.3951022328507889</v>
      </c>
      <c r="J63" s="156">
        <f>'Non-Dairy Alternatives'!J185</f>
        <v>0.28083753214561469</v>
      </c>
      <c r="K63" s="244">
        <f>'Non-Dairy Alternatives'!K185</f>
        <v>3.4610348873781303E-2</v>
      </c>
      <c r="L63" s="247">
        <f>'Non-Dairy Alternatives'!L185</f>
        <v>166589.13842234958</v>
      </c>
      <c r="M63" s="111">
        <f>'Non-Dairy Alternatives'!M185</f>
        <v>-82649.74721408129</v>
      </c>
      <c r="N63" s="107">
        <f>'Non-Dairy Alternatives'!N185</f>
        <v>-0.33160855699958441</v>
      </c>
      <c r="O63" s="105">
        <f>'Non-Dairy Alternatives'!O185</f>
        <v>39955.236853897572</v>
      </c>
      <c r="P63" s="106">
        <f>'Non-Dairy Alternatives'!P185</f>
        <v>-21863.859012750909</v>
      </c>
      <c r="Q63" s="107">
        <f>'Non-Dairy Alternatives'!Q185</f>
        <v>-0.35367484280122741</v>
      </c>
    </row>
    <row r="64" spans="2:20" ht="15.5" customHeight="1">
      <c r="B64" s="322"/>
      <c r="C64" s="255" t="s">
        <v>261</v>
      </c>
      <c r="D64" s="105">
        <f>'Non-Dairy Alternatives'!D186</f>
        <v>1001594.0297514155</v>
      </c>
      <c r="E64" s="106">
        <f>'Non-Dairy Alternatives'!E186</f>
        <v>-13537.05960338586</v>
      </c>
      <c r="F64" s="107">
        <f>'Non-Dairy Alternatives'!F186</f>
        <v>-1.3335282255998844E-2</v>
      </c>
      <c r="G64" s="108">
        <f>'Non-Dairy Alternatives'!G186</f>
        <v>8.4994837300005521</v>
      </c>
      <c r="H64" s="109">
        <f>'Non-Dairy Alternatives'!H186</f>
        <v>0.61095431028783764</v>
      </c>
      <c r="I64" s="155">
        <f>'Non-Dairy Alternatives'!I186</f>
        <v>14.41674839178061</v>
      </c>
      <c r="J64" s="156">
        <f>'Non-Dairy Alternatives'!J186</f>
        <v>0.40475822331861089</v>
      </c>
      <c r="K64" s="244">
        <f>'Non-Dairy Alternatives'!K186</f>
        <v>2.888656204096084E-2</v>
      </c>
      <c r="L64" s="247">
        <f>'Non-Dairy Alternatives'!L186</f>
        <v>14439729.117635779</v>
      </c>
      <c r="M64" s="111">
        <f>'Non-Dairy Alternatives'!M186</f>
        <v>215722.27389618382</v>
      </c>
      <c r="N64" s="107">
        <f>'Non-Dairy Alternatives'!N186</f>
        <v>1.5166069326740344E-2</v>
      </c>
      <c r="O64" s="105">
        <f>'Non-Dairy Alternatives'!O186</f>
        <v>4443540.8263674974</v>
      </c>
      <c r="P64" s="106">
        <f>'Non-Dairy Alternatives'!P186</f>
        <v>51582.608825201169</v>
      </c>
      <c r="Q64" s="107">
        <f>'Non-Dairy Alternatives'!Q186</f>
        <v>1.1744785872317878E-2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Alternatives'!D188</f>
        <v>61832.782943487167</v>
      </c>
      <c r="E66" s="106">
        <f>'Non-Dairy Alternatives'!E188</f>
        <v>5281.0672832061391</v>
      </c>
      <c r="F66" s="107">
        <f>'Non-Dairy Alternatives'!F188</f>
        <v>9.3384740348651962E-2</v>
      </c>
      <c r="G66" s="108">
        <f>'Non-Dairy Alternatives'!G188</f>
        <v>0.52471032873394796</v>
      </c>
      <c r="H66" s="109">
        <f>'Non-Dairy Alternatives'!H188</f>
        <v>8.5249969968958894E-2</v>
      </c>
      <c r="I66" s="155">
        <f>'Non-Dairy Alternatives'!I188</f>
        <v>21.881930788832367</v>
      </c>
      <c r="J66" s="156">
        <f>'Non-Dairy Alternatives'!J188</f>
        <v>-3.208493502956955E-2</v>
      </c>
      <c r="K66" s="244">
        <f>'Non-Dairy Alternatives'!K188</f>
        <v>-1.4641285026839061E-3</v>
      </c>
      <c r="L66" s="247">
        <f>'Non-Dairy Alternatives'!L188</f>
        <v>1353020.6768502807</v>
      </c>
      <c r="M66" s="111">
        <f>'Non-Dairy Alternatives'!M188</f>
        <v>113745.49065951305</v>
      </c>
      <c r="N66" s="107">
        <f>'Non-Dairy Alternatives'!N188</f>
        <v>9.1783884585907985E-2</v>
      </c>
      <c r="O66" s="105">
        <f>'Non-Dairy Alternatives'!O188</f>
        <v>247205.13177394867</v>
      </c>
      <c r="P66" s="106">
        <f>'Non-Dairy Alternatives'!P188</f>
        <v>21018.269132824615</v>
      </c>
      <c r="Q66" s="107">
        <f>'Non-Dairy Alternatives'!Q188</f>
        <v>9.292435859182914E-2</v>
      </c>
    </row>
    <row r="67" spans="2:17">
      <c r="B67" s="322"/>
      <c r="C67" s="255" t="s">
        <v>264</v>
      </c>
      <c r="D67" s="105">
        <f>'Non-Dairy Alternatives'!D189</f>
        <v>33174.54245290182</v>
      </c>
      <c r="E67" s="106">
        <f>'Non-Dairy Alternatives'!E189</f>
        <v>3885.2568398239782</v>
      </c>
      <c r="F67" s="107">
        <f>'Non-Dairy Alternatives'!F189</f>
        <v>0.13265113021702338</v>
      </c>
      <c r="G67" s="108">
        <f>'Non-Dairy Alternatives'!G189</f>
        <v>0.28151773618162695</v>
      </c>
      <c r="H67" s="109">
        <f>'Non-Dairy Alternatives'!H189</f>
        <v>5.3912263682519806E-2</v>
      </c>
      <c r="I67" s="155">
        <f>'Non-Dairy Alternatives'!I189</f>
        <v>8.4168833989254352</v>
      </c>
      <c r="J67" s="156">
        <f>'Non-Dairy Alternatives'!J189</f>
        <v>1.0692134432987999</v>
      </c>
      <c r="K67" s="244">
        <f>'Non-Dairy Alternatives'!K189</f>
        <v>0.14551734764297991</v>
      </c>
      <c r="L67" s="247">
        <f>'Non-Dairy Alternatives'!L189</f>
        <v>279226.25563877641</v>
      </c>
      <c r="M67" s="111">
        <f>'Non-Dairy Alternatives'!M189</f>
        <v>64018.251717796898</v>
      </c>
      <c r="N67" s="107">
        <f>'Non-Dairy Alternatives'!N189</f>
        <v>0.2974715184910281</v>
      </c>
      <c r="O67" s="105">
        <f>'Non-Dairy Alternatives'!O189</f>
        <v>72091.366364717484</v>
      </c>
      <c r="P67" s="106">
        <f>'Non-Dairy Alternatives'!P189</f>
        <v>8543.3394324593246</v>
      </c>
      <c r="Q67" s="107">
        <f>'Non-Dairy Alternatives'!Q189</f>
        <v>0.13443909818894104</v>
      </c>
    </row>
    <row r="68" spans="2:17">
      <c r="B68" s="322"/>
      <c r="C68" s="255" t="s">
        <v>229</v>
      </c>
      <c r="D68" s="105">
        <f>'Non-Dairy Alternatives'!D190</f>
        <v>1663298.405879511</v>
      </c>
      <c r="E68" s="106">
        <f>'Non-Dairy Alternatives'!E190</f>
        <v>69051.705893828766</v>
      </c>
      <c r="F68" s="107">
        <f>'Non-Dairy Alternatives'!F190</f>
        <v>4.3313061833183605E-2</v>
      </c>
      <c r="G68" s="108">
        <f>'Non-Dairy Alternatives'!G190</f>
        <v>14.114678521413959</v>
      </c>
      <c r="H68" s="109">
        <f>'Non-Dairy Alternatives'!H190</f>
        <v>1.7258726548630623</v>
      </c>
      <c r="I68" s="155">
        <f>'Non-Dairy Alternatives'!I190</f>
        <v>10.405228342300825</v>
      </c>
      <c r="J68" s="156">
        <f>'Non-Dairy Alternatives'!J190</f>
        <v>0.2670975052096427</v>
      </c>
      <c r="K68" s="244">
        <f>'Non-Dairy Alternatives'!K190</f>
        <v>2.6345833319929606E-2</v>
      </c>
      <c r="L68" s="247">
        <f>'Non-Dairy Alternatives'!L190</f>
        <v>17306999.714561269</v>
      </c>
      <c r="M68" s="111">
        <f>'Non-Dairy Alternatives'!M190</f>
        <v>1144318.083505569</v>
      </c>
      <c r="N68" s="107">
        <f>'Non-Dairy Alternatives'!N190</f>
        <v>7.0800013860746039E-2</v>
      </c>
      <c r="O68" s="105">
        <f>'Non-Dairy Alternatives'!O190</f>
        <v>3605290.8053997755</v>
      </c>
      <c r="P68" s="106">
        <f>'Non-Dairy Alternatives'!P190</f>
        <v>199817.42408909649</v>
      </c>
      <c r="Q68" s="107">
        <f>'Non-Dairy Alternatives'!Q190</f>
        <v>5.8675373939405716E-2</v>
      </c>
    </row>
    <row r="69" spans="2:17">
      <c r="B69" s="322"/>
      <c r="C69" s="255" t="s">
        <v>230</v>
      </c>
      <c r="D69" s="105">
        <f>'Non-Dairy Alternatives'!D191</f>
        <v>123947.29186174512</v>
      </c>
      <c r="E69" s="106">
        <f>'Non-Dairy Alternatives'!E191</f>
        <v>-2869.8874585062731</v>
      </c>
      <c r="F69" s="107">
        <f>'Non-Dairy Alternatives'!F191</f>
        <v>-2.263011583989695E-2</v>
      </c>
      <c r="G69" s="108">
        <f>'Non-Dairy Alternatives'!G191</f>
        <v>1.0518113719367881</v>
      </c>
      <c r="H69" s="109">
        <f>'Non-Dairy Alternatives'!H191</f>
        <v>6.6321851929453279E-2</v>
      </c>
      <c r="I69" s="155">
        <f>'Non-Dairy Alternatives'!I191</f>
        <v>12.362918695475306</v>
      </c>
      <c r="J69" s="156">
        <f>'Non-Dairy Alternatives'!J191</f>
        <v>-0.95736544571803606</v>
      </c>
      <c r="K69" s="244">
        <f>'Non-Dairy Alternatives'!K191</f>
        <v>-7.1872749527718952E-2</v>
      </c>
      <c r="L69" s="247">
        <f>'Non-Dairy Alternatives'!L191</f>
        <v>1532350.291811103</v>
      </c>
      <c r="M69" s="111">
        <f>'Non-Dairy Alternatives'!M191</f>
        <v>-156890.57071931404</v>
      </c>
      <c r="N69" s="107">
        <f>'Non-Dairy Alternatives'!N191</f>
        <v>-9.2876376720071804E-2</v>
      </c>
      <c r="O69" s="105">
        <f>'Non-Dairy Alternatives'!O191</f>
        <v>330586.54170620441</v>
      </c>
      <c r="P69" s="106">
        <f>'Non-Dairy Alternatives'!P191</f>
        <v>-8054.2652726863744</v>
      </c>
      <c r="Q69" s="107">
        <f>'Non-Dairy Alternatives'!Q191</f>
        <v>-2.3784095438883233E-2</v>
      </c>
    </row>
    <row r="70" spans="2:17">
      <c r="B70" s="322"/>
      <c r="C70" s="83" t="s">
        <v>230</v>
      </c>
      <c r="D70" s="105">
        <f>'Non-Dairy Alternatives'!D192</f>
        <v>52773.221536055215</v>
      </c>
      <c r="E70" s="106">
        <f>'Non-Dairy Alternatives'!E192</f>
        <v>-9002.9144578716077</v>
      </c>
      <c r="F70" s="107">
        <f>'Non-Dairy Alternatives'!F192</f>
        <v>-0.14573450270111876</v>
      </c>
      <c r="G70" s="108">
        <f>'Non-Dairy Alternatives'!G192</f>
        <v>0.44783128143918749</v>
      </c>
      <c r="H70" s="109">
        <f>'Non-Dairy Alternatives'!H192</f>
        <v>-3.222776840628494E-2</v>
      </c>
      <c r="I70" s="155">
        <f>'Non-Dairy Alternatives'!I192</f>
        <v>8.4200927087333497</v>
      </c>
      <c r="J70" s="156">
        <f>'Non-Dairy Alternatives'!J192</f>
        <v>-8.040233082100201E-2</v>
      </c>
      <c r="K70" s="244">
        <f>'Non-Dairy Alternatives'!K192</f>
        <v>-9.4585468783730028E-3</v>
      </c>
      <c r="L70" s="247">
        <f>'Non-Dairy Alternatives'!L192</f>
        <v>444355.41787210829</v>
      </c>
      <c r="M70" s="111">
        <f>'Non-Dairy Alternatives'!M192</f>
        <v>-80772.319707101677</v>
      </c>
      <c r="N70" s="107">
        <f>'Non-Dairy Alternatives'!N192</f>
        <v>-0.15381461295389681</v>
      </c>
      <c r="O70" s="105">
        <f>'Non-Dairy Alternatives'!O192</f>
        <v>111978.69059973955</v>
      </c>
      <c r="P70" s="106">
        <f>'Non-Dairy Alternatives'!P192</f>
        <v>-11931.49267133887</v>
      </c>
      <c r="Q70" s="107">
        <f>'Non-Dairy Alternatives'!Q192</f>
        <v>-9.629146173754205E-2</v>
      </c>
    </row>
    <row r="71" spans="2:17" ht="15" thickBot="1">
      <c r="B71" s="336"/>
      <c r="C71" s="256" t="s">
        <v>86</v>
      </c>
      <c r="D71" s="128">
        <f>'Non-Dairy Alternatives'!D193</f>
        <v>618597.43428263115</v>
      </c>
      <c r="E71" s="129">
        <f>'Non-Dairy Alternatives'!E193</f>
        <v>-327876.02208581963</v>
      </c>
      <c r="F71" s="130">
        <f>'Non-Dairy Alternatives'!F193</f>
        <v>-0.3464186130943977</v>
      </c>
      <c r="G71" s="131">
        <f>'Non-Dairy Alternatives'!G193</f>
        <v>5.2493911424474309</v>
      </c>
      <c r="H71" s="132">
        <f>'Non-Dairy Alternatives'!H193</f>
        <v>-2.1056034822223104</v>
      </c>
      <c r="I71" s="205">
        <f>'Non-Dairy Alternatives'!I193</f>
        <v>8.5816576925738968</v>
      </c>
      <c r="J71" s="157">
        <f>'Non-Dairy Alternatives'!J193</f>
        <v>1.6544779906771305</v>
      </c>
      <c r="K71" s="246">
        <f>'Non-Dairy Alternatives'!K193</f>
        <v>0.23883861280863111</v>
      </c>
      <c r="L71" s="248">
        <f>'Non-Dairy Alternatives'!L193</f>
        <v>5308591.4305180172</v>
      </c>
      <c r="M71" s="134">
        <f>'Non-Dairy Alternatives'!M193</f>
        <v>-1247800.2848215895</v>
      </c>
      <c r="N71" s="130">
        <f>'Non-Dairy Alternatives'!N193</f>
        <v>-0.19031814128832236</v>
      </c>
      <c r="O71" s="128">
        <f>'Non-Dairy Alternatives'!O193</f>
        <v>1149944.9427419305</v>
      </c>
      <c r="P71" s="129">
        <f>'Non-Dairy Alternatives'!P193</f>
        <v>-205735.78006275976</v>
      </c>
      <c r="Q71" s="130">
        <f>'Non-Dairy Alternatives'!Q193</f>
        <v>-0.15175828393954352</v>
      </c>
    </row>
    <row r="72" spans="2:17">
      <c r="B72" s="226"/>
      <c r="C72" s="82" t="s">
        <v>207</v>
      </c>
      <c r="D72" s="121">
        <f>'Trad vs Value Add'!D69</f>
        <v>4599664.4374971781</v>
      </c>
      <c r="E72" s="122">
        <f>'Trad vs Value Add'!E69</f>
        <v>53994.143497755751</v>
      </c>
      <c r="F72" s="123">
        <f>'Trad vs Value Add'!F69</f>
        <v>1.1878147777024546E-2</v>
      </c>
      <c r="G72" s="124">
        <f>'Trad vs Value Add'!G69</f>
        <v>3.8427903258835197</v>
      </c>
      <c r="H72" s="125">
        <f>'Trad vs Value Add'!H69</f>
        <v>-4.2064814973607589E-2</v>
      </c>
      <c r="I72" s="204">
        <f>'Trad vs Value Add'!I69</f>
        <v>6.1194432401713046</v>
      </c>
      <c r="J72" s="152">
        <f>'Trad vs Value Add'!J69</f>
        <v>0.52384891479103501</v>
      </c>
      <c r="K72" s="123">
        <f>'Trad vs Value Add'!K69</f>
        <v>9.3618101014754124E-2</v>
      </c>
      <c r="L72" s="233">
        <f>'Trad vs Value Add'!L69</f>
        <v>28147385.449098453</v>
      </c>
      <c r="M72" s="234">
        <f>'Trad vs Value Add'!M69</f>
        <v>2711658.5469456241</v>
      </c>
      <c r="N72" s="232">
        <f>'Trad vs Value Add'!N69</f>
        <v>0.10660825843023636</v>
      </c>
      <c r="O72" s="251">
        <f>'Trad vs Value Add'!O69</f>
        <v>10222775.729381859</v>
      </c>
      <c r="P72" s="231">
        <f>'Trad vs Value Add'!P69</f>
        <v>133466.74776046723</v>
      </c>
      <c r="Q72" s="232">
        <f>'Trad vs Value Add'!Q69</f>
        <v>1.3228532103000238E-2</v>
      </c>
    </row>
    <row r="73" spans="2:17">
      <c r="B73" s="226" t="s">
        <v>220</v>
      </c>
      <c r="C73" s="83" t="s">
        <v>208</v>
      </c>
      <c r="D73" s="105">
        <f>'Trad vs Value Add'!D70</f>
        <v>94461236.050220266</v>
      </c>
      <c r="E73" s="106">
        <f>'Trad vs Value Add'!E70</f>
        <v>1054238.8824411631</v>
      </c>
      <c r="F73" s="107">
        <f>'Trad vs Value Add'!F70</f>
        <v>1.1286508660026002E-2</v>
      </c>
      <c r="G73" s="108">
        <f>'Trad vs Value Add'!G70</f>
        <v>78.917653450020552</v>
      </c>
      <c r="H73" s="109">
        <f>'Trad vs Value Add'!H70</f>
        <v>-0.91054122091479428</v>
      </c>
      <c r="I73" s="206">
        <f>'Trad vs Value Add'!I70</f>
        <v>3.5971279648467354</v>
      </c>
      <c r="J73" s="156">
        <f>'Trad vs Value Add'!J70</f>
        <v>0.22909943009647771</v>
      </c>
      <c r="K73" s="107">
        <f>'Trad vs Value Add'!K70</f>
        <v>6.8021819807255773E-2</v>
      </c>
      <c r="L73" s="110">
        <f>'Trad vs Value Add'!L70</f>
        <v>339789153.79023588</v>
      </c>
      <c r="M73" s="111">
        <f>'Trad vs Value Add'!M70</f>
        <v>25191721.983819366</v>
      </c>
      <c r="N73" s="107">
        <f>'Trad vs Value Add'!N70</f>
        <v>8.0076057325607061E-2</v>
      </c>
      <c r="O73" s="105">
        <f>'Trad vs Value Add'!O70</f>
        <v>105330220.32776982</v>
      </c>
      <c r="P73" s="106">
        <f>'Trad vs Value Add'!P70</f>
        <v>1229508.6579387486</v>
      </c>
      <c r="Q73" s="107">
        <f>'Trad vs Value Add'!Q70</f>
        <v>1.1810761311971575E-2</v>
      </c>
    </row>
    <row r="74" spans="2:17">
      <c r="B74" s="226" t="s">
        <v>218</v>
      </c>
      <c r="C74" s="83" t="s">
        <v>209</v>
      </c>
      <c r="D74" s="105">
        <f>'Trad vs Value Add'!D71</f>
        <v>1200571.359757575</v>
      </c>
      <c r="E74" s="106">
        <f>'Trad vs Value Add'!E71</f>
        <v>11451.249297159258</v>
      </c>
      <c r="F74" s="107">
        <f>'Trad vs Value Add'!F71</f>
        <v>9.6300190337588742E-3</v>
      </c>
      <c r="G74" s="108">
        <f>'Trad vs Value Add'!G71</f>
        <v>1.0030175177995388</v>
      </c>
      <c r="H74" s="109">
        <f>'Trad vs Value Add'!H71</f>
        <v>-1.3237308318593266E-2</v>
      </c>
      <c r="I74" s="206">
        <f>'Trad vs Value Add'!I71</f>
        <v>13.518349663791522</v>
      </c>
      <c r="J74" s="156">
        <f>'Trad vs Value Add'!J71</f>
        <v>0.95150279789351089</v>
      </c>
      <c r="K74" s="107">
        <f>'Trad vs Value Add'!K71</f>
        <v>7.5715317298530455E-2</v>
      </c>
      <c r="L74" s="110">
        <f>'Trad vs Value Add'!L71</f>
        <v>16229743.437536543</v>
      </c>
      <c r="M74" s="111">
        <f>'Trad vs Value Add'!M71</f>
        <v>1286253.1042207722</v>
      </c>
      <c r="N74" s="107">
        <f>'Trad vs Value Add'!N71</f>
        <v>8.6074476279021275E-2</v>
      </c>
      <c r="O74" s="105">
        <f>'Trad vs Value Add'!O71</f>
        <v>3026215.1064745784</v>
      </c>
      <c r="P74" s="106">
        <f>'Trad vs Value Add'!P71</f>
        <v>477173.90595416585</v>
      </c>
      <c r="Q74" s="107">
        <f>'Trad vs Value Add'!Q71</f>
        <v>0.18719740813006316</v>
      </c>
    </row>
    <row r="75" spans="2:17" ht="15" thickBot="1">
      <c r="B75" s="226"/>
      <c r="C75" s="84" t="s">
        <v>210</v>
      </c>
      <c r="D75" s="128">
        <f>'Trad vs Value Add'!D72</f>
        <v>18925877.490849726</v>
      </c>
      <c r="E75" s="129">
        <f>'Trad vs Value Add'!E72</f>
        <v>1521414.411233265</v>
      </c>
      <c r="F75" s="130">
        <f>'Trad vs Value Add'!F72</f>
        <v>8.7415187947687725E-2</v>
      </c>
      <c r="G75" s="131">
        <f>'Trad vs Value Add'!G72</f>
        <v>15.811627113013417</v>
      </c>
      <c r="H75" s="132">
        <f>'Trad vs Value Add'!H72</f>
        <v>0.93729318739618073</v>
      </c>
      <c r="I75" s="205">
        <f>'Trad vs Value Add'!I72</f>
        <v>8.8169268344541845</v>
      </c>
      <c r="J75" s="157">
        <f>'Trad vs Value Add'!J72</f>
        <v>0.21753032805723826</v>
      </c>
      <c r="K75" s="130">
        <f>'Trad vs Value Add'!K72</f>
        <v>2.5295999305930492E-2</v>
      </c>
      <c r="L75" s="133">
        <f>'Trad vs Value Add'!L72</f>
        <v>166868077.11466539</v>
      </c>
      <c r="M75" s="134">
        <f>'Trad vs Value Add'!M72</f>
        <v>17200198.112096965</v>
      </c>
      <c r="N75" s="130">
        <f>'Trad vs Value Add'!N72</f>
        <v>0.11492244178727085</v>
      </c>
      <c r="O75" s="128">
        <f>'Trad vs Value Add'!O72</f>
        <v>26107994.328652143</v>
      </c>
      <c r="P75" s="129">
        <f>'Trad vs Value Add'!P72</f>
        <v>2437912.8187178746</v>
      </c>
      <c r="Q75" s="130">
        <f>'Trad vs Value Add'!Q72</f>
        <v>0.10299553965180429</v>
      </c>
    </row>
    <row r="76" spans="2:17">
      <c r="B76" s="324" t="s">
        <v>219</v>
      </c>
      <c r="C76" s="82" t="s">
        <v>216</v>
      </c>
      <c r="D76" s="121">
        <f>Filtration!D39</f>
        <v>116382226.23881128</v>
      </c>
      <c r="E76" s="122">
        <f>Filtration!E39</f>
        <v>1967725.56255503</v>
      </c>
      <c r="F76" s="123">
        <f>Filtration!F39</f>
        <v>1.7198218328311771E-2</v>
      </c>
      <c r="G76" s="124">
        <f>Filtration!G39</f>
        <v>97.23154790366506</v>
      </c>
      <c r="H76" s="125">
        <f>Filtration!H39</f>
        <v>-0.55023836611833588</v>
      </c>
      <c r="I76" s="204">
        <f>Filtration!I39</f>
        <v>4.4269940730505315</v>
      </c>
      <c r="J76" s="152">
        <f>Filtration!J39</f>
        <v>0.2358379895925129</v>
      </c>
      <c r="K76" s="123">
        <f>Filtration!K39</f>
        <v>5.6270390530988965E-2</v>
      </c>
      <c r="L76" s="126">
        <f>Filtration!L39</f>
        <v>515223425.76764357</v>
      </c>
      <c r="M76" s="127">
        <f>Filtration!M39</f>
        <v>35694395.222540557</v>
      </c>
      <c r="N76" s="123">
        <f>Filtration!N39</f>
        <v>7.4436359321071913E-2</v>
      </c>
      <c r="O76" s="121">
        <f>Filtration!O39</f>
        <v>138320209.51920986</v>
      </c>
      <c r="P76" s="122">
        <f>Filtration!P39</f>
        <v>2804374.4731540084</v>
      </c>
      <c r="Q76" s="123">
        <f>Filtration!Q39</f>
        <v>2.0694072188692379E-2</v>
      </c>
    </row>
    <row r="77" spans="2:17" ht="15" thickBot="1">
      <c r="B77" s="323"/>
      <c r="C77" s="84" t="s">
        <v>217</v>
      </c>
      <c r="D77" s="128">
        <f>Filtration!D40</f>
        <v>3313725.0733299209</v>
      </c>
      <c r="E77" s="129">
        <f>Filtration!E40</f>
        <v>718192.4489232609</v>
      </c>
      <c r="F77" s="130">
        <f>Filtration!F40</f>
        <v>0.27670330250132769</v>
      </c>
      <c r="G77" s="131">
        <f>Filtration!G40</f>
        <v>2.7684520963357118</v>
      </c>
      <c r="H77" s="132">
        <f>Filtration!H40</f>
        <v>0.55023836611881549</v>
      </c>
      <c r="I77" s="205">
        <f>Filtration!I40</f>
        <v>12.322285093008329</v>
      </c>
      <c r="J77" s="157">
        <f>Filtration!J40</f>
        <v>1.2178816656096547</v>
      </c>
      <c r="K77" s="130">
        <f>Filtration!K40</f>
        <v>0.10967556011200834</v>
      </c>
      <c r="L77" s="133">
        <f>Filtration!L40</f>
        <v>40832665.073421218</v>
      </c>
      <c r="M77" s="134">
        <f>Filtration!M40</f>
        <v>12010823.703034826</v>
      </c>
      <c r="N77" s="130">
        <f>Filtration!N40</f>
        <v>0.4167264523000116</v>
      </c>
      <c r="O77" s="128">
        <f>Filtration!O40</f>
        <v>8177605.4376586676</v>
      </c>
      <c r="P77" s="129">
        <f>Filtration!P40</f>
        <v>1798141.0154996198</v>
      </c>
      <c r="Q77" s="130">
        <f>Filtration!Q40</f>
        <v>0.28186394601618642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17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00-20-2025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Data'!E147</f>
        <v>1554514823.858674</v>
      </c>
      <c r="E84" s="292">
        <f>'Segment Data'!F147</f>
        <v>45185482.332988262</v>
      </c>
      <c r="F84" s="293">
        <f>'Segment Data'!G147</f>
        <v>2.9937457047852199E-2</v>
      </c>
      <c r="G84" s="294">
        <f>'Segment Data'!H147</f>
        <v>99.999999999999957</v>
      </c>
      <c r="H84" s="295">
        <f>'Segment Data'!I147</f>
        <v>-1.4210854715202004E-14</v>
      </c>
      <c r="I84" s="296">
        <f>'Segment Data'!J147</f>
        <v>0</v>
      </c>
      <c r="J84" s="297">
        <f>'Segment Data'!K147</f>
        <v>4.5690601553877448</v>
      </c>
      <c r="K84" s="293">
        <f>'Segment Data'!L147</f>
        <v>0.23763663474497676</v>
      </c>
      <c r="L84" s="298">
        <f>'Segment Data'!M147</f>
        <v>5.4863403131197919E-2</v>
      </c>
      <c r="M84" s="299">
        <f>'Segment Data'!N147</f>
        <v>7102671742.6522655</v>
      </c>
      <c r="N84" s="293">
        <f>'Segment Data'!O147</f>
        <v>565127132.37164879</v>
      </c>
      <c r="O84" s="291">
        <f>'Segment Data'!P147</f>
        <v>8.6443330953789296E-2</v>
      </c>
      <c r="P84" s="292">
        <f>'Segment Data'!Q147</f>
        <v>1902266736.3765914</v>
      </c>
      <c r="Q84" s="293">
        <f>'Segment Data'!R147</f>
        <v>65144310.470717669</v>
      </c>
    </row>
    <row r="85" spans="2:17" ht="15" thickBot="1">
      <c r="B85" s="324" t="s">
        <v>111</v>
      </c>
      <c r="C85" s="82" t="s">
        <v>111</v>
      </c>
      <c r="D85" s="128">
        <f>'Segment Data'!E150</f>
        <v>1467809600.7223217</v>
      </c>
      <c r="E85" s="129">
        <f>'Segment Data'!F150</f>
        <v>42763431.134331703</v>
      </c>
      <c r="F85" s="130">
        <f>'Segment Data'!G150</f>
        <v>3.0008453092221908E-2</v>
      </c>
      <c r="G85" s="131">
        <f>'Segment Data'!H150</f>
        <v>94.422361124795842</v>
      </c>
      <c r="H85" s="132">
        <f>'Segment Data'!I150</f>
        <v>6.5083098296696562E-3</v>
      </c>
      <c r="I85" s="205">
        <f>'Segment Data'!J150</f>
        <v>0</v>
      </c>
      <c r="J85" s="157">
        <f>'Segment Data'!K150</f>
        <v>4.3763801097350896</v>
      </c>
      <c r="K85" s="130">
        <f>'Segment Data'!L150</f>
        <v>0.22938298245058864</v>
      </c>
      <c r="L85" s="133">
        <f>'Segment Data'!M150</f>
        <v>5.5313031432165739E-2</v>
      </c>
      <c r="M85" s="134">
        <f>'Segment Data'!N150</f>
        <v>6423692741.479373</v>
      </c>
      <c r="N85" s="130">
        <f>'Segment Data'!O150</f>
        <v>514030369.95019627</v>
      </c>
      <c r="O85" s="128">
        <f>'Segment Data'!P150</f>
        <v>8.6981343033508435E-2</v>
      </c>
      <c r="P85" s="129">
        <f>'Segment Data'!Q150</f>
        <v>1697778157.9237237</v>
      </c>
      <c r="Q85" s="130">
        <f>'Segment Data'!R150</f>
        <v>56189197.265941381</v>
      </c>
    </row>
    <row r="86" spans="2:17">
      <c r="B86" s="321"/>
      <c r="C86" s="102" t="s">
        <v>110</v>
      </c>
      <c r="D86" s="143">
        <f>'Segment Data'!E151</f>
        <v>1456954779.822823</v>
      </c>
      <c r="E86" s="144">
        <f>'Segment Data'!F151</f>
        <v>44680739.873751402</v>
      </c>
      <c r="F86" s="145">
        <f>'Segment Data'!G151</f>
        <v>3.1637443307647749E-2</v>
      </c>
      <c r="G86" s="146">
        <f>'Segment Data'!H151</f>
        <v>93.724084033262258</v>
      </c>
      <c r="H86" s="147">
        <f>'Segment Data'!I151</f>
        <v>0.15444345889348199</v>
      </c>
      <c r="I86" s="207">
        <f>'Segment Data'!J151</f>
        <v>0</v>
      </c>
      <c r="J86" s="161">
        <f>'Segment Data'!K151</f>
        <v>4.3413273290285117</v>
      </c>
      <c r="K86" s="145">
        <f>'Segment Data'!L151</f>
        <v>0.24447556752573085</v>
      </c>
      <c r="L86" s="148">
        <f>'Segment Data'!M151</f>
        <v>5.9674008667585737E-2</v>
      </c>
      <c r="M86" s="149">
        <f>'Segment Data'!N151</f>
        <v>6325117602.8035402</v>
      </c>
      <c r="N86" s="145">
        <f>'Segment Data'!O151</f>
        <v>539240214.51353741</v>
      </c>
      <c r="O86" s="143">
        <f>'Segment Data'!P151</f>
        <v>9.3199385041394397E-2</v>
      </c>
      <c r="P86" s="144">
        <f>'Segment Data'!Q151</f>
        <v>1684193492.1448309</v>
      </c>
      <c r="Q86" s="145">
        <f>'Segment Data'!R151</f>
        <v>57064690.577414274</v>
      </c>
    </row>
    <row r="87" spans="2:17" ht="15" thickBot="1">
      <c r="B87" s="323"/>
      <c r="C87" s="98" t="s">
        <v>109</v>
      </c>
      <c r="D87" s="135">
        <f>'Segment Data'!E152</f>
        <v>10854820.899491284</v>
      </c>
      <c r="E87" s="136">
        <f>'Segment Data'!F152</f>
        <v>-1917308.7394082304</v>
      </c>
      <c r="F87" s="137">
        <f>'Segment Data'!G152</f>
        <v>-0.15011660495276899</v>
      </c>
      <c r="G87" s="138">
        <f>'Segment Data'!H152</f>
        <v>0.69827709153310236</v>
      </c>
      <c r="H87" s="139">
        <f>'Segment Data'!I152</f>
        <v>-0.14793514906304017</v>
      </c>
      <c r="I87" s="208">
        <f>'Segment Data'!J152</f>
        <v>0</v>
      </c>
      <c r="J87" s="154">
        <f>'Segment Data'!K152</f>
        <v>9.0812312417290748</v>
      </c>
      <c r="K87" s="137">
        <f>'Segment Data'!L152</f>
        <v>-0.61057323715437661</v>
      </c>
      <c r="L87" s="140">
        <f>'Segment Data'!M152</f>
        <v>-6.2998922283739461E-2</v>
      </c>
      <c r="M87" s="141">
        <f>'Segment Data'!N152</f>
        <v>98575138.675833941</v>
      </c>
      <c r="N87" s="137">
        <f>'Segment Data'!O152</f>
        <v>-25209844.563332453</v>
      </c>
      <c r="O87" s="135">
        <f>'Segment Data'!P152</f>
        <v>-0.20365834290759019</v>
      </c>
      <c r="P87" s="136">
        <f>'Segment Data'!Q152</f>
        <v>13584665.778889369</v>
      </c>
      <c r="Q87" s="137">
        <f>'Segment Data'!R152</f>
        <v>-875493.31147537753</v>
      </c>
    </row>
    <row r="88" spans="2:17">
      <c r="B88" s="324" t="s">
        <v>108</v>
      </c>
      <c r="C88" s="82" t="s">
        <v>185</v>
      </c>
      <c r="D88" s="121">
        <f>Fat!E131</f>
        <v>52805595.64573735</v>
      </c>
      <c r="E88" s="122">
        <f>Fat!F131</f>
        <v>-2620086.2221945748</v>
      </c>
      <c r="F88" s="123">
        <f>Fat!G131</f>
        <v>-4.7272061143743889E-2</v>
      </c>
      <c r="G88" s="124">
        <f>Fat!H131</f>
        <v>3.3969181145961236</v>
      </c>
      <c r="H88" s="125">
        <f>Fat!I131</f>
        <v>-0.27528783429940251</v>
      </c>
      <c r="I88" s="204">
        <f>Fat!J131</f>
        <v>5.0536101883649884</v>
      </c>
      <c r="J88" s="152">
        <f>Fat!K131</f>
        <v>0.56532942816867937</v>
      </c>
      <c r="K88" s="123">
        <f>Fat!L131</f>
        <v>0.12595678799379584</v>
      </c>
      <c r="L88" s="126">
        <f>Fat!M131</f>
        <v>266858896.15798014</v>
      </c>
      <c r="M88" s="127">
        <f>Fat!N131</f>
        <v>18092874.609379858</v>
      </c>
      <c r="N88" s="123">
        <f>Fat!O131</f>
        <v>7.2730489866539655E-2</v>
      </c>
      <c r="O88" s="121">
        <f>Fat!P131</f>
        <v>75411820.293042839</v>
      </c>
      <c r="P88" s="122">
        <f>Fat!Q131</f>
        <v>113707.5080947727</v>
      </c>
      <c r="Q88" s="123">
        <f>Fat!R131</f>
        <v>1.5100977154569881E-3</v>
      </c>
    </row>
    <row r="89" spans="2:17">
      <c r="B89" s="321"/>
      <c r="C89" s="83" t="s">
        <v>186</v>
      </c>
      <c r="D89" s="105">
        <f>Fat!E132</f>
        <v>164583204.24051479</v>
      </c>
      <c r="E89" s="106">
        <f>Fat!F132</f>
        <v>-1001825.5531169474</v>
      </c>
      <c r="F89" s="107">
        <f>Fat!G132</f>
        <v>-6.0502181529666086E-3</v>
      </c>
      <c r="G89" s="108">
        <f>Fat!H132</f>
        <v>10.587432278836697</v>
      </c>
      <c r="H89" s="109">
        <f>Fat!I132</f>
        <v>-0.38333634255988791</v>
      </c>
      <c r="I89" s="206">
        <f>Fat!J132</f>
        <v>4.4596721354696722</v>
      </c>
      <c r="J89" s="156">
        <f>Fat!K132</f>
        <v>0.13104678508752077</v>
      </c>
      <c r="K89" s="107">
        <f>Fat!L132</f>
        <v>3.0274457704211187E-2</v>
      </c>
      <c r="L89" s="110">
        <f>Fat!M132</f>
        <v>733987129.91773784</v>
      </c>
      <c r="M89" s="111">
        <f>Fat!N132</f>
        <v>17231572.309239745</v>
      </c>
      <c r="N89" s="107">
        <f>Fat!O132</f>
        <v>2.4041072477671489E-2</v>
      </c>
      <c r="O89" s="105">
        <f>Fat!P132</f>
        <v>220366899.72422841</v>
      </c>
      <c r="P89" s="106">
        <f>Fat!Q132</f>
        <v>-1071673.935934335</v>
      </c>
      <c r="Q89" s="107">
        <f>Fat!R132</f>
        <v>-4.8395991638702073E-3</v>
      </c>
    </row>
    <row r="90" spans="2:17">
      <c r="B90" s="321"/>
      <c r="C90" s="83" t="s">
        <v>187</v>
      </c>
      <c r="D90" s="105">
        <f>Fat!E133</f>
        <v>563330017.66837442</v>
      </c>
      <c r="E90" s="106">
        <f>Fat!F133</f>
        <v>607911.87037754059</v>
      </c>
      <c r="F90" s="107">
        <f>Fat!G133</f>
        <v>1.0803056501849347E-3</v>
      </c>
      <c r="G90" s="108">
        <f>Fat!H133</f>
        <v>36.238317513760052</v>
      </c>
      <c r="H90" s="109">
        <f>Fat!I133</f>
        <v>-1.0446061209965833</v>
      </c>
      <c r="I90" s="206">
        <f>Fat!J133</f>
        <v>4.5426123605423934</v>
      </c>
      <c r="J90" s="156">
        <f>Fat!K133</f>
        <v>0.26050039628831279</v>
      </c>
      <c r="K90" s="107">
        <f>Fat!L133</f>
        <v>6.083455978332656E-2</v>
      </c>
      <c r="L90" s="110">
        <f>Fat!M133</f>
        <v>2558989901.3249226</v>
      </c>
      <c r="M90" s="111">
        <f>Fat!N133</f>
        <v>149350839.5370698</v>
      </c>
      <c r="N90" s="107">
        <f>Fat!O133</f>
        <v>6.1980585352172053E-2</v>
      </c>
      <c r="O90" s="105">
        <f>Fat!P133</f>
        <v>676278904.22530329</v>
      </c>
      <c r="P90" s="106">
        <f>Fat!Q133</f>
        <v>7949713.8837168217</v>
      </c>
      <c r="Q90" s="107">
        <f>Fat!R133</f>
        <v>1.1894907477636406E-2</v>
      </c>
    </row>
    <row r="91" spans="2:17" ht="15" thickBot="1">
      <c r="B91" s="323"/>
      <c r="C91" s="84" t="s">
        <v>188</v>
      </c>
      <c r="D91" s="128">
        <f>Fat!E134</f>
        <v>773796006.30371785</v>
      </c>
      <c r="E91" s="129">
        <f>Fat!F134</f>
        <v>48199482.237923384</v>
      </c>
      <c r="F91" s="130">
        <f>Fat!G134</f>
        <v>6.6427388554514119E-2</v>
      </c>
      <c r="G91" s="131">
        <f>Fat!H134</f>
        <v>49.777332092785862</v>
      </c>
      <c r="H91" s="132">
        <f>Fat!I134</f>
        <v>1.703230297856571</v>
      </c>
      <c r="I91" s="205">
        <f>Fat!J134</f>
        <v>4.5785139576708174</v>
      </c>
      <c r="J91" s="157">
        <f>Fat!K134</f>
        <v>0.22019102688281755</v>
      </c>
      <c r="K91" s="130">
        <f>Fat!L134</f>
        <v>5.0521962318888163E-2</v>
      </c>
      <c r="L91" s="133">
        <f>Fat!M134</f>
        <v>3542835815.2515082</v>
      </c>
      <c r="M91" s="134">
        <f>Fat!N134</f>
        <v>380451845.9154892</v>
      </c>
      <c r="N91" s="130">
        <f>Fat!O134</f>
        <v>0.12030539289489559</v>
      </c>
      <c r="O91" s="128">
        <f>Fat!P134</f>
        <v>930209112.13402009</v>
      </c>
      <c r="P91" s="129">
        <f>Fat!Q134</f>
        <v>58152563.014834166</v>
      </c>
      <c r="Q91" s="130">
        <f>Fat!R134</f>
        <v>6.6684394576900688E-2</v>
      </c>
    </row>
    <row r="92" spans="2:17" ht="15" customHeight="1">
      <c r="B92" s="330" t="s">
        <v>107</v>
      </c>
      <c r="C92" s="82" t="s">
        <v>201</v>
      </c>
      <c r="D92" s="121">
        <f>Fat!E135</f>
        <v>52583770.867717057</v>
      </c>
      <c r="E92" s="122">
        <f>Fat!F135</f>
        <v>-2620298.8420177251</v>
      </c>
      <c r="F92" s="123">
        <f>Fat!G135</f>
        <v>-4.7465682436011722E-2</v>
      </c>
      <c r="G92" s="124">
        <f>Fat!H135</f>
        <v>3.3826484032613884</v>
      </c>
      <c r="H92" s="125">
        <f>Fat!I135</f>
        <v>-0.27487472246890743</v>
      </c>
      <c r="I92" s="204">
        <f>Fat!J135</f>
        <v>5.0413112726569471</v>
      </c>
      <c r="J92" s="152">
        <f>Fat!K135</f>
        <v>0.56434958077754338</v>
      </c>
      <c r="K92" s="123">
        <f>Fat!L135</f>
        <v>0.12605637921834273</v>
      </c>
      <c r="L92" s="126">
        <f>Fat!M135</f>
        <v>265091156.834232</v>
      </c>
      <c r="M92" s="127">
        <f>Fat!N135</f>
        <v>17944651.507909238</v>
      </c>
      <c r="N92" s="123">
        <f>Fat!O135</f>
        <v>7.2607344717319833E-2</v>
      </c>
      <c r="O92" s="121">
        <f>Fat!P135</f>
        <v>74872517.750356406</v>
      </c>
      <c r="P92" s="122">
        <f>Fat!Q135</f>
        <v>109500.51489832997</v>
      </c>
      <c r="Q92" s="123">
        <f>Fat!R135</f>
        <v>1.4646347746168388E-3</v>
      </c>
    </row>
    <row r="93" spans="2:17">
      <c r="B93" s="331"/>
      <c r="C93" s="83" t="s">
        <v>202</v>
      </c>
      <c r="D93" s="105">
        <f>Fat!E136</f>
        <v>118239612.08164018</v>
      </c>
      <c r="E93" s="106">
        <f>Fat!F136</f>
        <v>-1070434.7564723343</v>
      </c>
      <c r="F93" s="107">
        <f>Fat!G136</f>
        <v>-8.9718744132651993E-3</v>
      </c>
      <c r="G93" s="108">
        <f>Fat!H136</f>
        <v>7.6062067898549452</v>
      </c>
      <c r="H93" s="109">
        <f>Fat!I136</f>
        <v>-0.29863170732218336</v>
      </c>
      <c r="I93" s="206">
        <f>Fat!J136</f>
        <v>3.9440025766947833</v>
      </c>
      <c r="J93" s="156">
        <f>Fat!K136</f>
        <v>0.16161536757117023</v>
      </c>
      <c r="K93" s="107">
        <f>Fat!L136</f>
        <v>4.2728403686786168E-2</v>
      </c>
      <c r="L93" s="110">
        <f>Fat!M136</f>
        <v>466337334.71738052</v>
      </c>
      <c r="M93" s="111">
        <f>Fat!N136</f>
        <v>15060539.63696456</v>
      </c>
      <c r="N93" s="107">
        <f>Fat!O136</f>
        <v>3.3373175401763842E-2</v>
      </c>
      <c r="O93" s="105">
        <f>Fat!P136</f>
        <v>132778402.53127083</v>
      </c>
      <c r="P93" s="106">
        <f>Fat!Q136</f>
        <v>-664846.27277436852</v>
      </c>
      <c r="Q93" s="107">
        <f>Fat!R136</f>
        <v>-4.9822398565150519E-3</v>
      </c>
    </row>
    <row r="94" spans="2:17">
      <c r="B94" s="331"/>
      <c r="C94" s="83" t="s">
        <v>203</v>
      </c>
      <c r="D94" s="105">
        <f>Fat!E137</f>
        <v>549399865.52046418</v>
      </c>
      <c r="E94" s="106">
        <f>Fat!F137</f>
        <v>-105481.66487729549</v>
      </c>
      <c r="F94" s="107">
        <f>Fat!G137</f>
        <v>-1.9195748579625344E-4</v>
      </c>
      <c r="G94" s="108">
        <f>Fat!H137</f>
        <v>35.342208198228903</v>
      </c>
      <c r="H94" s="109">
        <f>Fat!I137</f>
        <v>-1.0650444846004774</v>
      </c>
      <c r="I94" s="206">
        <f>Fat!J137</f>
        <v>4.3770642605813235</v>
      </c>
      <c r="J94" s="156">
        <f>Fat!K137</f>
        <v>0.24169662603908559</v>
      </c>
      <c r="K94" s="107">
        <f>Fat!L137</f>
        <v>5.844622471294262E-2</v>
      </c>
      <c r="L94" s="110">
        <f>Fat!M137</f>
        <v>2404758516.1378093</v>
      </c>
      <c r="M94" s="111">
        <f>Fat!N137</f>
        <v>132351888.3796525</v>
      </c>
      <c r="N94" s="107">
        <f>Fat!O137</f>
        <v>5.8243048036796252E-2</v>
      </c>
      <c r="O94" s="105">
        <f>Fat!P137</f>
        <v>641510977.96416664</v>
      </c>
      <c r="P94" s="106">
        <f>Fat!Q137</f>
        <v>3544360.9093724489</v>
      </c>
      <c r="Q94" s="107">
        <f>Fat!R137</f>
        <v>5.5557153221201042E-3</v>
      </c>
    </row>
    <row r="95" spans="2:17" ht="15" thickBot="1">
      <c r="B95" s="332"/>
      <c r="C95" s="84" t="s">
        <v>204</v>
      </c>
      <c r="D95" s="128">
        <f>Fat!E138</f>
        <v>747586352.25244212</v>
      </c>
      <c r="E95" s="129">
        <f>Fat!F138</f>
        <v>46559646.397684574</v>
      </c>
      <c r="F95" s="130">
        <f>Fat!G138</f>
        <v>6.6416366179537598E-2</v>
      </c>
      <c r="G95" s="131">
        <f>Fat!H138</f>
        <v>48.091297733446844</v>
      </c>
      <c r="H95" s="132">
        <f>Fat!I138</f>
        <v>1.6450592242203825</v>
      </c>
      <c r="I95" s="205">
        <f>Fat!J138</f>
        <v>4.3974929770785449</v>
      </c>
      <c r="J95" s="157">
        <f>Fat!K138</f>
        <v>0.20530968531513949</v>
      </c>
      <c r="K95" s="130">
        <f>Fat!L138</f>
        <v>4.8974405703710956E-2</v>
      </c>
      <c r="L95" s="133">
        <f>Fat!M138</f>
        <v>3287505733.7898812</v>
      </c>
      <c r="M95" s="134">
        <f>Fat!N138</f>
        <v>348673290.42562723</v>
      </c>
      <c r="N95" s="130">
        <f>Fat!O138</f>
        <v>0.11864347394589141</v>
      </c>
      <c r="O95" s="128">
        <f>Fat!P138</f>
        <v>848616259.67792606</v>
      </c>
      <c r="P95" s="129">
        <f>Fat!Q138</f>
        <v>53200182.11443615</v>
      </c>
      <c r="Q95" s="130">
        <f>Fat!R138</f>
        <v>6.6883463403704865E-2</v>
      </c>
    </row>
    <row r="96" spans="2:17" ht="15" thickBot="1">
      <c r="B96" s="324" t="s">
        <v>106</v>
      </c>
      <c r="C96" s="142" t="s">
        <v>106</v>
      </c>
      <c r="D96" s="128">
        <f>'Segment Data'!E153</f>
        <v>74339828.04009065</v>
      </c>
      <c r="E96" s="129">
        <f>'Segment Data'!F153</f>
        <v>2271494.1079553515</v>
      </c>
      <c r="F96" s="130">
        <f>'Segment Data'!G153</f>
        <v>3.1518615514191752E-2</v>
      </c>
      <c r="G96" s="131">
        <f>'Segment Data'!H153</f>
        <v>4.782188429413722</v>
      </c>
      <c r="H96" s="132">
        <f>'Segment Data'!I153</f>
        <v>7.3303550794658889E-3</v>
      </c>
      <c r="I96" s="205">
        <f>'Segment Data'!J153</f>
        <v>0</v>
      </c>
      <c r="J96" s="157">
        <f>'Segment Data'!K153</f>
        <v>7.3850940401992853</v>
      </c>
      <c r="K96" s="130">
        <f>'Segment Data'!L153</f>
        <v>0.32460371118625275</v>
      </c>
      <c r="L96" s="133">
        <f>'Segment Data'!M153</f>
        <v>4.5974669755213485E-2</v>
      </c>
      <c r="M96" s="134">
        <f>'Segment Data'!N153</f>
        <v>549006621.00831318</v>
      </c>
      <c r="N96" s="130">
        <f>'Segment Data'!O153</f>
        <v>40168846.252390146</v>
      </c>
      <c r="O96" s="128">
        <f>'Segment Data'!P153</f>
        <v>7.8942343208811799E-2</v>
      </c>
      <c r="P96" s="129">
        <f>'Segment Data'!Q153</f>
        <v>165964383.86910695</v>
      </c>
      <c r="Q96" s="130">
        <f>'Segment Data'!R153</f>
        <v>7371867.1934224963</v>
      </c>
    </row>
    <row r="97" spans="2:17">
      <c r="B97" s="321"/>
      <c r="C97" s="99" t="s">
        <v>120</v>
      </c>
      <c r="D97" s="143">
        <f>'Segment Data'!E154</f>
        <v>64186992.20140741</v>
      </c>
      <c r="E97" s="144">
        <f>'Segment Data'!F154</f>
        <v>3191866.5648546889</v>
      </c>
      <c r="F97" s="145">
        <f>'Segment Data'!G154</f>
        <v>5.2329862944685696E-2</v>
      </c>
      <c r="G97" s="146">
        <f>'Segment Data'!H154</f>
        <v>4.129069161404332</v>
      </c>
      <c r="H97" s="147">
        <f>'Segment Data'!I154</f>
        <v>8.786198690545266E-2</v>
      </c>
      <c r="I97" s="207">
        <f>'Segment Data'!J154</f>
        <v>0</v>
      </c>
      <c r="J97" s="161">
        <f>'Segment Data'!K154</f>
        <v>6.1842428564053558</v>
      </c>
      <c r="K97" s="145">
        <f>'Segment Data'!L154</f>
        <v>0.54589669775926808</v>
      </c>
      <c r="L97" s="148">
        <f>'Segment Data'!M154</f>
        <v>9.6818585166532578E-2</v>
      </c>
      <c r="M97" s="149">
        <f>'Segment Data'!N154</f>
        <v>396947947.99570006</v>
      </c>
      <c r="N97" s="145">
        <f>'Segment Data'!O154</f>
        <v>53036315.666707516</v>
      </c>
      <c r="O97" s="143">
        <f>'Segment Data'!P154</f>
        <v>0.15421495140348129</v>
      </c>
      <c r="P97" s="144">
        <f>'Segment Data'!Q154</f>
        <v>131065674.10556543</v>
      </c>
      <c r="Q97" s="145">
        <f>'Segment Data'!R154</f>
        <v>8798646.9954971075</v>
      </c>
    </row>
    <row r="98" spans="2:17" ht="15" thickBot="1">
      <c r="B98" s="321"/>
      <c r="C98" s="98" t="s">
        <v>121</v>
      </c>
      <c r="D98" s="135">
        <f>'Segment Data'!E155</f>
        <v>10152835.838686334</v>
      </c>
      <c r="E98" s="136">
        <f>'Segment Data'!F155</f>
        <v>-920372.45689976029</v>
      </c>
      <c r="F98" s="137">
        <f>'Segment Data'!G155</f>
        <v>-8.3117054455358802E-2</v>
      </c>
      <c r="G98" s="138">
        <f>'Segment Data'!H155</f>
        <v>0.6531192680095893</v>
      </c>
      <c r="H98" s="139">
        <f>'Segment Data'!I155</f>
        <v>-8.053163182602141E-2</v>
      </c>
      <c r="I98" s="208">
        <f>'Segment Data'!J155</f>
        <v>0</v>
      </c>
      <c r="J98" s="154">
        <f>'Segment Data'!K155</f>
        <v>14.976965591545239</v>
      </c>
      <c r="K98" s="137">
        <f>'Segment Data'!L155</f>
        <v>8.2805017263718028E-2</v>
      </c>
      <c r="L98" s="140">
        <f>'Segment Data'!M155</f>
        <v>5.5595625447130955E-3</v>
      </c>
      <c r="M98" s="141">
        <f>'Segment Data'!N155</f>
        <v>152058673.01261258</v>
      </c>
      <c r="N98" s="137">
        <f>'Segment Data'!O155</f>
        <v>-12867469.414312899</v>
      </c>
      <c r="O98" s="135">
        <f>'Segment Data'!P155</f>
        <v>-7.8019586373422531E-2</v>
      </c>
      <c r="P98" s="136">
        <f>'Segment Data'!Q155</f>
        <v>34898709.763540968</v>
      </c>
      <c r="Q98" s="137">
        <f>'Segment Data'!R155</f>
        <v>-1426779.8020756841</v>
      </c>
    </row>
    <row r="99" spans="2:17">
      <c r="B99" s="321"/>
      <c r="C99" s="82" t="s">
        <v>105</v>
      </c>
      <c r="D99" s="121">
        <f>Flavor!D153</f>
        <v>108867.01668552707</v>
      </c>
      <c r="E99" s="122">
        <f>Flavor!E153</f>
        <v>86992.502741377946</v>
      </c>
      <c r="F99" s="123">
        <f>Flavor!F153</f>
        <v>3.976888490573582</v>
      </c>
      <c r="G99" s="124">
        <f>Flavor!G153</f>
        <v>7.0032794164865712E-3</v>
      </c>
      <c r="H99" s="125">
        <f>Flavor!H153</f>
        <v>5.5539924158086703E-3</v>
      </c>
      <c r="I99" s="204">
        <f>Flavor!I153</f>
        <v>13.32932131240098</v>
      </c>
      <c r="J99" s="152">
        <f>Flavor!J153</f>
        <v>7.6356724757167624</v>
      </c>
      <c r="K99" s="123">
        <f>Flavor!K153</f>
        <v>1.3410859529165329</v>
      </c>
      <c r="L99" s="126">
        <f>Flavor!L153</f>
        <v>1451123.445723909</v>
      </c>
      <c r="M99" s="127">
        <f>Flavor!M153</f>
        <v>1326577.6448527717</v>
      </c>
      <c r="N99" s="123">
        <f>Flavor!N153</f>
        <v>10.651323734513779</v>
      </c>
      <c r="O99" s="121">
        <f>Flavor!O153</f>
        <v>138209.67195528757</v>
      </c>
      <c r="P99" s="122">
        <f>Flavor!P153</f>
        <v>94460.644066989553</v>
      </c>
      <c r="Q99" s="123">
        <f>Flavor!Q153</f>
        <v>2.159148411438323</v>
      </c>
    </row>
    <row r="100" spans="2:17">
      <c r="B100" s="321"/>
      <c r="C100" s="83" t="s">
        <v>104</v>
      </c>
      <c r="D100" s="105">
        <f>Flavor!D154</f>
        <v>70354497.002650946</v>
      </c>
      <c r="E100" s="106">
        <f>Flavor!E154</f>
        <v>1805104.3522733301</v>
      </c>
      <c r="F100" s="107">
        <f>Flavor!F154</f>
        <v>2.6332900737427414E-2</v>
      </c>
      <c r="G100" s="108">
        <f>Flavor!G154</f>
        <v>4.525817053838983</v>
      </c>
      <c r="H100" s="109">
        <f>Flavor!H154</f>
        <v>-1.5895000939292636E-2</v>
      </c>
      <c r="I100" s="206">
        <f>Flavor!I154</f>
        <v>7.0832161747402242</v>
      </c>
      <c r="J100" s="156">
        <f>Flavor!J154</f>
        <v>0.36596468519092884</v>
      </c>
      <c r="K100" s="107">
        <f>Flavor!K154</f>
        <v>5.4481313638516729E-2</v>
      </c>
      <c r="L100" s="110">
        <f>Flavor!L154</f>
        <v>498336111.13488978</v>
      </c>
      <c r="M100" s="111">
        <f>Flavor!M154</f>
        <v>37872601.246441185</v>
      </c>
      <c r="N100" s="107">
        <f>Flavor!N154</f>
        <v>8.224886540003172E-2</v>
      </c>
      <c r="O100" s="105">
        <f>Flavor!O154</f>
        <v>143902348.8663359</v>
      </c>
      <c r="P100" s="106">
        <f>Flavor!P154</f>
        <v>7117049.3569581807</v>
      </c>
      <c r="Q100" s="107">
        <f>Flavor!Q154</f>
        <v>5.2030805813823952E-2</v>
      </c>
    </row>
    <row r="101" spans="2:17">
      <c r="B101" s="321"/>
      <c r="C101" s="83" t="s">
        <v>103</v>
      </c>
      <c r="D101" s="105">
        <f>Flavor!D155</f>
        <v>19978.479118113406</v>
      </c>
      <c r="E101" s="106">
        <f>Flavor!E155</f>
        <v>1584.9667233640503</v>
      </c>
      <c r="F101" s="107">
        <f>Flavor!F155</f>
        <v>8.6169878234702887E-2</v>
      </c>
      <c r="G101" s="108">
        <f>Flavor!G155</f>
        <v>1.2851906467203752E-3</v>
      </c>
      <c r="H101" s="109">
        <f>Flavor!H155</f>
        <v>6.6535984103366884E-5</v>
      </c>
      <c r="I101" s="206">
        <f>Flavor!I155</f>
        <v>9.3657154583361155</v>
      </c>
      <c r="J101" s="156">
        <f>Flavor!J155</f>
        <v>-0.13764884107048125</v>
      </c>
      <c r="K101" s="107">
        <f>Flavor!K155</f>
        <v>-1.4484222295790159E-2</v>
      </c>
      <c r="L101" s="110">
        <f>Flavor!L155</f>
        <v>187112.75071056001</v>
      </c>
      <c r="M101" s="111">
        <f>Flavor!M155</f>
        <v>12312.501677606255</v>
      </c>
      <c r="N101" s="107">
        <f>Flavor!N155</f>
        <v>7.0437552267360176E-2</v>
      </c>
      <c r="O101" s="105">
        <f>Flavor!O155</f>
        <v>151440.56033796072</v>
      </c>
      <c r="P101" s="106">
        <f>Flavor!P155</f>
        <v>19393.222241699463</v>
      </c>
      <c r="Q101" s="107">
        <f>Flavor!Q155</f>
        <v>0.14686568106024211</v>
      </c>
    </row>
    <row r="102" spans="2:17">
      <c r="B102" s="321"/>
      <c r="C102" s="83" t="s">
        <v>102</v>
      </c>
      <c r="D102" s="105">
        <f>Flavor!D156</f>
        <v>58987.046899209148</v>
      </c>
      <c r="E102" s="106">
        <f>Flavor!E156</f>
        <v>18390.864347433322</v>
      </c>
      <c r="F102" s="107">
        <f>Flavor!F156</f>
        <v>0.45301954990417781</v>
      </c>
      <c r="G102" s="108">
        <f>Flavor!G156</f>
        <v>3.794563164910148E-3</v>
      </c>
      <c r="H102" s="109">
        <f>Flavor!H156</f>
        <v>1.1048796455571273E-3</v>
      </c>
      <c r="I102" s="206">
        <f>Flavor!I156</f>
        <v>13.39468182591151</v>
      </c>
      <c r="J102" s="156">
        <f>Flavor!J156</f>
        <v>-0.81202128004722596</v>
      </c>
      <c r="K102" s="107">
        <f>Flavor!K156</f>
        <v>-5.7157615950081959E-2</v>
      </c>
      <c r="L102" s="110">
        <f>Flavor!L156</f>
        <v>790112.72506502667</v>
      </c>
      <c r="M102" s="111">
        <f>Flavor!M156</f>
        <v>213374.81231664517</v>
      </c>
      <c r="N102" s="107">
        <f>Flavor!N156</f>
        <v>0.36996841650279383</v>
      </c>
      <c r="O102" s="105">
        <f>Flavor!O156</f>
        <v>216244.06983617821</v>
      </c>
      <c r="P102" s="106">
        <f>Flavor!P156</f>
        <v>55913.339013239369</v>
      </c>
      <c r="Q102" s="107">
        <f>Flavor!Q156</f>
        <v>0.34873750482050281</v>
      </c>
    </row>
    <row r="103" spans="2:17">
      <c r="B103" s="321"/>
      <c r="C103" s="83" t="s">
        <v>63</v>
      </c>
      <c r="D103" s="105">
        <f>Flavor!D157</f>
        <v>2734540.8729109894</v>
      </c>
      <c r="E103" s="106">
        <f>Flavor!E157</f>
        <v>307995.02669696696</v>
      </c>
      <c r="F103" s="107">
        <f>Flavor!F157</f>
        <v>0.12692734702602509</v>
      </c>
      <c r="G103" s="108">
        <f>Flavor!G157</f>
        <v>0.17590960413765688</v>
      </c>
      <c r="H103" s="109">
        <f>Flavor!H157</f>
        <v>1.5139798671529703E-2</v>
      </c>
      <c r="I103" s="206">
        <f>Flavor!I157</f>
        <v>13.504837361070759</v>
      </c>
      <c r="J103" s="156">
        <f>Flavor!J157</f>
        <v>0.23322431604851523</v>
      </c>
      <c r="K103" s="107">
        <f>Flavor!K157</f>
        <v>1.7573170288896434E-2</v>
      </c>
      <c r="L103" s="110">
        <f>Flavor!L157</f>
        <v>36929529.745863378</v>
      </c>
      <c r="M103" s="111">
        <f>Flavor!M157</f>
        <v>4725352.2389048189</v>
      </c>
      <c r="N103" s="107">
        <f>Flavor!N157</f>
        <v>0.14673103319852782</v>
      </c>
      <c r="O103" s="105">
        <f>Flavor!O157</f>
        <v>17279430.843438014</v>
      </c>
      <c r="P103" s="106">
        <f>Flavor!P157</f>
        <v>1358692.8955489695</v>
      </c>
      <c r="Q103" s="107">
        <f>Flavor!Q157</f>
        <v>8.5341075269009165E-2</v>
      </c>
    </row>
    <row r="104" spans="2:17">
      <c r="B104" s="321"/>
      <c r="C104" s="83" t="s">
        <v>64</v>
      </c>
      <c r="D104" s="105">
        <f>Flavor!D158</f>
        <v>1202333.0015077023</v>
      </c>
      <c r="E104" s="106">
        <f>Flavor!E158</f>
        <v>217999.26400042675</v>
      </c>
      <c r="F104" s="107">
        <f>Flavor!F158</f>
        <v>0.22146885318843951</v>
      </c>
      <c r="G104" s="108">
        <f>Flavor!G158</f>
        <v>7.7344582570349901E-2</v>
      </c>
      <c r="H104" s="109">
        <f>Flavor!H158</f>
        <v>1.2127952215024343E-2</v>
      </c>
      <c r="I104" s="206">
        <f>Flavor!I158</f>
        <v>12.057815556418117</v>
      </c>
      <c r="J104" s="156">
        <f>Flavor!J158</f>
        <v>-3.2917660030655593</v>
      </c>
      <c r="K104" s="107">
        <f>Flavor!K158</f>
        <v>-0.21445314260255877</v>
      </c>
      <c r="L104" s="110">
        <f>Flavor!L158</f>
        <v>14497509.56957446</v>
      </c>
      <c r="M104" s="111">
        <f>Flavor!M158</f>
        <v>-611601.41604486108</v>
      </c>
      <c r="N104" s="107">
        <f>Flavor!N158</f>
        <v>-4.0478980968964774E-2</v>
      </c>
      <c r="O104" s="105">
        <f>Flavor!O158</f>
        <v>3322688.9568319623</v>
      </c>
      <c r="P104" s="106">
        <f>Flavor!P158</f>
        <v>-291481.03149650013</v>
      </c>
      <c r="Q104" s="107">
        <f>Flavor!Q158</f>
        <v>-8.0649508030281883E-2</v>
      </c>
    </row>
    <row r="105" spans="2:17">
      <c r="B105" s="321"/>
      <c r="C105" s="83" t="s">
        <v>196</v>
      </c>
      <c r="D105" s="105">
        <f>Flavor!D159</f>
        <v>798571.73574234871</v>
      </c>
      <c r="E105" s="106">
        <f>Flavor!E159</f>
        <v>-2414.7652182129677</v>
      </c>
      <c r="F105" s="107">
        <f>Flavor!F159</f>
        <v>-3.0147389691550668E-3</v>
      </c>
      <c r="G105" s="108">
        <f>Flavor!G159</f>
        <v>5.1371123870025508E-2</v>
      </c>
      <c r="H105" s="109">
        <f>Flavor!H159</f>
        <v>-1.6979100991210277E-3</v>
      </c>
      <c r="I105" s="206">
        <f>Flavor!I159</f>
        <v>14.53048476848919</v>
      </c>
      <c r="J105" s="156">
        <f>Flavor!J159</f>
        <v>9.7939615052707651E-2</v>
      </c>
      <c r="K105" s="107">
        <f>Flavor!K159</f>
        <v>6.7860251959362553E-3</v>
      </c>
      <c r="L105" s="110">
        <f>Flavor!L159</f>
        <v>11603634.442750173</v>
      </c>
      <c r="M105" s="111">
        <f>Flavor!M159</f>
        <v>43360.600343771279</v>
      </c>
      <c r="N105" s="107">
        <f>Flavor!N159</f>
        <v>3.7508281321772981E-3</v>
      </c>
      <c r="O105" s="105">
        <f>Flavor!O159</f>
        <v>4628353.4417303288</v>
      </c>
      <c r="P105" s="106">
        <f>Flavor!P159</f>
        <v>23696.125159773044</v>
      </c>
      <c r="Q105" s="107">
        <f>Flavor!Q159</f>
        <v>5.1461213138486884E-3</v>
      </c>
    </row>
    <row r="106" spans="2:17" ht="15" thickBot="1">
      <c r="B106" s="321"/>
      <c r="C106" s="83" t="s">
        <v>197</v>
      </c>
      <c r="D106" s="105">
        <f>Flavor!D160</f>
        <v>149826.58799723978</v>
      </c>
      <c r="E106" s="106">
        <f>Flavor!E160</f>
        <v>-14810.688048042328</v>
      </c>
      <c r="F106" s="107">
        <f>Flavor!F160</f>
        <v>-8.9959506156848529E-2</v>
      </c>
      <c r="G106" s="108">
        <f>Flavor!G160</f>
        <v>9.6381575587252757E-3</v>
      </c>
      <c r="H106" s="109">
        <f>Flavor!H160</f>
        <v>-1.2698180245798718E-3</v>
      </c>
      <c r="I106" s="206">
        <f>Flavor!I160</f>
        <v>11.253451110888818</v>
      </c>
      <c r="J106" s="156">
        <f>Flavor!J160</f>
        <v>6.5703947939358365</v>
      </c>
      <c r="K106" s="107">
        <f>Flavor!K160</f>
        <v>1.40301426018529</v>
      </c>
      <c r="L106" s="110">
        <f>Flavor!L160</f>
        <v>1686066.1831382194</v>
      </c>
      <c r="M106" s="111">
        <f>Flavor!M160</f>
        <v>915060.54754842923</v>
      </c>
      <c r="N106" s="107">
        <f>Flavor!N160</f>
        <v>1.1868402840511567</v>
      </c>
      <c r="O106" s="105">
        <f>Flavor!O160</f>
        <v>720516.28242996149</v>
      </c>
      <c r="P106" s="106">
        <f>Flavor!P160</f>
        <v>328571.35430363403</v>
      </c>
      <c r="Q106" s="107">
        <f>Flavor!Q160</f>
        <v>0.83831000409764822</v>
      </c>
    </row>
    <row r="107" spans="2:17">
      <c r="B107" s="324" t="s">
        <v>101</v>
      </c>
      <c r="C107" s="101" t="s">
        <v>13</v>
      </c>
      <c r="D107" s="143">
        <f>'Branded vs. Private Label'!D35</f>
        <v>280962453.98878139</v>
      </c>
      <c r="E107" s="144">
        <f>'Branded vs. Private Label'!E35</f>
        <v>9765627.7460467219</v>
      </c>
      <c r="F107" s="145">
        <f>'Branded vs. Private Label'!F35</f>
        <v>3.6009373270858264E-2</v>
      </c>
      <c r="G107" s="146">
        <f>'Branded vs. Private Label'!G35</f>
        <v>18.073964279823706</v>
      </c>
      <c r="H107" s="147">
        <f>'Branded vs. Private Label'!H35</f>
        <v>0.1059291544614176</v>
      </c>
      <c r="I107" s="207">
        <f>'Branded vs. Private Label'!I35</f>
        <v>8.1908463262591518</v>
      </c>
      <c r="J107" s="161">
        <f>'Branded vs. Private Label'!J35</f>
        <v>0.43039110477312814</v>
      </c>
      <c r="K107" s="145">
        <f>'Branded vs. Private Label'!K35</f>
        <v>5.5459517836211933E-2</v>
      </c>
      <c r="L107" s="148">
        <f>'Branded vs. Private Label'!L35</f>
        <v>2301320284.070766</v>
      </c>
      <c r="M107" s="149">
        <f>'Branded vs. Private Label'!M35</f>
        <v>196709457.80489779</v>
      </c>
      <c r="N107" s="145">
        <f>'Branded vs. Private Label'!N35</f>
        <v>9.3465953586256117E-2</v>
      </c>
      <c r="O107" s="143">
        <f>'Branded vs. Private Label'!O35</f>
        <v>523440623.37921304</v>
      </c>
      <c r="P107" s="144">
        <f>'Branded vs. Private Label'!P35</f>
        <v>28413460.64043504</v>
      </c>
      <c r="Q107" s="145">
        <f>'Branded vs. Private Label'!Q35</f>
        <v>5.7397780928293431E-2</v>
      </c>
    </row>
    <row r="108" spans="2:17" ht="15" thickBot="1">
      <c r="B108" s="323"/>
      <c r="C108" s="100" t="s">
        <v>12</v>
      </c>
      <c r="D108" s="135">
        <f>'Branded vs. Private Label'!D36</f>
        <v>1273552369.8694851</v>
      </c>
      <c r="E108" s="136">
        <f>'Branded vs. Private Label'!E36</f>
        <v>35419854.586903811</v>
      </c>
      <c r="F108" s="137">
        <f>'Branded vs. Private Label'!F36</f>
        <v>2.8607482761099985E-2</v>
      </c>
      <c r="G108" s="138">
        <f>'Branded vs. Private Label'!G36</f>
        <v>81.926035720149983</v>
      </c>
      <c r="H108" s="139">
        <f>'Branded vs. Private Label'!H36</f>
        <v>-0.10592915446318329</v>
      </c>
      <c r="I108" s="208">
        <f>'Branded vs. Private Label'!I36</f>
        <v>3.7699935979019412</v>
      </c>
      <c r="J108" s="154">
        <f>'Branded vs. Private Label'!J36</f>
        <v>0.18965505409644656</v>
      </c>
      <c r="K108" s="137">
        <f>'Branded vs. Private Label'!K36</f>
        <v>5.2971262850150677E-2</v>
      </c>
      <c r="L108" s="140">
        <f>'Branded vs. Private Label'!L36</f>
        <v>4801284281.0008039</v>
      </c>
      <c r="M108" s="141">
        <f>'Branded vs. Private Label'!M36</f>
        <v>368350714.19573212</v>
      </c>
      <c r="N108" s="137">
        <f>'Branded vs. Private Label'!N36</f>
        <v>8.309412010006996E-2</v>
      </c>
      <c r="O108" s="135">
        <f>'Branded vs. Private Label'!O36</f>
        <v>1378810213.7801614</v>
      </c>
      <c r="P108" s="136">
        <f>'Branded vs. Private Label'!P36</f>
        <v>36715024.613054276</v>
      </c>
      <c r="Q108" s="137">
        <f>'Branded vs. Private Label'!Q36</f>
        <v>2.7356498189848449E-2</v>
      </c>
    </row>
    <row r="109" spans="2:17" ht="15" thickBot="1">
      <c r="B109" s="324" t="s">
        <v>100</v>
      </c>
      <c r="C109" s="142" t="s">
        <v>99</v>
      </c>
      <c r="D109" s="114">
        <f>'Single Serve'!E51</f>
        <v>19118767.313257962</v>
      </c>
      <c r="E109" s="115">
        <f>'Single Serve'!F51</f>
        <v>-1854041.4280694276</v>
      </c>
      <c r="F109" s="116">
        <f>'Single Serve'!G51</f>
        <v>-8.8402152088289318E-2</v>
      </c>
      <c r="G109" s="117">
        <f>'Single Serve'!H51</f>
        <v>1.2298864584514302</v>
      </c>
      <c r="H109" s="118">
        <f>'Single Serve'!I51</f>
        <v>-0.15965843173982108</v>
      </c>
      <c r="I109" s="158">
        <f>'Single Serve'!J51</f>
        <v>14.597996250922696</v>
      </c>
      <c r="J109" s="159">
        <f>'Single Serve'!K51</f>
        <v>0.22320315055409168</v>
      </c>
      <c r="K109" s="116">
        <f>'Single Serve'!L51</f>
        <v>1.5527399176852724E-2</v>
      </c>
      <c r="L109" s="119">
        <f>'Single Serve'!M51</f>
        <v>279095693.56120312</v>
      </c>
      <c r="M109" s="120">
        <f>'Single Serve'!N51</f>
        <v>-22384092.828980207</v>
      </c>
      <c r="N109" s="116">
        <f>'Single Serve'!O51</f>
        <v>-7.4247408415004337E-2</v>
      </c>
      <c r="O109" s="114">
        <f>'Single Serve'!P51</f>
        <v>94790796.524831414</v>
      </c>
      <c r="P109" s="115">
        <f>'Single Serve'!Q51</f>
        <v>2782214.3838159442</v>
      </c>
      <c r="Q109" s="116">
        <f>'Single Serve'!R51</f>
        <v>3.0238639908088446E-2</v>
      </c>
    </row>
    <row r="110" spans="2:17">
      <c r="B110" s="321"/>
      <c r="C110" s="99" t="s">
        <v>98</v>
      </c>
      <c r="D110" s="143">
        <f>'Single Serve'!E52</f>
        <v>7711212.2805889137</v>
      </c>
      <c r="E110" s="144">
        <f>'Single Serve'!F52</f>
        <v>-690642.49069540203</v>
      </c>
      <c r="F110" s="145">
        <f>'Single Serve'!G52</f>
        <v>-8.2201193604996073E-2</v>
      </c>
      <c r="G110" s="146">
        <f>'Single Serve'!H52</f>
        <v>0.49605266943983511</v>
      </c>
      <c r="H110" s="147">
        <f>'Single Serve'!I52</f>
        <v>-6.0608792053481186E-2</v>
      </c>
      <c r="I110" s="160">
        <f>'Single Serve'!J52</f>
        <v>13.396802871718542</v>
      </c>
      <c r="J110" s="161">
        <f>'Single Serve'!K52</f>
        <v>0.2855849253183198</v>
      </c>
      <c r="K110" s="145">
        <f>'Single Serve'!L52</f>
        <v>2.1781723596222363E-2</v>
      </c>
      <c r="L110" s="148">
        <f>'Single Serve'!M52</f>
        <v>103305590.82502484</v>
      </c>
      <c r="M110" s="149">
        <f>'Single Serve'!N52</f>
        <v>-6852958.2352864146</v>
      </c>
      <c r="N110" s="145">
        <f>'Single Serve'!O52</f>
        <v>-6.2209953687157357E-2</v>
      </c>
      <c r="O110" s="143">
        <f>'Single Serve'!P52</f>
        <v>57003547.14875257</v>
      </c>
      <c r="P110" s="144">
        <f>'Single Serve'!Q52</f>
        <v>4254278.0564700663</v>
      </c>
      <c r="Q110" s="145">
        <f>'Single Serve'!R52</f>
        <v>8.0650938480823234E-2</v>
      </c>
    </row>
    <row r="111" spans="2:17" ht="15" thickBot="1">
      <c r="B111" s="321"/>
      <c r="C111" s="98" t="s">
        <v>97</v>
      </c>
      <c r="D111" s="135">
        <f>'Single Serve'!E53</f>
        <v>11407555.032671236</v>
      </c>
      <c r="E111" s="136">
        <f>'Single Serve'!F53</f>
        <v>-1163398.9373735562</v>
      </c>
      <c r="F111" s="137">
        <f>'Single Serve'!G53</f>
        <v>-9.254659114541415E-2</v>
      </c>
      <c r="G111" s="138">
        <f>'Single Serve'!H53</f>
        <v>0.73383378901173579</v>
      </c>
      <c r="H111" s="139">
        <f>'Single Serve'!I53</f>
        <v>-9.9049639686312974E-2</v>
      </c>
      <c r="I111" s="153">
        <f>'Single Serve'!J53</f>
        <v>15.409971920601322</v>
      </c>
      <c r="J111" s="154">
        <f>'Single Serve'!K53</f>
        <v>0.19066256780524604</v>
      </c>
      <c r="K111" s="137">
        <f>'Single Serve'!L53</f>
        <v>1.2527675427677519E-2</v>
      </c>
      <c r="L111" s="140">
        <f>'Single Serve'!M53</f>
        <v>175790102.73617804</v>
      </c>
      <c r="M111" s="141">
        <f>'Single Serve'!N53</f>
        <v>-15531134.593693614</v>
      </c>
      <c r="N111" s="137">
        <f>'Single Serve'!O53</f>
        <v>-8.1178309373544297E-2</v>
      </c>
      <c r="O111" s="135">
        <f>'Single Serve'!P53</f>
        <v>37787249.376078963</v>
      </c>
      <c r="P111" s="136">
        <f>'Single Serve'!Q53</f>
        <v>-1472063.6726540476</v>
      </c>
      <c r="Q111" s="137">
        <f>'Single Serve'!R53</f>
        <v>-3.7495910099770699E-2</v>
      </c>
    </row>
    <row r="112" spans="2:17">
      <c r="B112" s="321"/>
      <c r="C112" s="82" t="s">
        <v>96</v>
      </c>
      <c r="D112" s="121">
        <f>Size!D114</f>
        <v>19142505.287485939</v>
      </c>
      <c r="E112" s="122">
        <f>Size!E114</f>
        <v>-1883851.8074887656</v>
      </c>
      <c r="F112" s="123">
        <f>Size!F114</f>
        <v>-8.9594778542927245E-2</v>
      </c>
      <c r="G112" s="124">
        <f>Size!G114</f>
        <v>1.2314134927301437</v>
      </c>
      <c r="H112" s="125">
        <f>Size!H114</f>
        <v>-0.16167922179434213</v>
      </c>
      <c r="I112" s="151">
        <f>Size!I114</f>
        <v>14.599401299424203</v>
      </c>
      <c r="J112" s="152">
        <f>Size!J114</f>
        <v>0.23091525755843278</v>
      </c>
      <c r="K112" s="123">
        <f>Size!K114</f>
        <v>1.6070952561432705E-2</v>
      </c>
      <c r="L112" s="126">
        <f>Size!L114</f>
        <v>279469116.56835687</v>
      </c>
      <c r="M112" s="127">
        <f>Size!M114</f>
        <v>-22647801.862072468</v>
      </c>
      <c r="N112" s="123">
        <f>Size!N114</f>
        <v>-7.4963699417210039E-2</v>
      </c>
      <c r="O112" s="121">
        <f>Size!O114</f>
        <v>94900763.983240724</v>
      </c>
      <c r="P112" s="122">
        <f>Size!P114</f>
        <v>2619780.6367512345</v>
      </c>
      <c r="Q112" s="123">
        <f>Size!Q114</f>
        <v>2.8389171221926461E-2</v>
      </c>
    </row>
    <row r="113" spans="2:17">
      <c r="B113" s="321"/>
      <c r="C113" s="83" t="s">
        <v>95</v>
      </c>
      <c r="D113" s="105">
        <f>Size!D115</f>
        <v>12656343.712589294</v>
      </c>
      <c r="E113" s="106">
        <f>Size!E115</f>
        <v>583804.62367092632</v>
      </c>
      <c r="F113" s="107">
        <f>Size!F115</f>
        <v>4.835806447765513E-2</v>
      </c>
      <c r="G113" s="108">
        <f>Size!G115</f>
        <v>0.81416680743984471</v>
      </c>
      <c r="H113" s="109">
        <f>Size!H115</f>
        <v>1.430565343120338E-2</v>
      </c>
      <c r="I113" s="155">
        <f>Size!I115</f>
        <v>10.400762017801558</v>
      </c>
      <c r="J113" s="156">
        <f>Size!J115</f>
        <v>0.29113580491908131</v>
      </c>
      <c r="K113" s="107">
        <f>Size!K115</f>
        <v>2.8797880236965962E-2</v>
      </c>
      <c r="L113" s="110">
        <f>Size!L115</f>
        <v>131635618.97014028</v>
      </c>
      <c r="M113" s="111">
        <f>Size!M115</f>
        <v>9586761.3407628238</v>
      </c>
      <c r="N113" s="107">
        <f>Size!N115</f>
        <v>7.8548554463940087E-2</v>
      </c>
      <c r="O113" s="105">
        <f>Size!O115</f>
        <v>50596845.573246717</v>
      </c>
      <c r="P113" s="106">
        <f>Size!P115</f>
        <v>2306689.2175732478</v>
      </c>
      <c r="Q113" s="107">
        <f>Size!Q115</f>
        <v>4.7767275810492206E-2</v>
      </c>
    </row>
    <row r="114" spans="2:17">
      <c r="B114" s="321"/>
      <c r="C114" s="83" t="s">
        <v>231</v>
      </c>
      <c r="D114" s="105">
        <f>Size!D116</f>
        <v>43508581.21844811</v>
      </c>
      <c r="E114" s="106">
        <f>Size!E116</f>
        <v>8812982.3056276217</v>
      </c>
      <c r="F114" s="107">
        <f>Size!F116</f>
        <v>0.25400865186884286</v>
      </c>
      <c r="G114" s="108">
        <f>Size!G116</f>
        <v>2.7988527706959725</v>
      </c>
      <c r="H114" s="109">
        <f>Size!H116</f>
        <v>0.50011001401246924</v>
      </c>
      <c r="I114" s="155">
        <f>Size!I116</f>
        <v>11.454888934654774</v>
      </c>
      <c r="J114" s="156">
        <f>Size!J116</f>
        <v>0.86977032726437109</v>
      </c>
      <c r="K114" s="107">
        <f>Size!K116</f>
        <v>8.2169162153469671E-2</v>
      </c>
      <c r="L114" s="110">
        <f>Size!L116</f>
        <v>498385965.56172973</v>
      </c>
      <c r="M114" s="111">
        <f>Size!M116</f>
        <v>131128935.91507936</v>
      </c>
      <c r="N114" s="107">
        <f>Size!N116</f>
        <v>0.35704949212610759</v>
      </c>
      <c r="O114" s="105">
        <f>Size!O116</f>
        <v>104792585.94579667</v>
      </c>
      <c r="P114" s="106">
        <f>Size!P116</f>
        <v>21334597.705150858</v>
      </c>
      <c r="Q114" s="107">
        <f>Size!Q116</f>
        <v>0.25563278189301541</v>
      </c>
    </row>
    <row r="115" spans="2:17">
      <c r="B115" s="321"/>
      <c r="C115" s="83" t="s">
        <v>117</v>
      </c>
      <c r="D115" s="105">
        <f>Size!D117</f>
        <v>237825536.09372333</v>
      </c>
      <c r="E115" s="106">
        <f>Size!E117</f>
        <v>7919788.9208043814</v>
      </c>
      <c r="F115" s="107">
        <f>Size!F117</f>
        <v>3.4447981480200549E-2</v>
      </c>
      <c r="G115" s="108">
        <f>Size!G117</f>
        <v>15.299020147224072</v>
      </c>
      <c r="H115" s="109">
        <f>Size!H117</f>
        <v>6.6708626630299861E-2</v>
      </c>
      <c r="I115" s="155">
        <f>Size!I117</f>
        <v>5.6728839242837799</v>
      </c>
      <c r="J115" s="156">
        <f>Size!J117</f>
        <v>0.22333604167866028</v>
      </c>
      <c r="K115" s="107">
        <f>Size!K117</f>
        <v>4.0982490013813037E-2</v>
      </c>
      <c r="L115" s="110">
        <f>Size!L117</f>
        <v>1349156660.4902549</v>
      </c>
      <c r="M115" s="111">
        <f>Size!M117</f>
        <v>96274282.785326481</v>
      </c>
      <c r="N115" s="107">
        <f>Size!N117</f>
        <v>7.684223555102189E-2</v>
      </c>
      <c r="O115" s="105">
        <f>Size!O117</f>
        <v>473243451.97384799</v>
      </c>
      <c r="P115" s="106">
        <f>Size!P117</f>
        <v>15412451.440726161</v>
      </c>
      <c r="Q115" s="107">
        <f>Size!Q117</f>
        <v>3.366406255316725E-2</v>
      </c>
    </row>
    <row r="116" spans="2:17">
      <c r="B116" s="321"/>
      <c r="C116" s="83" t="s">
        <v>94</v>
      </c>
      <c r="D116" s="105">
        <f>Size!D118</f>
        <v>40436703.357150577</v>
      </c>
      <c r="E116" s="106">
        <f>Size!E118</f>
        <v>3269668.3804583475</v>
      </c>
      <c r="F116" s="107">
        <f>Size!F118</f>
        <v>8.7972268503763745E-2</v>
      </c>
      <c r="G116" s="108">
        <f>Size!G118</f>
        <v>2.601242698784763</v>
      </c>
      <c r="H116" s="109">
        <f>Size!H118</f>
        <v>0.13875595357099435</v>
      </c>
      <c r="I116" s="155">
        <f>Size!I118</f>
        <v>8.1626615993784331</v>
      </c>
      <c r="J116" s="156">
        <f>Size!J118</f>
        <v>-1.8523741631607749E-2</v>
      </c>
      <c r="K116" s="107">
        <f>Size!K118</f>
        <v>-2.264187994709435E-3</v>
      </c>
      <c r="L116" s="110">
        <f>Size!L118</f>
        <v>330071125.69887</v>
      </c>
      <c r="M116" s="111">
        <f>Size!M118</f>
        <v>26000723.978748083</v>
      </c>
      <c r="N116" s="107">
        <f>Size!N118</f>
        <v>8.5508894754840845E-2</v>
      </c>
      <c r="O116" s="105">
        <f>Size!O118</f>
        <v>53915604.476200685</v>
      </c>
      <c r="P116" s="106">
        <f>Size!P118</f>
        <v>4359557.840611048</v>
      </c>
      <c r="Q116" s="107">
        <f>Size!Q118</f>
        <v>8.7972268503762108E-2</v>
      </c>
    </row>
    <row r="117" spans="2:17">
      <c r="B117" s="321"/>
      <c r="C117" s="83" t="s">
        <v>118</v>
      </c>
      <c r="D117" s="105">
        <f>Size!D119</f>
        <v>1020894199.3655144</v>
      </c>
      <c r="E117" s="106">
        <f>Size!E119</f>
        <v>8873252.8623478413</v>
      </c>
      <c r="F117" s="107">
        <f>Size!F119</f>
        <v>8.7678549470814517E-3</v>
      </c>
      <c r="G117" s="108">
        <f>Size!G119</f>
        <v>65.672850698934681</v>
      </c>
      <c r="H117" s="109">
        <f>Size!H119</f>
        <v>-1.3781843972345484</v>
      </c>
      <c r="I117" s="155">
        <f>Size!I119</f>
        <v>3.4483393853773578</v>
      </c>
      <c r="J117" s="156">
        <f>Size!J119</f>
        <v>0.17607401738432049</v>
      </c>
      <c r="K117" s="107">
        <f>Size!K119</f>
        <v>5.3807988528849396E-2</v>
      </c>
      <c r="L117" s="110">
        <f>Size!L119</f>
        <v>3520389675.9753876</v>
      </c>
      <c r="M117" s="111">
        <f>Size!M119</f>
        <v>208788581.04954147</v>
      </c>
      <c r="N117" s="107">
        <f>Size!N119</f>
        <v>6.3047624114346029E-2</v>
      </c>
      <c r="O117" s="105">
        <f>Size!O119</f>
        <v>1020907251.7808964</v>
      </c>
      <c r="P117" s="106">
        <f>Size!P119</f>
        <v>8886305.2777298689</v>
      </c>
      <c r="Q117" s="107">
        <f>Size!Q119</f>
        <v>8.7807523237880564E-3</v>
      </c>
    </row>
    <row r="118" spans="2:17" ht="15" thickBot="1">
      <c r="B118" s="321"/>
      <c r="C118" s="84" t="s">
        <v>93</v>
      </c>
      <c r="D118" s="105">
        <f>Size!D120</f>
        <v>2536.3711550831795</v>
      </c>
      <c r="E118" s="106">
        <f>Size!E120</f>
        <v>51.261143386363983</v>
      </c>
      <c r="F118" s="107">
        <f>Size!F120</f>
        <v>2.0627313537465185E-2</v>
      </c>
      <c r="G118" s="108">
        <f>Size!G120</f>
        <v>1.6316159332513186E-4</v>
      </c>
      <c r="H118" s="109">
        <f>Size!H120</f>
        <v>-1.488357041881937E-6</v>
      </c>
      <c r="I118" s="155">
        <f>Size!I120</f>
        <v>2.2839007482796596</v>
      </c>
      <c r="J118" s="156">
        <f>Size!J120</f>
        <v>9.7920662060644759E-2</v>
      </c>
      <c r="K118" s="107">
        <f>Size!K120</f>
        <v>4.479485548745938E-2</v>
      </c>
      <c r="L118" s="110">
        <f>Size!L120</f>
        <v>5792.8199790094186</v>
      </c>
      <c r="M118" s="111">
        <f>Size!M120</f>
        <v>360.41898137667704</v>
      </c>
      <c r="N118" s="107">
        <f>Size!N120</f>
        <v>6.6346166553929942E-2</v>
      </c>
      <c r="O118" s="105">
        <f>Size!O120</f>
        <v>2029.0969240665436</v>
      </c>
      <c r="P118" s="106">
        <f>Size!P120</f>
        <v>41.008914709091187</v>
      </c>
      <c r="Q118" s="107">
        <f>Size!Q120</f>
        <v>2.0627313537465185E-2</v>
      </c>
    </row>
    <row r="119" spans="2:17">
      <c r="B119" s="321"/>
      <c r="C119" s="101" t="s">
        <v>119</v>
      </c>
      <c r="D119" s="143">
        <f>'White Milk Size'!D35</f>
        <v>211998786.27500913</v>
      </c>
      <c r="E119" s="144">
        <f>'White Milk Size'!E35</f>
        <v>7196623.5741443336</v>
      </c>
      <c r="F119" s="145">
        <f>'White Milk Size'!F35</f>
        <v>3.5139392471434799E-2</v>
      </c>
      <c r="G119" s="146">
        <f>'White Milk Size'!G35</f>
        <v>13.637617539649955</v>
      </c>
      <c r="H119" s="147">
        <f>'White Milk Size'!H35</f>
        <v>6.8533770706377339E-2</v>
      </c>
      <c r="I119" s="160">
        <f>'White Milk Size'!I35</f>
        <v>5.592656009000593</v>
      </c>
      <c r="J119" s="161">
        <f>'White Milk Size'!J35</f>
        <v>0.20483209453408069</v>
      </c>
      <c r="K119" s="145">
        <f>'White Milk Size'!K35</f>
        <v>3.8017592591342624E-2</v>
      </c>
      <c r="L119" s="148">
        <f>'White Milk Size'!L35</f>
        <v>1185636285.9617622</v>
      </c>
      <c r="M119" s="149">
        <f>'White Milk Size'!M35</f>
        <v>82198296.027581215</v>
      </c>
      <c r="N119" s="145">
        <f>'White Milk Size'!N35</f>
        <v>7.4492900169663603E-2</v>
      </c>
      <c r="O119" s="143">
        <f>'White Milk Size'!O35</f>
        <v>421589952.21141809</v>
      </c>
      <c r="P119" s="144">
        <f>'White Milk Size'!P35</f>
        <v>13966121.497404158</v>
      </c>
      <c r="Q119" s="145">
        <f>'White Milk Size'!Q35</f>
        <v>3.4262279202225278E-2</v>
      </c>
    </row>
    <row r="120" spans="2:17" ht="15" thickBot="1">
      <c r="B120" s="323"/>
      <c r="C120" s="100" t="s">
        <v>116</v>
      </c>
      <c r="D120" s="135">
        <f>'White Milk Size'!D36</f>
        <v>992728506.29365897</v>
      </c>
      <c r="E120" s="136">
        <f>'White Milk Size'!E36</f>
        <v>8597884.6144087315</v>
      </c>
      <c r="F120" s="137">
        <f>'White Milk Size'!F36</f>
        <v>8.7365278805550377E-3</v>
      </c>
      <c r="G120" s="138">
        <f>'White Milk Size'!G36</f>
        <v>63.860986788757131</v>
      </c>
      <c r="H120" s="139">
        <f>'White Milk Size'!H36</f>
        <v>-1.3421862102157007</v>
      </c>
      <c r="I120" s="153">
        <f>'White Milk Size'!I36</f>
        <v>3.4451531229838062</v>
      </c>
      <c r="J120" s="154">
        <f>'White Milk Size'!J36</f>
        <v>0.17406780134912969</v>
      </c>
      <c r="K120" s="137">
        <f>'White Milk Size'!K36</f>
        <v>5.32140816376327E-2</v>
      </c>
      <c r="L120" s="140">
        <f>'White Milk Size'!L36</f>
        <v>3420101713.7326484</v>
      </c>
      <c r="M120" s="141">
        <f>'White Milk Size'!M36</f>
        <v>200926482.5864439</v>
      </c>
      <c r="N120" s="137">
        <f>'White Milk Size'!N36</f>
        <v>6.241551582605305E-2</v>
      </c>
      <c r="O120" s="135">
        <f>'White Milk Size'!O36</f>
        <v>992737536.33404112</v>
      </c>
      <c r="P120" s="136">
        <f>'White Milk Size'!P36</f>
        <v>8606914.6547908783</v>
      </c>
      <c r="Q120" s="137">
        <f>'White Milk Size'!Q36</f>
        <v>8.7457035328345478E-3</v>
      </c>
    </row>
    <row r="121" spans="2:17">
      <c r="B121" s="324" t="s">
        <v>65</v>
      </c>
      <c r="C121" s="82" t="s">
        <v>90</v>
      </c>
      <c r="D121" s="121">
        <f>Organic!D35</f>
        <v>134722713.82374704</v>
      </c>
      <c r="E121" s="122">
        <f>Organic!E35</f>
        <v>7808975.9433699101</v>
      </c>
      <c r="F121" s="123">
        <f>Organic!F35</f>
        <v>6.1529792391193147E-2</v>
      </c>
      <c r="G121" s="124">
        <f>Organic!G35</f>
        <v>8.6665441690245917</v>
      </c>
      <c r="H121" s="125">
        <f>Organic!H35</f>
        <v>0.25792622271950627</v>
      </c>
      <c r="I121" s="204">
        <f>Organic!I35</f>
        <v>8.7005290869776779</v>
      </c>
      <c r="J121" s="152">
        <f>Organic!J35</f>
        <v>-0.13339145474336433</v>
      </c>
      <c r="K121" s="123">
        <f>Organic!K35</f>
        <v>-1.5099915616557803E-2</v>
      </c>
      <c r="L121" s="126">
        <f>Organic!L35</f>
        <v>1172158890.3000808</v>
      </c>
      <c r="M121" s="127">
        <f>Organic!M35</f>
        <v>51013014.212017298</v>
      </c>
      <c r="N121" s="123">
        <f>Organic!N35</f>
        <v>4.5500782101623984E-2</v>
      </c>
      <c r="O121" s="121">
        <f>Organic!O35</f>
        <v>138257716.20992616</v>
      </c>
      <c r="P121" s="122">
        <f>Organic!P35</f>
        <v>7143494.3862482905</v>
      </c>
      <c r="Q121" s="123">
        <f>Organic!Q35</f>
        <v>5.4482986566131986E-2</v>
      </c>
    </row>
    <row r="122" spans="2:17" ht="15" thickBot="1">
      <c r="B122" s="323"/>
      <c r="C122" s="84" t="s">
        <v>92</v>
      </c>
      <c r="D122" s="128">
        <f>Organic!D36</f>
        <v>1419792110.0349238</v>
      </c>
      <c r="E122" s="129">
        <f>Organic!E36</f>
        <v>37376506.389625311</v>
      </c>
      <c r="F122" s="130">
        <f>Organic!F36</f>
        <v>2.7037098171539022E-2</v>
      </c>
      <c r="G122" s="131">
        <f>Organic!G36</f>
        <v>91.333455830975026</v>
      </c>
      <c r="H122" s="132">
        <f>Organic!H36</f>
        <v>-0.25792622271926291</v>
      </c>
      <c r="I122" s="205">
        <f>Organic!I36</f>
        <v>4.1770290244860426</v>
      </c>
      <c r="J122" s="157">
        <f>Organic!J36</f>
        <v>0.25896073886337767</v>
      </c>
      <c r="K122" s="130">
        <f>Organic!K36</f>
        <v>6.6093983051197194E-2</v>
      </c>
      <c r="L122" s="133">
        <f>Organic!L36</f>
        <v>5930512852.3521576</v>
      </c>
      <c r="M122" s="134">
        <f>Organic!M36</f>
        <v>514114118.15960121</v>
      </c>
      <c r="N122" s="130">
        <f>Organic!N36</f>
        <v>9.4918070731039375E-2</v>
      </c>
      <c r="O122" s="128">
        <f>Organic!O36</f>
        <v>1764009020.1666696</v>
      </c>
      <c r="P122" s="129">
        <f>Organic!P36</f>
        <v>58000816.084472418</v>
      </c>
      <c r="Q122" s="130">
        <f>Organic!Q36</f>
        <v>3.3997970200662572E-2</v>
      </c>
    </row>
    <row r="123" spans="2:17">
      <c r="B123" s="324" t="s">
        <v>126</v>
      </c>
      <c r="C123" s="82" t="s">
        <v>89</v>
      </c>
      <c r="D123" s="121">
        <f>'Form Data'!D35</f>
        <v>139434005.78844297</v>
      </c>
      <c r="E123" s="122">
        <f>'Form Data'!E35</f>
        <v>13955809.661585599</v>
      </c>
      <c r="F123" s="123">
        <f>'Form Data'!F35</f>
        <v>0.11122099370536373</v>
      </c>
      <c r="G123" s="124">
        <f>'Form Data'!G35</f>
        <v>8.969615705711611</v>
      </c>
      <c r="H123" s="125">
        <f>'Form Data'!H35</f>
        <v>0.65610899285466573</v>
      </c>
      <c r="I123" s="204">
        <f>'Form Data'!I35</f>
        <v>9.0132966799920684</v>
      </c>
      <c r="J123" s="152">
        <f>'Form Data'!J35</f>
        <v>0.31293391323922926</v>
      </c>
      <c r="K123" s="123">
        <f>'Form Data'!K35</f>
        <v>3.5967915548884961E-2</v>
      </c>
      <c r="L123" s="126">
        <f>'Form Data'!L35</f>
        <v>1256760061.4509678</v>
      </c>
      <c r="M123" s="127">
        <f>'Form Data'!M35</f>
        <v>165054235.82954764</v>
      </c>
      <c r="N123" s="123">
        <f>'Form Data'!N35</f>
        <v>0.15118929656310626</v>
      </c>
      <c r="O123" s="121">
        <f>'Form Data'!O35</f>
        <v>232830211.16429165</v>
      </c>
      <c r="P123" s="122">
        <f>'Form Data'!P35</f>
        <v>25633848.517259598</v>
      </c>
      <c r="Q123" s="123">
        <f>'Form Data'!Q35</f>
        <v>0.12371765695968305</v>
      </c>
    </row>
    <row r="124" spans="2:17" ht="15" thickBot="1">
      <c r="B124" s="323"/>
      <c r="C124" s="84" t="s">
        <v>91</v>
      </c>
      <c r="D124" s="128">
        <f>'Form Data'!D36</f>
        <v>1415080818.0700712</v>
      </c>
      <c r="E124" s="129">
        <f>'Form Data'!E36</f>
        <v>31229672.671410561</v>
      </c>
      <c r="F124" s="130">
        <f>'Form Data'!F36</f>
        <v>2.2567219585177205E-2</v>
      </c>
      <c r="G124" s="131">
        <f>'Form Data'!G36</f>
        <v>91.030384294277994</v>
      </c>
      <c r="H124" s="132">
        <f>'Form Data'!H36</f>
        <v>-0.65610899285397295</v>
      </c>
      <c r="I124" s="205">
        <f>'Form Data'!I36</f>
        <v>4.1311503954764275</v>
      </c>
      <c r="J124" s="157">
        <f>'Form Data'!J36</f>
        <v>0.19587252779038344</v>
      </c>
      <c r="K124" s="130">
        <f>'Form Data'!K36</f>
        <v>4.9773493607341408E-2</v>
      </c>
      <c r="L124" s="133">
        <f>'Form Data'!L36</f>
        <v>5845911681.2012815</v>
      </c>
      <c r="M124" s="134">
        <f>'Form Data'!M36</f>
        <v>400072896.54195023</v>
      </c>
      <c r="N124" s="130">
        <f>'Form Data'!N36</f>
        <v>7.3463962552276899E-2</v>
      </c>
      <c r="O124" s="128">
        <f>'Form Data'!O36</f>
        <v>1669436525.2123065</v>
      </c>
      <c r="P124" s="129">
        <f>'Form Data'!P36</f>
        <v>39510461.953466654</v>
      </c>
      <c r="Q124" s="130">
        <f>'Form Data'!Q36</f>
        <v>2.4240646765577984E-2</v>
      </c>
    </row>
    <row r="125" spans="2:17" ht="15" thickBot="1">
      <c r="B125" s="235" t="s">
        <v>221</v>
      </c>
      <c r="C125" s="142" t="s">
        <v>127</v>
      </c>
      <c r="D125" s="252">
        <f>'Glass Bottle'!D19</f>
        <v>191848.38056131525</v>
      </c>
      <c r="E125" s="253">
        <f>'Glass Bottle'!E19</f>
        <v>2843.8836812010559</v>
      </c>
      <c r="F125" s="254">
        <f>'Glass Bottle'!F19</f>
        <v>1.5046645599151724E-2</v>
      </c>
      <c r="G125" s="117">
        <f>'Glass Bottle'!G19</f>
        <v>1.2341367069443684E-2</v>
      </c>
      <c r="H125" s="118">
        <f>'Glass Bottle'!H19</f>
        <v>-1.8104879302550773E-4</v>
      </c>
      <c r="I125" s="158">
        <f>'Glass Bottle'!I19</f>
        <v>9.0649497977022584</v>
      </c>
      <c r="J125" s="159">
        <f>'Glass Bottle'!J19</f>
        <v>-0.67291611895045911</v>
      </c>
      <c r="K125" s="116">
        <f>'Glass Bottle'!K19</f>
        <v>-6.9103038048583698E-2</v>
      </c>
      <c r="L125" s="119">
        <f>'Glass Bottle'!L19</f>
        <v>1739095.9385588006</v>
      </c>
      <c r="M125" s="120">
        <f>'Glass Bottle'!M19</f>
        <v>-101404.50970415818</v>
      </c>
      <c r="N125" s="116">
        <f>'Glass Bottle'!N19</f>
        <v>-5.5096161372773629E-2</v>
      </c>
      <c r="O125" s="114">
        <f>'Glass Bottle'!O19</f>
        <v>360808.23553836381</v>
      </c>
      <c r="P125" s="115">
        <f>'Glass Bottle'!P19</f>
        <v>14488.78315186745</v>
      </c>
      <c r="Q125" s="116">
        <f>'Glass Bottle'!Q19</f>
        <v>4.1836469340734019E-2</v>
      </c>
    </row>
    <row r="126" spans="2:17">
      <c r="B126" s="321" t="s">
        <v>222</v>
      </c>
      <c r="C126" s="236" t="s">
        <v>223</v>
      </c>
      <c r="D126" s="241">
        <f>Enhanced!D105</f>
        <v>16799272.528956</v>
      </c>
      <c r="E126" s="122">
        <f>Enhanced!E105</f>
        <v>9804138.5922114328</v>
      </c>
      <c r="F126" s="123">
        <f>Enhanced!F105</f>
        <v>1.4015655283898876</v>
      </c>
      <c r="G126" s="124">
        <f>Enhanced!G105</f>
        <v>1.0806762515944499</v>
      </c>
      <c r="H126" s="125">
        <f>Enhanced!H105</f>
        <v>0.61721650531577321</v>
      </c>
      <c r="I126" s="204">
        <f>Enhanced!I105</f>
        <v>8.5573478095284123</v>
      </c>
      <c r="J126" s="152">
        <f>Enhanced!J105</f>
        <v>-4.2245897870445859E-2</v>
      </c>
      <c r="K126" s="123">
        <f>Enhanced!K105</f>
        <v>-4.9125457908666811E-3</v>
      </c>
      <c r="L126" s="126">
        <f>Enhanced!L105</f>
        <v>143757217.97733244</v>
      </c>
      <c r="M126" s="127">
        <f>Enhanced!M105</f>
        <v>83601908.192491665</v>
      </c>
      <c r="N126" s="123">
        <f>Enhanced!N105</f>
        <v>1.3897677277619052</v>
      </c>
      <c r="O126" s="121">
        <f>Enhanced!O105</f>
        <v>13540262.408188142</v>
      </c>
      <c r="P126" s="122">
        <f>Enhanced!P105</f>
        <v>6845961.0129698534</v>
      </c>
      <c r="Q126" s="123">
        <f>Enhanced!Q105</f>
        <v>1.022655032810428</v>
      </c>
    </row>
    <row r="127" spans="2:17">
      <c r="B127" s="321"/>
      <c r="C127" s="236" t="s">
        <v>224</v>
      </c>
      <c r="D127" s="242">
        <f>Enhanced!D106</f>
        <v>1479900213.7022569</v>
      </c>
      <c r="E127" s="106">
        <f>Enhanced!E106</f>
        <v>25997878.017604113</v>
      </c>
      <c r="F127" s="107">
        <f>Enhanced!F106</f>
        <v>1.7881447315621465E-2</v>
      </c>
      <c r="G127" s="108">
        <f>Enhanced!G106</f>
        <v>95.200135179720732</v>
      </c>
      <c r="H127" s="109">
        <f>Enhanced!H106</f>
        <v>-1.1275711520858351</v>
      </c>
      <c r="I127" s="155">
        <f>Enhanced!I106</f>
        <v>4.2642619120538097</v>
      </c>
      <c r="J127" s="156">
        <f>Enhanced!J106</f>
        <v>0.15994524550269595</v>
      </c>
      <c r="K127" s="107">
        <f>Enhanced!K106</f>
        <v>3.8970006092901958E-2</v>
      </c>
      <c r="L127" s="110">
        <f>Enhanced!L106</f>
        <v>6310682114.9308281</v>
      </c>
      <c r="M127" s="111">
        <f>Enhanced!M106</f>
        <v>343406527.04271507</v>
      </c>
      <c r="N127" s="107">
        <f>Enhanced!N106</f>
        <v>5.7548293519363088E-2</v>
      </c>
      <c r="O127" s="105">
        <f>Enhanced!O106</f>
        <v>1766706000.1200638</v>
      </c>
      <c r="P127" s="106">
        <f>Enhanced!P106</f>
        <v>35802176.311934471</v>
      </c>
      <c r="Q127" s="107">
        <f>Enhanced!Q106</f>
        <v>2.0684093373349172E-2</v>
      </c>
    </row>
    <row r="128" spans="2:17">
      <c r="B128" s="321"/>
      <c r="C128" s="237" t="s">
        <v>128</v>
      </c>
      <c r="D128" s="242">
        <f>'Enhanced - Aggs'!D98</f>
        <v>0.5</v>
      </c>
      <c r="E128" s="106">
        <f>'Enhanced - Aggs'!E98</f>
        <v>0.5</v>
      </c>
      <c r="F128" s="107">
        <f>'Enhanced - Aggs'!F98</f>
        <v>0</v>
      </c>
      <c r="G128" s="108">
        <f>'Enhanced - Aggs'!G98</f>
        <v>3.21643764553419E-8</v>
      </c>
      <c r="H128" s="109">
        <f>'Enhanced - Aggs'!H98</f>
        <v>3.21643764553419E-8</v>
      </c>
      <c r="I128" s="155">
        <f>'Enhanced - Aggs'!I98</f>
        <v>7.9799999999995634</v>
      </c>
      <c r="J128" s="156">
        <f>'Enhanced - Aggs'!J98</f>
        <v>7.9799999999995634</v>
      </c>
      <c r="K128" s="107">
        <f>'Enhanced - Aggs'!K98</f>
        <v>0</v>
      </c>
      <c r="L128" s="110">
        <f>'Enhanced - Aggs'!L98</f>
        <v>3.9899999999997817</v>
      </c>
      <c r="M128" s="111">
        <f>'Enhanced - Aggs'!M98</f>
        <v>3.9899999999997817</v>
      </c>
      <c r="N128" s="107">
        <f>'Enhanced - Aggs'!N98</f>
        <v>0</v>
      </c>
      <c r="O128" s="105">
        <f>'Enhanced - Aggs'!O98</f>
        <v>1</v>
      </c>
      <c r="P128" s="106">
        <f>'Enhanced - Aggs'!P98</f>
        <v>1</v>
      </c>
      <c r="Q128" s="107">
        <f>'Enhanced - Aggs'!Q98</f>
        <v>0</v>
      </c>
    </row>
    <row r="129" spans="2:17" ht="15" customHeight="1">
      <c r="B129" s="321"/>
      <c r="C129" s="237" t="s">
        <v>129</v>
      </c>
      <c r="D129" s="242">
        <f>'Enhanced - Aggs'!D99</f>
        <v>1908729.0284446562</v>
      </c>
      <c r="E129" s="106">
        <f>'Enhanced - Aggs'!E99</f>
        <v>223948.3707552962</v>
      </c>
      <c r="F129" s="107">
        <f>'Enhanced - Aggs'!F99</f>
        <v>0.13292434818336324</v>
      </c>
      <c r="G129" s="108">
        <f>'Enhanced - Aggs'!G99</f>
        <v>0.12278615804426582</v>
      </c>
      <c r="H129" s="109">
        <f>'Enhanced - Aggs'!H99</f>
        <v>1.1161702643013097E-2</v>
      </c>
      <c r="I129" s="155">
        <f>'Enhanced - Aggs'!I99</f>
        <v>11.41652652929511</v>
      </c>
      <c r="J129" s="156">
        <f>'Enhanced - Aggs'!J99</f>
        <v>0.59249413121098726</v>
      </c>
      <c r="K129" s="107">
        <f>'Enhanced - Aggs'!K99</f>
        <v>5.473876180524552E-2</v>
      </c>
      <c r="L129" s="110">
        <f>'Enhanced - Aggs'!L99</f>
        <v>21791055.590474099</v>
      </c>
      <c r="M129" s="111">
        <f>'Enhanced - Aggs'!M99</f>
        <v>3554935.1679789908</v>
      </c>
      <c r="N129" s="107">
        <f>'Enhanced - Aggs'!N99</f>
        <v>0.19493922422193549</v>
      </c>
      <c r="O129" s="105">
        <f>'Enhanced - Aggs'!O99</f>
        <v>3817464.0568893123</v>
      </c>
      <c r="P129" s="106">
        <f>'Enhanced - Aggs'!P99</f>
        <v>447902.74151059054</v>
      </c>
      <c r="Q129" s="107">
        <f>'Enhanced - Aggs'!Q99</f>
        <v>0.13292612883058591</v>
      </c>
    </row>
    <row r="130" spans="2:17">
      <c r="B130" s="321"/>
      <c r="C130" s="237" t="s">
        <v>130</v>
      </c>
      <c r="D130" s="242">
        <f>'Enhanced - Aggs'!D100</f>
        <v>40054.054056444089</v>
      </c>
      <c r="E130" s="106">
        <f>'Enhanced - Aggs'!E100</f>
        <v>9686.0517235125881</v>
      </c>
      <c r="F130" s="107">
        <f>'Enhanced - Aggs'!F100</f>
        <v>0.31895584099744662</v>
      </c>
      <c r="G130" s="108">
        <f>'Enhanced - Aggs'!G100</f>
        <v>2.5766273464681638E-3</v>
      </c>
      <c r="H130" s="109">
        <f>'Enhanced - Aggs'!H100</f>
        <v>5.6460773633891168E-4</v>
      </c>
      <c r="I130" s="155">
        <f>'Enhanced - Aggs'!I100</f>
        <v>13.01871161440868</v>
      </c>
      <c r="J130" s="156">
        <f>'Enhanced - Aggs'!J100</f>
        <v>0.50359559361715789</v>
      </c>
      <c r="K130" s="107">
        <f>'Enhanced - Aggs'!K100</f>
        <v>4.0238987219976874E-2</v>
      </c>
      <c r="L130" s="110">
        <f>'Enhanced - Aggs'!L100</f>
        <v>521452.17874878179</v>
      </c>
      <c r="M130" s="111">
        <f>'Enhanced - Aggs'!M100</f>
        <v>141393.10623247642</v>
      </c>
      <c r="N130" s="107">
        <f>'Enhanced - Aggs'!N100</f>
        <v>0.37202928822705672</v>
      </c>
      <c r="O130" s="105">
        <f>'Enhanced - Aggs'!O100</f>
        <v>366124.80855981633</v>
      </c>
      <c r="P130" s="106">
        <f>'Enhanced - Aggs'!P100</f>
        <v>88537.949940699618</v>
      </c>
      <c r="Q130" s="107">
        <f>'Enhanced - Aggs'!Q100</f>
        <v>0.31895584099744639</v>
      </c>
    </row>
    <row r="131" spans="2:17">
      <c r="B131" s="321"/>
      <c r="C131" s="238" t="s">
        <v>225</v>
      </c>
      <c r="D131" s="242">
        <f>Enhanced!D107</f>
        <v>17084290.326797023</v>
      </c>
      <c r="E131" s="106">
        <f>Enhanced!E107</f>
        <v>735764.18284223415</v>
      </c>
      <c r="F131" s="107">
        <f>Enhanced!F107</f>
        <v>4.5004924380556373E-2</v>
      </c>
      <c r="G131" s="108">
        <f>Enhanced!G107</f>
        <v>1.0990110910869124</v>
      </c>
      <c r="H131" s="109">
        <f>Enhanced!H107</f>
        <v>1.5846158546139355E-2</v>
      </c>
      <c r="I131" s="155">
        <f>Enhanced!I107</f>
        <v>10.606316386516154</v>
      </c>
      <c r="J131" s="156">
        <f>Enhanced!J107</f>
        <v>0.11414537864681229</v>
      </c>
      <c r="K131" s="107">
        <f>Enhanced!K107</f>
        <v>1.0879100098654601E-2</v>
      </c>
      <c r="L131" s="110">
        <f>Enhanced!L107</f>
        <v>181201388.44510669</v>
      </c>
      <c r="M131" s="111">
        <f>Enhanced!M107</f>
        <v>9669856.4161102772</v>
      </c>
      <c r="N131" s="107">
        <f>Enhanced!N107</f>
        <v>5.6373637556479381E-2</v>
      </c>
      <c r="O131" s="105">
        <f>Enhanced!O107</f>
        <v>23379519.833324991</v>
      </c>
      <c r="P131" s="106">
        <f>Enhanced!P107</f>
        <v>1481788.9338499531</v>
      </c>
      <c r="Q131" s="107">
        <f>Enhanced!Q107</f>
        <v>6.766860642558524E-2</v>
      </c>
    </row>
    <row r="132" spans="2:17">
      <c r="B132" s="321"/>
      <c r="C132" s="238" t="s">
        <v>226</v>
      </c>
      <c r="D132" s="242">
        <f>Enhanced!D108</f>
        <v>114476.15482460527</v>
      </c>
      <c r="E132" s="106">
        <f>Enhanced!E108</f>
        <v>80877.620957615058</v>
      </c>
      <c r="F132" s="107">
        <f>Enhanced!F108</f>
        <v>2.4071770892680369</v>
      </c>
      <c r="G132" s="108">
        <f>Enhanced!G108</f>
        <v>7.3641082778772241E-3</v>
      </c>
      <c r="H132" s="109">
        <f>Enhanced!H108</f>
        <v>5.138051118408796E-3</v>
      </c>
      <c r="I132" s="155">
        <f>Enhanced!I108</f>
        <v>13.075812365037734</v>
      </c>
      <c r="J132" s="156">
        <f>Enhanced!J108</f>
        <v>4.2885131722157102</v>
      </c>
      <c r="K132" s="107">
        <f>Enhanced!K108</f>
        <v>0.48803541089380642</v>
      </c>
      <c r="L132" s="110">
        <f>Enhanced!L108</f>
        <v>1496868.7207575478</v>
      </c>
      <c r="M132" s="111">
        <f>Enhanced!M108</f>
        <v>1201628.3512281412</v>
      </c>
      <c r="N132" s="107">
        <f>Enhanced!N108</f>
        <v>4.0700001600169271</v>
      </c>
      <c r="O132" s="105">
        <f>Enhanced!O108</f>
        <v>247719.99658191204</v>
      </c>
      <c r="P132" s="106">
        <f>Enhanced!P108</f>
        <v>175490.8235140235</v>
      </c>
      <c r="Q132" s="107">
        <f>Enhanced!Q108</f>
        <v>2.4296391064740401</v>
      </c>
    </row>
    <row r="133" spans="2:17">
      <c r="B133" s="321"/>
      <c r="C133" s="238" t="s">
        <v>227</v>
      </c>
      <c r="D133" s="242">
        <f>Enhanced!D109</f>
        <v>40513087.87054345</v>
      </c>
      <c r="E133" s="106">
        <f>Enhanced!E109</f>
        <v>8557733.2784473896</v>
      </c>
      <c r="F133" s="107">
        <f>Enhanced!F109</f>
        <v>0.26780279510852578</v>
      </c>
      <c r="G133" s="108">
        <f>Enhanced!G109</f>
        <v>2.6061564192730136</v>
      </c>
      <c r="H133" s="109">
        <f>Enhanced!H109</f>
        <v>0.48896743255428943</v>
      </c>
      <c r="I133" s="155">
        <f>Enhanced!I109</f>
        <v>11.470994912489825</v>
      </c>
      <c r="J133" s="156">
        <f>Enhanced!J109</f>
        <v>0.90820822063442108</v>
      </c>
      <c r="K133" s="107">
        <f>Enhanced!K109</f>
        <v>8.598187648101506E-2</v>
      </c>
      <c r="L133" s="110">
        <f>Enhanced!L109</f>
        <v>464725424.85225713</v>
      </c>
      <c r="M133" s="111">
        <f>Enhanced!M109</f>
        <v>127187830.63334441</v>
      </c>
      <c r="N133" s="107">
        <f>Enhanced!N109</f>
        <v>0.3768108584398327</v>
      </c>
      <c r="O133" s="105">
        <f>Enhanced!O109</f>
        <v>98168733.144555062</v>
      </c>
      <c r="P133" s="106">
        <f>Enhanced!P109</f>
        <v>20802877.794146895</v>
      </c>
      <c r="Q133" s="107">
        <f>Enhanced!Q109</f>
        <v>0.2688896503493145</v>
      </c>
    </row>
    <row r="134" spans="2:17">
      <c r="B134" s="321"/>
      <c r="C134" s="238" t="s">
        <v>131</v>
      </c>
      <c r="D134" s="242">
        <f>'Enhanced - Aggs'!D102</f>
        <v>0</v>
      </c>
      <c r="E134" s="106">
        <f>'Enhanced - Aggs'!E102</f>
        <v>0</v>
      </c>
      <c r="F134" s="107">
        <f>'Enhanced - Aggs'!F102</f>
        <v>0</v>
      </c>
      <c r="G134" s="108">
        <f>'Enhanced - Aggs'!G102</f>
        <v>0</v>
      </c>
      <c r="H134" s="109">
        <f>'Enhanced - Aggs'!H102</f>
        <v>0</v>
      </c>
      <c r="I134" s="155">
        <f>'Enhanced - Aggs'!I102</f>
        <v>0</v>
      </c>
      <c r="J134" s="156">
        <f>'Enhanced - Aggs'!J102</f>
        <v>0</v>
      </c>
      <c r="K134" s="107">
        <f>'Enhanced - Aggs'!K102</f>
        <v>0</v>
      </c>
      <c r="L134" s="110">
        <f>'Enhanced - Aggs'!L102</f>
        <v>0</v>
      </c>
      <c r="M134" s="111">
        <f>'Enhanced - Aggs'!M102</f>
        <v>0</v>
      </c>
      <c r="N134" s="107">
        <f>'Enhanced - Aggs'!N102</f>
        <v>0</v>
      </c>
      <c r="O134" s="105">
        <f>'Enhanced - Aggs'!O102</f>
        <v>0</v>
      </c>
      <c r="P134" s="106">
        <f>'Enhanced - Aggs'!P102</f>
        <v>0</v>
      </c>
      <c r="Q134" s="107">
        <f>'Enhanced - Aggs'!Q102</f>
        <v>0</v>
      </c>
    </row>
    <row r="135" spans="2:17">
      <c r="B135" s="322"/>
      <c r="C135" s="239" t="s">
        <v>179</v>
      </c>
      <c r="D135" s="242">
        <f>'Enhanced - Aggs'!D103</f>
        <v>17993404.892290577</v>
      </c>
      <c r="E135" s="106">
        <f>'Enhanced - Aggs'!E103</f>
        <v>6257892.4446605276</v>
      </c>
      <c r="F135" s="107">
        <f>'Enhanced - Aggs'!F103</f>
        <v>0.53324407200678225</v>
      </c>
      <c r="G135" s="108">
        <f>'Enhanced - Aggs'!G103</f>
        <v>6.3889319329498866</v>
      </c>
      <c r="H135" s="109">
        <f>'Enhanced - Aggs'!H103</f>
        <v>1.7488757372844459</v>
      </c>
      <c r="I135" s="155">
        <f>'Enhanced - Aggs'!I103</f>
        <v>30.170049289846457</v>
      </c>
      <c r="J135" s="156">
        <f>'Enhanced - Aggs'!J103</f>
        <v>2.914907907418911</v>
      </c>
      <c r="K135" s="107">
        <f>'Enhanced - Aggs'!K103</f>
        <v>0.10694891897710962</v>
      </c>
      <c r="L135" s="110">
        <f>'Enhanced - Aggs'!L103</f>
        <v>542861912.49257112</v>
      </c>
      <c r="M135" s="111">
        <f>'Enhanced - Aggs'!M103</f>
        <v>223008861.53717577</v>
      </c>
      <c r="N135" s="107">
        <f>'Enhanced - Aggs'!N103</f>
        <v>0.69722286803596933</v>
      </c>
      <c r="O135" s="105">
        <f>'Enhanced - Aggs'!O103</f>
        <v>87662969.075247839</v>
      </c>
      <c r="P135" s="106">
        <f>'Enhanced - Aggs'!P103</f>
        <v>36327505.061729342</v>
      </c>
      <c r="Q135" s="107">
        <f>'Enhanced - Aggs'!Q103</f>
        <v>0.70764929780634667</v>
      </c>
    </row>
    <row r="136" spans="2:17" ht="15" thickBot="1">
      <c r="B136" s="323"/>
      <c r="C136" s="240" t="s">
        <v>228</v>
      </c>
      <c r="D136" s="243">
        <f>Enhanced!D110</f>
        <v>103483.27518874203</v>
      </c>
      <c r="E136" s="129">
        <f>Enhanced!E110</f>
        <v>9090.640938861412</v>
      </c>
      <c r="F136" s="130">
        <f>Enhanced!F110</f>
        <v>9.6306677010371808E-2</v>
      </c>
      <c r="G136" s="131">
        <f>Enhanced!G110</f>
        <v>6.65695004000489E-3</v>
      </c>
      <c r="H136" s="132">
        <f>Enhanced!H110</f>
        <v>4.0300455223844702E-4</v>
      </c>
      <c r="I136" s="205">
        <f>Enhanced!I110</f>
        <v>7.8150573076475913</v>
      </c>
      <c r="J136" s="157">
        <f>Enhanced!J110</f>
        <v>-0.12354930538611608</v>
      </c>
      <c r="K136" s="130">
        <f>Enhanced!K110</f>
        <v>-1.556309707843077E-2</v>
      </c>
      <c r="L136" s="133">
        <f>Enhanced!L110</f>
        <v>808727.72598308511</v>
      </c>
      <c r="M136" s="134">
        <f>Enhanced!M110</f>
        <v>59381.735505310819</v>
      </c>
      <c r="N136" s="130">
        <f>Enhanced!N110</f>
        <v>7.9244749768327599E-2</v>
      </c>
      <c r="O136" s="128">
        <f>Enhanced!O110</f>
        <v>224500.87388554029</v>
      </c>
      <c r="P136" s="129">
        <f>Enhanced!P110</f>
        <v>36015.594313105568</v>
      </c>
      <c r="Q136" s="130">
        <f>Enhanced!Q110</f>
        <v>0.19107908264668916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Alternatives'!D194</f>
        <v>156892262.20050055</v>
      </c>
      <c r="E137" s="292">
        <f>'Non-Dairy Alternatives'!E194</f>
        <v>-8946329.9275302589</v>
      </c>
      <c r="F137" s="293">
        <f>'Non-Dairy Alternatives'!F194</f>
        <v>-5.3946007456596765E-2</v>
      </c>
      <c r="G137" s="294">
        <f>'Non-Dairy Alternatives'!G194</f>
        <v>100.0000000000001</v>
      </c>
      <c r="H137" s="295">
        <f>'Non-Dairy Alternatives'!H194</f>
        <v>-2.8421709430404007E-14</v>
      </c>
      <c r="I137" s="296">
        <f>'Non-Dairy Alternatives'!I194</f>
        <v>7.7256659441868178</v>
      </c>
      <c r="J137" s="297">
        <f>'Non-Dairy Alternatives'!J194</f>
        <v>0.23674405675027632</v>
      </c>
      <c r="K137" s="293">
        <f>'Non-Dairy Alternatives'!K194</f>
        <v>3.1612568579122119E-2</v>
      </c>
      <c r="L137" s="298">
        <f>'Non-Dairy Alternatives'!L194</f>
        <v>1212097206.9888358</v>
      </c>
      <c r="M137" s="299">
        <f>'Non-Dairy Alternatives'!M194</f>
        <v>-29855055.380435467</v>
      </c>
      <c r="N137" s="293">
        <f>'Non-Dairy Alternatives'!N194</f>
        <v>-2.4038810737766203E-2</v>
      </c>
      <c r="O137" s="291">
        <f>'Non-Dairy Alternatives'!O194</f>
        <v>287612940.39766902</v>
      </c>
      <c r="P137" s="292">
        <f>'Non-Dairy Alternatives'!P194</f>
        <v>-10496653.316272438</v>
      </c>
      <c r="Q137" s="293">
        <f>'Non-Dairy Alternatives'!Q194</f>
        <v>-3.5210719606510767E-2</v>
      </c>
    </row>
    <row r="138" spans="2:17" ht="15.5" customHeight="1">
      <c r="B138" s="322"/>
      <c r="C138" s="82" t="s">
        <v>265</v>
      </c>
      <c r="D138" s="121">
        <f>'Non-Dairy Alternatives'!D195</f>
        <v>1121765.9657595183</v>
      </c>
      <c r="E138" s="122">
        <f>'Non-Dairy Alternatives'!E195</f>
        <v>265482.31134947937</v>
      </c>
      <c r="F138" s="123">
        <f>'Non-Dairy Alternatives'!F195</f>
        <v>0.31004014847438721</v>
      </c>
      <c r="G138" s="124">
        <f>'Non-Dairy Alternatives'!G195</f>
        <v>0.71499126217324727</v>
      </c>
      <c r="H138" s="125">
        <f>'Non-Dairy Alternatives'!H195</f>
        <v>0.19865568345043028</v>
      </c>
      <c r="I138" s="204">
        <f>'Non-Dairy Alternatives'!I195</f>
        <v>18.07484464812903</v>
      </c>
      <c r="J138" s="152">
        <f>'Non-Dairy Alternatives'!J195</f>
        <v>-1.4645385796021628</v>
      </c>
      <c r="K138" s="245">
        <f>'Non-Dairy Alternatives'!K195</f>
        <v>-7.4953163184988472E-2</v>
      </c>
      <c r="L138" s="257">
        <f>'Non-Dairy Alternatives'!L195</f>
        <v>20275745.562661722</v>
      </c>
      <c r="M138" s="127">
        <f>'Non-Dairy Alternatives'!M195</f>
        <v>3544491.0875018351</v>
      </c>
      <c r="N138" s="123">
        <f>'Non-Dairy Alternatives'!N195</f>
        <v>0.21184849544690001</v>
      </c>
      <c r="O138" s="121">
        <f>'Non-Dairy Alternatives'!O195</f>
        <v>2835673.837774531</v>
      </c>
      <c r="P138" s="122">
        <f>'Non-Dairy Alternatives'!P195</f>
        <v>754350.79256100347</v>
      </c>
      <c r="Q138" s="123">
        <f>'Non-Dairy Alternatives'!Q195</f>
        <v>0.36243811084291</v>
      </c>
    </row>
    <row r="139" spans="2:17">
      <c r="B139" s="321"/>
      <c r="C139" s="255" t="s">
        <v>85</v>
      </c>
      <c r="D139" s="105">
        <f>'Non-Dairy Alternatives'!D196</f>
        <v>106940481.24372822</v>
      </c>
      <c r="E139" s="106">
        <f>'Non-Dairy Alternatives'!E196</f>
        <v>-10008848.029292315</v>
      </c>
      <c r="F139" s="107">
        <f>'Non-Dairy Alternatives'!F196</f>
        <v>-8.5582774108318826E-2</v>
      </c>
      <c r="G139" s="108">
        <f>'Non-Dairy Alternatives'!G196</f>
        <v>68.161730695847623</v>
      </c>
      <c r="H139" s="109">
        <f>'Non-Dairy Alternatives'!H196</f>
        <v>-2.358241629251097</v>
      </c>
      <c r="I139" s="155">
        <f>'Non-Dairy Alternatives'!I196</f>
        <v>6.2084154859069338</v>
      </c>
      <c r="J139" s="156">
        <f>'Non-Dairy Alternatives'!J196</f>
        <v>3.1869623533238745E-2</v>
      </c>
      <c r="K139" s="244">
        <f>'Non-Dairy Alternatives'!K196</f>
        <v>5.1597809266474056E-3</v>
      </c>
      <c r="L139" s="247">
        <f>'Non-Dairy Alternatives'!L196</f>
        <v>663930939.82390225</v>
      </c>
      <c r="M139" s="111">
        <f>'Non-Dairy Alternatives'!M196</f>
        <v>-58411956.004751563</v>
      </c>
      <c r="N139" s="107">
        <f>'Non-Dairy Alternatives'!N196</f>
        <v>-8.0864581547165096E-2</v>
      </c>
      <c r="O139" s="105">
        <f>'Non-Dairy Alternatives'!O196</f>
        <v>155437054.22236821</v>
      </c>
      <c r="P139" s="106">
        <f>'Non-Dairy Alternatives'!P196</f>
        <v>-16590015.698519647</v>
      </c>
      <c r="Q139" s="107">
        <f>'Non-Dairy Alternatives'!Q196</f>
        <v>-9.6438401852389249E-2</v>
      </c>
    </row>
    <row r="140" spans="2:17">
      <c r="B140" s="321"/>
      <c r="C140" s="255" t="s">
        <v>87</v>
      </c>
      <c r="D140" s="105">
        <f>'Non-Dairy Alternatives'!D197</f>
        <v>332779.53190760419</v>
      </c>
      <c r="E140" s="106">
        <f>'Non-Dairy Alternatives'!E197</f>
        <v>-202748.27678482886</v>
      </c>
      <c r="F140" s="107">
        <f>'Non-Dairy Alternatives'!F197</f>
        <v>-0.37859523538071249</v>
      </c>
      <c r="G140" s="108">
        <f>'Non-Dairy Alternatives'!G197</f>
        <v>0.21210703908541309</v>
      </c>
      <c r="H140" s="109">
        <f>'Non-Dairy Alternatives'!H197</f>
        <v>-0.11081406258372992</v>
      </c>
      <c r="I140" s="155">
        <f>'Non-Dairy Alternatives'!I197</f>
        <v>8.2047040235687447</v>
      </c>
      <c r="J140" s="156">
        <f>'Non-Dairy Alternatives'!J197</f>
        <v>0.12329680413169264</v>
      </c>
      <c r="K140" s="244">
        <f>'Non-Dairy Alternatives'!K197</f>
        <v>1.5256848316608089E-2</v>
      </c>
      <c r="L140" s="247">
        <f>'Non-Dairy Alternatives'!L197</f>
        <v>2730357.5644036434</v>
      </c>
      <c r="M140" s="111">
        <f>'Non-Dairy Alternatives'!M197</f>
        <v>-1597460.7349726898</v>
      </c>
      <c r="N140" s="107">
        <f>'Non-Dairy Alternatives'!N197</f>
        <v>-0.36911455714369856</v>
      </c>
      <c r="O140" s="105">
        <f>'Non-Dairy Alternatives'!O197</f>
        <v>673444.88744556927</v>
      </c>
      <c r="P140" s="106">
        <f>'Non-Dairy Alternatives'!P197</f>
        <v>-403834.14647934819</v>
      </c>
      <c r="Q140" s="107">
        <f>'Non-Dairy Alternatives'!Q197</f>
        <v>-0.3748649456288351</v>
      </c>
    </row>
    <row r="141" spans="2:17">
      <c r="B141" s="321"/>
      <c r="C141" s="255" t="s">
        <v>261</v>
      </c>
      <c r="D141" s="105">
        <f>'Non-Dairy Alternatives'!D198</f>
        <v>13424197.361121166</v>
      </c>
      <c r="E141" s="106">
        <f>'Non-Dairy Alternatives'!E198</f>
        <v>1661712.6688447408</v>
      </c>
      <c r="F141" s="107">
        <f>'Non-Dairy Alternatives'!F198</f>
        <v>0.14127224921583681</v>
      </c>
      <c r="G141" s="108">
        <f>'Non-Dairy Alternatives'!G198</f>
        <v>8.556315762701999</v>
      </c>
      <c r="H141" s="109">
        <f>'Non-Dairy Alternatives'!H198</f>
        <v>1.4635850892556395</v>
      </c>
      <c r="I141" s="155">
        <f>'Non-Dairy Alternatives'!I198</f>
        <v>14.003130187160735</v>
      </c>
      <c r="J141" s="156">
        <f>'Non-Dairy Alternatives'!J198</f>
        <v>-0.52156188118405922</v>
      </c>
      <c r="K141" s="244">
        <f>'Non-Dairy Alternatives'!K198</f>
        <v>-3.5908636047490082E-2</v>
      </c>
      <c r="L141" s="247">
        <f>'Non-Dairy Alternatives'!L198</f>
        <v>187980783.30591929</v>
      </c>
      <c r="M141" s="111">
        <f>'Non-Dairy Alternatives'!M198</f>
        <v>17134315.191984832</v>
      </c>
      <c r="N141" s="107">
        <f>'Non-Dairy Alternatives'!N198</f>
        <v>0.10029071938764496</v>
      </c>
      <c r="O141" s="105">
        <f>'Non-Dairy Alternatives'!O198</f>
        <v>57471221.68569684</v>
      </c>
      <c r="P141" s="106">
        <f>'Non-Dairy Alternatives'!P198</f>
        <v>3261213.4835311696</v>
      </c>
      <c r="Q141" s="107">
        <f>'Non-Dairy Alternatives'!Q198</f>
        <v>6.0158881942410133E-2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Alternatives'!D200</f>
        <v>744927.33609808865</v>
      </c>
      <c r="E143" s="106">
        <f>'Non-Dairy Alternatives'!E200</f>
        <v>69457.628694774234</v>
      </c>
      <c r="F143" s="107">
        <f>'Non-Dairy Alternatives'!F200</f>
        <v>0.10282863603430548</v>
      </c>
      <c r="G143" s="108">
        <f>'Non-Dairy Alternatives'!G200</f>
        <v>0.4748018325761082</v>
      </c>
      <c r="H143" s="109">
        <f>'Non-Dairy Alternatives'!H200</f>
        <v>6.7496332248513313E-2</v>
      </c>
      <c r="I143" s="155">
        <f>'Non-Dairy Alternatives'!I200</f>
        <v>21.937468159630704</v>
      </c>
      <c r="J143" s="156">
        <f>'Non-Dairy Alternatives'!J200</f>
        <v>1.5334332559886583</v>
      </c>
      <c r="K143" s="244">
        <f>'Non-Dairy Alternatives'!K200</f>
        <v>7.5153432310339066E-2</v>
      </c>
      <c r="L143" s="247">
        <f>'Non-Dairy Alternatives'!L200</f>
        <v>16341819.716890341</v>
      </c>
      <c r="M143" s="111">
        <f>'Non-Dairy Alternatives'!M200</f>
        <v>2559512.2306802329</v>
      </c>
      <c r="N143" s="107">
        <f>'Non-Dairy Alternatives'!N200</f>
        <v>0.18570999328241325</v>
      </c>
      <c r="O143" s="105">
        <f>'Non-Dairy Alternatives'!O200</f>
        <v>2978632.3443923551</v>
      </c>
      <c r="P143" s="106">
        <f>'Non-Dairy Alternatives'!P200</f>
        <v>276979.5147790988</v>
      </c>
      <c r="Q143" s="107">
        <f>'Non-Dairy Alternatives'!Q200</f>
        <v>0.10252224554653405</v>
      </c>
    </row>
    <row r="144" spans="2:17">
      <c r="B144" s="321"/>
      <c r="C144" s="255" t="s">
        <v>264</v>
      </c>
      <c r="D144" s="105">
        <f>'Non-Dairy Alternatives'!D201</f>
        <v>438381.99993114924</v>
      </c>
      <c r="E144" s="106">
        <f>'Non-Dairy Alternatives'!E201</f>
        <v>34441.906400665524</v>
      </c>
      <c r="F144" s="107">
        <f>'Non-Dairy Alternatives'!F201</f>
        <v>8.5264886928255207E-2</v>
      </c>
      <c r="G144" s="108">
        <f>'Non-Dairy Alternatives'!G201</f>
        <v>0.27941594683039189</v>
      </c>
      <c r="H144" s="109">
        <f>'Non-Dairy Alternatives'!H201</f>
        <v>3.5841704944260755E-2</v>
      </c>
      <c r="I144" s="155">
        <f>'Non-Dairy Alternatives'!I201</f>
        <v>7.9882560942638721</v>
      </c>
      <c r="J144" s="156">
        <f>'Non-Dairy Alternatives'!J201</f>
        <v>0.39800728068871116</v>
      </c>
      <c r="K144" s="244">
        <f>'Non-Dairy Alternatives'!K201</f>
        <v>5.2436657936282022E-2</v>
      </c>
      <c r="L144" s="247">
        <f>'Non-Dairy Alternatives'!L201</f>
        <v>3501907.6825655871</v>
      </c>
      <c r="M144" s="111">
        <f>'Non-Dairy Alternatives'!M201</f>
        <v>435901.86689039366</v>
      </c>
      <c r="N144" s="107">
        <f>'Non-Dairy Alternatives'!N201</f>
        <v>0.14217255057436989</v>
      </c>
      <c r="O144" s="105">
        <f>'Non-Dairy Alternatives'!O201</f>
        <v>952130.84277582215</v>
      </c>
      <c r="P144" s="106">
        <f>'Non-Dairy Alternatives'!P201</f>
        <v>67335.597196541959</v>
      </c>
      <c r="Q144" s="107">
        <f>'Non-Dairy Alternatives'!Q201</f>
        <v>7.6103027828158115E-2</v>
      </c>
    </row>
    <row r="145" spans="2:17">
      <c r="B145" s="321"/>
      <c r="C145" s="255" t="s">
        <v>229</v>
      </c>
      <c r="D145" s="105">
        <f>'Non-Dairy Alternatives'!D202</f>
        <v>20490496.082784332</v>
      </c>
      <c r="E145" s="106">
        <f>'Non-Dairy Alternatives'!E202</f>
        <v>686047.66231216863</v>
      </c>
      <c r="F145" s="107">
        <f>'Non-Dairy Alternatives'!F202</f>
        <v>3.4641089100113015E-2</v>
      </c>
      <c r="G145" s="108">
        <f>'Non-Dairy Alternatives'!G202</f>
        <v>13.060233688643301</v>
      </c>
      <c r="H145" s="109">
        <f>'Non-Dairy Alternatives'!H202</f>
        <v>1.1182314282871904</v>
      </c>
      <c r="I145" s="155">
        <f>'Non-Dairy Alternatives'!I202</f>
        <v>10.389057951514646</v>
      </c>
      <c r="J145" s="156">
        <f>'Non-Dairy Alternatives'!J202</f>
        <v>0.25926156790269594</v>
      </c>
      <c r="K145" s="244">
        <f>'Non-Dairy Alternatives'!K202</f>
        <v>2.559395649078702E-2</v>
      </c>
      <c r="L145" s="247">
        <f>'Non-Dairy Alternatives'!L202</f>
        <v>212876951.25933027</v>
      </c>
      <c r="M145" s="111">
        <f>'Non-Dairy Alternatives'!M202</f>
        <v>12261921.270201951</v>
      </c>
      <c r="N145" s="107">
        <f>'Non-Dairy Alternatives'!N202</f>
        <v>6.1121648118121791E-2</v>
      </c>
      <c r="O145" s="105">
        <f>'Non-Dairy Alternatives'!O202</f>
        <v>44949178.268406831</v>
      </c>
      <c r="P145" s="106">
        <f>'Non-Dairy Alternatives'!P202</f>
        <v>2812426.8814942464</v>
      </c>
      <c r="Q145" s="107">
        <f>'Non-Dairy Alternatives'!Q202</f>
        <v>6.6745223324638378E-2</v>
      </c>
    </row>
    <row r="146" spans="2:17">
      <c r="B146" s="321"/>
      <c r="C146" s="255" t="s">
        <v>230</v>
      </c>
      <c r="D146" s="105">
        <f>'Non-Dairy Alternatives'!D203</f>
        <v>1603926.0961069507</v>
      </c>
      <c r="E146" s="106">
        <f>'Non-Dairy Alternatives'!E203</f>
        <v>-92390.085099857766</v>
      </c>
      <c r="F146" s="107">
        <f>'Non-Dairy Alternatives'!F203</f>
        <v>-5.4465132222065338E-2</v>
      </c>
      <c r="G146" s="108">
        <f>'Non-Dairy Alternatives'!G203</f>
        <v>1.0223105165359998</v>
      </c>
      <c r="H146" s="109">
        <f>'Non-Dairy Alternatives'!H203</f>
        <v>-5.6127671778005706E-4</v>
      </c>
      <c r="I146" s="155">
        <f>'Non-Dairy Alternatives'!I203</f>
        <v>12.508123582549853</v>
      </c>
      <c r="J146" s="156">
        <f>'Non-Dairy Alternatives'!J203</f>
        <v>-0.85592321416965511</v>
      </c>
      <c r="K146" s="244">
        <f>'Non-Dairy Alternatives'!K203</f>
        <v>-6.4046708844192307E-2</v>
      </c>
      <c r="L146" s="247">
        <f>'Non-Dairy Alternatives'!L203</f>
        <v>20062105.827382471</v>
      </c>
      <c r="M146" s="111">
        <f>'Non-Dairy Alternatives'!M203</f>
        <v>-2607543.0002978444</v>
      </c>
      <c r="N146" s="107">
        <f>'Non-Dairy Alternatives'!N203</f>
        <v>-0.11502352860067055</v>
      </c>
      <c r="O146" s="105">
        <f>'Non-Dairy Alternatives'!O203</f>
        <v>4284973.0598828821</v>
      </c>
      <c r="P146" s="106">
        <f>'Non-Dairy Alternatives'!P203</f>
        <v>-273639.13612568285</v>
      </c>
      <c r="Q146" s="107">
        <f>'Non-Dairy Alternatives'!Q203</f>
        <v>-6.0026851234521797E-2</v>
      </c>
    </row>
    <row r="147" spans="2:17">
      <c r="B147" s="321"/>
      <c r="C147" s="83" t="s">
        <v>230</v>
      </c>
      <c r="D147" s="105">
        <f>'Non-Dairy Alternatives'!D204</f>
        <v>694395.90287071583</v>
      </c>
      <c r="E147" s="106">
        <f>'Non-Dairy Alternatives'!E204</f>
        <v>-111834.53266628308</v>
      </c>
      <c r="F147" s="107">
        <f>'Non-Dairy Alternatives'!F204</f>
        <v>-0.13871286388710247</v>
      </c>
      <c r="G147" s="108">
        <f>'Non-Dairy Alternatives'!G204</f>
        <v>0.44259410447107511</v>
      </c>
      <c r="H147" s="109">
        <f>'Non-Dairy Alternatives'!H204</f>
        <v>-4.3559585807827816E-2</v>
      </c>
      <c r="I147" s="155">
        <f>'Non-Dairy Alternatives'!I204</f>
        <v>8.4983634925843816</v>
      </c>
      <c r="J147" s="156">
        <f>'Non-Dairy Alternatives'!J204</f>
        <v>-7.0221282594715717E-3</v>
      </c>
      <c r="K147" s="244">
        <f>'Non-Dairy Alternatives'!K204</f>
        <v>-8.2560962812346637E-4</v>
      </c>
      <c r="L147" s="247">
        <f>'Non-Dairy Alternatives'!L204</f>
        <v>5901228.7903566612</v>
      </c>
      <c r="M147" s="111">
        <f>'Non-Dairy Alternatives'!M204</f>
        <v>-956071.96314640623</v>
      </c>
      <c r="N147" s="107">
        <f>'Non-Dairy Alternatives'!N204</f>
        <v>-0.13942395083925621</v>
      </c>
      <c r="O147" s="105">
        <f>'Non-Dairy Alternatives'!O204</f>
        <v>1445026.1193357846</v>
      </c>
      <c r="P147" s="106">
        <f>'Non-Dairy Alternatives'!P204</f>
        <v>-173157.4093004656</v>
      </c>
      <c r="Q147" s="107">
        <f>'Non-Dairy Alternatives'!Q204</f>
        <v>-0.10700727466086418</v>
      </c>
    </row>
    <row r="148" spans="2:17" ht="15" thickBot="1">
      <c r="B148" s="323"/>
      <c r="C148" s="256" t="s">
        <v>86</v>
      </c>
      <c r="D148" s="128">
        <f>'Non-Dairy Alternatives'!D205</f>
        <v>11100910.680228841</v>
      </c>
      <c r="E148" s="129">
        <f>'Non-Dairy Alternatives'!E205</f>
        <v>-1247651.1812832113</v>
      </c>
      <c r="F148" s="130">
        <f>'Non-Dairy Alternatives'!F205</f>
        <v>-0.10103615265287576</v>
      </c>
      <c r="G148" s="131">
        <f>'Non-Dairy Alternatives'!G205</f>
        <v>7.0754991511579055</v>
      </c>
      <c r="H148" s="132">
        <f>'Non-Dairy Alternatives'!H205</f>
        <v>-0.37063368382101469</v>
      </c>
      <c r="I148" s="205">
        <f>'Non-Dairy Alternatives'!I205</f>
        <v>7.0710745916753579</v>
      </c>
      <c r="J148" s="157">
        <f>'Non-Dairy Alternatives'!J205</f>
        <v>0.5348047259902291</v>
      </c>
      <c r="K148" s="246">
        <f>'Non-Dairy Alternatives'!K205</f>
        <v>8.1821090159987009E-2</v>
      </c>
      <c r="L148" s="248">
        <f>'Non-Dairy Alternatives'!L205</f>
        <v>78495367.455423772</v>
      </c>
      <c r="M148" s="134">
        <f>'Non-Dairy Alternatives'!M205</f>
        <v>-2218165.3245261163</v>
      </c>
      <c r="N148" s="130">
        <f>'Non-Dairy Alternatives'!N205</f>
        <v>-2.7481950648517921E-2</v>
      </c>
      <c r="O148" s="128">
        <f>'Non-Dairy Alternatives'!O205</f>
        <v>16585605.129590197</v>
      </c>
      <c r="P148" s="129">
        <f>'Non-Dairy Alternatives'!P205</f>
        <v>-228313.19540940411</v>
      </c>
      <c r="Q148" s="130">
        <f>'Non-Dairy Alternatives'!Q205</f>
        <v>-1.3578821485646151E-2</v>
      </c>
    </row>
    <row r="149" spans="2:17">
      <c r="B149" s="226"/>
      <c r="C149" s="82" t="s">
        <v>207</v>
      </c>
      <c r="D149" s="121">
        <f>'Trad vs Value Add'!D73</f>
        <v>59419311.069203973</v>
      </c>
      <c r="E149" s="122">
        <f>'Trad vs Value Add'!E73</f>
        <v>1949587.5341907293</v>
      </c>
      <c r="F149" s="123">
        <f>'Trad vs Value Add'!F73</f>
        <v>3.3923732606838612E-2</v>
      </c>
      <c r="G149" s="124">
        <f>'Trad vs Value Add'!G73</f>
        <v>3.8223701798938858</v>
      </c>
      <c r="H149" s="125">
        <f>'Trad vs Value Add'!H73</f>
        <v>1.4737083930828732E-2</v>
      </c>
      <c r="I149" s="204">
        <f>'Trad vs Value Add'!I73</f>
        <v>5.9679190726689475</v>
      </c>
      <c r="J149" s="152">
        <f>'Trad vs Value Add'!J73</f>
        <v>0.3313803984338195</v>
      </c>
      <c r="K149" s="123">
        <f>'Trad vs Value Add'!K73</f>
        <v>5.8791470720954017E-2</v>
      </c>
      <c r="L149" s="233">
        <f>'Trad vs Value Add'!L73</f>
        <v>354609639.81475151</v>
      </c>
      <c r="M149" s="234">
        <f>'Trad vs Value Add'!M73</f>
        <v>30679320.512048602</v>
      </c>
      <c r="N149" s="232">
        <f>'Trad vs Value Add'!N73</f>
        <v>9.4709629460092995E-2</v>
      </c>
      <c r="O149" s="251">
        <f>'Trad vs Value Add'!O73</f>
        <v>130927180.47521356</v>
      </c>
      <c r="P149" s="231">
        <f>'Trad vs Value Add'!P73</f>
        <v>3431172.6713894606</v>
      </c>
      <c r="Q149" s="232">
        <f>'Trad vs Value Add'!Q73</f>
        <v>2.6912000857853891E-2</v>
      </c>
    </row>
    <row r="150" spans="2:17">
      <c r="B150" s="226" t="s">
        <v>220</v>
      </c>
      <c r="C150" s="83" t="s">
        <v>208</v>
      </c>
      <c r="D150" s="105">
        <f>'Trad vs Value Add'!D74</f>
        <v>1229283541.5810313</v>
      </c>
      <c r="E150" s="106">
        <f>'Trad vs Value Add'!E74</f>
        <v>20661972.65645647</v>
      </c>
      <c r="F150" s="107">
        <f>'Trad vs Value Add'!F74</f>
        <v>1.7095485624041434E-2</v>
      </c>
      <c r="G150" s="108">
        <f>'Trad vs Value Add'!G74</f>
        <v>79.078277203536558</v>
      </c>
      <c r="H150" s="109">
        <f>'Trad vs Value Add'!H74</f>
        <v>-0.99845195504830997</v>
      </c>
      <c r="I150" s="206">
        <f>'Trad vs Value Add'!I74</f>
        <v>3.5506534826454783</v>
      </c>
      <c r="J150" s="156">
        <f>'Trad vs Value Add'!J74</f>
        <v>0.18977844711100467</v>
      </c>
      <c r="K150" s="107">
        <f>'Trad vs Value Add'!K74</f>
        <v>5.6466975149174078E-2</v>
      </c>
      <c r="L150" s="110">
        <f>'Trad vs Value Add'!L74</f>
        <v>4364759888.0734568</v>
      </c>
      <c r="M150" s="111">
        <f>'Trad vs Value Add'!M74</f>
        <v>302733829.66634512</v>
      </c>
      <c r="N150" s="107">
        <f>'Trad vs Value Add'!N74</f>
        <v>7.4527791135111418E-2</v>
      </c>
      <c r="O150" s="105">
        <f>'Trad vs Value Add'!O74</f>
        <v>1371502862.415719</v>
      </c>
      <c r="P150" s="106">
        <f>'Trad vs Value Add'!P74</f>
        <v>25443524.343818426</v>
      </c>
      <c r="Q150" s="107">
        <f>'Trad vs Value Add'!Q74</f>
        <v>1.890223084835458E-2</v>
      </c>
    </row>
    <row r="151" spans="2:17">
      <c r="B151" s="226" t="s">
        <v>218</v>
      </c>
      <c r="C151" s="83" t="s">
        <v>209</v>
      </c>
      <c r="D151" s="105">
        <f>'Trad vs Value Add'!D75</f>
        <v>14920516.970890678</v>
      </c>
      <c r="E151" s="106">
        <f>'Trad vs Value Add'!E75</f>
        <v>321906.5737657547</v>
      </c>
      <c r="F151" s="107">
        <f>'Trad vs Value Add'!F75</f>
        <v>2.2050494191498633E-2</v>
      </c>
      <c r="G151" s="108">
        <f>'Trad vs Value Add'!G75</f>
        <v>0.95981824952009209</v>
      </c>
      <c r="H151" s="109">
        <f>'Trad vs Value Add'!H75</f>
        <v>-7.4067288513031126E-3</v>
      </c>
      <c r="I151" s="206">
        <f>'Trad vs Value Add'!I75</f>
        <v>13.028836840762432</v>
      </c>
      <c r="J151" s="156">
        <f>'Trad vs Value Add'!J75</f>
        <v>0.36273709406099108</v>
      </c>
      <c r="K151" s="107">
        <f>'Trad vs Value Add'!K75</f>
        <v>2.8638420770013009E-2</v>
      </c>
      <c r="L151" s="110">
        <f>'Trad vs Value Add'!L75</f>
        <v>194396981.19356155</v>
      </c>
      <c r="M151" s="111">
        <f>'Trad vs Value Add'!M75</f>
        <v>9489525.7403445244</v>
      </c>
      <c r="N151" s="107">
        <f>'Trad vs Value Add'!N75</f>
        <v>5.1320406292354424E-2</v>
      </c>
      <c r="O151" s="105">
        <f>'Trad vs Value Add'!O75</f>
        <v>35037203.39389313</v>
      </c>
      <c r="P151" s="106">
        <f>'Trad vs Value Add'!P75</f>
        <v>3940694.522032313</v>
      </c>
      <c r="Q151" s="107">
        <f>'Trad vs Value Add'!Q75</f>
        <v>0.12672466025915344</v>
      </c>
    </row>
    <row r="152" spans="2:17" ht="15" thickBot="1">
      <c r="B152" s="226"/>
      <c r="C152" s="84" t="s">
        <v>210</v>
      </c>
      <c r="D152" s="128">
        <f>'Trad vs Value Add'!D76</f>
        <v>238526059.14125773</v>
      </c>
      <c r="E152" s="129">
        <f>'Trad vs Value Add'!E76</f>
        <v>22101458.477861196</v>
      </c>
      <c r="F152" s="130">
        <f>'Trad vs Value Add'!F76</f>
        <v>0.10212082364996676</v>
      </c>
      <c r="G152" s="131">
        <f>'Trad vs Value Add'!G76</f>
        <v>15.344083921257141</v>
      </c>
      <c r="H152" s="132">
        <f>'Trad vs Value Add'!H76</f>
        <v>1.0049602648769689</v>
      </c>
      <c r="I152" s="205">
        <f>'Trad vs Value Add'!I76</f>
        <v>8.6318990085127325</v>
      </c>
      <c r="J152" s="157">
        <f>'Trad vs Value Add'!J76</f>
        <v>9.4808920516230799E-2</v>
      </c>
      <c r="K152" s="130">
        <f>'Trad vs Value Add'!K76</f>
        <v>1.1105531221878052E-2</v>
      </c>
      <c r="L152" s="133">
        <f>'Trad vs Value Add'!L76</f>
        <v>2058932853.4058721</v>
      </c>
      <c r="M152" s="134">
        <f>'Trad vs Value Add'!M76</f>
        <v>211296540.28378844</v>
      </c>
      <c r="N152" s="130">
        <f>'Trad vs Value Add'!N76</f>
        <v>0.11436046086729347</v>
      </c>
      <c r="O152" s="128">
        <f>'Trad vs Value Add'!O76</f>
        <v>326275295.50800025</v>
      </c>
      <c r="P152" s="129">
        <f>'Trad vs Value Add'!P76</f>
        <v>30745672.922116101</v>
      </c>
      <c r="Q152" s="130">
        <f>'Trad vs Value Add'!Q76</f>
        <v>0.1040358413247764</v>
      </c>
    </row>
    <row r="153" spans="2:17">
      <c r="B153" s="324" t="s">
        <v>219</v>
      </c>
      <c r="C153" s="82" t="s">
        <v>216</v>
      </c>
      <c r="D153" s="121">
        <f>Filtration!D41</f>
        <v>1517036697.8353133</v>
      </c>
      <c r="E153" s="122">
        <f>Filtration!E41</f>
        <v>37663057.436262369</v>
      </c>
      <c r="F153" s="123">
        <f>Filtration!F41</f>
        <v>2.5458786345620581E-2</v>
      </c>
      <c r="G153" s="124">
        <f>Filtration!G41</f>
        <v>97.589078891487702</v>
      </c>
      <c r="H153" s="125">
        <f>Filtration!H41</f>
        <v>-0.42621834666482528</v>
      </c>
      <c r="I153" s="204">
        <f>Filtration!I41</f>
        <v>4.3953687585274341</v>
      </c>
      <c r="J153" s="152">
        <f>Filtration!J41</f>
        <v>0.19194228822156756</v>
      </c>
      <c r="K153" s="123">
        <f>Filtration!K41</f>
        <v>4.5663291502182665E-2</v>
      </c>
      <c r="L153" s="126">
        <f>Filtration!L41</f>
        <v>6667935707.2049599</v>
      </c>
      <c r="M153" s="127">
        <f>Filtration!M41</f>
        <v>449497387.67883682</v>
      </c>
      <c r="N153" s="123">
        <f>Filtration!N41</f>
        <v>7.2284609829995197E-2</v>
      </c>
      <c r="O153" s="121">
        <f>Filtration!O41</f>
        <v>1810392124.5863895</v>
      </c>
      <c r="P153" s="122">
        <f>Filtration!P41</f>
        <v>47313746.052214146</v>
      </c>
      <c r="Q153" s="123">
        <f>Filtration!Q41</f>
        <v>2.6835872204133561E-2</v>
      </c>
    </row>
    <row r="154" spans="2:17" ht="15" thickBot="1">
      <c r="B154" s="323"/>
      <c r="C154" s="84" t="s">
        <v>217</v>
      </c>
      <c r="D154" s="128">
        <f>Filtration!D42</f>
        <v>37478126.023219772</v>
      </c>
      <c r="E154" s="129">
        <f>Filtration!E42</f>
        <v>7522424.8967326768</v>
      </c>
      <c r="F154" s="130">
        <f>Filtration!F42</f>
        <v>0.25111830515898964</v>
      </c>
      <c r="G154" s="131">
        <f>Filtration!G42</f>
        <v>2.4109211085031768</v>
      </c>
      <c r="H154" s="132">
        <f>Filtration!H42</f>
        <v>0.42621834666547409</v>
      </c>
      <c r="I154" s="205">
        <f>Filtration!I42</f>
        <v>11.599727136248974</v>
      </c>
      <c r="J154" s="157">
        <f>Filtration!J42</f>
        <v>0.94712082911582485</v>
      </c>
      <c r="K154" s="130">
        <f>Filtration!K42</f>
        <v>8.8909774923496249E-2</v>
      </c>
      <c r="L154" s="133">
        <f>Filtration!L42</f>
        <v>434736035.44730127</v>
      </c>
      <c r="M154" s="134">
        <f>Filtration!M42</f>
        <v>115629744.69268924</v>
      </c>
      <c r="N154" s="130">
        <f>Filtration!N42</f>
        <v>0.36235495207334156</v>
      </c>
      <c r="O154" s="128">
        <f>Filtration!O42</f>
        <v>91874611.790207863</v>
      </c>
      <c r="P154" s="129">
        <f>Filtration!P42</f>
        <v>17830564.418509305</v>
      </c>
      <c r="Q154" s="130">
        <f>Filtration!Q42</f>
        <v>0.2408102346026614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17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04-20-2025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Data'!E156</f>
        <v>487991301.91180342</v>
      </c>
      <c r="E161" s="292">
        <f>'Segment Data'!F156</f>
        <v>13395069.840747714</v>
      </c>
      <c r="F161" s="293">
        <f>'Segment Data'!G156</f>
        <v>2.8224138616301169E-2</v>
      </c>
      <c r="G161" s="294">
        <f>'Segment Data'!H156</f>
        <v>100.00000000000006</v>
      </c>
      <c r="H161" s="295">
        <f>'Segment Data'!I156</f>
        <v>8.5265128291212022E-14</v>
      </c>
      <c r="I161" s="296">
        <f>'Segment Data'!J156</f>
        <v>0</v>
      </c>
      <c r="J161" s="297">
        <f>'Segment Data'!K156</f>
        <v>4.589674012837806</v>
      </c>
      <c r="K161" s="293">
        <f>'Segment Data'!L156</f>
        <v>0.27169221523400466</v>
      </c>
      <c r="L161" s="298">
        <f>'Segment Data'!M156</f>
        <v>6.2921111752897191E-2</v>
      </c>
      <c r="M161" s="299">
        <f>'Segment Data'!N156</f>
        <v>2239720996.8754921</v>
      </c>
      <c r="N161" s="293">
        <f>'Segment Data'!O156</f>
        <v>190423105.5813241</v>
      </c>
      <c r="O161" s="291">
        <f>'Segment Data'!P156</f>
        <v>9.2921144549203888E-2</v>
      </c>
      <c r="P161" s="292">
        <f>'Segment Data'!Q156</f>
        <v>593701624.84377217</v>
      </c>
      <c r="Q161" s="293">
        <f>'Segment Data'!R156</f>
        <v>19876235.409059644</v>
      </c>
    </row>
    <row r="162" spans="2:17" ht="15" thickBot="1">
      <c r="B162" s="324" t="s">
        <v>111</v>
      </c>
      <c r="C162" s="82" t="s">
        <v>111</v>
      </c>
      <c r="D162" s="128">
        <f>'Segment Data'!E159</f>
        <v>462899108.88252789</v>
      </c>
      <c r="E162" s="129">
        <f>'Segment Data'!F159</f>
        <v>13145278.337268353</v>
      </c>
      <c r="F162" s="130">
        <f>'Segment Data'!G159</f>
        <v>2.9227718463968745E-2</v>
      </c>
      <c r="G162" s="131">
        <f>'Segment Data'!H159</f>
        <v>94.858065516542709</v>
      </c>
      <c r="H162" s="132">
        <f>'Segment Data'!I159</f>
        <v>9.2494247126666096E-2</v>
      </c>
      <c r="I162" s="205">
        <f>'Segment Data'!J159</f>
        <v>0</v>
      </c>
      <c r="J162" s="157">
        <f>'Segment Data'!K159</f>
        <v>4.4216817673748459</v>
      </c>
      <c r="K162" s="130">
        <f>'Segment Data'!L159</f>
        <v>0.2576693322880681</v>
      </c>
      <c r="L162" s="133">
        <f>'Segment Data'!M159</f>
        <v>6.1880058310320174E-2</v>
      </c>
      <c r="M162" s="134">
        <f>'Segment Data'!N159</f>
        <v>2046792549.8799372</v>
      </c>
      <c r="N162" s="130">
        <f>'Segment Data'!O159</f>
        <v>174012006.76156497</v>
      </c>
      <c r="O162" s="128">
        <f>'Segment Data'!P159</f>
        <v>9.2916389697116936E-2</v>
      </c>
      <c r="P162" s="129">
        <f>'Segment Data'!Q159</f>
        <v>534577606.99163061</v>
      </c>
      <c r="Q162" s="130">
        <f>'Segment Data'!R159</f>
        <v>17063799.555387795</v>
      </c>
    </row>
    <row r="163" spans="2:17">
      <c r="B163" s="321"/>
      <c r="C163" s="102" t="s">
        <v>110</v>
      </c>
      <c r="D163" s="143">
        <f>'Segment Data'!E160</f>
        <v>460421999.59199142</v>
      </c>
      <c r="E163" s="144">
        <f>'Segment Data'!F160</f>
        <v>14543823.535625994</v>
      </c>
      <c r="F163" s="145">
        <f>'Segment Data'!G160</f>
        <v>3.2618379451223568E-2</v>
      </c>
      <c r="G163" s="146">
        <f>'Segment Data'!H160</f>
        <v>94.350452106051179</v>
      </c>
      <c r="H163" s="147">
        <f>'Segment Data'!I160</f>
        <v>0.40150225648531546</v>
      </c>
      <c r="I163" s="207">
        <f>'Segment Data'!J160</f>
        <v>0</v>
      </c>
      <c r="J163" s="161">
        <f>'Segment Data'!K160</f>
        <v>4.3943328647989626</v>
      </c>
      <c r="K163" s="145">
        <f>'Segment Data'!L160</f>
        <v>0.2766218754651053</v>
      </c>
      <c r="L163" s="148">
        <f>'Segment Data'!M160</f>
        <v>6.717855531426109E-2</v>
      </c>
      <c r="M163" s="149">
        <f>'Segment Data'!N160</f>
        <v>2023247524.4835424</v>
      </c>
      <c r="N163" s="145">
        <f>'Segment Data'!O160</f>
        <v>187250059.03211021</v>
      </c>
      <c r="O163" s="143">
        <f>'Segment Data'!P160</f>
        <v>0.10198819037371026</v>
      </c>
      <c r="P163" s="144">
        <f>'Segment Data'!Q160</f>
        <v>531015612.48335868</v>
      </c>
      <c r="Q163" s="145">
        <f>'Segment Data'!R160</f>
        <v>17914411.893532872</v>
      </c>
    </row>
    <row r="164" spans="2:17" ht="15" thickBot="1">
      <c r="B164" s="323"/>
      <c r="C164" s="98" t="s">
        <v>109</v>
      </c>
      <c r="D164" s="135">
        <f>'Segment Data'!E161</f>
        <v>2477109.290536134</v>
      </c>
      <c r="E164" s="136">
        <f>'Segment Data'!F161</f>
        <v>-1398545.1983561032</v>
      </c>
      <c r="F164" s="137">
        <f>'Segment Data'!G161</f>
        <v>-0.36085394153797329</v>
      </c>
      <c r="G164" s="138">
        <f>'Segment Data'!H161</f>
        <v>0.50761341049145037</v>
      </c>
      <c r="H164" s="139">
        <f>'Segment Data'!I161</f>
        <v>-0.30900800935833461</v>
      </c>
      <c r="I164" s="208">
        <f>'Segment Data'!J161</f>
        <v>0</v>
      </c>
      <c r="J164" s="154">
        <f>'Segment Data'!K161</f>
        <v>9.5050410114500092</v>
      </c>
      <c r="K164" s="137">
        <f>'Segment Data'!L161</f>
        <v>1.4236871824095942E-2</v>
      </c>
      <c r="L164" s="140">
        <f>'Segment Data'!M161</f>
        <v>1.5000701325880589E-3</v>
      </c>
      <c r="M164" s="141">
        <f>'Segment Data'!N161</f>
        <v>23545025.39638979</v>
      </c>
      <c r="N164" s="137">
        <f>'Segment Data'!O161</f>
        <v>-13238052.270548411</v>
      </c>
      <c r="O164" s="135">
        <f>'Segment Data'!P161</f>
        <v>-0.35989517762531309</v>
      </c>
      <c r="P164" s="136">
        <f>'Segment Data'!Q161</f>
        <v>3561994.5082725561</v>
      </c>
      <c r="Q164" s="137">
        <f>'Segment Data'!R161</f>
        <v>-850612.33814437361</v>
      </c>
    </row>
    <row r="165" spans="2:17">
      <c r="B165" s="324" t="s">
        <v>108</v>
      </c>
      <c r="C165" s="82" t="s">
        <v>185</v>
      </c>
      <c r="D165" s="121">
        <f>Fat!E139</f>
        <v>16482740.633377679</v>
      </c>
      <c r="E165" s="122">
        <f>Fat!F139</f>
        <v>-296127.86253079772</v>
      </c>
      <c r="F165" s="123">
        <f>Fat!G139</f>
        <v>-1.7648857704737862E-2</v>
      </c>
      <c r="G165" s="124">
        <f>Fat!H139</f>
        <v>3.377670988971166</v>
      </c>
      <c r="H165" s="125">
        <f>Fat!I139</f>
        <v>-0.15772760083398207</v>
      </c>
      <c r="I165" s="204">
        <f>Fat!J139</f>
        <v>5.3651385063860149</v>
      </c>
      <c r="J165" s="152">
        <f>Fat!K139</f>
        <v>0.81856709014664908</v>
      </c>
      <c r="K165" s="123">
        <f>Fat!L139</f>
        <v>0.18004052179251054</v>
      </c>
      <c r="L165" s="126">
        <f>Fat!M139</f>
        <v>88432186.462908</v>
      </c>
      <c r="M165" s="127">
        <f>Fat!N139</f>
        <v>12145862.562571317</v>
      </c>
      <c r="N165" s="123">
        <f>Fat!O139</f>
        <v>0.1592141545375699</v>
      </c>
      <c r="O165" s="121">
        <f>Fat!P139</f>
        <v>23923267.782151617</v>
      </c>
      <c r="P165" s="122">
        <f>Fat!Q139</f>
        <v>780454.52006550506</v>
      </c>
      <c r="Q165" s="123">
        <f>Fat!R139</f>
        <v>3.372340740198991E-2</v>
      </c>
    </row>
    <row r="166" spans="2:17">
      <c r="B166" s="321"/>
      <c r="C166" s="83" t="s">
        <v>186</v>
      </c>
      <c r="D166" s="105">
        <f>Fat!E140</f>
        <v>50584095.927748509</v>
      </c>
      <c r="E166" s="106">
        <f>Fat!F140</f>
        <v>-1113669.4406368136</v>
      </c>
      <c r="F166" s="107">
        <f>Fat!G140</f>
        <v>-2.1541926091023168E-2</v>
      </c>
      <c r="G166" s="108">
        <f>Fat!H140</f>
        <v>10.365778186942105</v>
      </c>
      <c r="H166" s="109">
        <f>Fat!I140</f>
        <v>-0.52722135137812387</v>
      </c>
      <c r="I166" s="206">
        <f>Fat!J140</f>
        <v>4.4699127714915567</v>
      </c>
      <c r="J166" s="156">
        <f>Fat!K140</f>
        <v>0.19195009823129894</v>
      </c>
      <c r="K166" s="107">
        <f>Fat!L140</f>
        <v>4.4869512170150089E-2</v>
      </c>
      <c r="L166" s="110">
        <f>Fat!M140</f>
        <v>226106496.4217971</v>
      </c>
      <c r="M166" s="111">
        <f>Fat!N140</f>
        <v>4945385.8848778605</v>
      </c>
      <c r="N166" s="107">
        <f>Fat!O140</f>
        <v>2.2361010364217306E-2</v>
      </c>
      <c r="O166" s="105">
        <f>Fat!P140</f>
        <v>67642310.316821814</v>
      </c>
      <c r="P166" s="106">
        <f>Fat!Q140</f>
        <v>-921708.1966329664</v>
      </c>
      <c r="Q166" s="107">
        <f>Fat!R140</f>
        <v>-1.3443030566420102E-2</v>
      </c>
    </row>
    <row r="167" spans="2:17">
      <c r="B167" s="321"/>
      <c r="C167" s="83" t="s">
        <v>187</v>
      </c>
      <c r="D167" s="105">
        <f>Fat!E141</f>
        <v>175929185.15152079</v>
      </c>
      <c r="E167" s="106">
        <f>Fat!F141</f>
        <v>12815.231011301279</v>
      </c>
      <c r="F167" s="107">
        <f>Fat!G141</f>
        <v>7.2848428017767975E-5</v>
      </c>
      <c r="G167" s="108">
        <f>Fat!H141</f>
        <v>36.0517051148828</v>
      </c>
      <c r="H167" s="109">
        <f>Fat!I141</f>
        <v>-1.0148280838408539</v>
      </c>
      <c r="I167" s="206">
        <f>Fat!J141</f>
        <v>4.6118330953291657</v>
      </c>
      <c r="J167" s="156">
        <f>Fat!K141</f>
        <v>0.2880866625186318</v>
      </c>
      <c r="K167" s="107">
        <f>Fat!L141</f>
        <v>6.6628944827222189E-2</v>
      </c>
      <c r="L167" s="110">
        <f>Fat!M141</f>
        <v>811356038.51607609</v>
      </c>
      <c r="M167" s="111">
        <f>Fat!N141</f>
        <v>50738261.599294901</v>
      </c>
      <c r="N167" s="107">
        <f>Fat!O141</f>
        <v>6.6706647069131209E-2</v>
      </c>
      <c r="O167" s="105">
        <f>Fat!P141</f>
        <v>211475096.17662117</v>
      </c>
      <c r="P167" s="106">
        <f>Fat!Q141</f>
        <v>2213259.628349781</v>
      </c>
      <c r="Q167" s="107">
        <f>Fat!R141</f>
        <v>1.0576508669029282E-2</v>
      </c>
    </row>
    <row r="168" spans="2:17" ht="15" thickBot="1">
      <c r="B168" s="323"/>
      <c r="C168" s="84" t="s">
        <v>188</v>
      </c>
      <c r="D168" s="128">
        <f>Fat!E142</f>
        <v>244995280.19915909</v>
      </c>
      <c r="E168" s="129">
        <f>Fat!F142</f>
        <v>14792051.912897199</v>
      </c>
      <c r="F168" s="130">
        <f>Fat!G142</f>
        <v>6.4256492070141669E-2</v>
      </c>
      <c r="G168" s="131">
        <f>Fat!H142</f>
        <v>50.20484570920447</v>
      </c>
      <c r="H168" s="132">
        <f>Fat!I142</f>
        <v>1.6997770360515432</v>
      </c>
      <c r="I168" s="205">
        <f>Fat!J142</f>
        <v>4.5463172783135493</v>
      </c>
      <c r="J168" s="157">
        <f>Fat!K142</f>
        <v>0.24041467512542969</v>
      </c>
      <c r="K168" s="130">
        <f>Fat!L142</f>
        <v>5.5833746668451124E-2</v>
      </c>
      <c r="L168" s="133">
        <f>Fat!M142</f>
        <v>1113826275.4747064</v>
      </c>
      <c r="M168" s="134">
        <f>Fat!N142</f>
        <v>122593595.53458238</v>
      </c>
      <c r="N168" s="130">
        <f>Fat!O142</f>
        <v>0.1236779194386405</v>
      </c>
      <c r="O168" s="128">
        <f>Fat!P142</f>
        <v>290660950.56817758</v>
      </c>
      <c r="P168" s="129">
        <f>Fat!Q142</f>
        <v>17804229.457277656</v>
      </c>
      <c r="Q168" s="130">
        <f>Fat!R142</f>
        <v>6.5251203579629991E-2</v>
      </c>
    </row>
    <row r="169" spans="2:17" ht="15" customHeight="1">
      <c r="B169" s="330" t="s">
        <v>107</v>
      </c>
      <c r="C169" s="82" t="s">
        <v>201</v>
      </c>
      <c r="D169" s="121">
        <f>Fat!E143</f>
        <v>16406755.160911016</v>
      </c>
      <c r="E169" s="122">
        <f>Fat!F143</f>
        <v>-302771.07055797614</v>
      </c>
      <c r="F169" s="123">
        <f>Fat!G143</f>
        <v>-1.8119668167956099E-2</v>
      </c>
      <c r="G169" s="124">
        <f>Fat!H143</f>
        <v>3.3620999178949043</v>
      </c>
      <c r="H169" s="125">
        <f>Fat!I143</f>
        <v>-0.15868788072530604</v>
      </c>
      <c r="I169" s="204">
        <f>Fat!J143</f>
        <v>5.3510565118179265</v>
      </c>
      <c r="J169" s="152">
        <f>Fat!K143</f>
        <v>0.81612033126100769</v>
      </c>
      <c r="K169" s="123">
        <f>Fat!L143</f>
        <v>0.17996291430958636</v>
      </c>
      <c r="L169" s="126">
        <f>Fat!M143</f>
        <v>87793474.041595265</v>
      </c>
      <c r="M169" s="127">
        <f>Fat!N143</f>
        <v>12016838.974541634</v>
      </c>
      <c r="N169" s="123">
        <f>Fat!O143</f>
        <v>0.15858237785180235</v>
      </c>
      <c r="O169" s="121">
        <f>Fat!P143</f>
        <v>23742960.592053451</v>
      </c>
      <c r="P169" s="122">
        <f>Fat!Q143</f>
        <v>769721.7164639011</v>
      </c>
      <c r="Q169" s="123">
        <f>Fat!R143</f>
        <v>3.3505145732053342E-2</v>
      </c>
    </row>
    <row r="170" spans="2:17">
      <c r="B170" s="331"/>
      <c r="C170" s="83" t="s">
        <v>202</v>
      </c>
      <c r="D170" s="105">
        <f>Fat!E144</f>
        <v>36199030.722172201</v>
      </c>
      <c r="E170" s="106">
        <f>Fat!F144</f>
        <v>-1125561.3810127303</v>
      </c>
      <c r="F170" s="107">
        <f>Fat!G144</f>
        <v>-3.0156026297650698E-2</v>
      </c>
      <c r="G170" s="108">
        <f>Fat!H144</f>
        <v>7.4179663818505102</v>
      </c>
      <c r="H170" s="109">
        <f>Fat!I144</f>
        <v>-0.44652759870784031</v>
      </c>
      <c r="I170" s="206">
        <f>Fat!J144</f>
        <v>3.9499701123784661</v>
      </c>
      <c r="J170" s="156">
        <f>Fat!K144</f>
        <v>0.16086346024136011</v>
      </c>
      <c r="K170" s="107">
        <f>Fat!L144</f>
        <v>4.2454191715778446E-2</v>
      </c>
      <c r="L170" s="110">
        <f>Fat!M144</f>
        <v>142985089.44965008</v>
      </c>
      <c r="M170" s="111">
        <f>Fat!N144</f>
        <v>1558229.2231679559</v>
      </c>
      <c r="N170" s="107">
        <f>Fat!O144</f>
        <v>1.1017915696301218E-2</v>
      </c>
      <c r="O170" s="105">
        <f>Fat!P144</f>
        <v>40702297.631059736</v>
      </c>
      <c r="P170" s="106">
        <f>Fat!Q144</f>
        <v>-955959.62083394825</v>
      </c>
      <c r="Q170" s="107">
        <f>Fat!R144</f>
        <v>-2.2947662333870019E-2</v>
      </c>
    </row>
    <row r="171" spans="2:17">
      <c r="B171" s="331"/>
      <c r="C171" s="83" t="s">
        <v>203</v>
      </c>
      <c r="D171" s="105">
        <f>Fat!E145</f>
        <v>171603640.86801821</v>
      </c>
      <c r="E171" s="106">
        <f>Fat!F145</f>
        <v>64548.065754234791</v>
      </c>
      <c r="F171" s="107">
        <f>Fat!G145</f>
        <v>3.76287787814294E-4</v>
      </c>
      <c r="G171" s="108">
        <f>Fat!H145</f>
        <v>35.165307290463304</v>
      </c>
      <c r="H171" s="109">
        <f>Fat!I145</f>
        <v>-0.97890987992952461</v>
      </c>
      <c r="I171" s="206">
        <f>Fat!J145</f>
        <v>4.4372297901653441</v>
      </c>
      <c r="J171" s="156">
        <f>Fat!K145</f>
        <v>0.2729416235980171</v>
      </c>
      <c r="K171" s="107">
        <f>Fat!L145</f>
        <v>6.5543404462089894E-2</v>
      </c>
      <c r="L171" s="110">
        <f>Fat!M145</f>
        <v>761444787.36040556</v>
      </c>
      <c r="M171" s="111">
        <f>Fat!N145</f>
        <v>47106573.100243092</v>
      </c>
      <c r="N171" s="107">
        <f>Fat!O145</f>
        <v>6.5944355432575028E-2</v>
      </c>
      <c r="O171" s="105">
        <f>Fat!P145</f>
        <v>200146117.79586607</v>
      </c>
      <c r="P171" s="106">
        <f>Fat!Q145</f>
        <v>851465.2350268662</v>
      </c>
      <c r="Q171" s="107">
        <f>Fat!R145</f>
        <v>4.2723937852117587E-3</v>
      </c>
    </row>
    <row r="172" spans="2:17" ht="15" thickBot="1">
      <c r="B172" s="332"/>
      <c r="C172" s="84" t="s">
        <v>204</v>
      </c>
      <c r="D172" s="128">
        <f>Fat!E146</f>
        <v>238689682.13143641</v>
      </c>
      <c r="E172" s="129">
        <f>Fat!F146</f>
        <v>14509062.723093122</v>
      </c>
      <c r="F172" s="130">
        <f>Fat!G146</f>
        <v>6.4720415000125306E-2</v>
      </c>
      <c r="G172" s="131">
        <f>Fat!H146</f>
        <v>48.91269192633596</v>
      </c>
      <c r="H172" s="132">
        <f>Fat!I146</f>
        <v>1.6766196064909806</v>
      </c>
      <c r="I172" s="205">
        <f>Fat!J146</f>
        <v>4.4181599707673165</v>
      </c>
      <c r="J172" s="157">
        <f>Fat!K146</f>
        <v>0.21958635611328159</v>
      </c>
      <c r="K172" s="130">
        <f>Fat!L146</f>
        <v>5.2300227712305011E-2</v>
      </c>
      <c r="L172" s="133">
        <f>Fat!M146</f>
        <v>1054569199.0282872</v>
      </c>
      <c r="M172" s="134">
        <f>Fat!N146</f>
        <v>113330365.46361876</v>
      </c>
      <c r="N172" s="130">
        <f>Fat!O146</f>
        <v>0.12040553515457171</v>
      </c>
      <c r="O172" s="128">
        <f>Fat!P146</f>
        <v>269986230.97265166</v>
      </c>
      <c r="P172" s="129">
        <f>Fat!Q146</f>
        <v>16398572.224731982</v>
      </c>
      <c r="Q172" s="130">
        <f>Fat!R146</f>
        <v>6.4666286623329253E-2</v>
      </c>
    </row>
    <row r="173" spans="2:17" ht="15" thickBot="1">
      <c r="B173" s="324" t="s">
        <v>106</v>
      </c>
      <c r="C173" s="142" t="s">
        <v>106</v>
      </c>
      <c r="D173" s="128">
        <f>'Segment Data'!E162</f>
        <v>23002755.630162757</v>
      </c>
      <c r="E173" s="129">
        <f>'Segment Data'!F162</f>
        <v>79748.449264142662</v>
      </c>
      <c r="F173" s="130">
        <f>'Segment Data'!G162</f>
        <v>3.4789697806575661E-3</v>
      </c>
      <c r="G173" s="131">
        <f>'Segment Data'!H162</f>
        <v>4.7137634503002168</v>
      </c>
      <c r="H173" s="132">
        <f>'Segment Data'!I162</f>
        <v>-0.11623848226182165</v>
      </c>
      <c r="I173" s="205">
        <f>'Segment Data'!J162</f>
        <v>0</v>
      </c>
      <c r="J173" s="157">
        <f>'Segment Data'!K162</f>
        <v>7.5140910184266758</v>
      </c>
      <c r="K173" s="130">
        <f>'Segment Data'!L162</f>
        <v>0.49158356040145001</v>
      </c>
      <c r="L173" s="133">
        <f>'Segment Data'!M162</f>
        <v>7.000114465377677E-2</v>
      </c>
      <c r="M173" s="134">
        <f>'Segment Data'!N162</f>
        <v>172844799.47966963</v>
      </c>
      <c r="N173" s="130">
        <f>'Segment Data'!O162</f>
        <v>11867810.5914433</v>
      </c>
      <c r="O173" s="128">
        <f>'Segment Data'!P162</f>
        <v>7.3723646301296283E-2</v>
      </c>
      <c r="P173" s="129">
        <f>'Segment Data'!Q162</f>
        <v>51789570.75628756</v>
      </c>
      <c r="Q173" s="130">
        <f>'Segment Data'!R162</f>
        <v>1655657.6048707664</v>
      </c>
    </row>
    <row r="174" spans="2:17" ht="15" customHeight="1">
      <c r="B174" s="321"/>
      <c r="C174" s="99" t="s">
        <v>120</v>
      </c>
      <c r="D174" s="143">
        <f>'Segment Data'!E163</f>
        <v>20152455.324065126</v>
      </c>
      <c r="E174" s="144">
        <f>'Segment Data'!F163</f>
        <v>519677.65918763727</v>
      </c>
      <c r="F174" s="145">
        <f>'Segment Data'!G163</f>
        <v>2.6469899881631453E-2</v>
      </c>
      <c r="G174" s="146">
        <f>'Segment Data'!H163</f>
        <v>4.1296751079607095</v>
      </c>
      <c r="H174" s="147">
        <f>'Segment Data'!I163</f>
        <v>-7.0576215014366284E-3</v>
      </c>
      <c r="I174" s="207">
        <f>'Segment Data'!J163</f>
        <v>0</v>
      </c>
      <c r="J174" s="161">
        <f>'Segment Data'!K163</f>
        <v>6.3847352257378862</v>
      </c>
      <c r="K174" s="145">
        <f>'Segment Data'!L163</f>
        <v>0.68013777117227914</v>
      </c>
      <c r="L174" s="148">
        <f>'Segment Data'!M163</f>
        <v>0.11922625156099996</v>
      </c>
      <c r="M174" s="149">
        <f>'Segment Data'!N163</f>
        <v>128668091.39266762</v>
      </c>
      <c r="N174" s="145">
        <f>'Segment Data'!O163</f>
        <v>16670997.899554998</v>
      </c>
      <c r="O174" s="143">
        <f>'Segment Data'!P163</f>
        <v>0.14885205838471333</v>
      </c>
      <c r="P174" s="144">
        <f>'Segment Data'!Q163</f>
        <v>41281465.868487388</v>
      </c>
      <c r="Q174" s="145">
        <f>'Segment Data'!R163</f>
        <v>2046427.2706783712</v>
      </c>
    </row>
    <row r="175" spans="2:17" ht="15" thickBot="1">
      <c r="B175" s="321"/>
      <c r="C175" s="98" t="s">
        <v>121</v>
      </c>
      <c r="D175" s="135">
        <f>'Segment Data'!E164</f>
        <v>2850300.3060984067</v>
      </c>
      <c r="E175" s="136">
        <f>'Segment Data'!F164</f>
        <v>-439929.20992215117</v>
      </c>
      <c r="F175" s="137">
        <f>'Segment Data'!G164</f>
        <v>-0.13370775740114127</v>
      </c>
      <c r="G175" s="138">
        <f>'Segment Data'!H164</f>
        <v>0.58408834233966622</v>
      </c>
      <c r="H175" s="139">
        <f>'Segment Data'!I164</f>
        <v>-0.10918086076010669</v>
      </c>
      <c r="I175" s="208">
        <f>'Segment Data'!J164</f>
        <v>0</v>
      </c>
      <c r="J175" s="154">
        <f>'Segment Data'!K164</f>
        <v>15.498966194012278</v>
      </c>
      <c r="K175" s="137">
        <f>'Segment Data'!L164</f>
        <v>0.61249850030754338</v>
      </c>
      <c r="L175" s="140">
        <f>'Segment Data'!M164</f>
        <v>4.114464981955121E-2</v>
      </c>
      <c r="M175" s="141">
        <f>'Segment Data'!N164</f>
        <v>44176708.087002054</v>
      </c>
      <c r="N175" s="137">
        <f>'Segment Data'!O164</f>
        <v>-4803187.3081117421</v>
      </c>
      <c r="O175" s="135">
        <f>'Segment Data'!P164</f>
        <v>-9.8064466438017445E-2</v>
      </c>
      <c r="P175" s="136">
        <f>'Segment Data'!Q164</f>
        <v>10508104.88780015</v>
      </c>
      <c r="Q175" s="137">
        <f>'Segment Data'!R164</f>
        <v>-390769.66580761224</v>
      </c>
    </row>
    <row r="176" spans="2:17">
      <c r="B176" s="321"/>
      <c r="C176" s="82" t="s">
        <v>105</v>
      </c>
      <c r="D176" s="121">
        <f>Flavor!D162</f>
        <v>42212.49848249786</v>
      </c>
      <c r="E176" s="122">
        <f>Flavor!E162</f>
        <v>24037.984538348894</v>
      </c>
      <c r="F176" s="123">
        <f>Flavor!F162</f>
        <v>1.3226204900014722</v>
      </c>
      <c r="G176" s="124">
        <f>Flavor!G162</f>
        <v>8.650256329799726E-3</v>
      </c>
      <c r="H176" s="125">
        <f>Flavor!H162</f>
        <v>4.8207876749731763E-3</v>
      </c>
      <c r="I176" s="204">
        <f>Flavor!I162</f>
        <v>15.54934877317163</v>
      </c>
      <c r="J176" s="152">
        <f>Flavor!J162</f>
        <v>9.9250167450765669</v>
      </c>
      <c r="K176" s="123">
        <f>Flavor!K162</f>
        <v>1.764656975352525</v>
      </c>
      <c r="L176" s="126">
        <f>Flavor!L162</f>
        <v>656376.86149133742</v>
      </c>
      <c r="M176" s="127">
        <f>Flavor!M162</f>
        <v>554157.36062020005</v>
      </c>
      <c r="N176" s="123">
        <f>Flavor!N162</f>
        <v>5.4212489387792697</v>
      </c>
      <c r="O176" s="121">
        <f>Flavor!O162</f>
        <v>42938.132446825504</v>
      </c>
      <c r="P176" s="122">
        <f>Flavor!P162</f>
        <v>6589.1045585274551</v>
      </c>
      <c r="Q176" s="123">
        <f>Flavor!Q162</f>
        <v>0.18127319879849402</v>
      </c>
    </row>
    <row r="177" spans="2:17">
      <c r="B177" s="321"/>
      <c r="C177" s="83" t="s">
        <v>104</v>
      </c>
      <c r="D177" s="105">
        <f>Flavor!D163</f>
        <v>21809542.2707441</v>
      </c>
      <c r="E177" s="106">
        <f>Flavor!E163</f>
        <v>-15696.298294775188</v>
      </c>
      <c r="F177" s="107">
        <f>Flavor!F163</f>
        <v>-7.1918106393768549E-4</v>
      </c>
      <c r="G177" s="108">
        <f>Flavor!G163</f>
        <v>4.4692481577644658</v>
      </c>
      <c r="H177" s="109">
        <f>Flavor!H163</f>
        <v>-0.12944797469265357</v>
      </c>
      <c r="I177" s="206">
        <f>Flavor!I163</f>
        <v>7.2253865251775728</v>
      </c>
      <c r="J177" s="156">
        <f>Flavor!J163</f>
        <v>0.50852731480303071</v>
      </c>
      <c r="K177" s="107">
        <f>Flavor!K163</f>
        <v>7.5709092430816999E-2</v>
      </c>
      <c r="L177" s="110">
        <f>Flavor!L163</f>
        <v>157582372.84332511</v>
      </c>
      <c r="M177" s="111">
        <f>Flavor!M163</f>
        <v>10985318.142254651</v>
      </c>
      <c r="N177" s="107">
        <f>Flavor!N163</f>
        <v>7.4935462821235213E-2</v>
      </c>
      <c r="O177" s="105">
        <f>Flavor!O163</f>
        <v>45051712.130235128</v>
      </c>
      <c r="P177" s="106">
        <f>Flavor!P163</f>
        <v>1405494.4667745307</v>
      </c>
      <c r="Q177" s="107">
        <f>Flavor!Q163</f>
        <v>3.2201976299796799E-2</v>
      </c>
    </row>
    <row r="178" spans="2:17">
      <c r="B178" s="321"/>
      <c r="C178" s="83" t="s">
        <v>103</v>
      </c>
      <c r="D178" s="105">
        <f>Flavor!D164</f>
        <v>6592.2443123343546</v>
      </c>
      <c r="E178" s="106">
        <f>Flavor!E164</f>
        <v>931.33226951881079</v>
      </c>
      <c r="F178" s="107">
        <f>Flavor!F164</f>
        <v>0.16451982692449643</v>
      </c>
      <c r="G178" s="108">
        <f>Flavor!G164</f>
        <v>1.3508938143995438E-3</v>
      </c>
      <c r="H178" s="109">
        <f>Flavor!H164</f>
        <v>1.5810894585722556E-4</v>
      </c>
      <c r="I178" s="206">
        <f>Flavor!I164</f>
        <v>9.4051144096625041</v>
      </c>
      <c r="J178" s="156">
        <f>Flavor!J164</f>
        <v>-7.540000287102977E-2</v>
      </c>
      <c r="K178" s="107">
        <f>Flavor!K164</f>
        <v>-7.9531552392714706E-3</v>
      </c>
      <c r="L178" s="110">
        <f>Flavor!L164</f>
        <v>62000.811973951524</v>
      </c>
      <c r="M178" s="111">
        <f>Flavor!M164</f>
        <v>8332.4537639541086</v>
      </c>
      <c r="N178" s="107">
        <f>Flavor!N164</f>
        <v>0.15525821996175632</v>
      </c>
      <c r="O178" s="105">
        <f>Flavor!O164</f>
        <v>49857.492743253708</v>
      </c>
      <c r="P178" s="106">
        <f>Flavor!P164</f>
        <v>8066.4758985042572</v>
      </c>
      <c r="Q178" s="107">
        <f>Flavor!Q164</f>
        <v>0.19301937372020933</v>
      </c>
    </row>
    <row r="179" spans="2:17">
      <c r="B179" s="321"/>
      <c r="C179" s="83" t="s">
        <v>102</v>
      </c>
      <c r="D179" s="105">
        <f>Flavor!D165</f>
        <v>1196.5490610402267</v>
      </c>
      <c r="E179" s="106">
        <f>Flavor!E165</f>
        <v>763.13778259800893</v>
      </c>
      <c r="F179" s="107">
        <f>Flavor!F165</f>
        <v>1.7607704749652708</v>
      </c>
      <c r="G179" s="108">
        <f>Flavor!G165</f>
        <v>2.4519885013370255E-4</v>
      </c>
      <c r="H179" s="109">
        <f>Flavor!H165</f>
        <v>1.5387674322381715E-4</v>
      </c>
      <c r="I179" s="206">
        <f>Flavor!I165</f>
        <v>12.188546509282608</v>
      </c>
      <c r="J179" s="156">
        <f>Flavor!J165</f>
        <v>-0.4338603372959664</v>
      </c>
      <c r="K179" s="107">
        <f>Flavor!K165</f>
        <v>-3.4372235229731048E-2</v>
      </c>
      <c r="L179" s="110">
        <f>Flavor!L165</f>
        <v>14584.193881127236</v>
      </c>
      <c r="M179" s="111">
        <f>Flavor!M165</f>
        <v>9113.5003927338148</v>
      </c>
      <c r="N179" s="107">
        <f>Flavor!N165</f>
        <v>1.6658766227844681</v>
      </c>
      <c r="O179" s="105">
        <f>Flavor!O165</f>
        <v>4430.12956384875</v>
      </c>
      <c r="P179" s="106">
        <f>Flavor!P165</f>
        <v>3080.484450079879</v>
      </c>
      <c r="Q179" s="107">
        <f>Flavor!Q165</f>
        <v>2.2824403383180161</v>
      </c>
    </row>
    <row r="180" spans="2:17">
      <c r="B180" s="321"/>
      <c r="C180" s="83" t="s">
        <v>63</v>
      </c>
      <c r="D180" s="105">
        <f>Flavor!D166</f>
        <v>810951.12994614826</v>
      </c>
      <c r="E180" s="106">
        <f>Flavor!E166</f>
        <v>32543.60644998285</v>
      </c>
      <c r="F180" s="107">
        <f>Flavor!F166</f>
        <v>4.1807928967355579E-2</v>
      </c>
      <c r="G180" s="108">
        <f>Flavor!G166</f>
        <v>0.16618147224532187</v>
      </c>
      <c r="H180" s="109">
        <f>Flavor!H166</f>
        <v>2.1667854663457442E-3</v>
      </c>
      <c r="I180" s="206">
        <f>Flavor!I166</f>
        <v>14.344929370781729</v>
      </c>
      <c r="J180" s="156">
        <f>Flavor!J166</f>
        <v>1.2415080618230441</v>
      </c>
      <c r="K180" s="107">
        <f>Flavor!K166</f>
        <v>9.4746862865062328E-2</v>
      </c>
      <c r="L180" s="110">
        <f>Flavor!L166</f>
        <v>11633036.682233132</v>
      </c>
      <c r="M180" s="111">
        <f>Flavor!M166</f>
        <v>1433234.9517997205</v>
      </c>
      <c r="N180" s="107">
        <f>Flavor!N166</f>
        <v>0.14051596194496022</v>
      </c>
      <c r="O180" s="105">
        <f>Flavor!O166</f>
        <v>5462706.2854247317</v>
      </c>
      <c r="P180" s="106">
        <f>Flavor!P166</f>
        <v>382189.02570221946</v>
      </c>
      <c r="Q180" s="107">
        <f>Flavor!Q166</f>
        <v>7.5226400416380804E-2</v>
      </c>
    </row>
    <row r="181" spans="2:17">
      <c r="B181" s="321"/>
      <c r="C181" s="83" t="s">
        <v>64</v>
      </c>
      <c r="D181" s="105">
        <f>Flavor!D167</f>
        <v>293690.85514267767</v>
      </c>
      <c r="E181" s="106">
        <f>Flavor!E167</f>
        <v>136096.02131316529</v>
      </c>
      <c r="F181" s="107">
        <f>Flavor!F167</f>
        <v>0.86358174317056158</v>
      </c>
      <c r="G181" s="108">
        <f>Flavor!G167</f>
        <v>6.0183624993331873E-2</v>
      </c>
      <c r="H181" s="109">
        <f>Flavor!H167</f>
        <v>2.6977538813128608E-2</v>
      </c>
      <c r="I181" s="206">
        <f>Flavor!I167</f>
        <v>10.898774011957181</v>
      </c>
      <c r="J181" s="156">
        <f>Flavor!J167</f>
        <v>-4.6390979778969648</v>
      </c>
      <c r="K181" s="107">
        <f>Flavor!K167</f>
        <v>-0.29856713846826538</v>
      </c>
      <c r="L181" s="110">
        <f>Flavor!L167</f>
        <v>3200870.2595784967</v>
      </c>
      <c r="M181" s="111">
        <f>Flavor!M167</f>
        <v>752181.90527319768</v>
      </c>
      <c r="N181" s="107">
        <f>Flavor!N167</f>
        <v>0.30717747481042529</v>
      </c>
      <c r="O181" s="105">
        <f>Flavor!O167</f>
        <v>649807.47806609329</v>
      </c>
      <c r="P181" s="106">
        <f>Flavor!P167</f>
        <v>269639.44149736292</v>
      </c>
      <c r="Q181" s="107">
        <f>Flavor!Q167</f>
        <v>0.70926384009302412</v>
      </c>
    </row>
    <row r="182" spans="2:17">
      <c r="B182" s="321"/>
      <c r="C182" s="83" t="s">
        <v>196</v>
      </c>
      <c r="D182" s="105">
        <f>Flavor!D168</f>
        <v>132600.63236579101</v>
      </c>
      <c r="E182" s="106">
        <f>Flavor!E168</f>
        <v>35363.993630679441</v>
      </c>
      <c r="F182" s="107">
        <f>Flavor!F168</f>
        <v>0.36369000503006604</v>
      </c>
      <c r="G182" s="108">
        <f>Flavor!G168</f>
        <v>2.7172745056377352E-2</v>
      </c>
      <c r="H182" s="109">
        <f>Flavor!H168</f>
        <v>6.6844579263283764E-3</v>
      </c>
      <c r="I182" s="206">
        <f>Flavor!I168</f>
        <v>16.687567092938096</v>
      </c>
      <c r="J182" s="156">
        <f>Flavor!J168</f>
        <v>0.39023382197218481</v>
      </c>
      <c r="K182" s="107">
        <f>Flavor!K168</f>
        <v>2.3944642689942144E-2</v>
      </c>
      <c r="L182" s="110">
        <f>Flavor!L168</f>
        <v>2212781.9491701564</v>
      </c>
      <c r="M182" s="111">
        <f>Flavor!M168</f>
        <v>628084.04155552993</v>
      </c>
      <c r="N182" s="107">
        <f>Flavor!N168</f>
        <v>0.39634307494035642</v>
      </c>
      <c r="O182" s="105">
        <f>Flavor!O168</f>
        <v>1224774.9004489081</v>
      </c>
      <c r="P182" s="106">
        <f>Flavor!P168</f>
        <v>336807.06863864732</v>
      </c>
      <c r="Q182" s="107">
        <f>Flavor!Q168</f>
        <v>0.37930097980240302</v>
      </c>
    </row>
    <row r="183" spans="2:17" ht="15" thickBot="1">
      <c r="B183" s="321"/>
      <c r="C183" s="83" t="s">
        <v>197</v>
      </c>
      <c r="D183" s="105">
        <f>Flavor!D169</f>
        <v>30482.471449854744</v>
      </c>
      <c r="E183" s="106">
        <f>Flavor!E169</f>
        <v>-34137.721458859771</v>
      </c>
      <c r="F183" s="107">
        <f>Flavor!F169</f>
        <v>-0.52828256806791496</v>
      </c>
      <c r="G183" s="108">
        <f>Flavor!G169</f>
        <v>6.246519421644111E-3</v>
      </c>
      <c r="H183" s="109">
        <f>Flavor!H169</f>
        <v>-7.3693056823022733E-3</v>
      </c>
      <c r="I183" s="206">
        <f>Flavor!I169</f>
        <v>28.32032397921849</v>
      </c>
      <c r="J183" s="156">
        <f>Flavor!J169</f>
        <v>23.794138981616364</v>
      </c>
      <c r="K183" s="107">
        <f>Flavor!K169</f>
        <v>5.2569965642637166</v>
      </c>
      <c r="L183" s="110">
        <f>Flavor!L169</f>
        <v>863273.46714716428</v>
      </c>
      <c r="M183" s="111">
        <f>Flavor!M169</f>
        <v>570790.51946158521</v>
      </c>
      <c r="N183" s="107">
        <f>Flavor!N169</f>
        <v>1.9515343509023595</v>
      </c>
      <c r="O183" s="105">
        <f>Flavor!O169</f>
        <v>339817.77866530418</v>
      </c>
      <c r="P183" s="106">
        <f>Flavor!P169</f>
        <v>191558.48058824241</v>
      </c>
      <c r="Q183" s="107">
        <f>Flavor!Q169</f>
        <v>1.2920503676516444</v>
      </c>
    </row>
    <row r="184" spans="2:17">
      <c r="B184" s="324" t="s">
        <v>101</v>
      </c>
      <c r="C184" s="101" t="s">
        <v>13</v>
      </c>
      <c r="D184" s="143">
        <f>'Branded vs. Private Label'!D37</f>
        <v>87536059.750952154</v>
      </c>
      <c r="E184" s="144">
        <f>'Branded vs. Private Label'!E37</f>
        <v>4026709.4409356117</v>
      </c>
      <c r="F184" s="145">
        <f>'Branded vs. Private Label'!F37</f>
        <v>4.8218665646266291E-2</v>
      </c>
      <c r="G184" s="146">
        <f>'Branded vs. Private Label'!G37</f>
        <v>17.938036888774892</v>
      </c>
      <c r="H184" s="147">
        <f>'Branded vs. Private Label'!H37</f>
        <v>0.34216387781647484</v>
      </c>
      <c r="I184" s="207">
        <f>'Branded vs. Private Label'!I37</f>
        <v>8.3659281185799568</v>
      </c>
      <c r="J184" s="161">
        <f>'Branded vs. Private Label'!J37</f>
        <v>0.64791270280699642</v>
      </c>
      <c r="K184" s="145">
        <f>'Branded vs. Private Label'!K37</f>
        <v>8.3948096486421417E-2</v>
      </c>
      <c r="L184" s="148">
        <f>'Branded vs. Private Label'!L37</f>
        <v>732320383.66018581</v>
      </c>
      <c r="M184" s="149">
        <f>'Branded vs. Private Label'!M37</f>
        <v>87793930.606293678</v>
      </c>
      <c r="N184" s="145">
        <f>'Branded vs. Private Label'!N37</f>
        <v>0.1362146273288069</v>
      </c>
      <c r="O184" s="143">
        <f>'Branded vs. Private Label'!O37</f>
        <v>162308852.62158346</v>
      </c>
      <c r="P184" s="144">
        <f>'Branded vs. Private Label'!P37</f>
        <v>11000119.668414652</v>
      </c>
      <c r="Q184" s="145">
        <f>'Branded vs. Private Label'!Q37</f>
        <v>7.2699833338894404E-2</v>
      </c>
    </row>
    <row r="185" spans="2:17" ht="15" thickBot="1">
      <c r="B185" s="323"/>
      <c r="C185" s="100" t="s">
        <v>12</v>
      </c>
      <c r="D185" s="135">
        <f>'Branded vs. Private Label'!D38</f>
        <v>400455242.16085601</v>
      </c>
      <c r="E185" s="136">
        <f>'Branded vs. Private Label'!E38</f>
        <v>9368360.3998089433</v>
      </c>
      <c r="F185" s="137">
        <f>'Branded vs. Private Label'!F38</f>
        <v>2.3954678197396006E-2</v>
      </c>
      <c r="G185" s="138">
        <f>'Branded vs. Private Label'!G38</f>
        <v>82.061963111226078</v>
      </c>
      <c r="H185" s="139">
        <f>'Branded vs. Private Label'!H38</f>
        <v>-0.34216387781707169</v>
      </c>
      <c r="I185" s="208">
        <f>'Branded vs. Private Label'!I38</f>
        <v>3.7640569813024443</v>
      </c>
      <c r="J185" s="154">
        <f>'Branded vs. Private Label'!J38</f>
        <v>0.17208985956046963</v>
      </c>
      <c r="K185" s="137">
        <f>'Branded vs. Private Label'!K38</f>
        <v>4.790964218987958E-2</v>
      </c>
      <c r="L185" s="140">
        <f>'Branded vs. Private Label'!L38</f>
        <v>1507336349.954731</v>
      </c>
      <c r="M185" s="141">
        <f>'Branded vs. Private Label'!M38</f>
        <v>102565128.92445874</v>
      </c>
      <c r="N185" s="137">
        <f>'Branded vs. Private Label'!N38</f>
        <v>7.3011980448486502E-2</v>
      </c>
      <c r="O185" s="135">
        <f>'Branded vs. Private Label'!O38</f>
        <v>431378065.00496864</v>
      </c>
      <c r="P185" s="136">
        <f>'Branded vs. Private Label'!P38</f>
        <v>8861482.523424983</v>
      </c>
      <c r="Q185" s="137">
        <f>'Branded vs. Private Label'!Q38</f>
        <v>2.0973099970134475E-2</v>
      </c>
    </row>
    <row r="186" spans="2:17" ht="15" thickBot="1">
      <c r="B186" s="324" t="s">
        <v>100</v>
      </c>
      <c r="C186" s="142" t="s">
        <v>99</v>
      </c>
      <c r="D186" s="114">
        <f>'Single Serve'!E54</f>
        <v>5510726.8738738447</v>
      </c>
      <c r="E186" s="115">
        <f>'Single Serve'!F54</f>
        <v>-723288.48630964197</v>
      </c>
      <c r="F186" s="116">
        <f>'Single Serve'!G54</f>
        <v>-0.11602289126992997</v>
      </c>
      <c r="G186" s="117">
        <f>'Single Serve'!H54</f>
        <v>1.1292674382277861</v>
      </c>
      <c r="H186" s="118">
        <f>'Single Serve'!I54</f>
        <v>-0.18427340742522769</v>
      </c>
      <c r="I186" s="158">
        <f>'Single Serve'!J54</f>
        <v>15.178655238767012</v>
      </c>
      <c r="J186" s="159">
        <f>'Single Serve'!K54</f>
        <v>0.94423963348380546</v>
      </c>
      <c r="K186" s="116">
        <f>'Single Serve'!L54</f>
        <v>6.6334977119351782E-2</v>
      </c>
      <c r="L186" s="119">
        <f>'Single Serve'!M54</f>
        <v>83645423.333539397</v>
      </c>
      <c r="M186" s="120">
        <f>'Single Serve'!N54</f>
        <v>-5092142.1930316389</v>
      </c>
      <c r="N186" s="116">
        <f>'Single Serve'!O54</f>
        <v>-5.738428998829001E-2</v>
      </c>
      <c r="O186" s="114">
        <f>'Single Serve'!P54</f>
        <v>29026236.024466321</v>
      </c>
      <c r="P186" s="115">
        <f>'Single Serve'!Q54</f>
        <v>894505.49737387896</v>
      </c>
      <c r="Q186" s="116">
        <f>'Single Serve'!R54</f>
        <v>3.1797030634586089E-2</v>
      </c>
    </row>
    <row r="187" spans="2:17">
      <c r="B187" s="321"/>
      <c r="C187" s="99" t="s">
        <v>98</v>
      </c>
      <c r="D187" s="143">
        <f>'Single Serve'!E55</f>
        <v>2296946.622948234</v>
      </c>
      <c r="E187" s="144">
        <f>'Single Serve'!F55</f>
        <v>-251468.18276502844</v>
      </c>
      <c r="F187" s="145">
        <f>'Single Serve'!G55</f>
        <v>-9.8676315253413513E-2</v>
      </c>
      <c r="G187" s="146">
        <f>'Single Serve'!H55</f>
        <v>0.47069417302101219</v>
      </c>
      <c r="H187" s="147">
        <f>'Single Serve'!I55</f>
        <v>-6.6270647494401758E-2</v>
      </c>
      <c r="I187" s="160">
        <f>'Single Serve'!J55</f>
        <v>13.981129002653148</v>
      </c>
      <c r="J187" s="161">
        <f>'Single Serve'!K55</f>
        <v>1.1812106658175203</v>
      </c>
      <c r="K187" s="145">
        <f>'Single Serve'!L55</f>
        <v>9.2282672024416756E-2</v>
      </c>
      <c r="L187" s="148">
        <f>'Single Serve'!M55</f>
        <v>32113907.047647759</v>
      </c>
      <c r="M187" s="149">
        <f>'Single Serve'!N55</f>
        <v>-505594.35386483371</v>
      </c>
      <c r="N187" s="145">
        <f>'Single Serve'!O55</f>
        <v>-1.549975726610551E-2</v>
      </c>
      <c r="O187" s="143">
        <f>'Single Serve'!P55</f>
        <v>17576558.812203869</v>
      </c>
      <c r="P187" s="144">
        <f>'Single Serve'!Q55</f>
        <v>1168773.5509465113</v>
      </c>
      <c r="Q187" s="145">
        <f>'Single Serve'!R55</f>
        <v>7.1232864907505869E-2</v>
      </c>
    </row>
    <row r="188" spans="2:17" ht="15" thickBot="1">
      <c r="B188" s="321"/>
      <c r="C188" s="98" t="s">
        <v>97</v>
      </c>
      <c r="D188" s="135">
        <f>'Single Serve'!E56</f>
        <v>3213780.2509252997</v>
      </c>
      <c r="E188" s="136">
        <f>'Single Serve'!F56</f>
        <v>-471820.30354458932</v>
      </c>
      <c r="F188" s="137">
        <f>'Single Serve'!G56</f>
        <v>-0.12801721091895502</v>
      </c>
      <c r="G188" s="138">
        <f>'Single Serve'!H56</f>
        <v>0.65857326520671033</v>
      </c>
      <c r="H188" s="139">
        <f>'Single Serve'!I56</f>
        <v>-0.11800275993081877</v>
      </c>
      <c r="I188" s="153">
        <f>'Single Serve'!J56</f>
        <v>16.034548806208797</v>
      </c>
      <c r="J188" s="154">
        <f>'Single Serve'!K56</f>
        <v>0.80824761168608816</v>
      </c>
      <c r="K188" s="137">
        <f>'Single Serve'!L56</f>
        <v>5.3082334400217666E-2</v>
      </c>
      <c r="L188" s="140">
        <f>'Single Serve'!M56</f>
        <v>51531516.285891667</v>
      </c>
      <c r="M188" s="141">
        <f>'Single Serve'!N56</f>
        <v>-4586547.8391667604</v>
      </c>
      <c r="N188" s="137">
        <f>'Single Serve'!O56</f>
        <v>-8.1730328917720571E-2</v>
      </c>
      <c r="O188" s="135">
        <f>'Single Serve'!P56</f>
        <v>11449677.212262437</v>
      </c>
      <c r="P188" s="136">
        <f>'Single Serve'!Q56</f>
        <v>-274268.05357259512</v>
      </c>
      <c r="Q188" s="137">
        <f>'Single Serve'!R56</f>
        <v>-2.3393836064029127E-2</v>
      </c>
    </row>
    <row r="189" spans="2:17">
      <c r="B189" s="321"/>
      <c r="C189" s="82" t="s">
        <v>96</v>
      </c>
      <c r="D189" s="121">
        <f>Size!D121</f>
        <v>5517316.8623567969</v>
      </c>
      <c r="E189" s="122">
        <f>Size!E121</f>
        <v>-731974.59118644148</v>
      </c>
      <c r="F189" s="123">
        <f>Size!F121</f>
        <v>-0.11712921322807321</v>
      </c>
      <c r="G189" s="124">
        <f>Size!G121</f>
        <v>1.1306178697738285</v>
      </c>
      <c r="H189" s="125">
        <f>Size!H121</f>
        <v>-0.18614173159772429</v>
      </c>
      <c r="I189" s="151">
        <f>Size!I121</f>
        <v>15.182702336832516</v>
      </c>
      <c r="J189" s="152">
        <f>Size!J121</f>
        <v>0.95362619293210926</v>
      </c>
      <c r="K189" s="123">
        <f>Size!K121</f>
        <v>6.7019543875369667E-2</v>
      </c>
      <c r="L189" s="126">
        <f>Size!L121</f>
        <v>83767779.619149983</v>
      </c>
      <c r="M189" s="127">
        <f>Size!M121</f>
        <v>-5153864.3187428117</v>
      </c>
      <c r="N189" s="123">
        <f>Size!N121</f>
        <v>-5.7959615797729978E-2</v>
      </c>
      <c r="O189" s="121">
        <f>Size!O121</f>
        <v>29053881.053314671</v>
      </c>
      <c r="P189" s="122">
        <f>Size!P121</f>
        <v>845690.01745243371</v>
      </c>
      <c r="Q189" s="123">
        <f>Size!Q121</f>
        <v>2.9980299565373514E-2</v>
      </c>
    </row>
    <row r="190" spans="2:17">
      <c r="B190" s="321"/>
      <c r="C190" s="83" t="s">
        <v>95</v>
      </c>
      <c r="D190" s="105">
        <f>Size!D122</f>
        <v>3193041.6710417131</v>
      </c>
      <c r="E190" s="106">
        <f>Size!E122</f>
        <v>126352.88373911986</v>
      </c>
      <c r="F190" s="107">
        <f>Size!F122</f>
        <v>4.1201730107820196E-2</v>
      </c>
      <c r="G190" s="108">
        <f>Size!G122</f>
        <v>0.65432348046621713</v>
      </c>
      <c r="H190" s="109">
        <f>Size!H122</f>
        <v>8.1555212474730965E-3</v>
      </c>
      <c r="I190" s="155">
        <f>Size!I122</f>
        <v>9.7653421909344686</v>
      </c>
      <c r="J190" s="156">
        <f>Size!J122</f>
        <v>0.58585910251113482</v>
      </c>
      <c r="K190" s="107">
        <f>Size!K122</f>
        <v>6.3822668103173316E-2</v>
      </c>
      <c r="L190" s="110">
        <f>Size!L122</f>
        <v>31181144.54763554</v>
      </c>
      <c r="M190" s="111">
        <f>Size!M122</f>
        <v>3030526.6871339232</v>
      </c>
      <c r="N190" s="107">
        <f>Size!N122</f>
        <v>0.10765400255694146</v>
      </c>
      <c r="O190" s="105">
        <f>Size!O122</f>
        <v>12771746.684166852</v>
      </c>
      <c r="P190" s="106">
        <f>Size!P122</f>
        <v>504991.53495647945</v>
      </c>
      <c r="Q190" s="107">
        <f>Size!Q122</f>
        <v>4.1167491224359067E-2</v>
      </c>
    </row>
    <row r="191" spans="2:17">
      <c r="B191" s="321"/>
      <c r="C191" s="83" t="s">
        <v>231</v>
      </c>
      <c r="D191" s="105">
        <f>Size!D123</f>
        <v>15023422.965573367</v>
      </c>
      <c r="E191" s="106">
        <f>Size!E123</f>
        <v>3462632.6513281651</v>
      </c>
      <c r="F191" s="107">
        <f>Size!F123</f>
        <v>0.29951521973904416</v>
      </c>
      <c r="G191" s="108">
        <f>Size!G123</f>
        <v>3.0786251530951732</v>
      </c>
      <c r="H191" s="109">
        <f>Size!H123</f>
        <v>0.64270393564346184</v>
      </c>
      <c r="I191" s="155">
        <f>Size!I123</f>
        <v>12.046109094401778</v>
      </c>
      <c r="J191" s="156">
        <f>Size!J123</f>
        <v>1.1519033839964923</v>
      </c>
      <c r="K191" s="107">
        <f>Size!K123</f>
        <v>0.10573541702964953</v>
      </c>
      <c r="L191" s="110">
        <f>Size!L123</f>
        <v>180973792.01463786</v>
      </c>
      <c r="M191" s="111">
        <f>Size!M123</f>
        <v>55028164.156389654</v>
      </c>
      <c r="N191" s="107">
        <f>Size!N123</f>
        <v>0.43692000343452853</v>
      </c>
      <c r="O191" s="105">
        <f>Size!O123</f>
        <v>36261138.4878041</v>
      </c>
      <c r="P191" s="106">
        <f>Size!P123</f>
        <v>8411668.1416484676</v>
      </c>
      <c r="Q191" s="107">
        <f>Size!Q123</f>
        <v>0.30204050695023799</v>
      </c>
    </row>
    <row r="192" spans="2:17">
      <c r="B192" s="321"/>
      <c r="C192" s="83" t="s">
        <v>117</v>
      </c>
      <c r="D192" s="105">
        <f>Size!D124</f>
        <v>72598980.895938054</v>
      </c>
      <c r="E192" s="106">
        <f>Size!E124</f>
        <v>1778929.1574894339</v>
      </c>
      <c r="F192" s="107">
        <f>Size!F124</f>
        <v>2.5119003923625247E-2</v>
      </c>
      <c r="G192" s="108">
        <f>Size!G124</f>
        <v>14.877105516331364</v>
      </c>
      <c r="H192" s="109">
        <f>Size!H124</f>
        <v>-4.5063467059470952E-2</v>
      </c>
      <c r="I192" s="155">
        <f>Size!I124</f>
        <v>5.6465349271436311</v>
      </c>
      <c r="J192" s="156">
        <f>Size!J124</f>
        <v>0.26460896694437519</v>
      </c>
      <c r="K192" s="107">
        <f>Size!K124</f>
        <v>4.9166222073887197E-2</v>
      </c>
      <c r="L192" s="110">
        <f>Size!L124</f>
        <v>409932681.30394745</v>
      </c>
      <c r="M192" s="111">
        <f>Size!M124</f>
        <v>28784406.350136399</v>
      </c>
      <c r="N192" s="107">
        <f>Size!N124</f>
        <v>7.5520232522696323E-2</v>
      </c>
      <c r="O192" s="105">
        <f>Size!O124</f>
        <v>144384311.183676</v>
      </c>
      <c r="P192" s="106">
        <f>Size!P124</f>
        <v>3445141.0194527209</v>
      </c>
      <c r="Q192" s="107">
        <f>Size!Q124</f>
        <v>2.444416988860101E-2</v>
      </c>
    </row>
    <row r="193" spans="2:17">
      <c r="B193" s="321"/>
      <c r="C193" s="83" t="s">
        <v>94</v>
      </c>
      <c r="D193" s="105">
        <f>Size!D125</f>
        <v>13123633.912675112</v>
      </c>
      <c r="E193" s="106">
        <f>Size!E125</f>
        <v>1078541.7721927278</v>
      </c>
      <c r="F193" s="107">
        <f>Size!F125</f>
        <v>8.9542010938036223E-2</v>
      </c>
      <c r="G193" s="108">
        <f>Size!G125</f>
        <v>2.6893171786588557</v>
      </c>
      <c r="H193" s="109">
        <f>Size!H125</f>
        <v>0.15135093987948345</v>
      </c>
      <c r="I193" s="155">
        <f>Size!I125</f>
        <v>8.1699679524487259</v>
      </c>
      <c r="J193" s="156">
        <f>Size!J125</f>
        <v>-3.169075791519127E-2</v>
      </c>
      <c r="K193" s="107">
        <f>Size!K125</f>
        <v>-3.8639449694664405E-3</v>
      </c>
      <c r="L193" s="110">
        <f>Size!L125</f>
        <v>107219668.48622495</v>
      </c>
      <c r="M193" s="111">
        <f>Size!M125</f>
        <v>8429933.6151016355</v>
      </c>
      <c r="N193" s="107">
        <f>Size!N125</f>
        <v>8.5332080565849788E-2</v>
      </c>
      <c r="O193" s="105">
        <f>Size!O125</f>
        <v>17498178.550233487</v>
      </c>
      <c r="P193" s="106">
        <f>Size!P125</f>
        <v>1438055.6962569878</v>
      </c>
      <c r="Q193" s="107">
        <f>Size!Q125</f>
        <v>8.9542010938037375E-2</v>
      </c>
    </row>
    <row r="194" spans="2:17">
      <c r="B194" s="321"/>
      <c r="C194" s="83" t="s">
        <v>118</v>
      </c>
      <c r="D194" s="105">
        <f>Size!D126</f>
        <v>320587607.91426909</v>
      </c>
      <c r="E194" s="106">
        <f>Size!E126</f>
        <v>2580785.4530881047</v>
      </c>
      <c r="F194" s="107">
        <f>Size!F126</f>
        <v>8.1155034131481264E-3</v>
      </c>
      <c r="G194" s="108">
        <f>Size!G126</f>
        <v>65.695352900411038</v>
      </c>
      <c r="H194" s="109">
        <f>Size!H126</f>
        <v>-1.3104092552332531</v>
      </c>
      <c r="I194" s="155">
        <f>Size!I126</f>
        <v>3.4452796479815082</v>
      </c>
      <c r="J194" s="156">
        <f>Size!J126</f>
        <v>0.17997105108139255</v>
      </c>
      <c r="K194" s="107">
        <f>Size!K126</f>
        <v>5.5116092626665079E-2</v>
      </c>
      <c r="L194" s="110">
        <f>Size!L126</f>
        <v>1104513960.9421067</v>
      </c>
      <c r="M194" s="111">
        <f>Size!M126</f>
        <v>66123549.68672359</v>
      </c>
      <c r="N194" s="107">
        <f>Size!N126</f>
        <v>6.3678890877644168E-2</v>
      </c>
      <c r="O194" s="105">
        <f>Size!O126</f>
        <v>320600660.32965112</v>
      </c>
      <c r="P194" s="106">
        <f>Size!P126</f>
        <v>2593837.8684701324</v>
      </c>
      <c r="Q194" s="107">
        <f>Size!Q126</f>
        <v>8.156547863958993E-3</v>
      </c>
    </row>
    <row r="195" spans="2:17" ht="15" thickBot="1">
      <c r="B195" s="321"/>
      <c r="C195" s="84" t="s">
        <v>93</v>
      </c>
      <c r="D195" s="105">
        <f>Size!D127</f>
        <v>157.58442968130112</v>
      </c>
      <c r="E195" s="106">
        <f>Size!E127</f>
        <v>-339.92334514856339</v>
      </c>
      <c r="F195" s="107">
        <f>Size!F127</f>
        <v>-0.68325232759389309</v>
      </c>
      <c r="G195" s="108">
        <f>Size!G127</f>
        <v>3.229246690749053E-5</v>
      </c>
      <c r="H195" s="109">
        <f>Size!H127</f>
        <v>-7.2535119409161645E-5</v>
      </c>
      <c r="I195" s="155">
        <f>Size!I127</f>
        <v>2.1239489224566674</v>
      </c>
      <c r="J195" s="156">
        <f>Size!J127</f>
        <v>-8.1719887136242342E-3</v>
      </c>
      <c r="K195" s="107">
        <f>Size!K127</f>
        <v>-3.8327979763299364E-3</v>
      </c>
      <c r="L195" s="110">
        <f>Size!L127</f>
        <v>334.70127961754798</v>
      </c>
      <c r="M195" s="111">
        <f>Size!M127</f>
        <v>-726.04545056700704</v>
      </c>
      <c r="N195" s="107">
        <f>Size!N127</f>
        <v>-0.68446635743169848</v>
      </c>
      <c r="O195" s="105">
        <f>Size!O127</f>
        <v>126.06754374504089</v>
      </c>
      <c r="P195" s="106">
        <f>Size!P127</f>
        <v>-271.93867611885071</v>
      </c>
      <c r="Q195" s="107">
        <f>Size!Q127</f>
        <v>-0.68325232759389309</v>
      </c>
    </row>
    <row r="196" spans="2:17">
      <c r="B196" s="321"/>
      <c r="C196" s="101" t="s">
        <v>119</v>
      </c>
      <c r="D196" s="143">
        <f>'White Milk Size'!D37</f>
        <v>65566748.946208231</v>
      </c>
      <c r="E196" s="144">
        <f>'White Milk Size'!E37</f>
        <v>1513312.5263140351</v>
      </c>
      <c r="F196" s="145">
        <f>'White Milk Size'!F37</f>
        <v>2.3625782017278611E-2</v>
      </c>
      <c r="G196" s="146">
        <f>'White Milk Size'!G37</f>
        <v>13.436048693765102</v>
      </c>
      <c r="H196" s="147">
        <f>'White Milk Size'!H37</f>
        <v>-6.0357744266676505E-2</v>
      </c>
      <c r="I196" s="160">
        <f>'White Milk Size'!I37</f>
        <v>5.6334515510553684</v>
      </c>
      <c r="J196" s="161">
        <f>'White Milk Size'!J37</f>
        <v>0.24642845147343362</v>
      </c>
      <c r="K196" s="145">
        <f>'White Milk Size'!K37</f>
        <v>4.574482917895005E-2</v>
      </c>
      <c r="L196" s="148">
        <f>'White Milk Size'!L37</f>
        <v>369367103.5486747</v>
      </c>
      <c r="M196" s="149">
        <f>'White Milk Size'!M37</f>
        <v>24309761.947101891</v>
      </c>
      <c r="N196" s="145">
        <f>'White Milk Size'!N37</f>
        <v>7.0451368558828206E-2</v>
      </c>
      <c r="O196" s="143">
        <f>'White Milk Size'!O37</f>
        <v>130319847.28421654</v>
      </c>
      <c r="P196" s="144">
        <f>'White Milk Size'!P37</f>
        <v>2913907.7571019679</v>
      </c>
      <c r="Q196" s="145">
        <f>'White Milk Size'!Q37</f>
        <v>2.2871051129306489E-2</v>
      </c>
    </row>
    <row r="197" spans="2:17" ht="15" thickBot="1">
      <c r="B197" s="323"/>
      <c r="C197" s="100" t="s">
        <v>116</v>
      </c>
      <c r="D197" s="135">
        <f>'White Milk Size'!D38</f>
        <v>311753233.53047049</v>
      </c>
      <c r="E197" s="136">
        <f>'White Milk Size'!E38</f>
        <v>2684665.7706514597</v>
      </c>
      <c r="F197" s="137">
        <f>'White Milk Size'!F38</f>
        <v>8.6863112289624553E-3</v>
      </c>
      <c r="G197" s="138">
        <f>'White Milk Size'!G38</f>
        <v>63.884998013102837</v>
      </c>
      <c r="H197" s="139">
        <f>'White Milk Size'!H38</f>
        <v>-1.2374254016590882</v>
      </c>
      <c r="I197" s="153">
        <f>'White Milk Size'!I38</f>
        <v>3.4409779722158476</v>
      </c>
      <c r="J197" s="154">
        <f>'White Milk Size'!J38</f>
        <v>0.17702800267627961</v>
      </c>
      <c r="K197" s="137">
        <f>'White Milk Size'!K38</f>
        <v>5.4237351775723516E-2</v>
      </c>
      <c r="L197" s="140">
        <f>'White Milk Size'!L38</f>
        <v>1072736009.3454119</v>
      </c>
      <c r="M197" s="141">
        <f>'White Milk Size'!M38</f>
        <v>63951667.020112634</v>
      </c>
      <c r="N197" s="137">
        <f>'White Milk Size'!N38</f>
        <v>6.3394785522444555E-2</v>
      </c>
      <c r="O197" s="135">
        <f>'White Milk Size'!O38</f>
        <v>311762263.57085252</v>
      </c>
      <c r="P197" s="136">
        <f>'White Milk Size'!P38</f>
        <v>2693695.8110334873</v>
      </c>
      <c r="Q197" s="137">
        <f>'White Milk Size'!Q38</f>
        <v>8.7155281773162747E-3</v>
      </c>
    </row>
    <row r="198" spans="2:17">
      <c r="B198" s="324" t="s">
        <v>65</v>
      </c>
      <c r="C198" s="82" t="s">
        <v>90</v>
      </c>
      <c r="D198" s="121">
        <f>Organic!D37</f>
        <v>42498803.240402915</v>
      </c>
      <c r="E198" s="122">
        <f>Organic!E37</f>
        <v>1985163.2660873383</v>
      </c>
      <c r="F198" s="123">
        <f>Organic!F37</f>
        <v>4.899987429778889E-2</v>
      </c>
      <c r="G198" s="124">
        <f>Organic!G37</f>
        <v>8.7089263832993247</v>
      </c>
      <c r="H198" s="125">
        <f>Organic!H37</f>
        <v>0.17248272096322914</v>
      </c>
      <c r="I198" s="204">
        <f>Organic!I37</f>
        <v>8.7147855071546054</v>
      </c>
      <c r="J198" s="152">
        <f>Organic!J37</f>
        <v>-7.9716618097524616E-2</v>
      </c>
      <c r="K198" s="123">
        <f>Organic!K37</f>
        <v>-9.0643696439199183E-3</v>
      </c>
      <c r="L198" s="126">
        <f>Organic!L37</f>
        <v>370367954.55087852</v>
      </c>
      <c r="M198" s="127">
        <f>Organic!M37</f>
        <v>14070661.695060551</v>
      </c>
      <c r="N198" s="123">
        <f>Organic!N37</f>
        <v>3.9491351680728301E-2</v>
      </c>
      <c r="O198" s="121">
        <f>Organic!O37</f>
        <v>43531647.127321728</v>
      </c>
      <c r="P198" s="122">
        <f>Organic!P37</f>
        <v>2259356.7569311261</v>
      </c>
      <c r="Q198" s="123">
        <f>Organic!Q37</f>
        <v>5.4742703558609017E-2</v>
      </c>
    </row>
    <row r="199" spans="2:17" ht="15" thickBot="1">
      <c r="B199" s="323"/>
      <c r="C199" s="84" t="s">
        <v>92</v>
      </c>
      <c r="D199" s="128">
        <f>Organic!D38</f>
        <v>445492498.67139596</v>
      </c>
      <c r="E199" s="129">
        <f>Organic!E38</f>
        <v>11409906.574655831</v>
      </c>
      <c r="F199" s="130">
        <f>Organic!F38</f>
        <v>2.6285105144490582E-2</v>
      </c>
      <c r="G199" s="131">
        <f>Organic!G38</f>
        <v>91.291073616699734</v>
      </c>
      <c r="H199" s="132">
        <f>Organic!H38</f>
        <v>-0.17248272096408357</v>
      </c>
      <c r="I199" s="205">
        <f>Organic!I38</f>
        <v>4.196149313175062</v>
      </c>
      <c r="J199" s="157">
        <f>Organic!J38</f>
        <v>0.29596849675328096</v>
      </c>
      <c r="K199" s="130">
        <f>Organic!K38</f>
        <v>7.5885839832630406E-2</v>
      </c>
      <c r="L199" s="133">
        <f>Organic!L38</f>
        <v>1869353042.3246202</v>
      </c>
      <c r="M199" s="134">
        <f>Organic!M38</f>
        <v>176352443.88627338</v>
      </c>
      <c r="N199" s="130">
        <f>Organic!N38</f>
        <v>0.10416561225609958</v>
      </c>
      <c r="O199" s="128">
        <f>Organic!O38</f>
        <v>550169977.71645069</v>
      </c>
      <c r="P199" s="129">
        <f>Organic!P38</f>
        <v>17616878.652129054</v>
      </c>
      <c r="Q199" s="130">
        <f>Organic!Q38</f>
        <v>3.3080041564083153E-2</v>
      </c>
    </row>
    <row r="200" spans="2:17">
      <c r="B200" s="324" t="s">
        <v>126</v>
      </c>
      <c r="C200" s="82" t="s">
        <v>89</v>
      </c>
      <c r="D200" s="121">
        <f>'Form Data'!D37</f>
        <v>44622219.864457078</v>
      </c>
      <c r="E200" s="122">
        <f>'Form Data'!E37</f>
        <v>3276459.2705435455</v>
      </c>
      <c r="F200" s="123">
        <f>'Form Data'!F37</f>
        <v>7.9245350030539036E-2</v>
      </c>
      <c r="G200" s="124">
        <f>'Form Data'!G37</f>
        <v>9.1440604964966887</v>
      </c>
      <c r="H200" s="125">
        <f>'Form Data'!H37</f>
        <v>0.43228450672791396</v>
      </c>
      <c r="I200" s="204">
        <f>'Form Data'!I37</f>
        <v>9.288107413622404</v>
      </c>
      <c r="J200" s="152">
        <f>'Form Data'!J37</f>
        <v>0.44468784906612591</v>
      </c>
      <c r="K200" s="123">
        <f>'Form Data'!K37</f>
        <v>5.0284603802854655E-2</v>
      </c>
      <c r="L200" s="126">
        <f>'Form Data'!L37</f>
        <v>414455971.13535267</v>
      </c>
      <c r="M200" s="127">
        <f>'Form Data'!M37</f>
        <v>48818062.987677753</v>
      </c>
      <c r="N200" s="123">
        <f>'Form Data'!N37</f>
        <v>0.13351477486289789</v>
      </c>
      <c r="O200" s="121">
        <f>'Form Data'!O37</f>
        <v>76022368.328215733</v>
      </c>
      <c r="P200" s="122">
        <f>'Form Data'!P37</f>
        <v>8257028.7700378001</v>
      </c>
      <c r="Q200" s="123">
        <f>'Form Data'!Q37</f>
        <v>0.12184737542632648</v>
      </c>
    </row>
    <row r="201" spans="2:17" ht="15" thickBot="1">
      <c r="B201" s="323"/>
      <c r="C201" s="84" t="s">
        <v>91</v>
      </c>
      <c r="D201" s="128">
        <f>'Form Data'!D38</f>
        <v>443369082.04734612</v>
      </c>
      <c r="E201" s="129">
        <f>'Form Data'!E38</f>
        <v>10118610.570202887</v>
      </c>
      <c r="F201" s="130">
        <f>'Form Data'!F38</f>
        <v>2.3355105732958698E-2</v>
      </c>
      <c r="G201" s="131">
        <f>'Form Data'!G38</f>
        <v>90.855939503503308</v>
      </c>
      <c r="H201" s="132">
        <f>'Form Data'!H38</f>
        <v>-0.43228450672812357</v>
      </c>
      <c r="I201" s="205">
        <f>'Form Data'!I38</f>
        <v>4.1168071921289888</v>
      </c>
      <c r="J201" s="157">
        <f>'Form Data'!J38</f>
        <v>0.23069489914947772</v>
      </c>
      <c r="K201" s="130">
        <f>'Form Data'!K38</f>
        <v>5.9363930261676051E-2</v>
      </c>
      <c r="L201" s="133">
        <f>'Form Data'!L38</f>
        <v>1825265025.7401421</v>
      </c>
      <c r="M201" s="134">
        <f>'Form Data'!M38</f>
        <v>141605042.59364676</v>
      </c>
      <c r="N201" s="130">
        <f>'Form Data'!N38</f>
        <v>8.4105486862620107E-2</v>
      </c>
      <c r="O201" s="128">
        <f>'Form Data'!O38</f>
        <v>517679256.5155564</v>
      </c>
      <c r="P201" s="129">
        <f>'Form Data'!P38</f>
        <v>11619206.639022171</v>
      </c>
      <c r="Q201" s="130">
        <f>'Form Data'!Q38</f>
        <v>2.2960134161661174E-2</v>
      </c>
    </row>
    <row r="202" spans="2:17" ht="15" thickBot="1">
      <c r="B202" s="235" t="s">
        <v>221</v>
      </c>
      <c r="C202" s="142" t="s">
        <v>127</v>
      </c>
      <c r="D202" s="252">
        <f>'Glass Bottle'!D20</f>
        <v>56751.624999999753</v>
      </c>
      <c r="E202" s="253">
        <f>'Glass Bottle'!E20</f>
        <v>-441.14330886304379</v>
      </c>
      <c r="F202" s="254">
        <f>'Glass Bottle'!F20</f>
        <v>-7.7132707841785419E-3</v>
      </c>
      <c r="G202" s="117">
        <f>'Glass Bottle'!G20</f>
        <v>1.16296386385708E-2</v>
      </c>
      <c r="H202" s="118">
        <f>'Glass Bottle'!H20</f>
        <v>-4.2118782064558442E-4</v>
      </c>
      <c r="I202" s="158">
        <f>'Glass Bottle'!I20</f>
        <v>8.3616459530068408</v>
      </c>
      <c r="J202" s="159">
        <f>'Glass Bottle'!J20</f>
        <v>-0.49048098715051758</v>
      </c>
      <c r="K202" s="116">
        <f>'Glass Bottle'!K20</f>
        <v>-5.5408264077808023E-2</v>
      </c>
      <c r="L202" s="119">
        <f>'Glass Bottle'!L20</f>
        <v>474536.9955078098</v>
      </c>
      <c r="M202" s="120">
        <f>'Glass Bottle'!M20</f>
        <v>-31740.649621252553</v>
      </c>
      <c r="N202" s="116">
        <f>'Glass Bottle'!N20</f>
        <v>-6.2694155917473099E-2</v>
      </c>
      <c r="O202" s="114">
        <f>'Glass Bottle'!O20</f>
        <v>107767</v>
      </c>
      <c r="P202" s="115">
        <f>'Glass Bottle'!P20</f>
        <v>4155.2382756470179</v>
      </c>
      <c r="Q202" s="116">
        <f>'Glass Bottle'!Q20</f>
        <v>4.0103924559274889E-2</v>
      </c>
    </row>
    <row r="203" spans="2:17">
      <c r="B203" s="321" t="s">
        <v>222</v>
      </c>
      <c r="C203" s="236" t="s">
        <v>223</v>
      </c>
      <c r="D203" s="241">
        <f>Enhanced!D111</f>
        <v>8107390.1111225709</v>
      </c>
      <c r="E203" s="122">
        <f>Enhanced!E111</f>
        <v>5726301.5424315426</v>
      </c>
      <c r="F203" s="123">
        <f>Enhanced!F111</f>
        <v>2.4049090897863996</v>
      </c>
      <c r="G203" s="124">
        <f>Enhanced!G111</f>
        <v>1.6613800449639677</v>
      </c>
      <c r="H203" s="125">
        <f>Enhanced!H111</f>
        <v>1.1596717700582924</v>
      </c>
      <c r="I203" s="204">
        <f>Enhanced!I111</f>
        <v>8.4872521790571067</v>
      </c>
      <c r="J203" s="152">
        <f>Enhanced!J111</f>
        <v>8.4464938011105772E-2</v>
      </c>
      <c r="K203" s="123">
        <f>Enhanced!K111</f>
        <v>1.0052014360010304E-2</v>
      </c>
      <c r="L203" s="126">
        <f>Enhanced!L111</f>
        <v>68809464.387091085</v>
      </c>
      <c r="M203" s="127">
        <f>Enhanced!M111</f>
        <v>48801683.742293626</v>
      </c>
      <c r="N203" s="123">
        <f>Enhanced!N111</f>
        <v>2.4391352848514622</v>
      </c>
      <c r="O203" s="121">
        <f>Enhanced!O111</f>
        <v>6368731.7654509544</v>
      </c>
      <c r="P203" s="122">
        <f>Enhanced!P111</f>
        <v>4136649.9069102388</v>
      </c>
      <c r="Q203" s="123">
        <f>Enhanced!Q111</f>
        <v>1.8532698032923784</v>
      </c>
    </row>
    <row r="204" spans="2:17">
      <c r="B204" s="321"/>
      <c r="C204" s="236" t="s">
        <v>224</v>
      </c>
      <c r="D204" s="242">
        <f>Enhanced!D112</f>
        <v>460385840.68349057</v>
      </c>
      <c r="E204" s="106">
        <f>Enhanced!E112</f>
        <v>3985560.4309459925</v>
      </c>
      <c r="F204" s="107">
        <f>Enhanced!F112</f>
        <v>8.7325985618164435E-3</v>
      </c>
      <c r="G204" s="108">
        <f>Enhanced!G112</f>
        <v>94.343042361582491</v>
      </c>
      <c r="H204" s="109">
        <f>Enhanced!H112</f>
        <v>-1.8229719071977257</v>
      </c>
      <c r="I204" s="155">
        <f>Enhanced!I112</f>
        <v>4.2191502237750695</v>
      </c>
      <c r="J204" s="156">
        <f>Enhanced!J112</f>
        <v>0.14631483971933967</v>
      </c>
      <c r="K204" s="107">
        <f>Enhanced!K112</f>
        <v>3.5924565056601757E-2</v>
      </c>
      <c r="L204" s="110">
        <f>Enhanced!L112</f>
        <v>1942437022.7426229</v>
      </c>
      <c r="M204" s="111">
        <f>Enhanced!M112</f>
        <v>83593812.037107706</v>
      </c>
      <c r="N204" s="107">
        <f>Enhanced!N112</f>
        <v>4.4970878423565411E-2</v>
      </c>
      <c r="O204" s="105">
        <f>Enhanced!O112</f>
        <v>545241731.30182123</v>
      </c>
      <c r="P204" s="106">
        <f>Enhanced!P112</f>
        <v>6498415.0177899599</v>
      </c>
      <c r="Q204" s="107">
        <f>Enhanced!Q112</f>
        <v>1.2062172877823556E-2</v>
      </c>
    </row>
    <row r="205" spans="2:17">
      <c r="B205" s="321"/>
      <c r="C205" s="237" t="s">
        <v>128</v>
      </c>
      <c r="D205" s="242">
        <f>'Enhanced - Aggs'!D104</f>
        <v>0</v>
      </c>
      <c r="E205" s="106">
        <f>'Enhanced - Aggs'!E104</f>
        <v>0</v>
      </c>
      <c r="F205" s="107">
        <f>'Enhanced - Aggs'!F104</f>
        <v>0</v>
      </c>
      <c r="G205" s="108">
        <f>'Enhanced - Aggs'!G104</f>
        <v>0</v>
      </c>
      <c r="H205" s="109">
        <f>'Enhanced - Aggs'!H104</f>
        <v>0</v>
      </c>
      <c r="I205" s="155">
        <f>'Enhanced - Aggs'!I104</f>
        <v>0</v>
      </c>
      <c r="J205" s="156">
        <f>'Enhanced - Aggs'!J104</f>
        <v>0</v>
      </c>
      <c r="K205" s="107">
        <f>'Enhanced - Aggs'!K104</f>
        <v>0</v>
      </c>
      <c r="L205" s="110">
        <f>'Enhanced - Aggs'!L104</f>
        <v>0</v>
      </c>
      <c r="M205" s="111">
        <f>'Enhanced - Aggs'!M104</f>
        <v>0</v>
      </c>
      <c r="N205" s="107">
        <f>'Enhanced - Aggs'!N104</f>
        <v>0</v>
      </c>
      <c r="O205" s="105">
        <f>'Enhanced - Aggs'!O104</f>
        <v>0</v>
      </c>
      <c r="P205" s="106">
        <f>'Enhanced - Aggs'!P104</f>
        <v>0</v>
      </c>
      <c r="Q205" s="107">
        <f>'Enhanced - Aggs'!Q104</f>
        <v>0</v>
      </c>
    </row>
    <row r="206" spans="2:17" ht="15" customHeight="1">
      <c r="B206" s="321"/>
      <c r="C206" s="237" t="s">
        <v>129</v>
      </c>
      <c r="D206" s="242">
        <f>'Enhanced - Aggs'!D105</f>
        <v>678219.18029421568</v>
      </c>
      <c r="E206" s="106">
        <f>'Enhanced - Aggs'!E105</f>
        <v>107628.03070133016</v>
      </c>
      <c r="F206" s="107">
        <f>'Enhanced - Aggs'!F105</f>
        <v>0.18862548214798341</v>
      </c>
      <c r="G206" s="108">
        <f>'Enhanced - Aggs'!G105</f>
        <v>0.13898181742935925</v>
      </c>
      <c r="H206" s="109">
        <f>'Enhanced - Aggs'!H105</f>
        <v>1.875516769324051E-2</v>
      </c>
      <c r="I206" s="155">
        <f>'Enhanced - Aggs'!I105</f>
        <v>11.327262135393655</v>
      </c>
      <c r="J206" s="156">
        <f>'Enhanced - Aggs'!J105</f>
        <v>0.50912961063327877</v>
      </c>
      <c r="K206" s="107">
        <f>'Enhanced - Aggs'!K105</f>
        <v>4.7062615425350979E-2</v>
      </c>
      <c r="L206" s="110">
        <f>'Enhanced - Aggs'!L105</f>
        <v>7682366.4404443922</v>
      </c>
      <c r="M206" s="111">
        <f>'Enhanced - Aggs'!M105</f>
        <v>1509635.7666931842</v>
      </c>
      <c r="N206" s="107">
        <f>'Enhanced - Aggs'!N105</f>
        <v>0.24456530609908642</v>
      </c>
      <c r="O206" s="105">
        <f>'Enhanced - Aggs'!O105</f>
        <v>1356438.3605884314</v>
      </c>
      <c r="P206" s="106">
        <f>'Enhanced - Aggs'!P105</f>
        <v>215256.06140266033</v>
      </c>
      <c r="Q206" s="107">
        <f>'Enhanced - Aggs'!Q105</f>
        <v>0.18862548214798341</v>
      </c>
    </row>
    <row r="207" spans="2:17">
      <c r="B207" s="321"/>
      <c r="C207" s="237" t="s">
        <v>130</v>
      </c>
      <c r="D207" s="242">
        <f>'Enhanced - Aggs'!D106</f>
        <v>12572.764983235713</v>
      </c>
      <c r="E207" s="106">
        <f>'Enhanced - Aggs'!E106</f>
        <v>2348.7429234294395</v>
      </c>
      <c r="F207" s="107">
        <f>'Enhanced - Aggs'!F106</f>
        <v>0.22972788103255951</v>
      </c>
      <c r="G207" s="108">
        <f>'Enhanced - Aggs'!G106</f>
        <v>2.5764321892581691E-3</v>
      </c>
      <c r="H207" s="109">
        <f>'Enhanced - Aggs'!H106</f>
        <v>4.2217529278210358E-4</v>
      </c>
      <c r="I207" s="155">
        <f>'Enhanced - Aggs'!I106</f>
        <v>13.160640020082562</v>
      </c>
      <c r="J207" s="156">
        <f>'Enhanced - Aggs'!J106</f>
        <v>0.79872602545173699</v>
      </c>
      <c r="K207" s="107">
        <f>'Enhanced - Aggs'!K106</f>
        <v>6.4611841321550151E-2</v>
      </c>
      <c r="L207" s="110">
        <f>'Enhanced - Aggs'!L106</f>
        <v>165465.63400146458</v>
      </c>
      <c r="M207" s="111">
        <f>'Enhanced - Aggs'!M106</f>
        <v>39077.152618931141</v>
      </c>
      <c r="N207" s="107">
        <f>'Enhanced - Aggs'!N106</f>
        <v>0.30918286375052134</v>
      </c>
      <c r="O207" s="105">
        <f>'Enhanced - Aggs'!O106</f>
        <v>114924.72562372684</v>
      </c>
      <c r="P207" s="106">
        <f>'Enhanced - Aggs'!P106</f>
        <v>21469.313742499566</v>
      </c>
      <c r="Q207" s="107">
        <f>'Enhanced - Aggs'!Q106</f>
        <v>0.22972788103256098</v>
      </c>
    </row>
    <row r="208" spans="2:17">
      <c r="B208" s="321"/>
      <c r="C208" s="238" t="s">
        <v>225</v>
      </c>
      <c r="D208" s="242">
        <f>Enhanced!D113</f>
        <v>5238746.6182080917</v>
      </c>
      <c r="E208" s="106">
        <f>Enhanced!E113</f>
        <v>220513.53477104474</v>
      </c>
      <c r="F208" s="107">
        <f>Enhanced!F113</f>
        <v>4.3942465625772094E-2</v>
      </c>
      <c r="G208" s="108">
        <f>Enhanced!G113</f>
        <v>1.0735327858681609</v>
      </c>
      <c r="H208" s="109">
        <f>Enhanced!H113</f>
        <v>1.6163859541386438E-2</v>
      </c>
      <c r="I208" s="155">
        <f>Enhanced!I113</f>
        <v>10.769426474102755</v>
      </c>
      <c r="J208" s="156">
        <f>Enhanced!J113</f>
        <v>0.32697097624831351</v>
      </c>
      <c r="K208" s="107">
        <f>Enhanced!K113</f>
        <v>3.1311694487517291E-2</v>
      </c>
      <c r="L208" s="110">
        <f>Enhanced!L113</f>
        <v>56418296.5212465</v>
      </c>
      <c r="M208" s="111">
        <f>Enhanced!M113</f>
        <v>4015620.8695942611</v>
      </c>
      <c r="N208" s="107">
        <f>Enhanced!N113</f>
        <v>7.6630073171991747E-2</v>
      </c>
      <c r="O208" s="105">
        <f>Enhanced!O113</f>
        <v>7217973.0628589392</v>
      </c>
      <c r="P208" s="106">
        <f>Enhanced!P113</f>
        <v>516900.77880929224</v>
      </c>
      <c r="Q208" s="107">
        <f>Enhanced!Q113</f>
        <v>7.7137024777311394E-2</v>
      </c>
    </row>
    <row r="209" spans="2:17">
      <c r="B209" s="321"/>
      <c r="C209" s="238" t="s">
        <v>226</v>
      </c>
      <c r="D209" s="242">
        <f>Enhanced!D114</f>
        <v>86133.599991304392</v>
      </c>
      <c r="E209" s="106">
        <f>Enhanced!E114</f>
        <v>71480.340320044299</v>
      </c>
      <c r="F209" s="107">
        <f>Enhanced!F114</f>
        <v>4.8781187205902707</v>
      </c>
      <c r="G209" s="108">
        <f>Enhanced!G114</f>
        <v>1.7650642471261024E-2</v>
      </c>
      <c r="H209" s="109">
        <f>Enhanced!H114</f>
        <v>1.4563121188735074E-2</v>
      </c>
      <c r="I209" s="155">
        <f>Enhanced!I114</f>
        <v>13.5093912299994</v>
      </c>
      <c r="J209" s="156">
        <f>Enhanced!J114</f>
        <v>4.6773281578083221</v>
      </c>
      <c r="K209" s="107">
        <f>Enhanced!K114</f>
        <v>0.52958500404458275</v>
      </c>
      <c r="L209" s="110">
        <f>Enhanced!L114</f>
        <v>1163612.5003308039</v>
      </c>
      <c r="M209" s="111">
        <f>Enhanced!M114</f>
        <v>1034193.9867010409</v>
      </c>
      <c r="N209" s="107">
        <f>Enhanced!N114</f>
        <v>7.9910822470086069</v>
      </c>
      <c r="O209" s="105">
        <f>Enhanced!O114</f>
        <v>186722.76435518265</v>
      </c>
      <c r="P209" s="106">
        <f>Enhanced!P114</f>
        <v>155147.65441536903</v>
      </c>
      <c r="Q209" s="107">
        <f>Enhanced!Q114</f>
        <v>4.9136061508923081</v>
      </c>
    </row>
    <row r="210" spans="2:17">
      <c r="B210" s="321"/>
      <c r="C210" s="238" t="s">
        <v>227</v>
      </c>
      <c r="D210" s="242">
        <f>Enhanced!D115</f>
        <v>14142899.582777757</v>
      </c>
      <c r="E210" s="106">
        <f>Enhanced!E115</f>
        <v>3391478.4395172708</v>
      </c>
      <c r="F210" s="107">
        <f>Enhanced!F115</f>
        <v>0.31544466487978795</v>
      </c>
      <c r="G210" s="108">
        <f>Enhanced!G115</f>
        <v>2.8981868175457479</v>
      </c>
      <c r="H210" s="109">
        <f>Enhanced!H115</f>
        <v>0.63280407391477755</v>
      </c>
      <c r="I210" s="155">
        <f>Enhanced!I115</f>
        <v>12.067441011719907</v>
      </c>
      <c r="J210" s="156">
        <f>Enhanced!J115</f>
        <v>1.1220497525426048</v>
      </c>
      <c r="K210" s="107">
        <f>Enhanced!K115</f>
        <v>0.10251344387545834</v>
      </c>
      <c r="L210" s="110">
        <f>Enhanced!L115</f>
        <v>170668606.44984868</v>
      </c>
      <c r="M210" s="111">
        <f>Enhanced!M115</f>
        <v>52990095.444671318</v>
      </c>
      <c r="N210" s="107">
        <f>Enhanced!N115</f>
        <v>0.45029542770421332</v>
      </c>
      <c r="O210" s="105">
        <f>Enhanced!O115</f>
        <v>34634096.80831176</v>
      </c>
      <c r="P210" s="106">
        <f>Enhanced!P115</f>
        <v>8576140.7922018915</v>
      </c>
      <c r="Q210" s="107">
        <f>Enhanced!Q115</f>
        <v>0.32911793952295587</v>
      </c>
    </row>
    <row r="211" spans="2:17">
      <c r="B211" s="321"/>
      <c r="C211" s="238" t="s">
        <v>131</v>
      </c>
      <c r="D211" s="242">
        <f>'Enhanced - Aggs'!D108</f>
        <v>0</v>
      </c>
      <c r="E211" s="106">
        <f>'Enhanced - Aggs'!E108</f>
        <v>0</v>
      </c>
      <c r="F211" s="107">
        <f>'Enhanced - Aggs'!F108</f>
        <v>0</v>
      </c>
      <c r="G211" s="108">
        <f>'Enhanced - Aggs'!G108</f>
        <v>0</v>
      </c>
      <c r="H211" s="109">
        <f>'Enhanced - Aggs'!H108</f>
        <v>0</v>
      </c>
      <c r="I211" s="155">
        <f>'Enhanced - Aggs'!I108</f>
        <v>0</v>
      </c>
      <c r="J211" s="156">
        <f>'Enhanced - Aggs'!J108</f>
        <v>0</v>
      </c>
      <c r="K211" s="107">
        <f>'Enhanced - Aggs'!K108</f>
        <v>0</v>
      </c>
      <c r="L211" s="110">
        <f>'Enhanced - Aggs'!L108</f>
        <v>0</v>
      </c>
      <c r="M211" s="111">
        <f>'Enhanced - Aggs'!M108</f>
        <v>0</v>
      </c>
      <c r="N211" s="107">
        <f>'Enhanced - Aggs'!N108</f>
        <v>0</v>
      </c>
      <c r="O211" s="105">
        <f>'Enhanced - Aggs'!O108</f>
        <v>0</v>
      </c>
      <c r="P211" s="106">
        <f>'Enhanced - Aggs'!P108</f>
        <v>0</v>
      </c>
      <c r="Q211" s="107">
        <f>'Enhanced - Aggs'!Q108</f>
        <v>0</v>
      </c>
    </row>
    <row r="212" spans="2:17">
      <c r="B212" s="322"/>
      <c r="C212" s="239" t="s">
        <v>179</v>
      </c>
      <c r="D212" s="242">
        <f>'Enhanced - Aggs'!D109</f>
        <v>6281088.2010319214</v>
      </c>
      <c r="E212" s="106">
        <f>'Enhanced - Aggs'!E109</f>
        <v>2136813.7699501622</v>
      </c>
      <c r="F212" s="107">
        <f>'Enhanced - Aggs'!F109</f>
        <v>0.51560624313974313</v>
      </c>
      <c r="G212" s="108">
        <f>'Enhanced - Aggs'!G109</f>
        <v>6.7044131328556995</v>
      </c>
      <c r="H212" s="109">
        <f>'Enhanced - Aggs'!H109</f>
        <v>1.9284012474474261</v>
      </c>
      <c r="I212" s="155">
        <f>'Enhanced - Aggs'!I109</f>
        <v>31.574867240233758</v>
      </c>
      <c r="J212" s="156">
        <f>'Enhanced - Aggs'!J109</f>
        <v>4.4249640651481101</v>
      </c>
      <c r="K212" s="107">
        <f>'Enhanced - Aggs'!K109</f>
        <v>0.16298268309143429</v>
      </c>
      <c r="L212" s="110">
        <f>'Enhanced - Aggs'!L109</f>
        <v>198324526.07178161</v>
      </c>
      <c r="M212" s="111">
        <f>'Enhanced - Aggs'!M109</f>
        <v>85807876.536928684</v>
      </c>
      <c r="N212" s="107">
        <f>'Enhanced - Aggs'!N109</f>
        <v>0.76262381515678723</v>
      </c>
      <c r="O212" s="105">
        <f>'Enhanced - Aggs'!O109</f>
        <v>32986300.436660301</v>
      </c>
      <c r="P212" s="106">
        <f>'Enhanced - Aggs'!P109</f>
        <v>15739053.621047724</v>
      </c>
      <c r="Q212" s="107">
        <f>'Enhanced - Aggs'!Q109</f>
        <v>0.91255455373899996</v>
      </c>
    </row>
    <row r="213" spans="2:17" ht="15" thickBot="1">
      <c r="B213" s="323"/>
      <c r="C213" s="240" t="s">
        <v>228</v>
      </c>
      <c r="D213" s="243">
        <f>Enhanced!D116</f>
        <v>30291.316219784669</v>
      </c>
      <c r="E213" s="129">
        <f>Enhanced!E116</f>
        <v>-264.44724231056171</v>
      </c>
      <c r="F213" s="130">
        <f>Enhanced!F116</f>
        <v>-8.6545781334710064E-3</v>
      </c>
      <c r="G213" s="131">
        <f>Enhanced!G116</f>
        <v>6.2073475697440482E-3</v>
      </c>
      <c r="H213" s="132">
        <f>Enhanced!H116</f>
        <v>-2.3091750639344776E-4</v>
      </c>
      <c r="I213" s="205">
        <f>Enhanced!I116</f>
        <v>7.394669571976042</v>
      </c>
      <c r="J213" s="157">
        <f>Enhanced!J116</f>
        <v>-0.33856130267081319</v>
      </c>
      <c r="K213" s="130">
        <f>Enhanced!K116</f>
        <v>-4.3780058834241631E-2</v>
      </c>
      <c r="L213" s="133">
        <f>Enhanced!L116</f>
        <v>223994.27434554603</v>
      </c>
      <c r="M213" s="134">
        <f>Enhanced!M116</f>
        <v>-12300.499057935085</v>
      </c>
      <c r="N213" s="130">
        <f>Enhanced!N116</f>
        <v>-5.2055739027843738E-2</v>
      </c>
      <c r="O213" s="128">
        <f>Enhanced!O116</f>
        <v>52369.140974402195</v>
      </c>
      <c r="P213" s="129">
        <f>Enhanced!P116</f>
        <v>-7018.7410669329111</v>
      </c>
      <c r="Q213" s="130">
        <f>Enhanced!Q116</f>
        <v>-0.11818473442187638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Alternatives'!D206</f>
        <v>47934988.842111796</v>
      </c>
      <c r="E214" s="292">
        <f>'Non-Dairy Alternatives'!E206</f>
        <v>-4108349.487388514</v>
      </c>
      <c r="F214" s="293">
        <f>'Non-Dairy Alternatives'!F206</f>
        <v>-7.8940929218980022E-2</v>
      </c>
      <c r="G214" s="294">
        <f>'Non-Dairy Alternatives'!G206</f>
        <v>100</v>
      </c>
      <c r="H214" s="295">
        <f>'Non-Dairy Alternatives'!H206</f>
        <v>2.8421709430404007E-14</v>
      </c>
      <c r="I214" s="296">
        <f>'Non-Dairy Alternatives'!I206</f>
        <v>7.8635559747188202</v>
      </c>
      <c r="J214" s="297">
        <f>'Non-Dairy Alternatives'!J206</f>
        <v>0.31493599485988533</v>
      </c>
      <c r="K214" s="293">
        <f>'Non-Dairy Alternatives'!K206</f>
        <v>4.1721002739598861E-2</v>
      </c>
      <c r="L214" s="298">
        <f>'Non-Dairy Alternatives'!L206</f>
        <v>376939467.9074682</v>
      </c>
      <c r="M214" s="299">
        <f>'Non-Dairy Alternatives'!M206</f>
        <v>-15915915.625156164</v>
      </c>
      <c r="N214" s="293">
        <f>'Non-Dairy Alternatives'!N206</f>
        <v>-4.0513421203592692E-2</v>
      </c>
      <c r="O214" s="291">
        <f>'Non-Dairy Alternatives'!O206</f>
        <v>87718486.214901954</v>
      </c>
      <c r="P214" s="292">
        <f>'Non-Dairy Alternatives'!P206</f>
        <v>-5937434.2585897893</v>
      </c>
      <c r="Q214" s="293">
        <f>'Non-Dairy Alternatives'!Q206</f>
        <v>-6.3396251177418234E-2</v>
      </c>
    </row>
    <row r="215" spans="2:17" ht="15.5" customHeight="1">
      <c r="B215" s="322"/>
      <c r="C215" s="82" t="s">
        <v>265</v>
      </c>
      <c r="D215" s="121">
        <f>'Non-Dairy Alternatives'!D207</f>
        <v>361790.51902911364</v>
      </c>
      <c r="E215" s="122">
        <f>'Non-Dairy Alternatives'!E207</f>
        <v>65856.304439333093</v>
      </c>
      <c r="F215" s="123">
        <f>'Non-Dairy Alternatives'!F207</f>
        <v>0.22253697339667902</v>
      </c>
      <c r="G215" s="124">
        <f>'Non-Dairy Alternatives'!G207</f>
        <v>0.75475248407959117</v>
      </c>
      <c r="H215" s="125">
        <f>'Non-Dairy Alternatives'!H207</f>
        <v>0.18612213850847947</v>
      </c>
      <c r="I215" s="204">
        <f>'Non-Dairy Alternatives'!I207</f>
        <v>18.920839050517081</v>
      </c>
      <c r="J215" s="152">
        <f>'Non-Dairy Alternatives'!J207</f>
        <v>-0.94675078261048284</v>
      </c>
      <c r="K215" s="245">
        <f>'Non-Dairy Alternatives'!K207</f>
        <v>-4.7653026389333553E-2</v>
      </c>
      <c r="L215" s="257">
        <f>'Non-Dairy Alternatives'!L207</f>
        <v>6845380.180552897</v>
      </c>
      <c r="M215" s="127">
        <f>'Non-Dairy Alternatives'!M207</f>
        <v>965880.58749438263</v>
      </c>
      <c r="N215" s="123">
        <f>'Non-Dairy Alternatives'!N207</f>
        <v>0.16427938674147127</v>
      </c>
      <c r="O215" s="121">
        <f>'Non-Dairy Alternatives'!O207</f>
        <v>911792.46061897092</v>
      </c>
      <c r="P215" s="122">
        <f>'Non-Dairy Alternatives'!P207</f>
        <v>205238.39542564563</v>
      </c>
      <c r="Q215" s="123">
        <f>'Non-Dairy Alternatives'!Q207</f>
        <v>0.29047797689691146</v>
      </c>
    </row>
    <row r="216" spans="2:17" ht="15.5" customHeight="1">
      <c r="B216" s="322"/>
      <c r="C216" s="255" t="s">
        <v>85</v>
      </c>
      <c r="D216" s="105">
        <f>'Non-Dairy Alternatives'!D208</f>
        <v>32952764.237934917</v>
      </c>
      <c r="E216" s="106">
        <f>'Non-Dairy Alternatives'!E208</f>
        <v>-3444646.4545353055</v>
      </c>
      <c r="F216" s="107">
        <f>'Non-Dairy Alternatives'!F208</f>
        <v>-9.4639876546161086E-2</v>
      </c>
      <c r="G216" s="108">
        <f>'Non-Dairy Alternatives'!G208</f>
        <v>68.744699923629256</v>
      </c>
      <c r="H216" s="109">
        <f>'Non-Dairy Alternatives'!H208</f>
        <v>-1.1920333082561712</v>
      </c>
      <c r="I216" s="155">
        <f>'Non-Dairy Alternatives'!I208</f>
        <v>6.2555020216636326</v>
      </c>
      <c r="J216" s="156">
        <f>'Non-Dairy Alternatives'!J208</f>
        <v>0.11286547985852557</v>
      </c>
      <c r="K216" s="244">
        <f>'Non-Dairy Alternatives'!K208</f>
        <v>1.8374110056877686E-2</v>
      </c>
      <c r="L216" s="247">
        <f>'Non-Dairy Alternatives'!L208</f>
        <v>206136083.30980691</v>
      </c>
      <c r="M216" s="111">
        <f>'Non-Dairy Alternatives'!M208</f>
        <v>-17439981.636848599</v>
      </c>
      <c r="N216" s="107">
        <f>'Non-Dairy Alternatives'!N208</f>
        <v>-7.8004689996711937E-2</v>
      </c>
      <c r="O216" s="105">
        <f>'Non-Dairy Alternatives'!O208</f>
        <v>47372794.325755797</v>
      </c>
      <c r="P216" s="106">
        <f>'Non-Dairy Alternatives'!P208</f>
        <v>-6040245.3344219849</v>
      </c>
      <c r="Q216" s="107">
        <f>'Non-Dairy Alternatives'!Q208</f>
        <v>-0.11308559432024431</v>
      </c>
    </row>
    <row r="217" spans="2:17" ht="15.5" customHeight="1">
      <c r="B217" s="322"/>
      <c r="C217" s="255" t="s">
        <v>87</v>
      </c>
      <c r="D217" s="105">
        <f>'Non-Dairy Alternatives'!D209</f>
        <v>86214.014559534437</v>
      </c>
      <c r="E217" s="106">
        <f>'Non-Dairy Alternatives'!E209</f>
        <v>-43216.313508956271</v>
      </c>
      <c r="F217" s="107">
        <f>'Non-Dairy Alternatives'!F209</f>
        <v>-0.33389634526837847</v>
      </c>
      <c r="G217" s="108">
        <f>'Non-Dairy Alternatives'!G209</f>
        <v>0.17985612731340367</v>
      </c>
      <c r="H217" s="109">
        <f>'Non-Dairy Alternatives'!H209</f>
        <v>-6.884107817528462E-2</v>
      </c>
      <c r="I217" s="155">
        <f>'Non-Dairy Alternatives'!I209</f>
        <v>8.2166716162498066</v>
      </c>
      <c r="J217" s="156">
        <f>'Non-Dairy Alternatives'!J209</f>
        <v>0.15114826319866559</v>
      </c>
      <c r="K217" s="244">
        <f>'Non-Dairy Alternatives'!K209</f>
        <v>1.8740044084242478E-2</v>
      </c>
      <c r="L217" s="247">
        <f>'Non-Dairy Alternatives'!L209</f>
        <v>708392.24635427422</v>
      </c>
      <c r="M217" s="111">
        <f>'Non-Dairy Alternatives'!M209</f>
        <v>-335531.08727520809</v>
      </c>
      <c r="N217" s="107">
        <f>'Non-Dairy Alternatives'!N209</f>
        <v>-0.32141353341403278</v>
      </c>
      <c r="O217" s="105">
        <f>'Non-Dairy Alternatives'!O209</f>
        <v>173703.96393978596</v>
      </c>
      <c r="P217" s="106">
        <f>'Non-Dairy Alternatives'!P209</f>
        <v>-86967.134164000163</v>
      </c>
      <c r="Q217" s="107">
        <f>'Non-Dairy Alternatives'!Q209</f>
        <v>-0.33362783521698375</v>
      </c>
    </row>
    <row r="218" spans="2:17" ht="15.5" customHeight="1">
      <c r="B218" s="322"/>
      <c r="C218" s="255" t="s">
        <v>261</v>
      </c>
      <c r="D218" s="105">
        <f>'Non-Dairy Alternatives'!D210</f>
        <v>4074099.7643576972</v>
      </c>
      <c r="E218" s="106">
        <f>'Non-Dairy Alternatives'!E210</f>
        <v>174301.80619845074</v>
      </c>
      <c r="F218" s="107">
        <f>'Non-Dairy Alternatives'!F210</f>
        <v>4.4695086275885781E-2</v>
      </c>
      <c r="G218" s="108">
        <f>'Non-Dairy Alternatives'!G210</f>
        <v>8.4992191774091399</v>
      </c>
      <c r="H218" s="109">
        <f>'Non-Dairy Alternatives'!H210</f>
        <v>1.0058529112626831</v>
      </c>
      <c r="I218" s="155">
        <f>'Non-Dairy Alternatives'!I210</f>
        <v>14.098236796488193</v>
      </c>
      <c r="J218" s="156">
        <f>'Non-Dairy Alternatives'!J210</f>
        <v>-0.14565992273868567</v>
      </c>
      <c r="K218" s="244">
        <f>'Non-Dairy Alternatives'!K210</f>
        <v>-1.0226128819234495E-2</v>
      </c>
      <c r="L218" s="247">
        <f>'Non-Dairy Alternatives'!L210</f>
        <v>57437623.210431561</v>
      </c>
      <c r="M218" s="111">
        <f>'Non-Dairy Alternatives'!M210</f>
        <v>1889303.8685593903</v>
      </c>
      <c r="N218" s="107">
        <f>'Non-Dairy Alternatives'!N210</f>
        <v>3.4011899746807246E-2</v>
      </c>
      <c r="O218" s="105">
        <f>'Non-Dairy Alternatives'!O210</f>
        <v>16880306.785179608</v>
      </c>
      <c r="P218" s="106">
        <f>'Non-Dairy Alternatives'!P210</f>
        <v>-389336.27250250056</v>
      </c>
      <c r="Q218" s="107">
        <f>'Non-Dairy Alternatives'!Q210</f>
        <v>-2.2544546589763528E-2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Alternatives'!D213</f>
        <v>128294.69778844783</v>
      </c>
      <c r="E220" s="106">
        <f>'Non-Dairy Alternatives'!E213</f>
        <v>16053.607592923814</v>
      </c>
      <c r="F220" s="107">
        <f>'Non-Dairy Alternatives'!F213</f>
        <v>0.14302790150165529</v>
      </c>
      <c r="G220" s="108">
        <f>'Non-Dairy Alternatives'!G213</f>
        <v>0.26764311599409096</v>
      </c>
      <c r="H220" s="109">
        <f>'Non-Dairy Alternatives'!H213</f>
        <v>5.1974610094458668E-2</v>
      </c>
      <c r="I220" s="155">
        <f>'Non-Dairy Alternatives'!I213</f>
        <v>8.3168745745003676</v>
      </c>
      <c r="J220" s="156">
        <f>'Non-Dairy Alternatives'!J213</f>
        <v>0.96582997813365701</v>
      </c>
      <c r="K220" s="244">
        <f>'Non-Dairy Alternatives'!K213</f>
        <v>0.13138676625782181</v>
      </c>
      <c r="L220" s="247">
        <f>'Non-Dairy Alternatives'!L213</f>
        <v>1067010.9100799502</v>
      </c>
      <c r="M220" s="111">
        <f>'Non-Dairy Alternatives'!M213</f>
        <v>241921.65050783486</v>
      </c>
      <c r="N220" s="107">
        <f>'Non-Dairy Alternatives'!N213</f>
        <v>0.29320664122242174</v>
      </c>
      <c r="O220" s="105">
        <f>'Non-Dairy Alternatives'!O213</f>
        <v>278784.34012341499</v>
      </c>
      <c r="P220" s="106">
        <f>'Non-Dairy Alternatives'!P213</f>
        <v>35243.705251913518</v>
      </c>
      <c r="Q220" s="107">
        <f>'Non-Dairy Alternatives'!Q213</f>
        <v>0.14471385964198144</v>
      </c>
    </row>
    <row r="221" spans="2:17">
      <c r="B221" s="321"/>
      <c r="C221" s="255" t="s">
        <v>264</v>
      </c>
      <c r="D221" s="105">
        <f>'Non-Dairy Alternatives'!D214</f>
        <v>6582788.0340006305</v>
      </c>
      <c r="E221" s="106">
        <f>'Non-Dairy Alternatives'!E214</f>
        <v>203962.08786950819</v>
      </c>
      <c r="F221" s="107">
        <f>'Non-Dairy Alternatives'!F214</f>
        <v>3.197486333566054E-2</v>
      </c>
      <c r="G221" s="108">
        <f>'Non-Dairy Alternatives'!G214</f>
        <v>13.732741350338078</v>
      </c>
      <c r="H221" s="109">
        <f>'Non-Dairy Alternatives'!H214</f>
        <v>1.4759835194989694</v>
      </c>
      <c r="I221" s="155">
        <f>'Non-Dairy Alternatives'!I214</f>
        <v>10.581793131135612</v>
      </c>
      <c r="J221" s="156">
        <f>'Non-Dairy Alternatives'!J214</f>
        <v>0.1823362436655902</v>
      </c>
      <c r="K221" s="244">
        <f>'Non-Dairy Alternatives'!K214</f>
        <v>1.753324674919143E-2</v>
      </c>
      <c r="L221" s="247">
        <f>'Non-Dairy Alternatives'!L214</f>
        <v>69657701.201909572</v>
      </c>
      <c r="M221" s="111">
        <f>'Non-Dairy Alternatives'!M214</f>
        <v>3321375.7824437991</v>
      </c>
      <c r="N221" s="107">
        <f>'Non-Dairy Alternatives'!N214</f>
        <v>5.0068733253487874E-2</v>
      </c>
      <c r="O221" s="105">
        <f>'Non-Dairy Alternatives'!O214</f>
        <v>14496528.488718592</v>
      </c>
      <c r="P221" s="106">
        <f>'Non-Dairy Alternatives'!P214</f>
        <v>854139.47760467418</v>
      </c>
      <c r="Q221" s="107">
        <f>'Non-Dairy Alternatives'!Q214</f>
        <v>6.2609230458744461E-2</v>
      </c>
    </row>
    <row r="222" spans="2:17">
      <c r="B222" s="321"/>
      <c r="C222" s="255" t="s">
        <v>229</v>
      </c>
      <c r="D222" s="105">
        <f>'Non-Dairy Alternatives'!D215</f>
        <v>492561.82808318455</v>
      </c>
      <c r="E222" s="106">
        <f>'Non-Dairy Alternatives'!E215</f>
        <v>-32201.276875229902</v>
      </c>
      <c r="F222" s="107">
        <f>'Non-Dairy Alternatives'!F215</f>
        <v>-6.1363454425367302E-2</v>
      </c>
      <c r="G222" s="108">
        <f>'Non-Dairy Alternatives'!G215</f>
        <v>1.0275622045215949</v>
      </c>
      <c r="H222" s="109">
        <f>'Non-Dairy Alternatives'!H215</f>
        <v>1.9242750385124019E-2</v>
      </c>
      <c r="I222" s="155">
        <f>'Non-Dairy Alternatives'!I215</f>
        <v>12.522895177295187</v>
      </c>
      <c r="J222" s="156">
        <f>'Non-Dairy Alternatives'!J215</f>
        <v>-0.7509319359534814</v>
      </c>
      <c r="K222" s="244">
        <f>'Non-Dairy Alternatives'!K215</f>
        <v>-5.6572375814957901E-2</v>
      </c>
      <c r="L222" s="247">
        <f>'Non-Dairy Alternatives'!L215</f>
        <v>6168300.1414226126</v>
      </c>
      <c r="M222" s="111">
        <f>'Non-Dairy Alternatives'!M215</f>
        <v>-797314.58920694608</v>
      </c>
      <c r="N222" s="107">
        <f>'Non-Dairy Alternatives'!N215</f>
        <v>-0.11446435383526933</v>
      </c>
      <c r="O222" s="105">
        <f>'Non-Dairy Alternatives'!O215</f>
        <v>1313776.260246665</v>
      </c>
      <c r="P222" s="106">
        <f>'Non-Dairy Alternatives'!P215</f>
        <v>-92566.9826896952</v>
      </c>
      <c r="Q222" s="107">
        <f>'Non-Dairy Alternatives'!Q215</f>
        <v>-6.5821045576626727E-2</v>
      </c>
    </row>
    <row r="223" spans="2:17">
      <c r="B223" s="321"/>
      <c r="C223" s="255" t="s">
        <v>230</v>
      </c>
      <c r="D223" s="105">
        <f>'Non-Dairy Alternatives'!D216</f>
        <v>210729.36915774818</v>
      </c>
      <c r="E223" s="106">
        <f>'Non-Dairy Alternatives'!E216</f>
        <v>-37047.204639079719</v>
      </c>
      <c r="F223" s="107">
        <f>'Non-Dairy Alternatives'!F216</f>
        <v>-0.14951859278455326</v>
      </c>
      <c r="G223" s="108">
        <f>'Non-Dairy Alternatives'!G216</f>
        <v>0.43961493315842487</v>
      </c>
      <c r="H223" s="109">
        <f>'Non-Dairy Alternatives'!H216</f>
        <v>-3.648168506404198E-2</v>
      </c>
      <c r="I223" s="155">
        <f>'Non-Dairy Alternatives'!I216</f>
        <v>8.4350808992109503</v>
      </c>
      <c r="J223" s="156">
        <f>'Non-Dairy Alternatives'!J216</f>
        <v>-7.9099682030829399E-2</v>
      </c>
      <c r="K223" s="244">
        <f>'Non-Dairy Alternatives'!K216</f>
        <v>-9.2903458267140533E-3</v>
      </c>
      <c r="L223" s="247">
        <f>'Non-Dairy Alternatives'!L216</f>
        <v>1777519.2766852949</v>
      </c>
      <c r="M223" s="111">
        <f>'Non-Dairy Alternatives'!M216</f>
        <v>-332095.21642227774</v>
      </c>
      <c r="N223" s="107">
        <f>'Non-Dairy Alternatives'!N216</f>
        <v>-0.15741985917677503</v>
      </c>
      <c r="O223" s="105">
        <f>'Non-Dairy Alternatives'!O216</f>
        <v>446209.98113763344</v>
      </c>
      <c r="P223" s="106">
        <f>'Non-Dairy Alternatives'!P216</f>
        <v>-51383.310299993958</v>
      </c>
      <c r="Q223" s="107">
        <f>'Non-Dairy Alternatives'!Q216</f>
        <v>-0.10326367172583713</v>
      </c>
    </row>
    <row r="224" spans="2:17">
      <c r="B224" s="321"/>
      <c r="C224" s="83" t="s">
        <v>230</v>
      </c>
      <c r="D224" s="105">
        <f>'Non-Dairy Alternatives'!D217</f>
        <v>2801643.712784715</v>
      </c>
      <c r="E224" s="106">
        <f>'Non-Dairy Alternatives'!E217</f>
        <v>-1036078.3849097867</v>
      </c>
      <c r="F224" s="107">
        <f>'Non-Dairy Alternatives'!F217</f>
        <v>-0.26997222793495318</v>
      </c>
      <c r="G224" s="108">
        <f>'Non-Dairy Alternatives'!G217</f>
        <v>5.8446737559755464</v>
      </c>
      <c r="H224" s="109">
        <f>'Non-Dairy Alternatives'!H217</f>
        <v>-1.529415264595837</v>
      </c>
      <c r="I224" s="155">
        <f>'Non-Dairy Alternatives'!I217</f>
        <v>7.7786821474901835</v>
      </c>
      <c r="J224" s="156">
        <f>'Non-Dairy Alternatives'!J217</f>
        <v>1.0168585118005904</v>
      </c>
      <c r="K224" s="244">
        <f>'Non-Dairy Alternatives'!K217</f>
        <v>0.15038228835687281</v>
      </c>
      <c r="L224" s="247">
        <f>'Non-Dairy Alternatives'!L217</f>
        <v>21793095.932266578</v>
      </c>
      <c r="M224" s="111">
        <f>'Non-Dairy Alternatives'!M217</f>
        <v>-4156904.0551323481</v>
      </c>
      <c r="N224" s="107">
        <f>'Non-Dairy Alternatives'!N217</f>
        <v>-0.16018898100774187</v>
      </c>
      <c r="O224" s="105">
        <f>'Non-Dairy Alternatives'!O217</f>
        <v>4868678.951503098</v>
      </c>
      <c r="P224" s="106">
        <f>'Non-Dairy Alternatives'!P217</f>
        <v>-469804.16671673395</v>
      </c>
      <c r="Q224" s="107">
        <f>'Non-Dairy Alternatives'!Q217</f>
        <v>-8.8003306615942731E-2</v>
      </c>
    </row>
    <row r="225" spans="1:17" ht="15" thickBot="1">
      <c r="B225" s="323"/>
      <c r="C225" s="256" t="s">
        <v>86</v>
      </c>
      <c r="D225" s="128" t="e">
        <f>'Non-Dairy Alternatives'!#REF!</f>
        <v>#REF!</v>
      </c>
      <c r="E225" s="129" t="e">
        <f>'Non-Dairy Alternatives'!#REF!</f>
        <v>#REF!</v>
      </c>
      <c r="F225" s="130" t="e">
        <f>'Non-Dairy Alternatives'!#REF!</f>
        <v>#REF!</v>
      </c>
      <c r="G225" s="131" t="e">
        <f>'Non-Dairy Alternatives'!#REF!</f>
        <v>#REF!</v>
      </c>
      <c r="H225" s="132" t="e">
        <f>'Non-Dairy Alternatives'!#REF!</f>
        <v>#REF!</v>
      </c>
      <c r="I225" s="205" t="e">
        <f>'Non-Dairy Alternatives'!#REF!</f>
        <v>#REF!</v>
      </c>
      <c r="J225" s="157" t="e">
        <f>'Non-Dairy Alternatives'!#REF!</f>
        <v>#REF!</v>
      </c>
      <c r="K225" s="246" t="e">
        <f>'Non-Dairy Alternatives'!#REF!</f>
        <v>#REF!</v>
      </c>
      <c r="L225" s="248" t="e">
        <f>'Non-Dairy Alternatives'!#REF!</f>
        <v>#REF!</v>
      </c>
      <c r="M225" s="134" t="e">
        <f>'Non-Dairy Alternatives'!#REF!</f>
        <v>#REF!</v>
      </c>
      <c r="N225" s="130" t="e">
        <f>'Non-Dairy Alternatives'!#REF!</f>
        <v>#REF!</v>
      </c>
      <c r="O225" s="128" t="e">
        <f>'Non-Dairy Alternatives'!#REF!</f>
        <v>#REF!</v>
      </c>
      <c r="P225" s="129" t="e">
        <f>'Non-Dairy Alternatives'!#REF!</f>
        <v>#REF!</v>
      </c>
      <c r="Q225" s="130" t="e">
        <f>'Non-Dairy Alternatives'!#REF!</f>
        <v>#REF!</v>
      </c>
    </row>
    <row r="226" spans="1:17">
      <c r="B226" s="226"/>
      <c r="C226" s="82" t="s">
        <v>207</v>
      </c>
      <c r="D226" s="121">
        <f>'Trad vs Value Add'!D77</f>
        <v>18340579.992731173</v>
      </c>
      <c r="E226" s="122">
        <f>'Trad vs Value Add'!E77</f>
        <v>178864.61089144647</v>
      </c>
      <c r="F226" s="123">
        <f>'Trad vs Value Add'!F77</f>
        <v>9.8484425689380033E-3</v>
      </c>
      <c r="G226" s="124">
        <f>'Trad vs Value Add'!G77</f>
        <v>3.7583825615084301</v>
      </c>
      <c r="H226" s="125">
        <f>'Trad vs Value Add'!H77</f>
        <v>-6.8389366828454978E-2</v>
      </c>
      <c r="I226" s="204">
        <f>'Trad vs Value Add'!I77</f>
        <v>5.9947837157092714</v>
      </c>
      <c r="J226" s="152">
        <f>'Trad vs Value Add'!J77</f>
        <v>0.46260921211810757</v>
      </c>
      <c r="K226" s="123">
        <f>'Trad vs Value Add'!K77</f>
        <v>8.3621587102469155E-2</v>
      </c>
      <c r="L226" s="233">
        <f>'Trad vs Value Add'!L77</f>
        <v>109947810.27708811</v>
      </c>
      <c r="M226" s="234">
        <f>'Trad vs Value Add'!M77</f>
        <v>9474031.5001949072</v>
      </c>
      <c r="N226" s="232">
        <f>'Trad vs Value Add'!N77</f>
        <v>9.4293572069509238E-2</v>
      </c>
      <c r="O226" s="251">
        <f>'Trad vs Value Add'!O77</f>
        <v>40077871.027464919</v>
      </c>
      <c r="P226" s="231">
        <f>'Trad vs Value Add'!P77</f>
        <v>199667.60109774023</v>
      </c>
      <c r="Q226" s="232">
        <f>'Trad vs Value Add'!Q77</f>
        <v>5.0069357178142452E-3</v>
      </c>
    </row>
    <row r="227" spans="1:17">
      <c r="B227" s="226" t="s">
        <v>220</v>
      </c>
      <c r="C227" s="83" t="s">
        <v>208</v>
      </c>
      <c r="D227" s="105">
        <f>'Trad vs Value Add'!D78</f>
        <v>385843451.11126918</v>
      </c>
      <c r="E227" s="106">
        <f>'Trad vs Value Add'!E78</f>
        <v>5673180.8884913921</v>
      </c>
      <c r="F227" s="107">
        <f>'Trad vs Value Add'!F78</f>
        <v>1.4922736817813077E-2</v>
      </c>
      <c r="G227" s="108">
        <f>'Trad vs Value Add'!G78</f>
        <v>79.06769026407855</v>
      </c>
      <c r="H227" s="109">
        <f>'Trad vs Value Add'!H78</f>
        <v>-1.0362474692196741</v>
      </c>
      <c r="I227" s="206">
        <f>'Trad vs Value Add'!I78</f>
        <v>3.5515641976539665</v>
      </c>
      <c r="J227" s="156">
        <f>'Trad vs Value Add'!J78</f>
        <v>0.19765400540286215</v>
      </c>
      <c r="K227" s="107">
        <f>'Trad vs Value Add'!K78</f>
        <v>5.8932408464461343E-2</v>
      </c>
      <c r="L227" s="110">
        <f>'Trad vs Value Add'!L78</f>
        <v>1370347786.8660321</v>
      </c>
      <c r="M227" s="111">
        <f>'Trad vs Value Add'!M78</f>
        <v>95290842.775001287</v>
      </c>
      <c r="N227" s="107">
        <f>'Trad vs Value Add'!N78</f>
        <v>7.4734578103829483E-2</v>
      </c>
      <c r="O227" s="105">
        <f>'Trad vs Value Add'!O78</f>
        <v>428745313.33033496</v>
      </c>
      <c r="P227" s="106">
        <f>'Trad vs Value Add'!P78</f>
        <v>6039277.0336847901</v>
      </c>
      <c r="Q227" s="107">
        <f>'Trad vs Value Add'!Q78</f>
        <v>1.4287179541118489E-2</v>
      </c>
    </row>
    <row r="228" spans="1:17">
      <c r="B228" s="226" t="s">
        <v>218</v>
      </c>
      <c r="C228" s="83" t="s">
        <v>209</v>
      </c>
      <c r="D228" s="105">
        <f>'Trad vs Value Add'!D79</f>
        <v>4662175.6374324933</v>
      </c>
      <c r="E228" s="106">
        <f>'Trad vs Value Add'!E79</f>
        <v>-99116.161626020446</v>
      </c>
      <c r="F228" s="107">
        <f>'Trad vs Value Add'!F79</f>
        <v>-2.0817073560922991E-2</v>
      </c>
      <c r="G228" s="108">
        <f>'Trad vs Value Add'!G79</f>
        <v>0.95538088879196992</v>
      </c>
      <c r="H228" s="109">
        <f>'Trad vs Value Add'!H79</f>
        <v>-4.784911543310888E-2</v>
      </c>
      <c r="I228" s="206">
        <f>'Trad vs Value Add'!I79</f>
        <v>13.490909415248815</v>
      </c>
      <c r="J228" s="156">
        <f>'Trad vs Value Add'!J79</f>
        <v>0.78359957901978383</v>
      </c>
      <c r="K228" s="107">
        <f>'Trad vs Value Add'!K79</f>
        <v>6.1665261107092167E-2</v>
      </c>
      <c r="L228" s="110">
        <f>'Trad vs Value Add'!L79</f>
        <v>62896989.202581666</v>
      </c>
      <c r="M228" s="111">
        <f>'Trad vs Value Add'!M79</f>
        <v>2393779.0912487954</v>
      </c>
      <c r="N228" s="107">
        <f>'Trad vs Value Add'!N79</f>
        <v>3.9564497269549276E-2</v>
      </c>
      <c r="O228" s="105">
        <f>'Trad vs Value Add'!O79</f>
        <v>11711699.728822619</v>
      </c>
      <c r="P228" s="106">
        <f>'Trad vs Value Add'!P79</f>
        <v>1455990.0037730448</v>
      </c>
      <c r="Q228" s="107">
        <f>'Trad vs Value Add'!Q79</f>
        <v>0.14196872208822262</v>
      </c>
    </row>
    <row r="229" spans="1:17" ht="15" thickBot="1">
      <c r="B229" s="226"/>
      <c r="C229" s="84" t="s">
        <v>210</v>
      </c>
      <c r="D229" s="128">
        <f>'Trad vs Value Add'!D80</f>
        <v>77055657.771267846</v>
      </c>
      <c r="E229" s="129">
        <f>'Trad vs Value Add'!E80</f>
        <v>7472097.4487810433</v>
      </c>
      <c r="F229" s="130">
        <f>'Trad vs Value Add'!F80</f>
        <v>0.10738308609320096</v>
      </c>
      <c r="G229" s="131">
        <f>'Trad vs Value Add'!G80</f>
        <v>15.790375252465958</v>
      </c>
      <c r="H229" s="132">
        <f>'Trad vs Value Add'!H80</f>
        <v>1.1287417163470046</v>
      </c>
      <c r="I229" s="205">
        <f>'Trad vs Value Add'!I80</f>
        <v>8.7786514654363188</v>
      </c>
      <c r="J229" s="157">
        <f>'Trad vs Value Add'!J80</f>
        <v>0.18863974058096389</v>
      </c>
      <c r="K229" s="130">
        <f>'Trad vs Value Add'!K80</f>
        <v>2.1960358917221427E-2</v>
      </c>
      <c r="L229" s="133">
        <f>'Trad vs Value Add'!L80</f>
        <v>676444763.01389992</v>
      </c>
      <c r="M229" s="134">
        <f>'Trad vs Value Add'!M80</f>
        <v>78721163.986558437</v>
      </c>
      <c r="N229" s="130">
        <f>'Trad vs Value Add'!N80</f>
        <v>0.13170161612266795</v>
      </c>
      <c r="O229" s="128">
        <f>'Trad vs Value Add'!O80</f>
        <v>105832293.66129579</v>
      </c>
      <c r="P229" s="129">
        <f>'Trad vs Value Add'!P80</f>
        <v>11024522.521703392</v>
      </c>
      <c r="Q229" s="130">
        <f>'Trad vs Value Add'!Q80</f>
        <v>0.11628289948374784</v>
      </c>
    </row>
    <row r="230" spans="1:17">
      <c r="B230" s="324" t="s">
        <v>219</v>
      </c>
      <c r="C230" s="82" t="s">
        <v>216</v>
      </c>
      <c r="D230" s="121">
        <f>Filtration!D43</f>
        <v>474894110.38002735</v>
      </c>
      <c r="E230" s="122">
        <f>Filtration!E43</f>
        <v>10378018.312119901</v>
      </c>
      <c r="F230" s="123">
        <f>Filtration!F43</f>
        <v>2.2341568977555987E-2</v>
      </c>
      <c r="G230" s="124">
        <f>Filtration!G43</f>
        <v>97.31610143859838</v>
      </c>
      <c r="H230" s="125">
        <f>Filtration!H43</f>
        <v>-0.55995839458638841</v>
      </c>
      <c r="I230" s="204">
        <f>Filtration!I43</f>
        <v>4.3781241085623037</v>
      </c>
      <c r="J230" s="152">
        <f>Filtration!J43</f>
        <v>0.20636479799628482</v>
      </c>
      <c r="K230" s="123">
        <f>Filtration!K43</f>
        <v>4.9467091131939131E-2</v>
      </c>
      <c r="L230" s="126">
        <f>Filtration!L43</f>
        <v>2079145353.6690454</v>
      </c>
      <c r="M230" s="127">
        <f>Filtration!M43</f>
        <v>141296021.67701054</v>
      </c>
      <c r="N230" s="123">
        <f>Filtration!N43</f>
        <v>7.2913832538138365E-2</v>
      </c>
      <c r="O230" s="121">
        <f>Filtration!O43</f>
        <v>561466560.55217385</v>
      </c>
      <c r="P230" s="122">
        <f>Filtration!P43</f>
        <v>12537157.265473008</v>
      </c>
      <c r="Q230" s="123">
        <f>Filtration!Q43</f>
        <v>2.2839288969414097E-2</v>
      </c>
    </row>
    <row r="231" spans="1:17" ht="15" thickBot="1">
      <c r="B231" s="323"/>
      <c r="C231" s="84" t="s">
        <v>217</v>
      </c>
      <c r="D231" s="128">
        <f>Filtration!D44</f>
        <v>13097191.531779673</v>
      </c>
      <c r="E231" s="129">
        <f>Filtration!E44</f>
        <v>3017051.5286305044</v>
      </c>
      <c r="F231" s="130">
        <f>Filtration!F44</f>
        <v>0.2993065103944923</v>
      </c>
      <c r="G231" s="131">
        <f>Filtration!G44</f>
        <v>2.6838985614023882</v>
      </c>
      <c r="H231" s="132">
        <f>Filtration!H44</f>
        <v>0.55995839458707808</v>
      </c>
      <c r="I231" s="205">
        <f>Filtration!I44</f>
        <v>12.260311137453851</v>
      </c>
      <c r="J231" s="157">
        <f>Filtration!J44</f>
        <v>1.2040600072794376</v>
      </c>
      <c r="K231" s="130">
        <f>Filtration!K44</f>
        <v>0.1089030986274679</v>
      </c>
      <c r="L231" s="133">
        <f>Filtration!L44</f>
        <v>160575643.20644459</v>
      </c>
      <c r="M231" s="134">
        <f>Filtration!M44</f>
        <v>49127083.904310286</v>
      </c>
      <c r="N231" s="130">
        <f>Filtration!N44</f>
        <v>0.44080501544329498</v>
      </c>
      <c r="O231" s="128">
        <f>Filtration!O44</f>
        <v>32235064.291598003</v>
      </c>
      <c r="P231" s="129">
        <f>Filtration!P44</f>
        <v>7339078.1435863078</v>
      </c>
      <c r="Q231" s="130">
        <f>Filtration!Q44</f>
        <v>0.29478961387405972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:Q2"/>
    <mergeCell ref="B4:Q4"/>
    <mergeCell ref="B3:Q3"/>
    <mergeCell ref="G5:H5"/>
    <mergeCell ref="I5:K5"/>
    <mergeCell ref="L5:N5"/>
    <mergeCell ref="O5:Q5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84:B288"/>
    <mergeCell ref="B289:B360"/>
    <mergeCell ref="B253:B259"/>
    <mergeCell ref="B260:B261"/>
    <mergeCell ref="B262:B265"/>
    <mergeCell ref="B266:B278"/>
    <mergeCell ref="B279:B283"/>
    <mergeCell ref="B49:B59"/>
    <mergeCell ref="B60:B71"/>
    <mergeCell ref="B123:B124"/>
    <mergeCell ref="B200:B201"/>
    <mergeCell ref="B76:B77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{261EACBC-F70D-431E-9EE7-6D6BE32B36F9}</x14:id>
        </ext>
      </extLst>
    </cfRule>
  </conditionalFormatting>
  <conditionalFormatting sqref="D289">
    <cfRule type="cellIs" dxfId="8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{B5EE107C-42D7-43C8-A3DD-DF206C63AB3F}</x14:id>
        </ext>
      </extLst>
    </cfRule>
  </conditionalFormatting>
  <conditionalFormatting sqref="D7:Q78">
    <cfRule type="cellIs" dxfId="84" priority="11" operator="lessThan">
      <formula>0</formula>
    </cfRule>
  </conditionalFormatting>
  <conditionalFormatting sqref="D84:Q155">
    <cfRule type="cellIs" dxfId="83" priority="6" operator="lessThan">
      <formula>0</formula>
    </cfRule>
  </conditionalFormatting>
  <conditionalFormatting sqref="D161:Q360">
    <cfRule type="cellIs" dxfId="8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61EACBC-F70D-431E-9EE7-6D6BE32B36F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B5EE107C-42D7-43C8-A3DD-DF206C63AB3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2:V89"/>
  <sheetViews>
    <sheetView showGridLines="0" zoomScale="53" zoomScaleNormal="100" workbookViewId="0">
      <selection activeCell="N13" sqref="N13"/>
    </sheetView>
  </sheetViews>
  <sheetFormatPr defaultColWidth="9.1796875" defaultRowHeight="14.5"/>
  <cols>
    <col min="1" max="1" width="3.7265625" style="1" customWidth="1"/>
    <col min="2" max="2" width="50.1796875" style="1" bestFit="1" customWidth="1"/>
    <col min="3" max="3" width="31.36328125" style="19" bestFit="1" customWidth="1"/>
    <col min="4" max="4" width="12.90625" style="1" bestFit="1" customWidth="1"/>
    <col min="5" max="5" width="13.1796875" style="1" bestFit="1" customWidth="1"/>
    <col min="6" max="6" width="11.7265625" style="19" bestFit="1" customWidth="1"/>
    <col min="7" max="7" width="16.1796875" style="1" bestFit="1" customWidth="1"/>
    <col min="8" max="8" width="13.81640625" style="1" bestFit="1" customWidth="1"/>
    <col min="9" max="9" width="11.7265625" style="19" bestFit="1" customWidth="1"/>
    <col min="10" max="10" width="12.1796875" style="19" bestFit="1" customWidth="1"/>
    <col min="11" max="11" width="14.26953125" style="19" bestFit="1" customWidth="1"/>
    <col min="12" max="12" width="3.7265625" style="1" customWidth="1"/>
    <col min="13" max="13" width="50.1796875" style="1" bestFit="1" customWidth="1"/>
    <col min="14" max="14" width="28.54296875" style="1" bestFit="1" customWidth="1"/>
    <col min="15" max="15" width="12.90625" style="1" bestFit="1" customWidth="1"/>
    <col min="16" max="16" width="12" style="1" bestFit="1" customWidth="1"/>
    <col min="17" max="17" width="8.81640625" style="1" bestFit="1" customWidth="1"/>
    <col min="18" max="18" width="16.1796875" style="1" bestFit="1" customWidth="1"/>
    <col min="19" max="19" width="13.81640625" style="1" bestFit="1" customWidth="1"/>
    <col min="20" max="20" width="8.81640625" style="1" bestFit="1" customWidth="1"/>
    <col min="21" max="21" width="12.1796875" style="1" bestFit="1" customWidth="1"/>
    <col min="22" max="22" width="14.26953125" style="1" bestFit="1" customWidth="1"/>
    <col min="23" max="16384" width="9.1796875" style="1"/>
  </cols>
  <sheetData>
    <row r="2" spans="2:22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M2" s="333" t="s">
        <v>139</v>
      </c>
      <c r="N2" s="333"/>
      <c r="O2" s="333"/>
      <c r="P2" s="333"/>
      <c r="Q2" s="333"/>
      <c r="R2" s="333"/>
      <c r="S2" s="333"/>
      <c r="T2" s="333"/>
      <c r="U2" s="333"/>
      <c r="V2" s="333"/>
    </row>
    <row r="3" spans="2:22" ht="15" thickBot="1">
      <c r="B3" s="349" t="s">
        <v>400</v>
      </c>
      <c r="C3" s="349"/>
      <c r="D3" s="349"/>
      <c r="E3" s="349"/>
      <c r="F3" s="349"/>
      <c r="G3" s="349"/>
      <c r="H3" s="349"/>
      <c r="I3" s="349"/>
      <c r="J3" s="349"/>
      <c r="K3" s="349"/>
      <c r="M3" s="349" t="s">
        <v>391</v>
      </c>
      <c r="N3" s="349"/>
      <c r="O3" s="349"/>
      <c r="P3" s="349"/>
      <c r="Q3" s="349"/>
      <c r="R3" s="349"/>
      <c r="S3" s="349"/>
      <c r="T3" s="349"/>
      <c r="U3" s="349"/>
      <c r="V3" s="349"/>
    </row>
    <row r="4" spans="2:22">
      <c r="C4" s="342"/>
      <c r="D4" s="338" t="s">
        <v>76</v>
      </c>
      <c r="E4" s="343"/>
      <c r="F4" s="339"/>
      <c r="G4" s="344" t="s">
        <v>21</v>
      </c>
      <c r="H4" s="343"/>
      <c r="I4" s="345"/>
      <c r="J4" s="338" t="s">
        <v>26</v>
      </c>
      <c r="K4" s="339"/>
      <c r="N4" s="342"/>
      <c r="O4" s="338" t="s">
        <v>76</v>
      </c>
      <c r="P4" s="343"/>
      <c r="Q4" s="339"/>
      <c r="R4" s="344" t="s">
        <v>21</v>
      </c>
      <c r="S4" s="343"/>
      <c r="T4" s="345"/>
      <c r="U4" s="338" t="s">
        <v>26</v>
      </c>
      <c r="V4" s="339"/>
    </row>
    <row r="5" spans="2:22" ht="29.5" thickBot="1">
      <c r="C5" s="342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342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346" t="str">
        <f>'HOME PAGE'!H5</f>
        <v>4 WEEKS ENDING 04-20-2025</v>
      </c>
      <c r="C6" s="30" t="s">
        <v>401</v>
      </c>
      <c r="D6" s="8">
        <f>'Regions By Outlet Data'!C4</f>
        <v>26050378.322209287</v>
      </c>
      <c r="E6" s="5">
        <f>'Regions By Outlet Data'!D4</f>
        <v>-284148.37819647416</v>
      </c>
      <c r="F6" s="7">
        <f>'Regions By Outlet Data'!E4</f>
        <v>-1.0789955765261428E-2</v>
      </c>
      <c r="G6" s="10">
        <f>'Regions By Outlet Data'!F4</f>
        <v>163883876.17919919</v>
      </c>
      <c r="H6" s="6">
        <f>'Regions By Outlet Data'!G4</f>
        <v>9028278.2980650365</v>
      </c>
      <c r="I6" s="12">
        <f>'Regions By Outlet Data'!H4</f>
        <v>5.8301271775755024E-2</v>
      </c>
      <c r="J6" s="32">
        <f>'Regions By Outlet Data'!I4</f>
        <v>82.744801152765078</v>
      </c>
      <c r="K6" s="22">
        <f>'Regions By Outlet Data'!J4</f>
        <v>-0.37188307375998875</v>
      </c>
      <c r="M6" s="346" t="str">
        <f>'HOME PAGE'!H5</f>
        <v>4 WEEKS ENDING 04-20-2025</v>
      </c>
      <c r="N6" s="30" t="s">
        <v>392</v>
      </c>
      <c r="O6" s="8">
        <f>'Regions By Outlet Data'!C12</f>
        <v>25386748.185943186</v>
      </c>
      <c r="P6" s="5">
        <f>'Regions By Outlet Data'!D12</f>
        <v>-207325.8822690174</v>
      </c>
      <c r="Q6" s="7">
        <f>'Regions By Outlet Data'!E12</f>
        <v>-8.1005424035447242E-3</v>
      </c>
      <c r="R6" s="10">
        <f>'Regions By Outlet Data'!F12</f>
        <v>156567651.39144593</v>
      </c>
      <c r="S6" s="6">
        <f>'Regions By Outlet Data'!G12</f>
        <v>9298970.9139859378</v>
      </c>
      <c r="T6" s="12">
        <f>'Regions By Outlet Data'!H12</f>
        <v>6.3142895582670611E-2</v>
      </c>
      <c r="U6" s="32">
        <f>'Regions By Outlet Data'!I12</f>
        <v>84.213889434925434</v>
      </c>
      <c r="V6" s="22">
        <f>'Regions By Outlet Data'!J12</f>
        <v>-0.67242713910080454</v>
      </c>
    </row>
    <row r="7" spans="2:22">
      <c r="B7" s="347"/>
      <c r="C7" s="28" t="s">
        <v>402</v>
      </c>
      <c r="D7" s="9">
        <f>'Regions By Outlet Data'!C5</f>
        <v>43591311.707011878</v>
      </c>
      <c r="E7" s="2">
        <f>'Regions By Outlet Data'!D5</f>
        <v>73964.974968597293</v>
      </c>
      <c r="F7" s="4">
        <f>'Regions By Outlet Data'!E5</f>
        <v>1.6996664668927162E-3</v>
      </c>
      <c r="G7" s="11">
        <f>'Regions By Outlet Data'!F5</f>
        <v>189178406.46873656</v>
      </c>
      <c r="H7" s="3">
        <f>'Regions By Outlet Data'!G5</f>
        <v>7146142.1963022351</v>
      </c>
      <c r="I7" s="13">
        <f>'Regions By Outlet Data'!H5</f>
        <v>3.9257558130503328E-2</v>
      </c>
      <c r="J7" s="33">
        <f>'Regions By Outlet Data'!I5</f>
        <v>115.23458229370843</v>
      </c>
      <c r="K7" s="23">
        <f>'Regions By Outlet Data'!J5</f>
        <v>0.92534864878240342</v>
      </c>
      <c r="M7" s="347"/>
      <c r="N7" s="28" t="s">
        <v>393</v>
      </c>
      <c r="O7" s="9">
        <f>'Regions By Outlet Data'!C13</f>
        <v>42122980.158954792</v>
      </c>
      <c r="P7" s="2">
        <f>'Regions By Outlet Data'!D13</f>
        <v>359073.87720475346</v>
      </c>
      <c r="Q7" s="4">
        <f>'Regions By Outlet Data'!E13</f>
        <v>8.5977081449792759E-3</v>
      </c>
      <c r="R7" s="11">
        <f>'Regions By Outlet Data'!F13</f>
        <v>174326508.51422545</v>
      </c>
      <c r="S7" s="3">
        <f>'Regions By Outlet Data'!G13</f>
        <v>8650829.0851399601</v>
      </c>
      <c r="T7" s="13">
        <f>'Regions By Outlet Data'!H13</f>
        <v>5.2215443539754984E-2</v>
      </c>
      <c r="U7" s="33">
        <f>'Regions By Outlet Data'!I13</f>
        <v>116.29256579892167</v>
      </c>
      <c r="V7" s="23">
        <f>'Regions By Outlet Data'!J13</f>
        <v>1.0121348021584282</v>
      </c>
    </row>
    <row r="8" spans="2:22">
      <c r="B8" s="347"/>
      <c r="C8" s="28" t="s">
        <v>403</v>
      </c>
      <c r="D8" s="9">
        <f>'Regions By Outlet Data'!C6</f>
        <v>34947482.434182115</v>
      </c>
      <c r="E8" s="2">
        <f>'Regions By Outlet Data'!D6</f>
        <v>-426266.80599046499</v>
      </c>
      <c r="F8" s="4">
        <f>'Regions By Outlet Data'!E6</f>
        <v>-1.2050371112665957E-2</v>
      </c>
      <c r="G8" s="11">
        <f>'Regions By Outlet Data'!F6</f>
        <v>173461082.14007723</v>
      </c>
      <c r="H8" s="3">
        <f>'Regions By Outlet Data'!G6</f>
        <v>7296878.3485665321</v>
      </c>
      <c r="I8" s="13">
        <f>'Regions By Outlet Data'!H6</f>
        <v>4.3913659994556112E-2</v>
      </c>
      <c r="J8" s="33">
        <f>'Regions By Outlet Data'!I6</f>
        <v>107.51553563261152</v>
      </c>
      <c r="K8" s="23">
        <f>'Regions By Outlet Data'!J6</f>
        <v>-0.62099473961032459</v>
      </c>
      <c r="M8" s="347"/>
      <c r="N8" s="28" t="s">
        <v>394</v>
      </c>
      <c r="O8" s="9">
        <f>'Regions By Outlet Data'!C14</f>
        <v>33657144.571374312</v>
      </c>
      <c r="P8" s="2">
        <f>'Regions By Outlet Data'!D14</f>
        <v>-185769.02229230851</v>
      </c>
      <c r="Q8" s="4">
        <f>'Regions By Outlet Data'!E14</f>
        <v>-5.4891557069446121E-3</v>
      </c>
      <c r="R8" s="11">
        <f>'Regions By Outlet Data'!F14</f>
        <v>160525763.40983146</v>
      </c>
      <c r="S8" s="3">
        <f>'Regions By Outlet Data'!G14</f>
        <v>8646282.2111181319</v>
      </c>
      <c r="T8" s="13">
        <f>'Regions By Outlet Data'!H14</f>
        <v>5.69285735168246E-2</v>
      </c>
      <c r="U8" s="33">
        <f>'Regions By Outlet Data'!I14</f>
        <v>108.13905363670497</v>
      </c>
      <c r="V8" s="23">
        <f>'Regions By Outlet Data'!J14</f>
        <v>-0.57724485176196083</v>
      </c>
    </row>
    <row r="9" spans="2:22">
      <c r="B9" s="347"/>
      <c r="C9" s="28" t="s">
        <v>404</v>
      </c>
      <c r="D9" s="9">
        <f>'Regions By Outlet Data'!C7</f>
        <v>41870000.687212005</v>
      </c>
      <c r="E9" s="2">
        <f>'Regions By Outlet Data'!D7</f>
        <v>-463917.36338958889</v>
      </c>
      <c r="F9" s="4">
        <f>'Regions By Outlet Data'!E7</f>
        <v>-1.0958526513777203E-2</v>
      </c>
      <c r="G9" s="11">
        <f>'Regions By Outlet Data'!F7</f>
        <v>250113797.53784153</v>
      </c>
      <c r="H9" s="3">
        <f>'Regions By Outlet Data'!G7</f>
        <v>6862318.4001116157</v>
      </c>
      <c r="I9" s="13">
        <f>'Regions By Outlet Data'!H7</f>
        <v>2.821079824236606E-2</v>
      </c>
      <c r="J9" s="33">
        <f>'Regions By Outlet Data'!I7</f>
        <v>91.076377024423778</v>
      </c>
      <c r="K9" s="23">
        <f>'Regions By Outlet Data'!J7</f>
        <v>-0.42492067538513822</v>
      </c>
      <c r="M9" s="347"/>
      <c r="N9" s="28" t="s">
        <v>395</v>
      </c>
      <c r="O9" s="9">
        <f>'Regions By Outlet Data'!C15</f>
        <v>38125000.959751852</v>
      </c>
      <c r="P9" s="2">
        <f>'Regions By Outlet Data'!D15</f>
        <v>-92513.040765725076</v>
      </c>
      <c r="Q9" s="4">
        <f>'Regions By Outlet Data'!E15</f>
        <v>-2.420697504407853E-3</v>
      </c>
      <c r="R9" s="11">
        <f>'Regions By Outlet Data'!F15</f>
        <v>221465404.95355964</v>
      </c>
      <c r="S9" s="3">
        <f>'Regions By Outlet Data'!G15</f>
        <v>7934285.48559165</v>
      </c>
      <c r="T9" s="13">
        <f>'Regions By Outlet Data'!H15</f>
        <v>3.7157513646538437E-2</v>
      </c>
      <c r="U9" s="33">
        <f>'Regions By Outlet Data'!I15</f>
        <v>86.608917454710564</v>
      </c>
      <c r="V9" s="23">
        <f>'Regions By Outlet Data'!J15</f>
        <v>-0.19449450457450723</v>
      </c>
    </row>
    <row r="10" spans="2:22">
      <c r="B10" s="347"/>
      <c r="C10" s="28" t="s">
        <v>405</v>
      </c>
      <c r="D10" s="9">
        <f>'Regions By Outlet Data'!C8</f>
        <v>21869283.532021664</v>
      </c>
      <c r="E10" s="2">
        <f>'Regions By Outlet Data'!D8</f>
        <v>2562.2513613514602</v>
      </c>
      <c r="F10" s="4">
        <f>'Regions By Outlet Data'!E8</f>
        <v>1.1717583667276192E-4</v>
      </c>
      <c r="G10" s="11">
        <f>'Regions By Outlet Data'!F8</f>
        <v>110378147.476917</v>
      </c>
      <c r="H10" s="3">
        <f>'Regions By Outlet Data'!G8</f>
        <v>6516503.230260253</v>
      </c>
      <c r="I10" s="13">
        <f>'Regions By Outlet Data'!H8</f>
        <v>6.2742153540189263E-2</v>
      </c>
      <c r="J10" s="33">
        <f>'Regions By Outlet Data'!I8</f>
        <v>125.79019242448464</v>
      </c>
      <c r="K10" s="23">
        <f>'Regions By Outlet Data'!J8</f>
        <v>0.81267139426371671</v>
      </c>
      <c r="M10" s="347"/>
      <c r="N10" s="28" t="s">
        <v>396</v>
      </c>
      <c r="O10" s="9">
        <f>'Regions By Outlet Data'!C16</f>
        <v>20880971.61942634</v>
      </c>
      <c r="P10" s="2">
        <f>'Regions By Outlet Data'!D16</f>
        <v>169081.86559926718</v>
      </c>
      <c r="Q10" s="4">
        <f>'Regions By Outlet Data'!E16</f>
        <v>8.1635170720250096E-3</v>
      </c>
      <c r="R10" s="11">
        <f>'Regions By Outlet Data'!F16</f>
        <v>99881287.236821443</v>
      </c>
      <c r="S10" s="3">
        <f>'Regions By Outlet Data'!G16</f>
        <v>7617660.6595804244</v>
      </c>
      <c r="T10" s="13">
        <f>'Regions By Outlet Data'!H16</f>
        <v>8.2564071478407483E-2</v>
      </c>
      <c r="U10" s="33">
        <f>'Regions By Outlet Data'!I16</f>
        <v>125.4333144312443</v>
      </c>
      <c r="V10" s="23">
        <f>'Regions By Outlet Data'!J16</f>
        <v>1.2708183595991187</v>
      </c>
    </row>
    <row r="11" spans="2:22">
      <c r="B11" s="347"/>
      <c r="C11" s="28" t="s">
        <v>406</v>
      </c>
      <c r="D11" s="9">
        <f>'Regions By Outlet Data'!C9</f>
        <v>27667381.327443864</v>
      </c>
      <c r="E11" s="2">
        <f>'Regions By Outlet Data'!D9</f>
        <v>-348668.21286764741</v>
      </c>
      <c r="F11" s="4">
        <f>'Regions By Outlet Data'!E9</f>
        <v>-1.2445302552951246E-2</v>
      </c>
      <c r="G11" s="11">
        <f>'Regions By Outlet Data'!F9</f>
        <v>146574154.43834952</v>
      </c>
      <c r="H11" s="3">
        <f>'Regions By Outlet Data'!G9</f>
        <v>6257363.6475158334</v>
      </c>
      <c r="I11" s="13">
        <f>'Regions By Outlet Data'!H9</f>
        <v>4.4594546470518345E-2</v>
      </c>
      <c r="J11" s="33">
        <f>'Regions By Outlet Data'!I9</f>
        <v>82.91545724390555</v>
      </c>
      <c r="K11" s="23">
        <f>'Regions By Outlet Data'!J9</f>
        <v>-0.51225822660485676</v>
      </c>
      <c r="M11" s="347"/>
      <c r="N11" s="28" t="s">
        <v>397</v>
      </c>
      <c r="O11" s="9">
        <f>'Regions By Outlet Data'!C17</f>
        <v>26593253.954319209</v>
      </c>
      <c r="P11" s="2">
        <f>'Regions By Outlet Data'!D17</f>
        <v>-168634.90552076697</v>
      </c>
      <c r="Q11" s="4">
        <f>'Regions By Outlet Data'!E17</f>
        <v>-6.301308043089128E-3</v>
      </c>
      <c r="R11" s="11">
        <f>'Regions By Outlet Data'!F17</f>
        <v>135055155.70340407</v>
      </c>
      <c r="S11" s="3">
        <f>'Regions By Outlet Data'!G17</f>
        <v>7364825.8284771442</v>
      </c>
      <c r="T11" s="13">
        <f>'Regions By Outlet Data'!H17</f>
        <v>5.7677240208330684E-2</v>
      </c>
      <c r="U11" s="33">
        <f>'Regions By Outlet Data'!I17</f>
        <v>83.231724672570522</v>
      </c>
      <c r="V11" s="23">
        <f>'Regions By Outlet Data'!J17</f>
        <v>-0.51267846438771869</v>
      </c>
    </row>
    <row r="12" spans="2:22">
      <c r="B12" s="347"/>
      <c r="C12" s="28" t="s">
        <v>407</v>
      </c>
      <c r="D12" s="9">
        <f>'Regions By Outlet Data'!C10</f>
        <v>37472977.379693493</v>
      </c>
      <c r="E12" s="2">
        <f>'Regions By Outlet Data'!D10</f>
        <v>-236794.47632680088</v>
      </c>
      <c r="F12" s="4">
        <f>'Regions By Outlet Data'!E10</f>
        <v>-6.279392970896404E-3</v>
      </c>
      <c r="G12" s="11">
        <f>'Regions By Outlet Data'!F10</f>
        <v>203004292.50317714</v>
      </c>
      <c r="H12" s="3">
        <f>'Regions By Outlet Data'!G10</f>
        <v>5626834.4776453972</v>
      </c>
      <c r="I12" s="13">
        <f>'Regions By Outlet Data'!H10</f>
        <v>2.850798938203743E-2</v>
      </c>
      <c r="J12" s="33">
        <f>'Regions By Outlet Data'!I10</f>
        <v>100.92655837296394</v>
      </c>
      <c r="K12" s="23">
        <f>'Regions By Outlet Data'!J10</f>
        <v>6.573127615254748E-3</v>
      </c>
      <c r="M12" s="347"/>
      <c r="N12" s="28" t="s">
        <v>398</v>
      </c>
      <c r="O12" s="9">
        <f>'Regions By Outlet Data'!C18</f>
        <v>36414925.696665913</v>
      </c>
      <c r="P12" s="2">
        <f>'Regions By Outlet Data'!D18</f>
        <v>-45658.623401768506</v>
      </c>
      <c r="Q12" s="4">
        <f>'Regions By Outlet Data'!E18</f>
        <v>-1.252273496248887E-3</v>
      </c>
      <c r="R12" s="11">
        <f>'Regions By Outlet Data'!F18</f>
        <v>190279735.35141599</v>
      </c>
      <c r="S12" s="3">
        <f>'Regions By Outlet Data'!G18</f>
        <v>7192929.4628345966</v>
      </c>
      <c r="T12" s="13">
        <f>'Regions By Outlet Data'!H18</f>
        <v>3.9286989731045385E-2</v>
      </c>
      <c r="U12" s="33">
        <f>'Regions By Outlet Data'!I18</f>
        <v>102.42752054226204</v>
      </c>
      <c r="V12" s="23">
        <f>'Regions By Outlet Data'!J18</f>
        <v>-0.10991983994675536</v>
      </c>
    </row>
    <row r="13" spans="2:22" ht="15" thickBot="1">
      <c r="B13" s="348"/>
      <c r="C13" s="29" t="s">
        <v>408</v>
      </c>
      <c r="D13" s="90">
        <f>'Regions By Outlet Data'!C11</f>
        <v>32242810.673885051</v>
      </c>
      <c r="E13" s="91">
        <f>'Regions By Outlet Data'!D11</f>
        <v>-13198.834901668131</v>
      </c>
      <c r="F13" s="92">
        <f>'Regions By Outlet Data'!E11</f>
        <v>-4.0918994949058079E-4</v>
      </c>
      <c r="G13" s="93">
        <f>'Regions By Outlet Data'!F11</f>
        <v>167368970.75418472</v>
      </c>
      <c r="H13" s="94">
        <f>'Regions By Outlet Data'!G11</f>
        <v>15721645.987914652</v>
      </c>
      <c r="I13" s="95">
        <f>'Regions By Outlet Data'!H11</f>
        <v>0.10367242555809013</v>
      </c>
      <c r="J13" s="96">
        <f>'Regions By Outlet Data'!I11</f>
        <v>107.32989380662283</v>
      </c>
      <c r="K13" s="97">
        <f>'Regions By Outlet Data'!J11</f>
        <v>0.63725529434155703</v>
      </c>
      <c r="M13" s="348"/>
      <c r="N13" s="29" t="s">
        <v>399</v>
      </c>
      <c r="O13" s="90">
        <f>'Regions By Outlet Data'!C19</f>
        <v>31244446.561524518</v>
      </c>
      <c r="P13" s="91">
        <f>'Regions By Outlet Data'!D19</f>
        <v>125821.31943165883</v>
      </c>
      <c r="Q13" s="92">
        <f>'Regions By Outlet Data'!E19</f>
        <v>4.0432801401993042E-3</v>
      </c>
      <c r="R13" s="93">
        <f>'Regions By Outlet Data'!F19</f>
        <v>156600536.27715057</v>
      </c>
      <c r="S13" s="94">
        <f>'Regions By Outlet Data'!G19</f>
        <v>16538480.904812783</v>
      </c>
      <c r="T13" s="95">
        <f>'Regions By Outlet Data'!H19</f>
        <v>0.11807966733636216</v>
      </c>
      <c r="U13" s="96">
        <f>'Regions By Outlet Data'!I19</f>
        <v>108.62020337569453</v>
      </c>
      <c r="V13" s="97">
        <f>'Regions By Outlet Data'!J19</f>
        <v>0.45693705814477426</v>
      </c>
    </row>
    <row r="14" spans="2:22">
      <c r="B14" s="346" t="str">
        <f>'HOME PAGE'!H6</f>
        <v>LATEST 52 WEEKS ENDING 00-20-2025</v>
      </c>
      <c r="C14" s="30" t="s">
        <v>401</v>
      </c>
      <c r="D14" s="8">
        <f>'Regions By Outlet Data'!C49</f>
        <v>346941166.81213033</v>
      </c>
      <c r="E14" s="5">
        <f>'Regions By Outlet Data'!D49</f>
        <v>661681.7603366375</v>
      </c>
      <c r="F14" s="7">
        <f>'Regions By Outlet Data'!E49</f>
        <v>1.9108315360864864E-3</v>
      </c>
      <c r="G14" s="10">
        <f>'Regions By Outlet Data'!F49</f>
        <v>2123657598.2058389</v>
      </c>
      <c r="H14" s="6">
        <f>'Regions By Outlet Data'!G49</f>
        <v>98225468.564831734</v>
      </c>
      <c r="I14" s="12">
        <f>'Regions By Outlet Data'!H49</f>
        <v>4.8496055299686328E-2</v>
      </c>
      <c r="J14" s="32">
        <f>'Regions By Outlet Data'!I49</f>
        <v>83.35954444947329</v>
      </c>
      <c r="K14" s="22">
        <f>'Regions By Outlet Data'!J49</f>
        <v>0.40022327848957673</v>
      </c>
      <c r="M14" s="346" t="str">
        <f>'HOME PAGE'!H6</f>
        <v>LATEST 52 WEEKS ENDING 00-20-2025</v>
      </c>
      <c r="N14" s="30" t="s">
        <v>392</v>
      </c>
      <c r="O14" s="8">
        <f>'Regions By Outlet Data'!C57</f>
        <v>337598200.46922821</v>
      </c>
      <c r="P14" s="5">
        <f>'Regions By Outlet Data'!D57</f>
        <v>1748580.9266415238</v>
      </c>
      <c r="Q14" s="7">
        <f>'Regions By Outlet Data'!E57</f>
        <v>5.2064400996583498E-3</v>
      </c>
      <c r="R14" s="10">
        <f>'Regions By Outlet Data'!F57</f>
        <v>2025695124.356616</v>
      </c>
      <c r="S14" s="6">
        <f>'Regions By Outlet Data'!G57</f>
        <v>105129650.33371806</v>
      </c>
      <c r="T14" s="12">
        <f>'Regions By Outlet Data'!H57</f>
        <v>5.4738904638074661E-2</v>
      </c>
      <c r="U14" s="32">
        <f>'Regions By Outlet Data'!I57</f>
        <v>84.975563839193953</v>
      </c>
      <c r="V14" s="22">
        <f>'Regions By Outlet Data'!J57</f>
        <v>0.13473938400687757</v>
      </c>
    </row>
    <row r="15" spans="2:22">
      <c r="B15" s="347"/>
      <c r="C15" s="28" t="s">
        <v>402</v>
      </c>
      <c r="D15" s="9">
        <f>'Regions By Outlet Data'!C50</f>
        <v>567892666.25233781</v>
      </c>
      <c r="E15" s="2">
        <f>'Regions By Outlet Data'!D50</f>
        <v>-2284821.6317230463</v>
      </c>
      <c r="F15" s="4">
        <f>'Regions By Outlet Data'!E50</f>
        <v>-4.0072112285633394E-3</v>
      </c>
      <c r="G15" s="11">
        <f>'Regions By Outlet Data'!F50</f>
        <v>2446978836.7232137</v>
      </c>
      <c r="H15" s="3">
        <f>'Regions By Outlet Data'!G50</f>
        <v>60456712.749292374</v>
      </c>
      <c r="I15" s="13">
        <f>'Regions By Outlet Data'!H50</f>
        <v>2.5332559100111243E-2</v>
      </c>
      <c r="J15" s="33">
        <f>'Regions By Outlet Data'!I50</f>
        <v>113.55910750626141</v>
      </c>
      <c r="K15" s="23">
        <f>'Regions By Outlet Data'!J50</f>
        <v>-0.12629543926610154</v>
      </c>
      <c r="M15" s="347"/>
      <c r="N15" s="28" t="s">
        <v>393</v>
      </c>
      <c r="O15" s="9">
        <f>'Regions By Outlet Data'!C58</f>
        <v>546620435.53105342</v>
      </c>
      <c r="P15" s="2">
        <f>'Regions By Outlet Data'!D58</f>
        <v>636643.52448284626</v>
      </c>
      <c r="Q15" s="4">
        <f>'Regions By Outlet Data'!E58</f>
        <v>1.1660483952153375E-3</v>
      </c>
      <c r="R15" s="11">
        <f>'Regions By Outlet Data'!F58</f>
        <v>2241245128.9509544</v>
      </c>
      <c r="S15" s="3">
        <f>'Regions By Outlet Data'!G58</f>
        <v>76307289.281867027</v>
      </c>
      <c r="T15" s="13">
        <f>'Regions By Outlet Data'!H58</f>
        <v>3.5246873089682176E-2</v>
      </c>
      <c r="U15" s="33">
        <f>'Regions By Outlet Data'!I58</f>
        <v>114.50804719340601</v>
      </c>
      <c r="V15" s="23">
        <f>'Regions By Outlet Data'!J58</f>
        <v>-0.27981893485878118</v>
      </c>
    </row>
    <row r="16" spans="2:22">
      <c r="B16" s="347"/>
      <c r="C16" s="28" t="s">
        <v>403</v>
      </c>
      <c r="D16" s="9">
        <f>'Regions By Outlet Data'!C51</f>
        <v>467175416.46882272</v>
      </c>
      <c r="E16" s="2">
        <f>'Regions By Outlet Data'!D51</f>
        <v>-293133.37985950708</v>
      </c>
      <c r="F16" s="4">
        <f>'Regions By Outlet Data'!E51</f>
        <v>-6.2706545703319124E-4</v>
      </c>
      <c r="G16" s="11">
        <f>'Regions By Outlet Data'!F51</f>
        <v>2289433711.3743076</v>
      </c>
      <c r="H16" s="3">
        <f>'Regions By Outlet Data'!G51</f>
        <v>80352536.263786793</v>
      </c>
      <c r="I16" s="13">
        <f>'Regions By Outlet Data'!H51</f>
        <v>3.6373736361121602E-2</v>
      </c>
      <c r="J16" s="33">
        <f>'Regions By Outlet Data'!I51</f>
        <v>108.71966989115222</v>
      </c>
      <c r="K16" s="23">
        <f>'Regions By Outlet Data'!J51</f>
        <v>0.24721464724773057</v>
      </c>
      <c r="M16" s="347"/>
      <c r="N16" s="28" t="s">
        <v>394</v>
      </c>
      <c r="O16" s="9">
        <f>'Regions By Outlet Data'!C59</f>
        <v>448626474.48689348</v>
      </c>
      <c r="P16" s="2">
        <f>'Regions By Outlet Data'!D59</f>
        <v>2497904.386806488</v>
      </c>
      <c r="Q16" s="4">
        <f>'Regions By Outlet Data'!E59</f>
        <v>5.5990684170845505E-3</v>
      </c>
      <c r="R16" s="11">
        <f>'Regions By Outlet Data'!F59</f>
        <v>2113480603.398771</v>
      </c>
      <c r="S16" s="3">
        <f>'Regions By Outlet Data'!G59</f>
        <v>97731312.448353529</v>
      </c>
      <c r="T16" s="13">
        <f>'Regions By Outlet Data'!H59</f>
        <v>4.8483862991847371E-2</v>
      </c>
      <c r="U16" s="33">
        <f>'Regions By Outlet Data'!I59</f>
        <v>109.37233310135122</v>
      </c>
      <c r="V16" s="23">
        <f>'Regions By Outlet Data'!J59</f>
        <v>0.21605937589677637</v>
      </c>
    </row>
    <row r="17" spans="2:22">
      <c r="B17" s="347"/>
      <c r="C17" s="28" t="s">
        <v>404</v>
      </c>
      <c r="D17" s="9">
        <f>'Regions By Outlet Data'!C52</f>
        <v>551207065.50606227</v>
      </c>
      <c r="E17" s="2">
        <f>'Regions By Outlet Data'!D52</f>
        <v>-6212425.9000577927</v>
      </c>
      <c r="F17" s="4">
        <f>'Regions By Outlet Data'!E52</f>
        <v>-1.1144974289267534E-2</v>
      </c>
      <c r="G17" s="11">
        <f>'Regions By Outlet Data'!F52</f>
        <v>3271351246.8713579</v>
      </c>
      <c r="H17" s="3">
        <f>'Regions By Outlet Data'!G52</f>
        <v>69070287.305995941</v>
      </c>
      <c r="I17" s="13">
        <f>'Regions By Outlet Data'!H52</f>
        <v>2.1569090338460085E-2</v>
      </c>
      <c r="J17" s="33">
        <f>'Regions By Outlet Data'!I52</f>
        <v>90.696467054542879</v>
      </c>
      <c r="K17" s="23">
        <f>'Regions By Outlet Data'!J52</f>
        <v>-0.75626283751969936</v>
      </c>
      <c r="M17" s="347"/>
      <c r="N17" s="28" t="s">
        <v>395</v>
      </c>
      <c r="O17" s="9">
        <f>'Regions By Outlet Data'!C60</f>
        <v>499481619.51095158</v>
      </c>
      <c r="P17" s="2">
        <f>'Regions By Outlet Data'!D60</f>
        <v>-564930.95722687244</v>
      </c>
      <c r="Q17" s="4">
        <f>'Regions By Outlet Data'!E60</f>
        <v>-1.129756733044043E-3</v>
      </c>
      <c r="R17" s="11">
        <f>'Regions By Outlet Data'!F60</f>
        <v>2884514218.4172368</v>
      </c>
      <c r="S17" s="3">
        <f>'Regions By Outlet Data'!G60</f>
        <v>91401629.940676689</v>
      </c>
      <c r="T17" s="13">
        <f>'Regions By Outlet Data'!H60</f>
        <v>3.2723933262758173E-2</v>
      </c>
      <c r="U17" s="33">
        <f>'Regions By Outlet Data'!I60</f>
        <v>86.097301450281037</v>
      </c>
      <c r="V17" s="23">
        <f>'Regions By Outlet Data'!J60</f>
        <v>-0.40876243859636929</v>
      </c>
    </row>
    <row r="18" spans="2:22">
      <c r="B18" s="347"/>
      <c r="C18" s="28" t="s">
        <v>405</v>
      </c>
      <c r="D18" s="9">
        <f>'Regions By Outlet Data'!C53</f>
        <v>286358501.88892943</v>
      </c>
      <c r="E18" s="2">
        <f>'Regions By Outlet Data'!D53</f>
        <v>-1549711.9656124115</v>
      </c>
      <c r="F18" s="4">
        <f>'Regions By Outlet Data'!E53</f>
        <v>-5.3826597889123206E-3</v>
      </c>
      <c r="G18" s="11">
        <f>'Regions By Outlet Data'!F53</f>
        <v>1432307370.5226738</v>
      </c>
      <c r="H18" s="3">
        <f>'Regions By Outlet Data'!G53</f>
        <v>52920558.973404646</v>
      </c>
      <c r="I18" s="13">
        <f>'Regions By Outlet Data'!H53</f>
        <v>3.8365278347098665E-2</v>
      </c>
      <c r="J18" s="33">
        <f>'Regions By Outlet Data'!I53</f>
        <v>124.59342486550122</v>
      </c>
      <c r="K18" s="23">
        <f>'Regions By Outlet Data'!J53</f>
        <v>-0.31105822009097039</v>
      </c>
      <c r="M18" s="347"/>
      <c r="N18" s="28" t="s">
        <v>396</v>
      </c>
      <c r="O18" s="9">
        <f>'Regions By Outlet Data'!C61</f>
        <v>271966524.63245195</v>
      </c>
      <c r="P18" s="2">
        <f>'Regions By Outlet Data'!D61</f>
        <v>459507.00071233511</v>
      </c>
      <c r="Q18" s="4">
        <f>'Regions By Outlet Data'!E61</f>
        <v>1.6924313954035271E-3</v>
      </c>
      <c r="R18" s="11">
        <f>'Regions By Outlet Data'!F61</f>
        <v>1283829756.9789944</v>
      </c>
      <c r="S18" s="3">
        <f>'Regions By Outlet Data'!G61</f>
        <v>64236088.508405924</v>
      </c>
      <c r="T18" s="13">
        <f>'Regions By Outlet Data'!H61</f>
        <v>5.2670073786919659E-2</v>
      </c>
      <c r="U18" s="33">
        <f>'Regions By Outlet Data'!I61</f>
        <v>123.96381351306051</v>
      </c>
      <c r="V18" s="23">
        <f>'Regions By Outlet Data'!J61</f>
        <v>-5.3073409826254192E-3</v>
      </c>
    </row>
    <row r="19" spans="2:22">
      <c r="B19" s="347"/>
      <c r="C19" s="28" t="s">
        <v>406</v>
      </c>
      <c r="D19" s="9">
        <f>'Regions By Outlet Data'!C54</f>
        <v>370777305.16209412</v>
      </c>
      <c r="E19" s="2">
        <f>'Regions By Outlet Data'!D54</f>
        <v>-2519661.5829790831</v>
      </c>
      <c r="F19" s="4">
        <f>'Regions By Outlet Data'!E54</f>
        <v>-6.7497510224876151E-3</v>
      </c>
      <c r="G19" s="11">
        <f>'Regions By Outlet Data'!F54</f>
        <v>1927609131.2749293</v>
      </c>
      <c r="H19" s="3">
        <f>'Regions By Outlet Data'!G54</f>
        <v>66193753.771903276</v>
      </c>
      <c r="I19" s="13">
        <f>'Regions By Outlet Data'!H54</f>
        <v>3.556097933428385E-2</v>
      </c>
      <c r="J19" s="33">
        <f>'Regions By Outlet Data'!I54</f>
        <v>84.053035822318051</v>
      </c>
      <c r="K19" s="23">
        <f>'Regions By Outlet Data'!J54</f>
        <v>-0.32582351420892053</v>
      </c>
      <c r="M19" s="347"/>
      <c r="N19" s="28" t="s">
        <v>397</v>
      </c>
      <c r="O19" s="9">
        <f>'Regions By Outlet Data'!C62</f>
        <v>355561165.4215011</v>
      </c>
      <c r="P19" s="2">
        <f>'Regions By Outlet Data'!D62</f>
        <v>561106.70323115587</v>
      </c>
      <c r="Q19" s="4">
        <f>'Regions By Outlet Data'!E62</f>
        <v>1.580582001189057E-3</v>
      </c>
      <c r="R19" s="11">
        <f>'Regions By Outlet Data'!F62</f>
        <v>1770660849.3324175</v>
      </c>
      <c r="S19" s="3">
        <f>'Regions By Outlet Data'!G62</f>
        <v>83163908.143670321</v>
      </c>
      <c r="T19" s="13">
        <f>'Regions By Outlet Data'!H62</f>
        <v>4.9282405267701404E-2</v>
      </c>
      <c r="U19" s="33">
        <f>'Regions By Outlet Data'!I62</f>
        <v>84.44015374031612</v>
      </c>
      <c r="V19" s="23">
        <f>'Regions By Outlet Data'!J62</f>
        <v>-0.17130972939258982</v>
      </c>
    </row>
    <row r="20" spans="2:22">
      <c r="B20" s="347"/>
      <c r="C20" s="28" t="s">
        <v>407</v>
      </c>
      <c r="D20" s="9">
        <f>'Regions By Outlet Data'!C55</f>
        <v>496274190.32506877</v>
      </c>
      <c r="E20" s="2">
        <f>'Regions By Outlet Data'!D55</f>
        <v>1700138.7338308096</v>
      </c>
      <c r="F20" s="4">
        <f>'Regions By Outlet Data'!E55</f>
        <v>3.4375817501156782E-3</v>
      </c>
      <c r="G20" s="11">
        <f>'Regions By Outlet Data'!F55</f>
        <v>2649131952.6836109</v>
      </c>
      <c r="H20" s="3">
        <f>'Regions By Outlet Data'!G55</f>
        <v>57451286.317370892</v>
      </c>
      <c r="I20" s="13">
        <f>'Regions By Outlet Data'!H55</f>
        <v>2.2167579155468468E-2</v>
      </c>
      <c r="J20" s="33">
        <f>'Regions By Outlet Data'!I55</f>
        <v>101.10712667723219</v>
      </c>
      <c r="K20" s="23">
        <f>'Regions By Outlet Data'!J55</f>
        <v>0.63853033056874153</v>
      </c>
      <c r="M20" s="347"/>
      <c r="N20" s="28" t="s">
        <v>398</v>
      </c>
      <c r="O20" s="9">
        <f>'Regions By Outlet Data'!C63</f>
        <v>481179586.35611314</v>
      </c>
      <c r="P20" s="2">
        <f>'Regions By Outlet Data'!D63</f>
        <v>4195813.7987588644</v>
      </c>
      <c r="Q20" s="4">
        <f>'Regions By Outlet Data'!E63</f>
        <v>8.7965546003021394E-3</v>
      </c>
      <c r="R20" s="11">
        <f>'Regions By Outlet Data'!F63</f>
        <v>2475779754.757966</v>
      </c>
      <c r="S20" s="3">
        <f>'Regions By Outlet Data'!G63</f>
        <v>80065443.87789917</v>
      </c>
      <c r="T20" s="13">
        <f>'Regions By Outlet Data'!H63</f>
        <v>3.3420280337385928E-2</v>
      </c>
      <c r="U20" s="33">
        <f>'Regions By Outlet Data'!I63</f>
        <v>102.69793417576352</v>
      </c>
      <c r="V20" s="23">
        <f>'Regions By Outlet Data'!J63</f>
        <v>0.52774325781231823</v>
      </c>
    </row>
    <row r="21" spans="2:22" ht="15" thickBot="1">
      <c r="B21" s="348"/>
      <c r="C21" s="29" t="s">
        <v>408</v>
      </c>
      <c r="D21" s="90">
        <f>'Regions By Outlet Data'!C56</f>
        <v>426046837.67328954</v>
      </c>
      <c r="E21" s="91">
        <f>'Regions By Outlet Data'!D56</f>
        <v>283278.86976796389</v>
      </c>
      <c r="F21" s="92">
        <f>'Regions By Outlet Data'!E56</f>
        <v>6.6534315563321724E-4</v>
      </c>
      <c r="G21" s="93">
        <f>'Regions By Outlet Data'!F56</f>
        <v>2157605152.6755543</v>
      </c>
      <c r="H21" s="94">
        <f>'Regions By Outlet Data'!G56</f>
        <v>138497962.36222816</v>
      </c>
      <c r="I21" s="95">
        <f>'Regions By Outlet Data'!H56</f>
        <v>6.8593665074678858E-2</v>
      </c>
      <c r="J21" s="96">
        <f>'Regions By Outlet Data'!I56</f>
        <v>107.27980332506222</v>
      </c>
      <c r="K21" s="97">
        <f>'Regions By Outlet Data'!J56</f>
        <v>0.38218266698156356</v>
      </c>
      <c r="M21" s="348"/>
      <c r="N21" s="29" t="s">
        <v>399</v>
      </c>
      <c r="O21" s="90">
        <f>'Regions By Outlet Data'!C64</f>
        <v>412041297.59449035</v>
      </c>
      <c r="P21" s="91">
        <f>'Regions By Outlet Data'!D64</f>
        <v>2534956.8452923894</v>
      </c>
      <c r="Q21" s="92">
        <f>'Regions By Outlet Data'!E64</f>
        <v>6.1902749555834665E-3</v>
      </c>
      <c r="R21" s="93">
        <f>'Regions By Outlet Data'!F64</f>
        <v>2012750798.9056687</v>
      </c>
      <c r="S21" s="94">
        <f>'Regions By Outlet Data'!G64</f>
        <v>154577855.75068283</v>
      </c>
      <c r="T21" s="95">
        <f>'Regions By Outlet Data'!H64</f>
        <v>8.3188088772956512E-2</v>
      </c>
      <c r="U21" s="96">
        <f>'Regions By Outlet Data'!I64</f>
        <v>108.69155519315041</v>
      </c>
      <c r="V21" s="97">
        <f>'Regions By Outlet Data'!J64</f>
        <v>0.27845219822907552</v>
      </c>
    </row>
    <row r="22" spans="2:22">
      <c r="B22" s="346" t="str">
        <f>'HOME PAGE'!H7</f>
        <v>YTD ENDING 04-20-2025</v>
      </c>
      <c r="C22" s="27" t="s">
        <v>401</v>
      </c>
      <c r="D22" s="8">
        <f>'Regions By Outlet Data'!C94</f>
        <v>105990145.75843859</v>
      </c>
      <c r="E22" s="5">
        <f>'Regions By Outlet Data'!D94</f>
        <v>-682705.57746191323</v>
      </c>
      <c r="F22" s="7">
        <f>'Regions By Outlet Data'!E94</f>
        <v>-6.3999937089161719E-3</v>
      </c>
      <c r="G22" s="10">
        <f>'Regions By Outlet Data'!F94</f>
        <v>660540807.08183682</v>
      </c>
      <c r="H22" s="6">
        <f>'Regions By Outlet Data'!G94</f>
        <v>34534491.071649551</v>
      </c>
      <c r="I22" s="12">
        <f>'Regions By Outlet Data'!H94</f>
        <v>5.516636204527936E-2</v>
      </c>
      <c r="J22" s="32">
        <f>'Regions By Outlet Data'!I94</f>
        <v>81.990926431288315</v>
      </c>
      <c r="K22" s="22">
        <f>'Regions By Outlet Data'!J94</f>
        <v>-0.39519853224527424</v>
      </c>
      <c r="M22" s="346" t="str">
        <f>'HOME PAGE'!H7</f>
        <v>YTD ENDING 04-20-2025</v>
      </c>
      <c r="N22" s="27" t="s">
        <v>392</v>
      </c>
      <c r="O22" s="8">
        <f>'Regions By Outlet Data'!C102</f>
        <v>103327809.11903326</v>
      </c>
      <c r="P22" s="5">
        <f>'Regions By Outlet Data'!D102</f>
        <v>-377908.96358370781</v>
      </c>
      <c r="Q22" s="7">
        <f>'Regions By Outlet Data'!E102</f>
        <v>-3.6440513654478275E-3</v>
      </c>
      <c r="R22" s="10">
        <f>'Regions By Outlet Data'!F102</f>
        <v>631828112.19510341</v>
      </c>
      <c r="S22" s="6">
        <f>'Regions By Outlet Data'!G102</f>
        <v>35813575.950571418</v>
      </c>
      <c r="T22" s="12">
        <f>'Regions By Outlet Data'!H102</f>
        <v>6.0088426997488321E-2</v>
      </c>
      <c r="U22" s="32">
        <f>'Regions By Outlet Data'!I102</f>
        <v>83.435691868876134</v>
      </c>
      <c r="V22" s="22">
        <f>'Regions By Outlet Data'!J102</f>
        <v>-0.72421789277329651</v>
      </c>
    </row>
    <row r="23" spans="2:22">
      <c r="B23" s="347"/>
      <c r="C23" s="28" t="s">
        <v>402</v>
      </c>
      <c r="D23" s="9">
        <f>'Regions By Outlet Data'!C95</f>
        <v>177507329.18777105</v>
      </c>
      <c r="E23" s="2">
        <f>'Regions By Outlet Data'!D95</f>
        <v>52545.287705481052</v>
      </c>
      <c r="F23" s="4">
        <f>'Regions By Outlet Data'!E95</f>
        <v>2.9610521931644376E-4</v>
      </c>
      <c r="G23" s="11">
        <f>'Regions By Outlet Data'!F95</f>
        <v>761599503.93536925</v>
      </c>
      <c r="H23" s="3">
        <f>'Regions By Outlet Data'!G95</f>
        <v>22068494.310663104</v>
      </c>
      <c r="I23" s="13">
        <f>'Regions By Outlet Data'!H95</f>
        <v>2.9841202090852583E-2</v>
      </c>
      <c r="J23" s="33">
        <f>'Regions By Outlet Data'!I95</f>
        <v>114.28067747814539</v>
      </c>
      <c r="K23" s="23">
        <f>'Regions By Outlet Data'!J95</f>
        <v>0.21785953470568131</v>
      </c>
      <c r="M23" s="347"/>
      <c r="N23" s="28" t="s">
        <v>393</v>
      </c>
      <c r="O23" s="9">
        <f>'Regions By Outlet Data'!C103</f>
        <v>171541999.86600354</v>
      </c>
      <c r="P23" s="2">
        <f>'Regions By Outlet Data'!D103</f>
        <v>1205277.8137799799</v>
      </c>
      <c r="Q23" s="4">
        <f>'Regions By Outlet Data'!E103</f>
        <v>7.075854221325532E-3</v>
      </c>
      <c r="R23" s="11">
        <f>'Regions By Outlet Data'!F103</f>
        <v>703049391.4031409</v>
      </c>
      <c r="S23" s="3">
        <f>'Regions By Outlet Data'!G103</f>
        <v>28504058.781389117</v>
      </c>
      <c r="T23" s="13">
        <f>'Regions By Outlet Data'!H103</f>
        <v>4.2256698553679917E-2</v>
      </c>
      <c r="U23" s="33">
        <f>'Regions By Outlet Data'!I103</f>
        <v>115.28195475465</v>
      </c>
      <c r="V23" s="23">
        <f>'Regions By Outlet Data'!J103</f>
        <v>0.23713814536934308</v>
      </c>
    </row>
    <row r="24" spans="2:22">
      <c r="B24" s="347"/>
      <c r="C24" s="28" t="s">
        <v>403</v>
      </c>
      <c r="D24" s="9">
        <f>'Regions By Outlet Data'!C96</f>
        <v>145790082.08264408</v>
      </c>
      <c r="E24" s="2">
        <f>'Regions By Outlet Data'!D96</f>
        <v>617764.65938073397</v>
      </c>
      <c r="F24" s="4">
        <f>'Regions By Outlet Data'!E96</f>
        <v>4.2553888395924951E-3</v>
      </c>
      <c r="G24" s="11">
        <f>'Regions By Outlet Data'!F96</f>
        <v>715379386.31925571</v>
      </c>
      <c r="H24" s="3">
        <f>'Regions By Outlet Data'!G96</f>
        <v>38375952.364655375</v>
      </c>
      <c r="I24" s="13">
        <f>'Regions By Outlet Data'!H96</f>
        <v>5.6685018775294506E-2</v>
      </c>
      <c r="J24" s="33">
        <f>'Regions By Outlet Data'!I96</f>
        <v>109.23377194005511</v>
      </c>
      <c r="K24" s="23">
        <f>'Regions By Outlet Data'!J96</f>
        <v>0.6380722403652328</v>
      </c>
      <c r="M24" s="347"/>
      <c r="N24" s="28" t="s">
        <v>394</v>
      </c>
      <c r="O24" s="9">
        <f>'Regions By Outlet Data'!C104</f>
        <v>140544781.77600318</v>
      </c>
      <c r="P24" s="2">
        <f>'Regions By Outlet Data'!D104</f>
        <v>1569827.659958154</v>
      </c>
      <c r="Q24" s="4">
        <f>'Regions By Outlet Data'!E104</f>
        <v>1.1295759512518617E-2</v>
      </c>
      <c r="R24" s="11">
        <f>'Regions By Outlet Data'!F104</f>
        <v>664918724.70258379</v>
      </c>
      <c r="S24" s="3">
        <f>'Regions By Outlet Data'!G104</f>
        <v>43918927.179941773</v>
      </c>
      <c r="T24" s="13">
        <f>'Regions By Outlet Data'!H104</f>
        <v>7.0722933171875085E-2</v>
      </c>
      <c r="U24" s="33">
        <f>'Regions By Outlet Data'!I104</f>
        <v>109.92032956733307</v>
      </c>
      <c r="V24" s="23">
        <f>'Regions By Outlet Data'!J104</f>
        <v>0.68383796165394983</v>
      </c>
    </row>
    <row r="25" spans="2:22">
      <c r="B25" s="347"/>
      <c r="C25" s="28" t="s">
        <v>404</v>
      </c>
      <c r="D25" s="9">
        <f>'Regions By Outlet Data'!C97</f>
        <v>171245694.72933951</v>
      </c>
      <c r="E25" s="2">
        <f>'Regions By Outlet Data'!D97</f>
        <v>-1366259.3598115444</v>
      </c>
      <c r="F25" s="4">
        <f>'Regions By Outlet Data'!E97</f>
        <v>-7.9152070725408471E-3</v>
      </c>
      <c r="G25" s="11">
        <f>'Regions By Outlet Data'!F97</f>
        <v>1017580926.539131</v>
      </c>
      <c r="H25" s="3">
        <f>'Regions By Outlet Data'!G97</f>
        <v>29579164.280052543</v>
      </c>
      <c r="I25" s="13">
        <f>'Regions By Outlet Data'!H97</f>
        <v>2.9938371984701131E-2</v>
      </c>
      <c r="J25" s="33">
        <f>'Regions By Outlet Data'!I97</f>
        <v>90.718542131634848</v>
      </c>
      <c r="K25" s="23">
        <f>'Regions By Outlet Data'!J97</f>
        <v>-0.57648835439536583</v>
      </c>
      <c r="M25" s="347"/>
      <c r="N25" s="28" t="s">
        <v>395</v>
      </c>
      <c r="O25" s="9">
        <f>'Regions By Outlet Data'!C105</f>
        <v>156068694.74952546</v>
      </c>
      <c r="P25" s="2">
        <f>'Regions By Outlet Data'!D105</f>
        <v>302838.61876931787</v>
      </c>
      <c r="Q25" s="4">
        <f>'Regions By Outlet Data'!E105</f>
        <v>1.9441912771634812E-3</v>
      </c>
      <c r="R25" s="11">
        <f>'Regions By Outlet Data'!F105</f>
        <v>903405991.71271801</v>
      </c>
      <c r="S25" s="3">
        <f>'Regions By Outlet Data'!G105</f>
        <v>35390973.103128791</v>
      </c>
      <c r="T25" s="13">
        <f>'Regions By Outlet Data'!H105</f>
        <v>4.0772305022808299E-2</v>
      </c>
      <c r="U25" s="33">
        <f>'Regions By Outlet Data'!I105</f>
        <v>86.303129684757096</v>
      </c>
      <c r="V25" s="23">
        <f>'Regions By Outlet Data'!J105</f>
        <v>-0.26358205031257853</v>
      </c>
    </row>
    <row r="26" spans="2:22">
      <c r="B26" s="347"/>
      <c r="C26" s="28" t="s">
        <v>405</v>
      </c>
      <c r="D26" s="9">
        <f>'Regions By Outlet Data'!C98</f>
        <v>89578999.440379888</v>
      </c>
      <c r="E26" s="2">
        <f>'Regions By Outlet Data'!D98</f>
        <v>12801.735434934497</v>
      </c>
      <c r="F26" s="4">
        <f>'Regions By Outlet Data'!E98</f>
        <v>1.4293043316527561E-4</v>
      </c>
      <c r="G26" s="11">
        <f>'Regions By Outlet Data'!F98</f>
        <v>448323200.27864844</v>
      </c>
      <c r="H26" s="3">
        <f>'Regions By Outlet Data'!G98</f>
        <v>24508042.4382388</v>
      </c>
      <c r="I26" s="13">
        <f>'Regions By Outlet Data'!H98</f>
        <v>5.7827196561637519E-2</v>
      </c>
      <c r="J26" s="33">
        <f>'Regions By Outlet Data'!I98</f>
        <v>125.48506961714001</v>
      </c>
      <c r="K26" s="23">
        <f>'Regions By Outlet Data'!J98</f>
        <v>0.22003731835920348</v>
      </c>
      <c r="M26" s="347"/>
      <c r="N26" s="28" t="s">
        <v>396</v>
      </c>
      <c r="O26" s="9">
        <f>'Regions By Outlet Data'!C106</f>
        <v>85474490.937975675</v>
      </c>
      <c r="P26" s="2">
        <f>'Regions By Outlet Data'!D106</f>
        <v>591906.73511776328</v>
      </c>
      <c r="Q26" s="4">
        <f>'Regions By Outlet Data'!E106</f>
        <v>6.9732412211106357E-3</v>
      </c>
      <c r="R26" s="11">
        <f>'Regions By Outlet Data'!F106</f>
        <v>406000503.40541238</v>
      </c>
      <c r="S26" s="3">
        <f>'Regions By Outlet Data'!G106</f>
        <v>28153306.507728517</v>
      </c>
      <c r="T26" s="13">
        <f>'Regions By Outlet Data'!H106</f>
        <v>7.4509766749313922E-2</v>
      </c>
      <c r="U26" s="33">
        <f>'Regions By Outlet Data'!I106</f>
        <v>124.98466138775204</v>
      </c>
      <c r="V26" s="23">
        <f>'Regions By Outlet Data'!J106</f>
        <v>0.4777116333315945</v>
      </c>
    </row>
    <row r="27" spans="2:22">
      <c r="B27" s="347"/>
      <c r="C27" s="28" t="s">
        <v>406</v>
      </c>
      <c r="D27" s="9">
        <f>'Regions By Outlet Data'!C99</f>
        <v>114731669.00415015</v>
      </c>
      <c r="E27" s="2">
        <f>'Regions By Outlet Data'!D99</f>
        <v>-285320.4964876622</v>
      </c>
      <c r="F27" s="4">
        <f>'Regions By Outlet Data'!E99</f>
        <v>-2.4806813126166893E-3</v>
      </c>
      <c r="G27" s="11">
        <f>'Regions By Outlet Data'!F99</f>
        <v>597671728.56819987</v>
      </c>
      <c r="H27" s="3">
        <f>'Regions By Outlet Data'!G99</f>
        <v>25938649.338392854</v>
      </c>
      <c r="I27" s="13">
        <f>'Regions By Outlet Data'!H99</f>
        <v>4.5368460004684918E-2</v>
      </c>
      <c r="J27" s="33">
        <f>'Regions By Outlet Data'!I99</f>
        <v>83.738345900408476</v>
      </c>
      <c r="K27" s="23">
        <f>'Regions By Outlet Data'!J99</f>
        <v>-7.3022377740898037E-2</v>
      </c>
      <c r="M27" s="347"/>
      <c r="N27" s="28" t="s">
        <v>397</v>
      </c>
      <c r="O27" s="9">
        <f>'Regions By Outlet Data'!C107</f>
        <v>110438893.74892539</v>
      </c>
      <c r="P27" s="2">
        <f>'Regions By Outlet Data'!D107</f>
        <v>633974.39900328219</v>
      </c>
      <c r="Q27" s="4">
        <f>'Regions By Outlet Data'!E107</f>
        <v>5.7736429547655954E-3</v>
      </c>
      <c r="R27" s="11">
        <f>'Regions By Outlet Data'!F107</f>
        <v>552829298.07501936</v>
      </c>
      <c r="S27" s="3">
        <f>'Regions By Outlet Data'!G107</f>
        <v>31136083.700489044</v>
      </c>
      <c r="T27" s="13">
        <f>'Regions By Outlet Data'!H107</f>
        <v>5.9682746186029645E-2</v>
      </c>
      <c r="U27" s="33">
        <f>'Regions By Outlet Data'!I107</f>
        <v>84.13902219432417</v>
      </c>
      <c r="V27" s="23">
        <f>'Regions By Outlet Data'!J107</f>
        <v>6.4362551694941317E-2</v>
      </c>
    </row>
    <row r="28" spans="2:22">
      <c r="B28" s="347"/>
      <c r="C28" s="28" t="s">
        <v>407</v>
      </c>
      <c r="D28" s="9">
        <f>'Regions By Outlet Data'!C100</f>
        <v>154411716.6239267</v>
      </c>
      <c r="E28" s="2">
        <f>'Regions By Outlet Data'!D100</f>
        <v>98262.409999638796</v>
      </c>
      <c r="F28" s="4">
        <f>'Regions By Outlet Data'!E100</f>
        <v>6.367715018770569E-4</v>
      </c>
      <c r="G28" s="11">
        <f>'Regions By Outlet Data'!F100</f>
        <v>827268828.19345737</v>
      </c>
      <c r="H28" s="3">
        <f>'Regions By Outlet Data'!G100</f>
        <v>23990650.886163235</v>
      </c>
      <c r="I28" s="13">
        <f>'Regions By Outlet Data'!H100</f>
        <v>2.9865931334750562E-2</v>
      </c>
      <c r="J28" s="33">
        <f>'Regions By Outlet Data'!I100</f>
        <v>101.28406809411968</v>
      </c>
      <c r="K28" s="23">
        <f>'Regions By Outlet Data'!J100</f>
        <v>0.22749975872443429</v>
      </c>
      <c r="M28" s="347"/>
      <c r="N28" s="28" t="s">
        <v>398</v>
      </c>
      <c r="O28" s="9">
        <f>'Regions By Outlet Data'!C108</f>
        <v>150076040.48607439</v>
      </c>
      <c r="P28" s="2">
        <f>'Regions By Outlet Data'!D108</f>
        <v>871006.7897015214</v>
      </c>
      <c r="Q28" s="4">
        <f>'Regions By Outlet Data'!E108</f>
        <v>5.8376501658381737E-3</v>
      </c>
      <c r="R28" s="11">
        <f>'Regions By Outlet Data'!F108</f>
        <v>776563160.55142653</v>
      </c>
      <c r="S28" s="3">
        <f>'Regions By Outlet Data'!G108</f>
        <v>30346469.304392099</v>
      </c>
      <c r="T28" s="13">
        <f>'Regions By Outlet Data'!H108</f>
        <v>4.0667100669751606E-2</v>
      </c>
      <c r="U28" s="33">
        <f>'Regions By Outlet Data'!I108</f>
        <v>102.75585914385239</v>
      </c>
      <c r="V28" s="23">
        <f>'Regions By Outlet Data'!J108</f>
        <v>8.5137533001343968E-2</v>
      </c>
    </row>
    <row r="29" spans="2:22" ht="15" thickBot="1">
      <c r="B29" s="348"/>
      <c r="C29" s="66" t="s">
        <v>408</v>
      </c>
      <c r="D29" s="90">
        <f>'Regions By Outlet Data'!C101</f>
        <v>131774971.63967279</v>
      </c>
      <c r="E29" s="91">
        <f>'Regions By Outlet Data'!D101</f>
        <v>-207371.74372804165</v>
      </c>
      <c r="F29" s="92">
        <f>'Regions By Outlet Data'!E101</f>
        <v>-1.571208226888646E-3</v>
      </c>
      <c r="G29" s="93">
        <f>'Regions By Outlet Data'!F101</f>
        <v>670601663.4904902</v>
      </c>
      <c r="H29" s="94">
        <f>'Regions By Outlet Data'!G101</f>
        <v>51906340.718997478</v>
      </c>
      <c r="I29" s="95">
        <f>'Regions By Outlet Data'!H101</f>
        <v>8.389644920294384E-2</v>
      </c>
      <c r="J29" s="96">
        <f>'Regions By Outlet Data'!I101</f>
        <v>106.83027844213078</v>
      </c>
      <c r="K29" s="97">
        <f>'Regions By Outlet Data'!J101</f>
        <v>4.237776420225714E-3</v>
      </c>
      <c r="M29" s="348"/>
      <c r="N29" s="29" t="s">
        <v>399</v>
      </c>
      <c r="O29" s="90">
        <f>'Regions By Outlet Data'!C109</f>
        <v>127734960.27922887</v>
      </c>
      <c r="P29" s="91">
        <f>'Regions By Outlet Data'!D109</f>
        <v>407535.44010353088</v>
      </c>
      <c r="Q29" s="92">
        <f>'Regions By Outlet Data'!E109</f>
        <v>3.2006886231967747E-3</v>
      </c>
      <c r="R29" s="93">
        <f>'Regions By Outlet Data'!F109</f>
        <v>628200474.66474295</v>
      </c>
      <c r="S29" s="94">
        <f>'Regions By Outlet Data'!G109</f>
        <v>55965277.287031412</v>
      </c>
      <c r="T29" s="95">
        <f>'Regions By Outlet Data'!H109</f>
        <v>9.7801179556053733E-2</v>
      </c>
      <c r="U29" s="96">
        <f>'Regions By Outlet Data'!I109</f>
        <v>108.09498671942808</v>
      </c>
      <c r="V29" s="97">
        <f>'Regions By Outlet Data'!J109</f>
        <v>-0.194336262159851</v>
      </c>
    </row>
    <row r="30" spans="2:22">
      <c r="N30" s="19"/>
      <c r="Q30" s="19"/>
      <c r="T30" s="19"/>
      <c r="U30" s="19"/>
      <c r="V30" s="19"/>
    </row>
    <row r="31" spans="2:22" ht="23.5">
      <c r="B31" s="333" t="s">
        <v>139</v>
      </c>
      <c r="C31" s="333"/>
      <c r="D31" s="333"/>
      <c r="E31" s="333"/>
      <c r="F31" s="333"/>
      <c r="G31" s="333"/>
      <c r="H31" s="333"/>
      <c r="I31" s="333"/>
      <c r="J31" s="333"/>
      <c r="K31" s="333"/>
      <c r="M31" s="333" t="s">
        <v>139</v>
      </c>
      <c r="N31" s="333"/>
      <c r="O31" s="333"/>
      <c r="P31" s="333"/>
      <c r="Q31" s="333"/>
      <c r="R31" s="333"/>
      <c r="S31" s="333"/>
      <c r="T31" s="333"/>
      <c r="U31" s="333"/>
      <c r="V31" s="333"/>
    </row>
    <row r="32" spans="2:22" ht="15" thickBot="1">
      <c r="B32" s="349" t="s">
        <v>317</v>
      </c>
      <c r="C32" s="349"/>
      <c r="D32" s="349"/>
      <c r="E32" s="349"/>
      <c r="F32" s="349"/>
      <c r="G32" s="349"/>
      <c r="H32" s="349"/>
      <c r="I32" s="349"/>
      <c r="J32" s="349"/>
      <c r="K32" s="349"/>
      <c r="M32" s="349" t="s">
        <v>318</v>
      </c>
      <c r="N32" s="349"/>
      <c r="O32" s="349"/>
      <c r="P32" s="349"/>
      <c r="Q32" s="349"/>
      <c r="R32" s="349"/>
      <c r="S32" s="349"/>
      <c r="T32" s="349"/>
      <c r="U32" s="349"/>
      <c r="V32" s="349"/>
    </row>
    <row r="33" spans="2:22" ht="21" customHeight="1">
      <c r="C33" s="342"/>
      <c r="D33" s="338" t="s">
        <v>76</v>
      </c>
      <c r="E33" s="343"/>
      <c r="F33" s="339"/>
      <c r="G33" s="344" t="s">
        <v>21</v>
      </c>
      <c r="H33" s="343"/>
      <c r="I33" s="345"/>
      <c r="J33" s="340" t="s">
        <v>26</v>
      </c>
      <c r="K33" s="341"/>
      <c r="N33" s="342"/>
      <c r="O33" s="338" t="s">
        <v>76</v>
      </c>
      <c r="P33" s="343"/>
      <c r="Q33" s="339"/>
      <c r="R33" s="344" t="s">
        <v>21</v>
      </c>
      <c r="S33" s="343"/>
      <c r="T33" s="345"/>
      <c r="U33" s="338" t="s">
        <v>26</v>
      </c>
      <c r="V33" s="339"/>
    </row>
    <row r="34" spans="2:22" ht="29.5" thickBot="1">
      <c r="C34" s="342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342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346" t="str">
        <f>'HOME PAGE'!H5</f>
        <v>4 WEEKS ENDING 04-20-2025</v>
      </c>
      <c r="C35" s="30" t="s">
        <v>27</v>
      </c>
      <c r="D35" s="8">
        <f>'Regions By Outlet Data'!C20</f>
        <v>12769439.158429174</v>
      </c>
      <c r="E35" s="5">
        <f>'Regions By Outlet Data'!D20</f>
        <v>-389676.98843407631</v>
      </c>
      <c r="F35" s="7">
        <f>'Regions By Outlet Data'!E20</f>
        <v>-2.9612702257891685E-2</v>
      </c>
      <c r="G35" s="10">
        <f>'Regions By Outlet Data'!F20</f>
        <v>87995586.309430644</v>
      </c>
      <c r="H35" s="6">
        <f>'Regions By Outlet Data'!G20</f>
        <v>2723737.8204257041</v>
      </c>
      <c r="I35" s="12">
        <f>'Regions By Outlet Data'!H20</f>
        <v>3.1941817477744792E-2</v>
      </c>
      <c r="J35" s="32">
        <f>'Regions By Outlet Data'!I20</f>
        <v>80.779837503867597</v>
      </c>
      <c r="K35" s="22">
        <f>'Regions By Outlet Data'!J20</f>
        <v>-0.99307044643077802</v>
      </c>
      <c r="M35" s="350" t="str">
        <f>'HOME PAGE'!H5</f>
        <v>4 WEEKS ENDING 04-20-2025</v>
      </c>
      <c r="N35" s="30" t="s">
        <v>44</v>
      </c>
      <c r="O35" s="8">
        <f>'Regions By Outlet Data'!C28</f>
        <v>118435.15610226878</v>
      </c>
      <c r="P35" s="5">
        <f>'Regions By Outlet Data'!D28</f>
        <v>-49147.677123169531</v>
      </c>
      <c r="Q35" s="7">
        <f>'Regions By Outlet Data'!E28</f>
        <v>-0.2932739361021206</v>
      </c>
      <c r="R35" s="10">
        <f>'Regions By Outlet Data'!F28</f>
        <v>1010199.3849232268</v>
      </c>
      <c r="S35" s="6">
        <f>'Regions By Outlet Data'!G28</f>
        <v>-238772.43355872284</v>
      </c>
      <c r="T35" s="12">
        <f>'Regions By Outlet Data'!H28</f>
        <v>-0.19117519709046471</v>
      </c>
      <c r="U35" s="32">
        <f>'Regions By Outlet Data'!I28</f>
        <v>76.066834039873868</v>
      </c>
      <c r="V35" s="22">
        <f>'Regions By Outlet Data'!J28</f>
        <v>-9.9534383435700846</v>
      </c>
    </row>
    <row r="36" spans="2:22">
      <c r="B36" s="347"/>
      <c r="C36" s="28" t="s">
        <v>28</v>
      </c>
      <c r="D36" s="9">
        <f>'Regions By Outlet Data'!C21</f>
        <v>25478759.901105046</v>
      </c>
      <c r="E36" s="2">
        <f>'Regions By Outlet Data'!D21</f>
        <v>-94775.305004600435</v>
      </c>
      <c r="F36" s="4">
        <f>'Regions By Outlet Data'!E21</f>
        <v>-3.7059915354197151E-3</v>
      </c>
      <c r="G36" s="11">
        <f>'Regions By Outlet Data'!F21</f>
        <v>107801042.8943412</v>
      </c>
      <c r="H36" s="3">
        <f>'Regions By Outlet Data'!G21</f>
        <v>4073766.5636739284</v>
      </c>
      <c r="I36" s="13">
        <f>'Regions By Outlet Data'!H21</f>
        <v>3.9273821773622597E-2</v>
      </c>
      <c r="J36" s="33">
        <f>'Regions By Outlet Data'!I21</f>
        <v>134.14226982757512</v>
      </c>
      <c r="K36" s="23">
        <f>'Regions By Outlet Data'!J21</f>
        <v>1.8819093189587477</v>
      </c>
      <c r="M36" s="351"/>
      <c r="N36" s="28" t="s">
        <v>45</v>
      </c>
      <c r="O36" s="9">
        <f>'Regions By Outlet Data'!C29</f>
        <v>221016.58675767804</v>
      </c>
      <c r="P36" s="2">
        <f>'Regions By Outlet Data'!D29</f>
        <v>-43652.49019760525</v>
      </c>
      <c r="Q36" s="4">
        <f>'Regions By Outlet Data'!E29</f>
        <v>-0.16493234003676402</v>
      </c>
      <c r="R36" s="11">
        <f>'Regions By Outlet Data'!F29</f>
        <v>1623775.169986546</v>
      </c>
      <c r="S36" s="3">
        <f>'Regions By Outlet Data'!G29</f>
        <v>-209641.67695653718</v>
      </c>
      <c r="T36" s="13">
        <f>'Regions By Outlet Data'!H29</f>
        <v>-0.11434479687806934</v>
      </c>
      <c r="U36" s="33">
        <f>'Regions By Outlet Data'!I29</f>
        <v>118.13967841292887</v>
      </c>
      <c r="V36" s="23">
        <f>'Regions By Outlet Data'!J29</f>
        <v>5.0740241422977164</v>
      </c>
    </row>
    <row r="37" spans="2:22">
      <c r="B37" s="347"/>
      <c r="C37" s="28" t="s">
        <v>29</v>
      </c>
      <c r="D37" s="9">
        <f>'Regions By Outlet Data'!C22</f>
        <v>18615390.839683637</v>
      </c>
      <c r="E37" s="2">
        <f>'Regions By Outlet Data'!D22</f>
        <v>-389069.0384754315</v>
      </c>
      <c r="F37" s="4">
        <f>'Regions By Outlet Data'!E22</f>
        <v>-2.0472512292894481E-2</v>
      </c>
      <c r="G37" s="11">
        <f>'Regions By Outlet Data'!F22</f>
        <v>93934529.917029202</v>
      </c>
      <c r="H37" s="3">
        <f>'Regions By Outlet Data'!G22</f>
        <v>4149129.6031706333</v>
      </c>
      <c r="I37" s="13">
        <f>'Regions By Outlet Data'!H22</f>
        <v>4.6211628935959717E-2</v>
      </c>
      <c r="J37" s="33">
        <f>'Regions By Outlet Data'!I22</f>
        <v>114.0596295418314</v>
      </c>
      <c r="K37" s="23">
        <f>'Regions By Outlet Data'!J22</f>
        <v>-0.32479690201493838</v>
      </c>
      <c r="M37" s="351"/>
      <c r="N37" s="28" t="s">
        <v>46</v>
      </c>
      <c r="O37" s="9">
        <f>'Regions By Outlet Data'!C30</f>
        <v>100446.57707327406</v>
      </c>
      <c r="P37" s="2">
        <f>'Regions By Outlet Data'!D30</f>
        <v>-29517.410691116689</v>
      </c>
      <c r="Q37" s="4">
        <f>'Regions By Outlet Data'!E30</f>
        <v>-0.22711992144030116</v>
      </c>
      <c r="R37" s="11">
        <f>'Regions By Outlet Data'!F30</f>
        <v>860914.75247613783</v>
      </c>
      <c r="S37" s="3">
        <f>'Regions By Outlet Data'!G30</f>
        <v>-169584.55678658001</v>
      </c>
      <c r="T37" s="13">
        <f>'Regions By Outlet Data'!H30</f>
        <v>-0.16456542499568599</v>
      </c>
      <c r="U37" s="33">
        <f>'Regions By Outlet Data'!I30</f>
        <v>62.485391007515467</v>
      </c>
      <c r="V37" s="23">
        <f>'Regions By Outlet Data'!J30</f>
        <v>-2.1280632661962287</v>
      </c>
    </row>
    <row r="38" spans="2:22">
      <c r="B38" s="347"/>
      <c r="C38" s="28" t="s">
        <v>30</v>
      </c>
      <c r="D38" s="9">
        <f>'Regions By Outlet Data'!C23</f>
        <v>23906929.503202438</v>
      </c>
      <c r="E38" s="2">
        <f>'Regions By Outlet Data'!D23</f>
        <v>-308349.8569451943</v>
      </c>
      <c r="F38" s="4">
        <f>'Regions By Outlet Data'!E23</f>
        <v>-1.2733689847603492E-2</v>
      </c>
      <c r="G38" s="11">
        <f>'Regions By Outlet Data'!F23</f>
        <v>145372969.26659137</v>
      </c>
      <c r="H38" s="3">
        <f>'Regions By Outlet Data'!G23</f>
        <v>3744061.8214417696</v>
      </c>
      <c r="I38" s="13">
        <f>'Regions By Outlet Data'!H23</f>
        <v>2.6435717742804586E-2</v>
      </c>
      <c r="J38" s="33">
        <f>'Regions By Outlet Data'!I23</f>
        <v>103.56930199524091</v>
      </c>
      <c r="K38" s="23">
        <f>'Regions By Outlet Data'!J23</f>
        <v>0.5192294114890359</v>
      </c>
      <c r="M38" s="351"/>
      <c r="N38" s="28" t="s">
        <v>47</v>
      </c>
      <c r="O38" s="9">
        <f>'Regions By Outlet Data'!C31</f>
        <v>360812.33408408018</v>
      </c>
      <c r="P38" s="2">
        <f>'Regions By Outlet Data'!D31</f>
        <v>-99316.698836682364</v>
      </c>
      <c r="Q38" s="4">
        <f>'Regions By Outlet Data'!E31</f>
        <v>-0.21584532105320423</v>
      </c>
      <c r="R38" s="11">
        <f>'Regions By Outlet Data'!F31</f>
        <v>2855158.6833348083</v>
      </c>
      <c r="S38" s="3">
        <f>'Regions By Outlet Data'!G31</f>
        <v>-672558.4866768904</v>
      </c>
      <c r="T38" s="13">
        <f>'Regions By Outlet Data'!H31</f>
        <v>-0.19064977555291374</v>
      </c>
      <c r="U38" s="33">
        <f>'Regions By Outlet Data'!I31</f>
        <v>158.69826388479007</v>
      </c>
      <c r="V38" s="23">
        <f>'Regions By Outlet Data'!J31</f>
        <v>-3.045303757845943</v>
      </c>
    </row>
    <row r="39" spans="2:22" ht="15" thickBot="1">
      <c r="B39" s="347"/>
      <c r="C39" s="28" t="s">
        <v>31</v>
      </c>
      <c r="D39" s="9">
        <f>'Regions By Outlet Data'!C24</f>
        <v>9740511.406413028</v>
      </c>
      <c r="E39" s="2">
        <f>'Regions By Outlet Data'!D24</f>
        <v>-152457.11352154985</v>
      </c>
      <c r="F39" s="4">
        <f>'Regions By Outlet Data'!E24</f>
        <v>-1.5410653861310179E-2</v>
      </c>
      <c r="G39" s="11">
        <f>'Regions By Outlet Data'!F24</f>
        <v>49987983.348239765</v>
      </c>
      <c r="H39" s="3">
        <f>'Regions By Outlet Data'!G24</f>
        <v>2257545.7407467663</v>
      </c>
      <c r="I39" s="13">
        <f>'Regions By Outlet Data'!H24</f>
        <v>4.7297821974973134E-2</v>
      </c>
      <c r="J39" s="33">
        <f>'Regions By Outlet Data'!I24</f>
        <v>111.58310846316479</v>
      </c>
      <c r="K39" s="23">
        <f>'Regions By Outlet Data'!J24</f>
        <v>0.25754715630878877</v>
      </c>
      <c r="M39" s="352"/>
      <c r="N39" s="29" t="s">
        <v>48</v>
      </c>
      <c r="O39" s="90">
        <f>'Regions By Outlet Data'!C32</f>
        <v>97347.407796577259</v>
      </c>
      <c r="P39" s="91">
        <f>'Regions By Outlet Data'!D32</f>
        <v>-19031.379346012764</v>
      </c>
      <c r="Q39" s="92">
        <f>'Regions By Outlet Data'!E32</f>
        <v>-0.16352962436956034</v>
      </c>
      <c r="R39" s="93">
        <f>'Regions By Outlet Data'!F32</f>
        <v>717579.16130472778</v>
      </c>
      <c r="S39" s="94">
        <f>'Regions By Outlet Data'!G32</f>
        <v>-71182.349646400195</v>
      </c>
      <c r="T39" s="95">
        <f>'Regions By Outlet Data'!H32</f>
        <v>-9.0245718963346683E-2</v>
      </c>
      <c r="U39" s="96">
        <f>'Regions By Outlet Data'!I32</f>
        <v>65.523972641282413</v>
      </c>
      <c r="V39" s="97">
        <f>'Regions By Outlet Data'!J32</f>
        <v>2.9193738841705255</v>
      </c>
    </row>
    <row r="40" spans="2:22">
      <c r="B40" s="347"/>
      <c r="C40" s="28" t="s">
        <v>32</v>
      </c>
      <c r="D40" s="9">
        <f>'Regions By Outlet Data'!C25</f>
        <v>9397030.1480378602</v>
      </c>
      <c r="E40" s="2">
        <f>'Regions By Outlet Data'!D25</f>
        <v>-308150.37549716793</v>
      </c>
      <c r="F40" s="4">
        <f>'Regions By Outlet Data'!E25</f>
        <v>-3.175112248040151E-2</v>
      </c>
      <c r="G40" s="11">
        <f>'Regions By Outlet Data'!F25</f>
        <v>53899819.086338796</v>
      </c>
      <c r="H40" s="3">
        <f>'Regions By Outlet Data'!G25</f>
        <v>1853231.9917687848</v>
      </c>
      <c r="I40" s="13">
        <f>'Regions By Outlet Data'!H25</f>
        <v>3.5607176094013884E-2</v>
      </c>
      <c r="J40" s="33">
        <f>'Regions By Outlet Data'!I25</f>
        <v>56.087041797311052</v>
      </c>
      <c r="K40" s="23">
        <f>'Regions By Outlet Data'!J25</f>
        <v>-0.81490199615178938</v>
      </c>
      <c r="M40" s="350" t="str">
        <f>'HOME PAGE'!H6</f>
        <v>LATEST 52 WEEKS ENDING 00-20-2025</v>
      </c>
      <c r="N40" s="30" t="s">
        <v>44</v>
      </c>
      <c r="O40" s="8">
        <f>'Regions By Outlet Data'!C73</f>
        <v>1767745.0630839895</v>
      </c>
      <c r="P40" s="5">
        <f>'Regions By Outlet Data'!D73</f>
        <v>-574424.90050259931</v>
      </c>
      <c r="Q40" s="7">
        <f>'Regions By Outlet Data'!E73</f>
        <v>-0.24525329477924676</v>
      </c>
      <c r="R40" s="10">
        <f>'Regions By Outlet Data'!F73</f>
        <v>14603442.742593922</v>
      </c>
      <c r="S40" s="6">
        <f>'Regions By Outlet Data'!G73</f>
        <v>-2056822.3138189316</v>
      </c>
      <c r="T40" s="12">
        <f>'Regions By Outlet Data'!H73</f>
        <v>-0.12345675815206923</v>
      </c>
      <c r="U40" s="32">
        <f>'Regions By Outlet Data'!I73</f>
        <v>81.296195956803459</v>
      </c>
      <c r="V40" s="22">
        <f>'Regions By Outlet Data'!J73</f>
        <v>-5.1468247698597764</v>
      </c>
    </row>
    <row r="41" spans="2:22">
      <c r="B41" s="347"/>
      <c r="C41" s="28" t="s">
        <v>33</v>
      </c>
      <c r="D41" s="9">
        <f>'Regions By Outlet Data'!C26</f>
        <v>17283233.929357223</v>
      </c>
      <c r="E41" s="2">
        <f>'Regions By Outlet Data'!D26</f>
        <v>-417005.1290971227</v>
      </c>
      <c r="F41" s="4">
        <f>'Regions By Outlet Data'!E26</f>
        <v>-2.3559293618576539E-2</v>
      </c>
      <c r="G41" s="11">
        <f>'Regions By Outlet Data'!F26</f>
        <v>102327921.87134714</v>
      </c>
      <c r="H41" s="3">
        <f>'Regions By Outlet Data'!G26</f>
        <v>1814861.8876803964</v>
      </c>
      <c r="I41" s="13">
        <f>'Regions By Outlet Data'!H26</f>
        <v>1.8055980864330558E-2</v>
      </c>
      <c r="J41" s="33">
        <f>'Regions By Outlet Data'!I26</f>
        <v>92.70789951926433</v>
      </c>
      <c r="K41" s="23">
        <f>'Regions By Outlet Data'!J26</f>
        <v>-0.55790376308780765</v>
      </c>
      <c r="M41" s="351"/>
      <c r="N41" s="28" t="s">
        <v>45</v>
      </c>
      <c r="O41" s="9">
        <f>'Regions By Outlet Data'!C74</f>
        <v>3060774.1705844551</v>
      </c>
      <c r="P41" s="2">
        <f>'Regions By Outlet Data'!D74</f>
        <v>-597455.53474408807</v>
      </c>
      <c r="Q41" s="4">
        <f>'Regions By Outlet Data'!E74</f>
        <v>-0.16331821205044614</v>
      </c>
      <c r="R41" s="11">
        <f>'Regions By Outlet Data'!F74</f>
        <v>22133822.510704026</v>
      </c>
      <c r="S41" s="3">
        <f>'Regions By Outlet Data'!G74</f>
        <v>-2208693.3019443452</v>
      </c>
      <c r="T41" s="13">
        <f>'Regions By Outlet Data'!H74</f>
        <v>-9.0733978317750874E-2</v>
      </c>
      <c r="U41" s="33">
        <f>'Regions By Outlet Data'!I74</f>
        <v>117.14886671526676</v>
      </c>
      <c r="V41" s="23">
        <f>'Regions By Outlet Data'!J74</f>
        <v>4.7818858831130626</v>
      </c>
    </row>
    <row r="42" spans="2:22" ht="15" thickBot="1">
      <c r="B42" s="348"/>
      <c r="C42" s="29" t="s">
        <v>34</v>
      </c>
      <c r="D42" s="90">
        <f>'Regions By Outlet Data'!C27</f>
        <v>16224143.301128279</v>
      </c>
      <c r="E42" s="91">
        <f>'Regions By Outlet Data'!D27</f>
        <v>-342198.00542838871</v>
      </c>
      <c r="F42" s="92">
        <f>'Regions By Outlet Data'!E27</f>
        <v>-2.065622089368355E-2</v>
      </c>
      <c r="G42" s="93">
        <f>'Regions By Outlet Data'!F27</f>
        <v>87009929.115817204</v>
      </c>
      <c r="H42" s="94">
        <f>'Regions By Outlet Data'!G27</f>
        <v>6662880.8173359632</v>
      </c>
      <c r="I42" s="95">
        <f>'Regions By Outlet Data'!H27</f>
        <v>8.2926267466404344E-2</v>
      </c>
      <c r="J42" s="96">
        <f>'Regions By Outlet Data'!I27</f>
        <v>107.5608065951138</v>
      </c>
      <c r="K42" s="97">
        <f>'Regions By Outlet Data'!J27</f>
        <v>-0.32652488687263315</v>
      </c>
      <c r="M42" s="351"/>
      <c r="N42" s="28" t="s">
        <v>46</v>
      </c>
      <c r="O42" s="9">
        <f>'Regions By Outlet Data'!C75</f>
        <v>1485248.0968595461</v>
      </c>
      <c r="P42" s="2">
        <f>'Regions By Outlet Data'!D75</f>
        <v>-343296.96958785621</v>
      </c>
      <c r="Q42" s="4">
        <f>'Regions By Outlet Data'!E75</f>
        <v>-0.18774323689753647</v>
      </c>
      <c r="R42" s="11">
        <f>'Regions By Outlet Data'!F75</f>
        <v>12474704.100370141</v>
      </c>
      <c r="S42" s="3">
        <f>'Regions By Outlet Data'!G75</f>
        <v>-1264121.821707394</v>
      </c>
      <c r="T42" s="13">
        <f>'Regions By Outlet Data'!H75</f>
        <v>-9.2010906090310096E-2</v>
      </c>
      <c r="U42" s="33">
        <f>'Regions By Outlet Data'!I75</f>
        <v>66.157371469196008</v>
      </c>
      <c r="V42" s="23">
        <f>'Regions By Outlet Data'!J75</f>
        <v>0.79228472993442267</v>
      </c>
    </row>
    <row r="43" spans="2:22">
      <c r="B43" s="346" t="str">
        <f>'HOME PAGE'!H6</f>
        <v>LATEST 52 WEEKS ENDING 00-20-2025</v>
      </c>
      <c r="C43" s="30" t="s">
        <v>27</v>
      </c>
      <c r="D43" s="8">
        <f>'Regions By Outlet Data'!C65</f>
        <v>171812321.68257189</v>
      </c>
      <c r="E43" s="5">
        <f>'Regions By Outlet Data'!D65</f>
        <v>-5314451.7322722375</v>
      </c>
      <c r="F43" s="7">
        <f>'Regions By Outlet Data'!E65</f>
        <v>-3.0003661387911103E-2</v>
      </c>
      <c r="G43" s="10">
        <f>'Regions By Outlet Data'!F65</f>
        <v>1156129628.7690771</v>
      </c>
      <c r="H43" s="6">
        <f>'Regions By Outlet Data'!G65</f>
        <v>29360203.019029617</v>
      </c>
      <c r="I43" s="12">
        <f>'Regions By Outlet Data'!H65</f>
        <v>2.6056975232076118E-2</v>
      </c>
      <c r="J43" s="32">
        <f>'Regions By Outlet Data'!I65</f>
        <v>81.45555617672116</v>
      </c>
      <c r="K43" s="22">
        <f>'Regions By Outlet Data'!J65</f>
        <v>-1.1917795129855193</v>
      </c>
      <c r="M43" s="351"/>
      <c r="N43" s="28" t="s">
        <v>47</v>
      </c>
      <c r="O43" s="9">
        <f>'Regions By Outlet Data'!C76</f>
        <v>5068804.6753500169</v>
      </c>
      <c r="P43" s="2">
        <f>'Regions By Outlet Data'!D76</f>
        <v>-1458326.5408197278</v>
      </c>
      <c r="Q43" s="4">
        <f>'Regions By Outlet Data'!E76</f>
        <v>-0.22342534453834742</v>
      </c>
      <c r="R43" s="11">
        <f>'Regions By Outlet Data'!F76</f>
        <v>40370464.044751525</v>
      </c>
      <c r="S43" s="3">
        <f>'Regions By Outlet Data'!G76</f>
        <v>-7835930.5706891567</v>
      </c>
      <c r="T43" s="13">
        <f>'Regions By Outlet Data'!H76</f>
        <v>-0.16254960847412719</v>
      </c>
      <c r="U43" s="33">
        <f>'Regions By Outlet Data'!I76</f>
        <v>159.63651711155643</v>
      </c>
      <c r="V43" s="23">
        <f>'Regions By Outlet Data'!J76</f>
        <v>-5.33537955813037</v>
      </c>
    </row>
    <row r="44" spans="2:22" ht="15" thickBot="1">
      <c r="B44" s="347"/>
      <c r="C44" s="28" t="s">
        <v>28</v>
      </c>
      <c r="D44" s="9">
        <f>'Regions By Outlet Data'!C66</f>
        <v>332883224.14495289</v>
      </c>
      <c r="E44" s="2">
        <f>'Regions By Outlet Data'!D66</f>
        <v>-5464967.145255506</v>
      </c>
      <c r="F44" s="4">
        <f>'Regions By Outlet Data'!E66</f>
        <v>-1.6151902938851794E-2</v>
      </c>
      <c r="G44" s="11">
        <f>'Regions By Outlet Data'!F66</f>
        <v>1394200338.9011431</v>
      </c>
      <c r="H44" s="3">
        <f>'Regions By Outlet Data'!G66</f>
        <v>21511509.693740845</v>
      </c>
      <c r="I44" s="13">
        <f>'Regions By Outlet Data'!H66</f>
        <v>1.567107507253607E-2</v>
      </c>
      <c r="J44" s="33">
        <f>'Regions By Outlet Data'!I66</f>
        <v>131.34529752492401</v>
      </c>
      <c r="K44" s="23">
        <f>'Regions By Outlet Data'!J66</f>
        <v>-4.5430185196238426E-2</v>
      </c>
      <c r="M44" s="352"/>
      <c r="N44" s="29" t="s">
        <v>48</v>
      </c>
      <c r="O44" s="90">
        <f>'Regions By Outlet Data'!C77</f>
        <v>1372043.3521443272</v>
      </c>
      <c r="P44" s="91">
        <f>'Regions By Outlet Data'!D77</f>
        <v>-232737.92299743765</v>
      </c>
      <c r="Q44" s="92">
        <f>'Regions By Outlet Data'!E77</f>
        <v>-0.14502781569212775</v>
      </c>
      <c r="R44" s="93">
        <f>'Regions By Outlet Data'!F77</f>
        <v>9706892.731934648</v>
      </c>
      <c r="S44" s="94">
        <f>'Regions By Outlet Data'!G77</f>
        <v>-716682.38898863457</v>
      </c>
      <c r="T44" s="95">
        <f>'Regions By Outlet Data'!H77</f>
        <v>-6.875590962548303E-2</v>
      </c>
      <c r="U44" s="96">
        <f>'Regions By Outlet Data'!I77</f>
        <v>66.127111083997718</v>
      </c>
      <c r="V44" s="97">
        <f>'Regions By Outlet Data'!J77</f>
        <v>4.0561456177031729</v>
      </c>
    </row>
    <row r="45" spans="2:22">
      <c r="B45" s="347"/>
      <c r="C45" s="28" t="s">
        <v>29</v>
      </c>
      <c r="D45" s="9">
        <f>'Regions By Outlet Data'!C67</f>
        <v>251555123.07352108</v>
      </c>
      <c r="E45" s="2">
        <f>'Regions By Outlet Data'!D67</f>
        <v>-1536395.0251686871</v>
      </c>
      <c r="F45" s="4">
        <f>'Regions By Outlet Data'!E67</f>
        <v>-6.0705117133541776E-3</v>
      </c>
      <c r="G45" s="11">
        <f>'Regions By Outlet Data'!F67</f>
        <v>1249911134.7125738</v>
      </c>
      <c r="H45" s="3">
        <f>'Regions By Outlet Data'!G67</f>
        <v>39250628.715265036</v>
      </c>
      <c r="I45" s="13">
        <f>'Regions By Outlet Data'!H67</f>
        <v>3.2420838476870481E-2</v>
      </c>
      <c r="J45" s="33">
        <f>'Regions By Outlet Data'!I67</f>
        <v>115.512296766316</v>
      </c>
      <c r="K45" s="23">
        <f>'Regions By Outlet Data'!J67</f>
        <v>1.1320885320158425</v>
      </c>
      <c r="M45" s="350" t="str">
        <f>'HOME PAGE'!H7</f>
        <v>YTD ENDING 04-20-2025</v>
      </c>
      <c r="N45" s="27" t="s">
        <v>44</v>
      </c>
      <c r="O45" s="8">
        <f>'Regions By Outlet Data'!C118</f>
        <v>486348.28748926998</v>
      </c>
      <c r="P45" s="5">
        <f>'Regions By Outlet Data'!D118</f>
        <v>-191901.10197706788</v>
      </c>
      <c r="Q45" s="7">
        <f>'Regions By Outlet Data'!E118</f>
        <v>-0.28293590080200448</v>
      </c>
      <c r="R45" s="10">
        <f>'Regions By Outlet Data'!F118</f>
        <v>4188530.2771579158</v>
      </c>
      <c r="S45" s="6">
        <f>'Regions By Outlet Data'!G118</f>
        <v>-782058.059592654</v>
      </c>
      <c r="T45" s="12">
        <f>'Regions By Outlet Data'!H118</f>
        <v>-0.15733712120362597</v>
      </c>
      <c r="U45" s="32">
        <f>'Regions By Outlet Data'!I118</f>
        <v>75.731917998677403</v>
      </c>
      <c r="V45" s="22">
        <f>'Regions By Outlet Data'!J118</f>
        <v>-9.4055887089900523</v>
      </c>
    </row>
    <row r="46" spans="2:22">
      <c r="B46" s="347"/>
      <c r="C46" s="28" t="s">
        <v>30</v>
      </c>
      <c r="D46" s="9">
        <f>'Regions By Outlet Data'!C68</f>
        <v>316545905.41064322</v>
      </c>
      <c r="E46" s="2">
        <f>'Regions By Outlet Data'!D68</f>
        <v>-3874347.7082246542</v>
      </c>
      <c r="F46" s="4">
        <f>'Regions By Outlet Data'!E68</f>
        <v>-1.2091456986607425E-2</v>
      </c>
      <c r="G46" s="11">
        <f>'Regions By Outlet Data'!F68</f>
        <v>1913303193.6890042</v>
      </c>
      <c r="H46" s="3">
        <f>'Regions By Outlet Data'!G68</f>
        <v>39943578.312204599</v>
      </c>
      <c r="I46" s="13">
        <f>'Regions By Outlet Data'!H68</f>
        <v>2.132189569175191E-2</v>
      </c>
      <c r="J46" s="33">
        <f>'Regions By Outlet Data'!I68</f>
        <v>102.7730401226157</v>
      </c>
      <c r="K46" s="23">
        <f>'Regions By Outlet Data'!J68</f>
        <v>0.38701054630520559</v>
      </c>
      <c r="M46" s="351"/>
      <c r="N46" s="28" t="s">
        <v>45</v>
      </c>
      <c r="O46" s="9">
        <f>'Regions By Outlet Data'!C119</f>
        <v>910790.07286300359</v>
      </c>
      <c r="P46" s="2">
        <f>'Regions By Outlet Data'!D119</f>
        <v>-172923.73467374907</v>
      </c>
      <c r="Q46" s="4">
        <f>'Regions By Outlet Data'!E119</f>
        <v>-0.15956586828657215</v>
      </c>
      <c r="R46" s="11">
        <f>'Regions By Outlet Data'!F119</f>
        <v>6665026.5055241343</v>
      </c>
      <c r="S46" s="3">
        <f>'Regions By Outlet Data'!G119</f>
        <v>-685441.08939674404</v>
      </c>
      <c r="T46" s="13">
        <f>'Regions By Outlet Data'!H119</f>
        <v>-9.3251358576205284E-2</v>
      </c>
      <c r="U46" s="33">
        <f>'Regions By Outlet Data'!I119</f>
        <v>118.03371215754453</v>
      </c>
      <c r="V46" s="23">
        <f>'Regions By Outlet Data'!J119</f>
        <v>4.8191385469583281</v>
      </c>
    </row>
    <row r="47" spans="2:22">
      <c r="B47" s="347"/>
      <c r="C47" s="28" t="s">
        <v>31</v>
      </c>
      <c r="D47" s="9">
        <f>'Regions By Outlet Data'!C69</f>
        <v>128839592.60668945</v>
      </c>
      <c r="E47" s="2">
        <f>'Regions By Outlet Data'!D69</f>
        <v>-3006247.491784364</v>
      </c>
      <c r="F47" s="4">
        <f>'Regions By Outlet Data'!E69</f>
        <v>-2.280123126781277E-2</v>
      </c>
      <c r="G47" s="11">
        <f>'Regions By Outlet Data'!F69</f>
        <v>652438693.76772535</v>
      </c>
      <c r="H47" s="3">
        <f>'Regions By Outlet Data'!G69</f>
        <v>7379954.4544270039</v>
      </c>
      <c r="I47" s="13">
        <f>'Regions By Outlet Data'!H69</f>
        <v>1.1440747957749374E-2</v>
      </c>
      <c r="J47" s="33">
        <f>'Regions By Outlet Data'!I69</f>
        <v>110.61175787332375</v>
      </c>
      <c r="K47" s="23">
        <f>'Regions By Outlet Data'!J69</f>
        <v>-0.79117448904567311</v>
      </c>
      <c r="M47" s="351"/>
      <c r="N47" s="28" t="s">
        <v>46</v>
      </c>
      <c r="O47" s="9">
        <f>'Regions By Outlet Data'!C120</f>
        <v>431547.98987705231</v>
      </c>
      <c r="P47" s="2">
        <f>'Regions By Outlet Data'!D120</f>
        <v>-111002.24308668688</v>
      </c>
      <c r="Q47" s="4">
        <f>'Regions By Outlet Data'!E120</f>
        <v>-0.20459348525264684</v>
      </c>
      <c r="R47" s="11">
        <f>'Regions By Outlet Data'!F120</f>
        <v>3691598.7818638431</v>
      </c>
      <c r="S47" s="3">
        <f>'Regions By Outlet Data'!G120</f>
        <v>-456283.21443953691</v>
      </c>
      <c r="T47" s="13">
        <f>'Regions By Outlet Data'!H120</f>
        <v>-0.11000390436521086</v>
      </c>
      <c r="U47" s="33">
        <f>'Regions By Outlet Data'!I120</f>
        <v>65.086258812216769</v>
      </c>
      <c r="V47" s="23">
        <f>'Regions By Outlet Data'!J120</f>
        <v>-0.8766981967494587</v>
      </c>
    </row>
    <row r="48" spans="2:22">
      <c r="B48" s="347"/>
      <c r="C48" s="28" t="s">
        <v>32</v>
      </c>
      <c r="D48" s="9">
        <f>'Regions By Outlet Data'!C70</f>
        <v>128097441.55752781</v>
      </c>
      <c r="E48" s="2">
        <f>'Regions By Outlet Data'!D70</f>
        <v>-3248495.2566377223</v>
      </c>
      <c r="F48" s="4">
        <f>'Regions By Outlet Data'!E70</f>
        <v>-2.4732362000918592E-2</v>
      </c>
      <c r="G48" s="11">
        <f>'Regions By Outlet Data'!F70</f>
        <v>717916277.94650209</v>
      </c>
      <c r="H48" s="3">
        <f>'Regions By Outlet Data'!G70</f>
        <v>13732512.629804134</v>
      </c>
      <c r="I48" s="13">
        <f>'Regions By Outlet Data'!H70</f>
        <v>1.9501319550626259E-2</v>
      </c>
      <c r="J48" s="33">
        <f>'Regions By Outlet Data'!I70</f>
        <v>57.299076861288313</v>
      </c>
      <c r="K48" s="23">
        <f>'Regions By Outlet Data'!J70</f>
        <v>-0.52411365169883339</v>
      </c>
      <c r="M48" s="351"/>
      <c r="N48" s="28" t="s">
        <v>47</v>
      </c>
      <c r="O48" s="9">
        <f>'Regions By Outlet Data'!C121</f>
        <v>1490308.407853947</v>
      </c>
      <c r="P48" s="2">
        <f>'Regions By Outlet Data'!D121</f>
        <v>-409437.66399637517</v>
      </c>
      <c r="Q48" s="4">
        <f>'Regions By Outlet Data'!E121</f>
        <v>-0.21552231114634676</v>
      </c>
      <c r="R48" s="11">
        <f>'Regions By Outlet Data'!F121</f>
        <v>11922214.332978964</v>
      </c>
      <c r="S48" s="3">
        <f>'Regions By Outlet Data'!G121</f>
        <v>-2300586.065918386</v>
      </c>
      <c r="T48" s="13">
        <f>'Regions By Outlet Data'!H121</f>
        <v>-0.16175338199196998</v>
      </c>
      <c r="U48" s="33">
        <f>'Regions By Outlet Data'!I121</f>
        <v>158.92192355603524</v>
      </c>
      <c r="V48" s="23">
        <f>'Regions By Outlet Data'!J121</f>
        <v>-4.3844623374673404</v>
      </c>
    </row>
    <row r="49" spans="2:22" ht="15" thickBot="1">
      <c r="B49" s="347"/>
      <c r="C49" s="28" t="s">
        <v>33</v>
      </c>
      <c r="D49" s="9">
        <f>'Regions By Outlet Data'!C71</f>
        <v>233555736.0112524</v>
      </c>
      <c r="E49" s="2">
        <f>'Regions By Outlet Data'!D71</f>
        <v>-2227288.486400187</v>
      </c>
      <c r="F49" s="4">
        <f>'Regions By Outlet Data'!E71</f>
        <v>-9.446347934273621E-3</v>
      </c>
      <c r="G49" s="11">
        <f>'Regions By Outlet Data'!F71</f>
        <v>1350097027.8210745</v>
      </c>
      <c r="H49" s="3">
        <f>'Regions By Outlet Data'!G71</f>
        <v>8531619.5765454769</v>
      </c>
      <c r="I49" s="13">
        <f>'Regions By Outlet Data'!H71</f>
        <v>6.3594510741815475E-3</v>
      </c>
      <c r="J49" s="33">
        <f>'Regions By Outlet Data'!I71</f>
        <v>93.889608021992203</v>
      </c>
      <c r="K49" s="23">
        <f>'Regions By Outlet Data'!J71</f>
        <v>0.60333085898254524</v>
      </c>
      <c r="M49" s="352"/>
      <c r="N49" s="66" t="s">
        <v>48</v>
      </c>
      <c r="O49" s="90">
        <f>'Regions By Outlet Data'!C122</f>
        <v>403948.69661633729</v>
      </c>
      <c r="P49" s="91">
        <f>'Regions By Outlet Data'!D122</f>
        <v>-74651.943758119072</v>
      </c>
      <c r="Q49" s="92">
        <f>'Regions By Outlet Data'!E122</f>
        <v>-0.1559796152794771</v>
      </c>
      <c r="R49" s="93">
        <f>'Regions By Outlet Data'!F122</f>
        <v>2934595.8458916559</v>
      </c>
      <c r="S49" s="94">
        <f>'Regions By Outlet Data'!G122</f>
        <v>-214135.12258315552</v>
      </c>
      <c r="T49" s="95">
        <f>'Regions By Outlet Data'!H122</f>
        <v>-6.8006801701092523E-2</v>
      </c>
      <c r="U49" s="96">
        <f>'Regions By Outlet Data'!I122</f>
        <v>65.920258366468047</v>
      </c>
      <c r="V49" s="97">
        <f>'Regions By Outlet Data'!J122</f>
        <v>2.9600848753395113</v>
      </c>
    </row>
    <row r="50" spans="2:22" ht="15" thickBot="1">
      <c r="B50" s="348"/>
      <c r="C50" s="29" t="s">
        <v>34</v>
      </c>
      <c r="D50" s="90">
        <f>'Regions By Outlet Data'!C72</f>
        <v>216918998.42800558</v>
      </c>
      <c r="E50" s="91">
        <f>'Regions By Outlet Data'!D72</f>
        <v>-3927974.6702819169</v>
      </c>
      <c r="F50" s="92">
        <f>'Regions By Outlet Data'!E72</f>
        <v>-1.7785956561577051E-2</v>
      </c>
      <c r="G50" s="93">
        <f>'Regions By Outlet Data'!F72</f>
        <v>1128914066.4384055</v>
      </c>
      <c r="H50" s="94">
        <f>'Regions By Outlet Data'!G72</f>
        <v>45763399.290383339</v>
      </c>
      <c r="I50" s="95">
        <f>'Regions By Outlet Data'!H72</f>
        <v>4.2250261831883601E-2</v>
      </c>
      <c r="J50" s="96">
        <f>'Regions By Outlet Data'!I72</f>
        <v>107.77675963094298</v>
      </c>
      <c r="K50" s="97">
        <f>'Regions By Outlet Data'!J72</f>
        <v>-0.21664229518383138</v>
      </c>
    </row>
    <row r="51" spans="2:22">
      <c r="B51" s="346" t="str">
        <f>'HOME PAGE'!H7</f>
        <v>YTD ENDING 04-20-2025</v>
      </c>
      <c r="C51" s="27" t="s">
        <v>27</v>
      </c>
      <c r="D51" s="8">
        <f>'Regions By Outlet Data'!C110</f>
        <v>52008390.810629897</v>
      </c>
      <c r="E51" s="5">
        <f>'Regions By Outlet Data'!D110</f>
        <v>-1574359.882362552</v>
      </c>
      <c r="F51" s="7">
        <f>'Regions By Outlet Data'!E110</f>
        <v>-2.9381841394873494E-2</v>
      </c>
      <c r="G51" s="10">
        <f>'Regions By Outlet Data'!F110</f>
        <v>355472056.92314476</v>
      </c>
      <c r="H51" s="6">
        <f>'Regions By Outlet Data'!G110</f>
        <v>8697961.5124476552</v>
      </c>
      <c r="I51" s="12">
        <f>'Regions By Outlet Data'!H110</f>
        <v>2.5082500762193163E-2</v>
      </c>
      <c r="J51" s="32">
        <f>'Regions By Outlet Data'!I110</f>
        <v>79.548478931328475</v>
      </c>
      <c r="K51" s="22">
        <f>'Regions By Outlet Data'!J110</f>
        <v>-1.3977344701222734</v>
      </c>
    </row>
    <row r="52" spans="2:22">
      <c r="B52" s="347"/>
      <c r="C52" s="28" t="s">
        <v>28</v>
      </c>
      <c r="D52" s="9">
        <f>'Regions By Outlet Data'!C111</f>
        <v>104035338.7568042</v>
      </c>
      <c r="E52" s="2">
        <f>'Regions By Outlet Data'!D111</f>
        <v>-778305.69158779085</v>
      </c>
      <c r="F52" s="4">
        <f>'Regions By Outlet Data'!E111</f>
        <v>-7.4256142478760197E-3</v>
      </c>
      <c r="G52" s="11">
        <f>'Regions By Outlet Data'!F111</f>
        <v>436440076.3461625</v>
      </c>
      <c r="H52" s="3">
        <f>'Regions By Outlet Data'!G111</f>
        <v>11624229.741194665</v>
      </c>
      <c r="I52" s="13">
        <f>'Regions By Outlet Data'!H111</f>
        <v>2.7362985241941608E-2</v>
      </c>
      <c r="J52" s="33">
        <f>'Regions By Outlet Data'!I111</f>
        <v>132.43280003686303</v>
      </c>
      <c r="K52" s="23">
        <f>'Regions By Outlet Data'!J111</f>
        <v>0.65399423341483498</v>
      </c>
    </row>
    <row r="53" spans="2:22">
      <c r="B53" s="347"/>
      <c r="C53" s="28" t="s">
        <v>29</v>
      </c>
      <c r="D53" s="9">
        <f>'Regions By Outlet Data'!C112</f>
        <v>78572184.40407002</v>
      </c>
      <c r="E53" s="2">
        <f>'Regions By Outlet Data'!D112</f>
        <v>109943.78832878172</v>
      </c>
      <c r="F53" s="4">
        <f>'Regions By Outlet Data'!E112</f>
        <v>1.4012318213956867E-3</v>
      </c>
      <c r="G53" s="11">
        <f>'Regions By Outlet Data'!F112</f>
        <v>392733051.26576203</v>
      </c>
      <c r="H53" s="3">
        <f>'Regions By Outlet Data'!G112</f>
        <v>22538474.032034695</v>
      </c>
      <c r="I53" s="13">
        <f>'Regions By Outlet Data'!H112</f>
        <v>6.0882777377380994E-2</v>
      </c>
      <c r="J53" s="33">
        <f>'Regions By Outlet Data'!I112</f>
        <v>116.40079227822852</v>
      </c>
      <c r="K53" s="23">
        <f>'Regions By Outlet Data'!J112</f>
        <v>1.5957706234503917</v>
      </c>
    </row>
    <row r="54" spans="2:22">
      <c r="B54" s="347"/>
      <c r="C54" s="28" t="s">
        <v>30</v>
      </c>
      <c r="D54" s="9">
        <f>'Regions By Outlet Data'!C113</f>
        <v>98405244.579382643</v>
      </c>
      <c r="E54" s="2">
        <f>'Regions By Outlet Data'!D113</f>
        <v>-785345.99772626162</v>
      </c>
      <c r="F54" s="4">
        <f>'Regions By Outlet Data'!E113</f>
        <v>-7.9175453352679486E-3</v>
      </c>
      <c r="G54" s="11">
        <f>'Regions By Outlet Data'!F113</f>
        <v>596001138.66138279</v>
      </c>
      <c r="H54" s="3">
        <f>'Regions By Outlet Data'!G113</f>
        <v>17096863.598073125</v>
      </c>
      <c r="I54" s="13">
        <f>'Regions By Outlet Data'!H113</f>
        <v>2.9533144484385421E-2</v>
      </c>
      <c r="J54" s="33">
        <f>'Regions By Outlet Data'!I113</f>
        <v>103.07487215536453</v>
      </c>
      <c r="K54" s="23">
        <f>'Regions By Outlet Data'!J113</f>
        <v>0.45815767791528117</v>
      </c>
    </row>
    <row r="55" spans="2:22">
      <c r="B55" s="347"/>
      <c r="C55" s="28" t="s">
        <v>31</v>
      </c>
      <c r="D55" s="9">
        <f>'Regions By Outlet Data'!C114</f>
        <v>40299477.635069668</v>
      </c>
      <c r="E55" s="2">
        <f>'Regions By Outlet Data'!D114</f>
        <v>-658718.40978753567</v>
      </c>
      <c r="F55" s="4">
        <f>'Regions By Outlet Data'!E114</f>
        <v>-1.6082700738726644E-2</v>
      </c>
      <c r="G55" s="11">
        <f>'Regions By Outlet Data'!F114</f>
        <v>205803423.28374383</v>
      </c>
      <c r="H55" s="3">
        <f>'Regions By Outlet Data'!G114</f>
        <v>7997236.0759483278</v>
      </c>
      <c r="I55" s="13">
        <f>'Regions By Outlet Data'!H114</f>
        <v>4.0429655860800891E-2</v>
      </c>
      <c r="J55" s="33">
        <f>'Regions By Outlet Data'!I114</f>
        <v>111.62036147077001</v>
      </c>
      <c r="K55" s="23">
        <f>'Regions By Outlet Data'!J114</f>
        <v>-0.42603609353029981</v>
      </c>
    </row>
    <row r="56" spans="2:22">
      <c r="B56" s="347"/>
      <c r="C56" s="28" t="s">
        <v>32</v>
      </c>
      <c r="D56" s="9">
        <f>'Regions By Outlet Data'!C115</f>
        <v>39556612.336004041</v>
      </c>
      <c r="E56" s="2">
        <f>'Regions By Outlet Data'!D115</f>
        <v>-594981.52318128943</v>
      </c>
      <c r="F56" s="4">
        <f>'Regions By Outlet Data'!E115</f>
        <v>-1.4818378699185257E-2</v>
      </c>
      <c r="G56" s="11">
        <f>'Regions By Outlet Data'!F115</f>
        <v>223402885.30560398</v>
      </c>
      <c r="H56" s="3">
        <f>'Regions By Outlet Data'!G115</f>
        <v>8205728.4017995</v>
      </c>
      <c r="I56" s="13">
        <f>'Regions By Outlet Data'!H115</f>
        <v>3.8131211954010862E-2</v>
      </c>
      <c r="J56" s="33">
        <f>'Regions By Outlet Data'!I115</f>
        <v>57.084515168248075</v>
      </c>
      <c r="K56" s="23">
        <f>'Regions By Outlet Data'!J115</f>
        <v>-0.14434356283430105</v>
      </c>
    </row>
    <row r="57" spans="2:22">
      <c r="B57" s="347"/>
      <c r="C57" s="28" t="s">
        <v>33</v>
      </c>
      <c r="D57" s="9">
        <f>'Regions By Outlet Data'!C116</f>
        <v>72331161.041359946</v>
      </c>
      <c r="E57" s="2">
        <f>'Regions By Outlet Data'!D116</f>
        <v>-1092249.913014546</v>
      </c>
      <c r="F57" s="4">
        <f>'Regions By Outlet Data'!E116</f>
        <v>-1.4876044286382624E-2</v>
      </c>
      <c r="G57" s="11">
        <f>'Regions By Outlet Data'!F116</f>
        <v>423269389.46196389</v>
      </c>
      <c r="H57" s="3">
        <f>'Regions By Outlet Data'!G116</f>
        <v>7754015.0149789453</v>
      </c>
      <c r="I57" s="13">
        <f>'Regions By Outlet Data'!H116</f>
        <v>1.8661198819174548E-2</v>
      </c>
      <c r="J57" s="33">
        <f>'Regions By Outlet Data'!I116</f>
        <v>93.80899447235447</v>
      </c>
      <c r="K57" s="23">
        <f>'Regions By Outlet Data'!J116</f>
        <v>-0.24270998481368622</v>
      </c>
    </row>
    <row r="58" spans="2:22" ht="15" thickBot="1">
      <c r="B58" s="348"/>
      <c r="C58" s="29" t="s">
        <v>34</v>
      </c>
      <c r="D58" s="90">
        <f>'Regions By Outlet Data'!C117</f>
        <v>66587879.764869206</v>
      </c>
      <c r="E58" s="91">
        <f>'Regions By Outlet Data'!D117</f>
        <v>-1513013.7706910744</v>
      </c>
      <c r="F58" s="92">
        <f>'Regions By Outlet Data'!E117</f>
        <v>-2.2217238161508456E-2</v>
      </c>
      <c r="G58" s="93">
        <f>'Regions By Outlet Data'!F117</f>
        <v>351242636.40641212</v>
      </c>
      <c r="H58" s="94">
        <f>'Regions By Outlet Data'!G117</f>
        <v>20334964.919262886</v>
      </c>
      <c r="I58" s="95">
        <f>'Regions By Outlet Data'!H117</f>
        <v>6.1452080660065904E-2</v>
      </c>
      <c r="J58" s="96">
        <f>'Regions By Outlet Data'!I117</f>
        <v>106.73694655010087</v>
      </c>
      <c r="K58" s="97">
        <f>'Regions By Outlet Data'!J117</f>
        <v>-1.0796126847884437</v>
      </c>
    </row>
    <row r="62" spans="2:22" ht="23.5">
      <c r="B62" s="333" t="s">
        <v>139</v>
      </c>
      <c r="C62" s="333"/>
      <c r="D62" s="333"/>
      <c r="E62" s="333"/>
      <c r="F62" s="333"/>
      <c r="G62" s="333"/>
      <c r="H62" s="333"/>
      <c r="I62" s="333"/>
      <c r="J62" s="333"/>
      <c r="K62" s="333"/>
    </row>
    <row r="63" spans="2:22" ht="15" thickBot="1">
      <c r="B63" s="349" t="s">
        <v>319</v>
      </c>
      <c r="C63" s="349"/>
      <c r="D63" s="349"/>
      <c r="E63" s="349"/>
      <c r="F63" s="349"/>
      <c r="G63" s="349"/>
      <c r="H63" s="349"/>
      <c r="I63" s="349"/>
      <c r="J63" s="349"/>
      <c r="K63" s="349"/>
    </row>
    <row r="64" spans="2:22">
      <c r="C64" s="342"/>
      <c r="D64" s="338" t="s">
        <v>76</v>
      </c>
      <c r="E64" s="343"/>
      <c r="F64" s="339"/>
      <c r="G64" s="344" t="s">
        <v>21</v>
      </c>
      <c r="H64" s="343"/>
      <c r="I64" s="345"/>
      <c r="J64" s="338" t="s">
        <v>26</v>
      </c>
      <c r="K64" s="339"/>
    </row>
    <row r="65" spans="2:11" ht="33" customHeight="1" thickBot="1">
      <c r="C65" s="342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346" t="str">
        <f>'HOME PAGE'!H5</f>
        <v>4 WEEKS ENDING 04-20-2025</v>
      </c>
      <c r="C66" s="30" t="s">
        <v>49</v>
      </c>
      <c r="D66" s="8">
        <f>'Regions By Outlet Data'!C33</f>
        <v>663630.13626608427</v>
      </c>
      <c r="E66" s="5">
        <f>'Regions By Outlet Data'!D33</f>
        <v>-76822.4959274953</v>
      </c>
      <c r="F66" s="7">
        <f>'Regions By Outlet Data'!E33</f>
        <v>-0.10375072298670859</v>
      </c>
      <c r="G66" s="10">
        <f>'Regions By Outlet Data'!F33</f>
        <v>7316224.7877532877</v>
      </c>
      <c r="H66" s="6">
        <f>'Regions By Outlet Data'!G33</f>
        <v>-270692.61592086498</v>
      </c>
      <c r="I66" s="12">
        <f>'Regions By Outlet Data'!H33</f>
        <v>-3.567886685965177E-2</v>
      </c>
      <c r="J66" s="32">
        <f>'Regions By Outlet Data'!I33</f>
        <v>49.626923496054467</v>
      </c>
      <c r="K66" s="22">
        <f>'Regions By Outlet Data'!J33</f>
        <v>1.3198063044551063</v>
      </c>
    </row>
    <row r="67" spans="2:11">
      <c r="B67" s="347"/>
      <c r="C67" s="28" t="s">
        <v>50</v>
      </c>
      <c r="D67" s="9">
        <f>'Regions By Outlet Data'!C34</f>
        <v>1468331.5480571499</v>
      </c>
      <c r="E67" s="2">
        <f>'Regions By Outlet Data'!D34</f>
        <v>-285108.90223606816</v>
      </c>
      <c r="F67" s="4">
        <f>'Regions By Outlet Data'!E34</f>
        <v>-0.16259970630219633</v>
      </c>
      <c r="G67" s="11">
        <f>'Regions By Outlet Data'!F34</f>
        <v>14851897.954511069</v>
      </c>
      <c r="H67" s="3">
        <f>'Regions By Outlet Data'!G34</f>
        <v>-1504686.8888377398</v>
      </c>
      <c r="I67" s="13">
        <f>'Regions By Outlet Data'!H34</f>
        <v>-9.1992729732307238E-2</v>
      </c>
      <c r="J67" s="33">
        <f>'Regions By Outlet Data'!I34</f>
        <v>91.384301331054488</v>
      </c>
      <c r="K67" s="23">
        <f>'Regions By Outlet Data'!J34</f>
        <v>-3.820987152235702</v>
      </c>
    </row>
    <row r="68" spans="2:11">
      <c r="B68" s="347"/>
      <c r="C68" s="28" t="s">
        <v>51</v>
      </c>
      <c r="D68" s="9">
        <f>'Regions By Outlet Data'!C35</f>
        <v>1290337.8628078045</v>
      </c>
      <c r="E68" s="2">
        <f>'Regions By Outlet Data'!D35</f>
        <v>-240497.78369813273</v>
      </c>
      <c r="F68" s="4">
        <f>'Regions By Outlet Data'!E35</f>
        <v>-0.15710228870555634</v>
      </c>
      <c r="G68" s="11">
        <f>'Regions By Outlet Data'!F35</f>
        <v>12935318.730245862</v>
      </c>
      <c r="H68" s="3">
        <f>'Regions By Outlet Data'!G35</f>
        <v>-1349403.8625514954</v>
      </c>
      <c r="I68" s="13">
        <f>'Regions By Outlet Data'!H35</f>
        <v>-9.446482798566154E-2</v>
      </c>
      <c r="J68" s="33">
        <f>'Regions By Outlet Data'!I35</f>
        <v>93.459475675505246</v>
      </c>
      <c r="K68" s="23">
        <f>'Regions By Outlet Data'!J35</f>
        <v>-3.2727213979724183</v>
      </c>
    </row>
    <row r="69" spans="2:11">
      <c r="B69" s="347"/>
      <c r="C69" s="28" t="s">
        <v>52</v>
      </c>
      <c r="D69" s="9">
        <f>'Regions By Outlet Data'!C36</f>
        <v>3744999.7274602042</v>
      </c>
      <c r="E69" s="2">
        <f>'Regions By Outlet Data'!D36</f>
        <v>-371404.32262384798</v>
      </c>
      <c r="F69" s="4">
        <f>'Regions By Outlet Data'!E36</f>
        <v>-9.022542930795735E-2</v>
      </c>
      <c r="G69" s="11">
        <f>'Regions By Outlet Data'!F36</f>
        <v>28648392.584281754</v>
      </c>
      <c r="H69" s="3">
        <f>'Regions By Outlet Data'!G36</f>
        <v>-1071967.0854803137</v>
      </c>
      <c r="I69" s="13">
        <f>'Regions By Outlet Data'!H36</f>
        <v>-3.6068442555590906E-2</v>
      </c>
      <c r="J69" s="33">
        <f>'Regions By Outlet Data'!I36</f>
        <v>191.78698867565871</v>
      </c>
      <c r="K69" s="23">
        <f>'Regions By Outlet Data'!J36</f>
        <v>7.8758925009653922</v>
      </c>
    </row>
    <row r="70" spans="2:11">
      <c r="B70" s="347"/>
      <c r="C70" s="28" t="s">
        <v>53</v>
      </c>
      <c r="D70" s="9">
        <f>'Regions By Outlet Data'!C37</f>
        <v>988311.91259527835</v>
      </c>
      <c r="E70" s="2">
        <f>'Regions By Outlet Data'!D37</f>
        <v>-166519.61423792131</v>
      </c>
      <c r="F70" s="4">
        <f>'Regions By Outlet Data'!E37</f>
        <v>-0.14419385890386494</v>
      </c>
      <c r="G70" s="11">
        <f>'Regions By Outlet Data'!F37</f>
        <v>10496860.240095623</v>
      </c>
      <c r="H70" s="3">
        <f>'Regions By Outlet Data'!G37</f>
        <v>-1101157.4293201417</v>
      </c>
      <c r="I70" s="13">
        <f>'Regions By Outlet Data'!H37</f>
        <v>-9.4943589560474523E-2</v>
      </c>
      <c r="J70" s="33">
        <f>'Regions By Outlet Data'!I37</f>
        <v>133.83534659391515</v>
      </c>
      <c r="K70" s="23">
        <f>'Regions By Outlet Data'!J37</f>
        <v>-2.5972094843608602</v>
      </c>
    </row>
    <row r="71" spans="2:11">
      <c r="B71" s="347"/>
      <c r="C71" s="28" t="s">
        <v>54</v>
      </c>
      <c r="D71" s="9">
        <f>'Regions By Outlet Data'!C38</f>
        <v>1074127.3731246504</v>
      </c>
      <c r="E71" s="2">
        <f>'Regions By Outlet Data'!D38</f>
        <v>-180033.30734686065</v>
      </c>
      <c r="F71" s="4">
        <f>'Regions By Outlet Data'!E38</f>
        <v>-0.14354883720256306</v>
      </c>
      <c r="G71" s="11">
        <f>'Regions By Outlet Data'!F38</f>
        <v>11518998.734945346</v>
      </c>
      <c r="H71" s="3">
        <f>'Regions By Outlet Data'!G38</f>
        <v>-1107462.1809613369</v>
      </c>
      <c r="I71" s="13">
        <f>'Regions By Outlet Data'!H38</f>
        <v>-8.7709627292804404E-2</v>
      </c>
      <c r="J71" s="33">
        <f>'Regions By Outlet Data'!I38</f>
        <v>75.785793127374959</v>
      </c>
      <c r="K71" s="23">
        <f>'Regions By Outlet Data'!J38</f>
        <v>-1.4125151050080689</v>
      </c>
    </row>
    <row r="72" spans="2:11">
      <c r="B72" s="347"/>
      <c r="C72" s="28" t="s">
        <v>55</v>
      </c>
      <c r="D72" s="9">
        <f>'Regions By Outlet Data'!C39</f>
        <v>1058051.6830275771</v>
      </c>
      <c r="E72" s="2">
        <f>'Regions By Outlet Data'!D39</f>
        <v>-191135.85292502004</v>
      </c>
      <c r="F72" s="4">
        <f>'Regions By Outlet Data'!E39</f>
        <v>-0.15300813322578097</v>
      </c>
      <c r="G72" s="11">
        <f>'Regions By Outlet Data'!F39</f>
        <v>12724557.151761156</v>
      </c>
      <c r="H72" s="3">
        <f>'Regions By Outlet Data'!G39</f>
        <v>-1566094.9851891361</v>
      </c>
      <c r="I72" s="13">
        <f>'Regions By Outlet Data'!H39</f>
        <v>-0.10958876965032262</v>
      </c>
      <c r="J72" s="33">
        <f>'Regions By Outlet Data'!I39</f>
        <v>67.090142894197257</v>
      </c>
      <c r="K72" s="23">
        <f>'Regions By Outlet Data'!J39</f>
        <v>-2.0136783371839897</v>
      </c>
    </row>
    <row r="73" spans="2:11" ht="15" thickBot="1">
      <c r="B73" s="348"/>
      <c r="C73" s="29" t="s">
        <v>56</v>
      </c>
      <c r="D73" s="90">
        <f>'Regions By Outlet Data'!C40</f>
        <v>998364.11236053694</v>
      </c>
      <c r="E73" s="91">
        <f>'Regions By Outlet Data'!D40</f>
        <v>-139020.15433332266</v>
      </c>
      <c r="F73" s="92">
        <f>'Regions By Outlet Data'!E40</f>
        <v>-0.12222795620113987</v>
      </c>
      <c r="G73" s="93">
        <f>'Regions By Outlet Data'!F40</f>
        <v>10768434.477034146</v>
      </c>
      <c r="H73" s="94">
        <f>'Regions By Outlet Data'!G40</f>
        <v>-816834.91689817235</v>
      </c>
      <c r="I73" s="95">
        <f>'Regions By Outlet Data'!H40</f>
        <v>-7.0506337757323304E-2</v>
      </c>
      <c r="J73" s="96">
        <f>'Regions By Outlet Data'!I40</f>
        <v>78.242251513975532</v>
      </c>
      <c r="K73" s="97">
        <f>'Regions By Outlet Data'!J40</f>
        <v>0.47760883269485532</v>
      </c>
    </row>
    <row r="74" spans="2:11">
      <c r="B74" s="346" t="str">
        <f>'HOME PAGE'!H6</f>
        <v>LATEST 52 WEEKS ENDING 00-20-2025</v>
      </c>
      <c r="C74" s="30" t="s">
        <v>49</v>
      </c>
      <c r="D74" s="8">
        <f>'Regions By Outlet Data'!C78</f>
        <v>9342966.3429022785</v>
      </c>
      <c r="E74" s="5">
        <f>'Regions By Outlet Data'!D78</f>
        <v>-1086899.1663059499</v>
      </c>
      <c r="F74" s="7">
        <f>'Regions By Outlet Data'!E78</f>
        <v>-0.10421027628269587</v>
      </c>
      <c r="G74" s="10">
        <f>'Regions By Outlet Data'!F78</f>
        <v>97962473.849224448</v>
      </c>
      <c r="H74" s="6">
        <f>'Regions By Outlet Data'!G78</f>
        <v>-6904181.7688861936</v>
      </c>
      <c r="I74" s="12">
        <f>'Regions By Outlet Data'!H78</f>
        <v>-6.5837722469465593E-2</v>
      </c>
      <c r="J74" s="32">
        <f>'Regions By Outlet Data'!I78</f>
        <v>49.407740967645623</v>
      </c>
      <c r="K74" s="22">
        <f>'Regions By Outlet Data'!J78</f>
        <v>1.0098956725898347</v>
      </c>
    </row>
    <row r="75" spans="2:11">
      <c r="B75" s="347"/>
      <c r="C75" s="28" t="s">
        <v>50</v>
      </c>
      <c r="D75" s="9">
        <f>'Regions By Outlet Data'!C79</f>
        <v>21272230.721284442</v>
      </c>
      <c r="E75" s="2">
        <f>'Regions By Outlet Data'!D79</f>
        <v>-2921465.1562074423</v>
      </c>
      <c r="F75" s="4">
        <f>'Regions By Outlet Data'!E79</f>
        <v>-0.12075315697943316</v>
      </c>
      <c r="G75" s="11">
        <f>'Regions By Outlet Data'!F79</f>
        <v>205733707.77226016</v>
      </c>
      <c r="H75" s="3">
        <f>'Regions By Outlet Data'!G79</f>
        <v>-15850576.532578945</v>
      </c>
      <c r="I75" s="13">
        <f>'Regions By Outlet Data'!H79</f>
        <v>-7.1532945498846423E-2</v>
      </c>
      <c r="J75" s="33">
        <f>'Regions By Outlet Data'!I79</f>
        <v>93.622333245373653</v>
      </c>
      <c r="K75" s="23">
        <f>'Regions By Outlet Data'!J79</f>
        <v>0.18815973651051365</v>
      </c>
    </row>
    <row r="76" spans="2:11">
      <c r="B76" s="347"/>
      <c r="C76" s="28" t="s">
        <v>51</v>
      </c>
      <c r="D76" s="9">
        <f>'Regions By Outlet Data'!C80</f>
        <v>18548941.981929809</v>
      </c>
      <c r="E76" s="2">
        <f>'Regions By Outlet Data'!D80</f>
        <v>-2791037.7666642889</v>
      </c>
      <c r="F76" s="4">
        <f>'Regions By Outlet Data'!E80</f>
        <v>-0.13078914785981302</v>
      </c>
      <c r="G76" s="11">
        <f>'Regions By Outlet Data'!F80</f>
        <v>175953107.97553653</v>
      </c>
      <c r="H76" s="3">
        <f>'Regions By Outlet Data'!G80</f>
        <v>-17378776.184565753</v>
      </c>
      <c r="I76" s="13">
        <f>'Regions By Outlet Data'!H80</f>
        <v>-8.98908954416128E-2</v>
      </c>
      <c r="J76" s="33">
        <f>'Regions By Outlet Data'!I80</f>
        <v>95.007524360296571</v>
      </c>
      <c r="K76" s="23">
        <f>'Regions By Outlet Data'!J80</f>
        <v>-0.90381756958687731</v>
      </c>
    </row>
    <row r="77" spans="2:11">
      <c r="B77" s="347"/>
      <c r="C77" s="28" t="s">
        <v>52</v>
      </c>
      <c r="D77" s="9">
        <f>'Regions By Outlet Data'!C81</f>
        <v>51725445.995111339</v>
      </c>
      <c r="E77" s="2">
        <f>'Regions By Outlet Data'!D81</f>
        <v>-5647494.9428300485</v>
      </c>
      <c r="F77" s="4">
        <f>'Regions By Outlet Data'!E81</f>
        <v>-9.8434817014849851E-2</v>
      </c>
      <c r="G77" s="11">
        <f>'Regions By Outlet Data'!F81</f>
        <v>386837028.45411962</v>
      </c>
      <c r="H77" s="3">
        <f>'Regions By Outlet Data'!G81</f>
        <v>-22331342.634685755</v>
      </c>
      <c r="I77" s="13">
        <f>'Regions By Outlet Data'!H81</f>
        <v>-5.4577392126526292E-2</v>
      </c>
      <c r="J77" s="33">
        <f>'Regions By Outlet Data'!I81</f>
        <v>187.32276236346712</v>
      </c>
      <c r="K77" s="23">
        <f>'Regions By Outlet Data'!J81</f>
        <v>5.0043511989393323</v>
      </c>
    </row>
    <row r="78" spans="2:11">
      <c r="B78" s="347"/>
      <c r="C78" s="28" t="s">
        <v>53</v>
      </c>
      <c r="D78" s="9">
        <f>'Regions By Outlet Data'!C82</f>
        <v>14391977.256475912</v>
      </c>
      <c r="E78" s="2">
        <f>'Regions By Outlet Data'!D82</f>
        <v>-2009218.9663278665</v>
      </c>
      <c r="F78" s="4">
        <f>'Regions By Outlet Data'!E82</f>
        <v>-0.12250441608242592</v>
      </c>
      <c r="G78" s="11">
        <f>'Regions By Outlet Data'!F82</f>
        <v>148477613.54367954</v>
      </c>
      <c r="H78" s="3">
        <f>'Regions By Outlet Data'!G82</f>
        <v>-11315529.534999847</v>
      </c>
      <c r="I78" s="13">
        <f>'Regions By Outlet Data'!H82</f>
        <v>-7.0813611378983121E-2</v>
      </c>
      <c r="J78" s="33">
        <f>'Regions By Outlet Data'!I82</f>
        <v>137.82126176142748</v>
      </c>
      <c r="K78" s="23">
        <f>'Regions By Outlet Data'!J82</f>
        <v>2.4860397798249778E-3</v>
      </c>
    </row>
    <row r="79" spans="2:11">
      <c r="B79" s="347"/>
      <c r="C79" s="28" t="s">
        <v>54</v>
      </c>
      <c r="D79" s="9">
        <f>'Regions By Outlet Data'!C83</f>
        <v>15216139.740591591</v>
      </c>
      <c r="E79" s="2">
        <f>'Regions By Outlet Data'!D83</f>
        <v>-3080768.2862130646</v>
      </c>
      <c r="F79" s="4">
        <f>'Regions By Outlet Data'!E83</f>
        <v>-0.16837644271369742</v>
      </c>
      <c r="G79" s="11">
        <f>'Regions By Outlet Data'!F83</f>
        <v>156948281.94251478</v>
      </c>
      <c r="H79" s="3">
        <f>'Regions By Outlet Data'!G83</f>
        <v>-16970154.371760726</v>
      </c>
      <c r="I79" s="13">
        <f>'Regions By Outlet Data'!H83</f>
        <v>-9.7575361942049549E-2</v>
      </c>
      <c r="J79" s="33">
        <f>'Regions By Outlet Data'!I83</f>
        <v>75.919871356707603</v>
      </c>
      <c r="K79" s="23">
        <f>'Regions By Outlet Data'!J83</f>
        <v>-4.1862650964448989</v>
      </c>
    </row>
    <row r="80" spans="2:11">
      <c r="B80" s="347"/>
      <c r="C80" s="28" t="s">
        <v>55</v>
      </c>
      <c r="D80" s="9">
        <f>'Regions By Outlet Data'!C84</f>
        <v>15094603.968954844</v>
      </c>
      <c r="E80" s="2">
        <f>'Regions By Outlet Data'!D84</f>
        <v>-2495675.0649286825</v>
      </c>
      <c r="F80" s="4">
        <f>'Regions By Outlet Data'!E84</f>
        <v>-0.14187808278204983</v>
      </c>
      <c r="G80" s="11">
        <f>'Regions By Outlet Data'!F84</f>
        <v>173352197.92564321</v>
      </c>
      <c r="H80" s="3">
        <f>'Regions By Outlet Data'!G84</f>
        <v>-22614157.560528606</v>
      </c>
      <c r="I80" s="13">
        <f>'Regions By Outlet Data'!H84</f>
        <v>-0.11539816365123121</v>
      </c>
      <c r="J80" s="33">
        <f>'Regions By Outlet Data'!I84</f>
        <v>67.685013111560522</v>
      </c>
      <c r="K80" s="23">
        <f>'Regions By Outlet Data'!J84</f>
        <v>-1.5268640893416432</v>
      </c>
    </row>
    <row r="81" spans="2:11" ht="15" thickBot="1">
      <c r="B81" s="348"/>
      <c r="C81" s="29" t="s">
        <v>56</v>
      </c>
      <c r="D81" s="90">
        <f>'Regions By Outlet Data'!C85</f>
        <v>14005540.078799887</v>
      </c>
      <c r="E81" s="91">
        <f>'Regions By Outlet Data'!D85</f>
        <v>-2251677.9755237997</v>
      </c>
      <c r="F81" s="92">
        <f>'Regions By Outlet Data'!E85</f>
        <v>-0.13850327700592999</v>
      </c>
      <c r="G81" s="93">
        <f>'Regions By Outlet Data'!F85</f>
        <v>144854353.76988262</v>
      </c>
      <c r="H81" s="94">
        <f>'Regions By Outlet Data'!G85</f>
        <v>-16079893.388459504</v>
      </c>
      <c r="I81" s="95">
        <f>'Regions By Outlet Data'!H85</f>
        <v>-9.991592014991442E-2</v>
      </c>
      <c r="J81" s="96">
        <f>'Regions By Outlet Data'!I85</f>
        <v>77.619563914980631</v>
      </c>
      <c r="K81" s="97">
        <f>'Regions By Outlet Data'!J85</f>
        <v>-1.4400472828716744</v>
      </c>
    </row>
    <row r="82" spans="2:11">
      <c r="B82" s="346" t="str">
        <f>'HOME PAGE'!H7</f>
        <v>YTD ENDING 04-20-2025</v>
      </c>
      <c r="C82" s="27" t="s">
        <v>49</v>
      </c>
      <c r="D82" s="8">
        <f>'Regions By Outlet Data'!C123</f>
        <v>2662336.6394053283</v>
      </c>
      <c r="E82" s="5">
        <f>'Regions By Outlet Data'!D123</f>
        <v>-304796.61387850624</v>
      </c>
      <c r="F82" s="7">
        <f>'Regions By Outlet Data'!E123</f>
        <v>-0.10272427554144281</v>
      </c>
      <c r="G82" s="10">
        <f>'Regions By Outlet Data'!F123</f>
        <v>28712694.88673323</v>
      </c>
      <c r="H82" s="6">
        <f>'Regions By Outlet Data'!G123</f>
        <v>-1279084.8789223395</v>
      </c>
      <c r="I82" s="12">
        <f>'Regions By Outlet Data'!H123</f>
        <v>-4.2647848474369483E-2</v>
      </c>
      <c r="J82" s="32">
        <f>'Regions By Outlet Data'!I123</f>
        <v>49.036253501797248</v>
      </c>
      <c r="K82" s="22">
        <f>'Regions By Outlet Data'!J123</f>
        <v>1.5965766560600017</v>
      </c>
    </row>
    <row r="83" spans="2:11">
      <c r="B83" s="347"/>
      <c r="C83" s="28" t="s">
        <v>50</v>
      </c>
      <c r="D83" s="9">
        <f>'Regions By Outlet Data'!C124</f>
        <v>5965329.3217674363</v>
      </c>
      <c r="E83" s="2">
        <f>'Regions By Outlet Data'!D124</f>
        <v>-1152732.5260740714</v>
      </c>
      <c r="F83" s="4">
        <f>'Regions By Outlet Data'!E124</f>
        <v>-0.16194471904225274</v>
      </c>
      <c r="G83" s="11">
        <f>'Regions By Outlet Data'!F124</f>
        <v>58550112.532228366</v>
      </c>
      <c r="H83" s="3">
        <f>'Regions By Outlet Data'!G124</f>
        <v>-6435564.4707259685</v>
      </c>
      <c r="I83" s="13">
        <f>'Regions By Outlet Data'!H124</f>
        <v>-9.9030505913378405E-2</v>
      </c>
      <c r="J83" s="33">
        <f>'Regions By Outlet Data'!I124</f>
        <v>91.441838521680779</v>
      </c>
      <c r="K83" s="23">
        <f>'Regions By Outlet Data'!J124</f>
        <v>-3.2740070810022104</v>
      </c>
    </row>
    <row r="84" spans="2:11">
      <c r="B84" s="347"/>
      <c r="C84" s="28" t="s">
        <v>51</v>
      </c>
      <c r="D84" s="9">
        <f>'Regions By Outlet Data'!C125</f>
        <v>5245300.3066410832</v>
      </c>
      <c r="E84" s="2">
        <f>'Regions By Outlet Data'!D125</f>
        <v>-952063.00057701766</v>
      </c>
      <c r="F84" s="4">
        <f>'Regions By Outlet Data'!E125</f>
        <v>-0.15362388057323426</v>
      </c>
      <c r="G84" s="11">
        <f>'Regions By Outlet Data'!F125</f>
        <v>50460661.616671532</v>
      </c>
      <c r="H84" s="3">
        <f>'Regions By Outlet Data'!G125</f>
        <v>-5542974.8152871355</v>
      </c>
      <c r="I84" s="13">
        <f>'Regions By Outlet Data'!H125</f>
        <v>-9.8975266044045981E-2</v>
      </c>
      <c r="J84" s="33">
        <f>'Regions By Outlet Data'!I125</f>
        <v>93.573595232095911</v>
      </c>
      <c r="K84" s="23">
        <f>'Regions By Outlet Data'!J125</f>
        <v>-2.3974607561433032</v>
      </c>
    </row>
    <row r="85" spans="2:11">
      <c r="B85" s="347"/>
      <c r="C85" s="28" t="s">
        <v>52</v>
      </c>
      <c r="D85" s="9">
        <f>'Regions By Outlet Data'!C126</f>
        <v>15176999.97981385</v>
      </c>
      <c r="E85" s="2">
        <f>'Regions By Outlet Data'!D126</f>
        <v>-1669097.9785814639</v>
      </c>
      <c r="F85" s="4">
        <f>'Regions By Outlet Data'!E126</f>
        <v>-9.9079204139951166E-2</v>
      </c>
      <c r="G85" s="11">
        <f>'Regions By Outlet Data'!F126</f>
        <v>114174934.82641365</v>
      </c>
      <c r="H85" s="3">
        <f>'Regions By Outlet Data'!G126</f>
        <v>-5811808.8230755329</v>
      </c>
      <c r="I85" s="13">
        <f>'Regions By Outlet Data'!H126</f>
        <v>-4.8437091017764909E-2</v>
      </c>
      <c r="J85" s="33">
        <f>'Regions By Outlet Data'!I126</f>
        <v>191.43279598217674</v>
      </c>
      <c r="K85" s="23">
        <f>'Regions By Outlet Data'!J126</f>
        <v>6.9821887371925868</v>
      </c>
    </row>
    <row r="86" spans="2:11">
      <c r="B86" s="347"/>
      <c r="C86" s="28" t="s">
        <v>53</v>
      </c>
      <c r="D86" s="9">
        <f>'Regions By Outlet Data'!C127</f>
        <v>4104508.5024040304</v>
      </c>
      <c r="E86" s="2">
        <f>'Regions By Outlet Data'!D127</f>
        <v>-579104.99968205113</v>
      </c>
      <c r="F86" s="4">
        <f>'Regions By Outlet Data'!E127</f>
        <v>-0.12364491635018938</v>
      </c>
      <c r="G86" s="11">
        <f>'Regions By Outlet Data'!F127</f>
        <v>42322696.873235725</v>
      </c>
      <c r="H86" s="3">
        <f>'Regions By Outlet Data'!G127</f>
        <v>-3645264.0694899037</v>
      </c>
      <c r="I86" s="13">
        <f>'Regions By Outlet Data'!H127</f>
        <v>-7.9300103696828481E-2</v>
      </c>
      <c r="J86" s="33">
        <f>'Regions By Outlet Data'!I127</f>
        <v>136.89923353723876</v>
      </c>
      <c r="K86" s="23">
        <f>'Regions By Outlet Data'!J127</f>
        <v>1.2956192787571297</v>
      </c>
    </row>
    <row r="87" spans="2:11">
      <c r="B87" s="347"/>
      <c r="C87" s="28" t="s">
        <v>54</v>
      </c>
      <c r="D87" s="9">
        <f>'Regions By Outlet Data'!C128</f>
        <v>4292775.2552252822</v>
      </c>
      <c r="E87" s="2">
        <f>'Regions By Outlet Data'!D128</f>
        <v>-919294.89549007453</v>
      </c>
      <c r="F87" s="4">
        <f>'Regions By Outlet Data'!E128</f>
        <v>-0.17637807414466616</v>
      </c>
      <c r="G87" s="11">
        <f>'Regions By Outlet Data'!F128</f>
        <v>44842430.49318032</v>
      </c>
      <c r="H87" s="3">
        <f>'Regions By Outlet Data'!G128</f>
        <v>-5197434.3620961905</v>
      </c>
      <c r="I87" s="13">
        <f>'Regions By Outlet Data'!H128</f>
        <v>-0.10386587528019954</v>
      </c>
      <c r="J87" s="33">
        <f>'Regions By Outlet Data'!I128</f>
        <v>74.5990379732919</v>
      </c>
      <c r="K87" s="23">
        <f>'Regions By Outlet Data'!J128</f>
        <v>-4.0250618050518199</v>
      </c>
    </row>
    <row r="88" spans="2:11">
      <c r="B88" s="347"/>
      <c r="C88" s="28" t="s">
        <v>55</v>
      </c>
      <c r="D88" s="9">
        <f>'Regions By Outlet Data'!C129</f>
        <v>4335676.1378522897</v>
      </c>
      <c r="E88" s="2">
        <f>'Regions By Outlet Data'!D129</f>
        <v>-772744.37970198784</v>
      </c>
      <c r="F88" s="4">
        <f>'Regions By Outlet Data'!E129</f>
        <v>-0.15126874873487298</v>
      </c>
      <c r="G88" s="11">
        <f>'Regions By Outlet Data'!F129</f>
        <v>50705667.6420312</v>
      </c>
      <c r="H88" s="3">
        <f>'Regions By Outlet Data'!G129</f>
        <v>-6355818.4182289317</v>
      </c>
      <c r="I88" s="13">
        <f>'Regions By Outlet Data'!H129</f>
        <v>-0.11138543450335013</v>
      </c>
      <c r="J88" s="33">
        <f>'Regions By Outlet Data'!I129</f>
        <v>67.712948933439932</v>
      </c>
      <c r="K88" s="23">
        <f>'Regions By Outlet Data'!J129</f>
        <v>-1.5421721492654683</v>
      </c>
    </row>
    <row r="89" spans="2:11" ht="15" thickBot="1">
      <c r="B89" s="348"/>
      <c r="C89" s="29" t="s">
        <v>56</v>
      </c>
      <c r="D89" s="90">
        <f>'Regions By Outlet Data'!C130</f>
        <v>4040011.3604438072</v>
      </c>
      <c r="E89" s="91">
        <f>'Regions By Outlet Data'!D130</f>
        <v>-614907.18383183144</v>
      </c>
      <c r="F89" s="92">
        <f>'Regions By Outlet Data'!E130</f>
        <v>-0.13209837679931269</v>
      </c>
      <c r="G89" s="93">
        <f>'Regions By Outlet Data'!F130</f>
        <v>42401188.825747423</v>
      </c>
      <c r="H89" s="94">
        <f>'Regions By Outlet Data'!G130</f>
        <v>-4058936.5680336952</v>
      </c>
      <c r="I89" s="95">
        <f>'Regions By Outlet Data'!H130</f>
        <v>-8.7363874583450879E-2</v>
      </c>
      <c r="J89" s="96">
        <f>'Regions By Outlet Data'!I130</f>
        <v>77.982656160179516</v>
      </c>
      <c r="K89" s="97">
        <f>'Regions By Outlet Data'!J130</f>
        <v>-1.4340763676941037E-2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J64:K64"/>
    <mergeCell ref="B62:K62"/>
    <mergeCell ref="B63:K63"/>
    <mergeCell ref="B43:B50"/>
    <mergeCell ref="B74:B81"/>
    <mergeCell ref="G64:I64"/>
    <mergeCell ref="B35:B42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31:B32">
    <cfRule type="cellIs" dxfId="81" priority="28" operator="lessThan">
      <formula>0</formula>
    </cfRule>
  </conditionalFormatting>
  <conditionalFormatting sqref="A35:L59">
    <cfRule type="cellIs" dxfId="80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9" priority="32" operator="lessThan">
      <formula>0</formula>
    </cfRule>
  </conditionalFormatting>
  <conditionalFormatting sqref="B2:B3">
    <cfRule type="cellIs" dxfId="78" priority="25" operator="lessThan">
      <formula>0</formula>
    </cfRule>
  </conditionalFormatting>
  <conditionalFormatting sqref="B62:B63">
    <cfRule type="cellIs" dxfId="77" priority="8" operator="lessThan">
      <formula>0</formula>
    </cfRule>
  </conditionalFormatting>
  <conditionalFormatting sqref="B64:K89">
    <cfRule type="cellIs" dxfId="76" priority="2" operator="lessThan">
      <formula>0</formula>
    </cfRule>
  </conditionalFormatting>
  <conditionalFormatting sqref="B4:V29">
    <cfRule type="cellIs" dxfId="75" priority="4" operator="lessThan">
      <formula>0</formula>
    </cfRule>
  </conditionalFormatting>
  <conditionalFormatting sqref="L2:M3">
    <cfRule type="cellIs" dxfId="74" priority="7" operator="lessThan">
      <formula>0</formula>
    </cfRule>
  </conditionalFormatting>
  <conditionalFormatting sqref="L31:M32">
    <cfRule type="cellIs" dxfId="73" priority="6" operator="lessThan">
      <formula>0</formula>
    </cfRule>
  </conditionalFormatting>
  <conditionalFormatting sqref="M35 M40 M45">
    <cfRule type="cellIs" dxfId="72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topLeftCell="A6" zoomScale="80" zoomScaleNormal="80" workbookViewId="0">
      <selection activeCell="J4" sqref="J4:J5"/>
    </sheetView>
  </sheetViews>
  <sheetFormatPr defaultColWidth="9.1796875" defaultRowHeight="14.5"/>
  <cols>
    <col min="1" max="1" width="3.7265625" customWidth="1"/>
    <col min="2" max="2" width="47" bestFit="1" customWidth="1"/>
    <col min="3" max="3" width="11.26953125" bestFit="1" customWidth="1"/>
    <col min="4" max="4" width="10.453125" bestFit="1" customWidth="1"/>
    <col min="5" max="5" width="12.453125" style="21" bestFit="1" customWidth="1"/>
    <col min="6" max="6" width="12.26953125" bestFit="1" customWidth="1"/>
    <col min="7" max="7" width="11.81640625" bestFit="1" customWidth="1"/>
    <col min="8" max="8" width="12.453125" style="21" bestFit="1" customWidth="1"/>
    <col min="9" max="9" width="3.7265625" customWidth="1"/>
    <col min="10" max="10" width="44.1796875" bestFit="1" customWidth="1"/>
    <col min="11" max="11" width="11.26953125" bestFit="1" customWidth="1"/>
    <col min="12" max="12" width="10.453125" bestFit="1" customWidth="1"/>
    <col min="13" max="13" width="12.453125" bestFit="1" customWidth="1"/>
    <col min="14" max="14" width="12.26953125" bestFit="1" customWidth="1"/>
    <col min="15" max="15" width="11.81640625" bestFit="1" customWidth="1"/>
    <col min="16" max="16" width="12.453125" bestFit="1" customWidth="1"/>
  </cols>
  <sheetData>
    <row r="2" spans="2:16" ht="23.5">
      <c r="B2" s="353" t="s">
        <v>139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2:16" ht="15" thickBot="1">
      <c r="B3" s="354" t="str">
        <f>'HOME PAGE'!H5</f>
        <v>4 WEEKS ENDING 04-20-2025</v>
      </c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</row>
    <row r="4" spans="2:16" ht="15" thickBot="1">
      <c r="B4" s="359" t="s">
        <v>409</v>
      </c>
      <c r="C4" s="338" t="s">
        <v>76</v>
      </c>
      <c r="D4" s="343"/>
      <c r="E4" s="339"/>
      <c r="F4" s="356" t="s">
        <v>21</v>
      </c>
      <c r="G4" s="357"/>
      <c r="H4" s="358"/>
      <c r="I4" s="34"/>
      <c r="J4" s="355" t="s">
        <v>410</v>
      </c>
      <c r="K4" s="338" t="s">
        <v>76</v>
      </c>
      <c r="L4" s="343"/>
      <c r="M4" s="339"/>
      <c r="N4" s="356" t="s">
        <v>21</v>
      </c>
      <c r="O4" s="357"/>
      <c r="P4" s="358"/>
    </row>
    <row r="5" spans="2:16" ht="15" thickBot="1">
      <c r="B5" s="360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355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300" t="s">
        <v>411</v>
      </c>
      <c r="C6" s="301">
        <f>'Region and Market Data'!C4</f>
        <v>42122980.158954777</v>
      </c>
      <c r="D6" s="301">
        <f>'Region and Market Data'!D4</f>
        <v>359073.87720473111</v>
      </c>
      <c r="E6" s="302">
        <f>'Region and Market Data'!E4</f>
        <v>8.5977081449787399E-3</v>
      </c>
      <c r="F6" s="301">
        <f>'Region and Market Data'!F4</f>
        <v>174326508.51422557</v>
      </c>
      <c r="G6" s="301">
        <f>'Region and Market Data'!G4</f>
        <v>8650829.0851400793</v>
      </c>
      <c r="H6" s="302">
        <f>'Region and Market Data'!H4</f>
        <v>5.2215443539755706E-2</v>
      </c>
      <c r="I6" s="36"/>
      <c r="J6" s="300" t="s">
        <v>412</v>
      </c>
      <c r="K6" s="301">
        <f>'Region and Market Data'!C40</f>
        <v>38125000.959751852</v>
      </c>
      <c r="L6" s="301">
        <f>'Region and Market Data'!D40</f>
        <v>-92513.040765717626</v>
      </c>
      <c r="M6" s="302">
        <f>'Region and Market Data'!E40</f>
        <v>-2.4206975044076583E-3</v>
      </c>
      <c r="N6" s="301">
        <f>'Region and Market Data'!F40</f>
        <v>221465404.95355988</v>
      </c>
      <c r="O6" s="301">
        <f>'Region and Market Data'!G40</f>
        <v>7934285.4855920374</v>
      </c>
      <c r="P6" s="302">
        <f>'Region and Market Data'!H40</f>
        <v>3.7157513646540276E-2</v>
      </c>
    </row>
    <row r="7" spans="2:16">
      <c r="B7" s="70" t="s">
        <v>413</v>
      </c>
      <c r="C7" s="65">
        <f>'Region and Market Data'!C5</f>
        <v>6805097.1284608524</v>
      </c>
      <c r="D7" s="60">
        <f>'Region and Market Data'!D5</f>
        <v>-2394.1980449697003</v>
      </c>
      <c r="E7" s="67">
        <f>'Region and Market Data'!E5</f>
        <v>-3.517004914347213E-4</v>
      </c>
      <c r="F7" s="68">
        <f>'Region and Market Data'!F5</f>
        <v>30384375.154607296</v>
      </c>
      <c r="G7" s="68">
        <f>'Region and Market Data'!G5</f>
        <v>560232.48798595741</v>
      </c>
      <c r="H7" s="69">
        <f>'Region and Market Data'!H5</f>
        <v>1.8784529508469656E-2</v>
      </c>
      <c r="I7" s="34"/>
      <c r="J7" s="70" t="s">
        <v>414</v>
      </c>
      <c r="K7" s="65">
        <f>'Region and Market Data'!C41</f>
        <v>723714.13114376948</v>
      </c>
      <c r="L7" s="60">
        <f>'Region and Market Data'!D41</f>
        <v>12275.732026443351</v>
      </c>
      <c r="M7" s="67">
        <f>'Region and Market Data'!E41</f>
        <v>1.7254806658838936E-2</v>
      </c>
      <c r="N7" s="68">
        <f>'Region and Market Data'!F41</f>
        <v>3539815.1785308491</v>
      </c>
      <c r="O7" s="68">
        <f>'Region and Market Data'!G41</f>
        <v>205780.55066929618</v>
      </c>
      <c r="P7" s="69">
        <f>'Region and Market Data'!H41</f>
        <v>6.1721179783091711E-2</v>
      </c>
    </row>
    <row r="8" spans="2:16">
      <c r="B8" s="70" t="s">
        <v>415</v>
      </c>
      <c r="C8" s="65">
        <f>'Region and Market Data'!C6</f>
        <v>3010165.7329638205</v>
      </c>
      <c r="D8" s="60">
        <f>'Region and Market Data'!D6</f>
        <v>28600.66465770267</v>
      </c>
      <c r="E8" s="67">
        <f>'Region and Market Data'!E6</f>
        <v>9.5925005835781531E-3</v>
      </c>
      <c r="F8" s="68">
        <f>'Region and Market Data'!F6</f>
        <v>11724546.673369678</v>
      </c>
      <c r="G8" s="68">
        <f>'Region and Market Data'!G6</f>
        <v>472340.34450128861</v>
      </c>
      <c r="H8" s="69">
        <f>'Region and Market Data'!H6</f>
        <v>4.1977575836790661E-2</v>
      </c>
      <c r="I8" s="34"/>
      <c r="J8" s="70" t="s">
        <v>416</v>
      </c>
      <c r="K8" s="65">
        <f>'Region and Market Data'!C42</f>
        <v>4376805.3335336223</v>
      </c>
      <c r="L8" s="60">
        <f>'Region and Market Data'!D42</f>
        <v>47222.673143610358</v>
      </c>
      <c r="M8" s="67">
        <f>'Region and Market Data'!E42</f>
        <v>1.0906980383036851E-2</v>
      </c>
      <c r="N8" s="68">
        <f>'Region and Market Data'!F42</f>
        <v>24036375.883896112</v>
      </c>
      <c r="O8" s="68">
        <f>'Region and Market Data'!G42</f>
        <v>884175.76989517733</v>
      </c>
      <c r="P8" s="69">
        <f>'Region and Market Data'!H42</f>
        <v>3.818970834484476E-2</v>
      </c>
    </row>
    <row r="9" spans="2:16">
      <c r="B9" s="70" t="s">
        <v>417</v>
      </c>
      <c r="C9" s="65">
        <f>'Region and Market Data'!C7</f>
        <v>1470703.365079154</v>
      </c>
      <c r="D9" s="60">
        <f>'Region and Market Data'!D7</f>
        <v>5004.629961654311</v>
      </c>
      <c r="E9" s="67">
        <f>'Region and Market Data'!E7</f>
        <v>3.4145011125039336E-3</v>
      </c>
      <c r="F9" s="68">
        <f>'Region and Market Data'!F7</f>
        <v>6415131.0503941253</v>
      </c>
      <c r="G9" s="68">
        <f>'Region and Market Data'!G7</f>
        <v>264058.09158274345</v>
      </c>
      <c r="H9" s="69">
        <f>'Region and Market Data'!H7</f>
        <v>4.2928785490095926E-2</v>
      </c>
      <c r="I9" s="34"/>
      <c r="J9" s="70" t="s">
        <v>418</v>
      </c>
      <c r="K9" s="65">
        <f>'Region and Market Data'!C43</f>
        <v>2181421.5550853116</v>
      </c>
      <c r="L9" s="60">
        <f>'Region and Market Data'!D43</f>
        <v>-887.01236788975075</v>
      </c>
      <c r="M9" s="67">
        <f>'Region and Market Data'!E43</f>
        <v>-4.0645598020307106E-4</v>
      </c>
      <c r="N9" s="68">
        <f>'Region and Market Data'!F43</f>
        <v>9905863.3913979456</v>
      </c>
      <c r="O9" s="68">
        <f>'Region and Market Data'!G43</f>
        <v>730098.84745682403</v>
      </c>
      <c r="P9" s="69">
        <f>'Region and Market Data'!H43</f>
        <v>7.9568175922617584E-2</v>
      </c>
    </row>
    <row r="10" spans="2:16">
      <c r="B10" s="70" t="s">
        <v>419</v>
      </c>
      <c r="C10" s="65">
        <f>'Region and Market Data'!C8</f>
        <v>2095010.9104117663</v>
      </c>
      <c r="D10" s="60">
        <f>'Region and Market Data'!D8</f>
        <v>33524.488622702891</v>
      </c>
      <c r="E10" s="67">
        <f>'Region and Market Data'!E8</f>
        <v>1.6262289321124234E-2</v>
      </c>
      <c r="F10" s="68">
        <f>'Region and Market Data'!F8</f>
        <v>8488842.776075583</v>
      </c>
      <c r="G10" s="68">
        <f>'Region and Market Data'!G8</f>
        <v>475290.90035703965</v>
      </c>
      <c r="H10" s="69">
        <f>'Region and Market Data'!H8</f>
        <v>5.9310890816991459E-2</v>
      </c>
      <c r="I10" s="34"/>
      <c r="J10" s="70" t="s">
        <v>420</v>
      </c>
      <c r="K10" s="65">
        <f>'Region and Market Data'!C44</f>
        <v>3650973.1217880221</v>
      </c>
      <c r="L10" s="60">
        <f>'Region and Market Data'!D44</f>
        <v>51891.08703891607</v>
      </c>
      <c r="M10" s="67">
        <f>'Region and Market Data'!E44</f>
        <v>1.4417867261126052E-2</v>
      </c>
      <c r="N10" s="68">
        <f>'Region and Market Data'!F44</f>
        <v>20050874.625960246</v>
      </c>
      <c r="O10" s="68">
        <f>'Region and Market Data'!G44</f>
        <v>1393348.1425727941</v>
      </c>
      <c r="P10" s="69">
        <f>'Region and Market Data'!H44</f>
        <v>7.4680217863467749E-2</v>
      </c>
    </row>
    <row r="11" spans="2:16">
      <c r="B11" s="70" t="s">
        <v>421</v>
      </c>
      <c r="C11" s="65">
        <f>'Region and Market Data'!C9</f>
        <v>3995468.3882655934</v>
      </c>
      <c r="D11" s="60">
        <f>'Region and Market Data'!D9</f>
        <v>40019.53076602472</v>
      </c>
      <c r="E11" s="67">
        <f>'Region and Market Data'!E9</f>
        <v>1.0117570017407079E-2</v>
      </c>
      <c r="F11" s="68">
        <f>'Region and Market Data'!F9</f>
        <v>17498020.660874676</v>
      </c>
      <c r="G11" s="68">
        <f>'Region and Market Data'!G9</f>
        <v>701249.23133138195</v>
      </c>
      <c r="H11" s="69">
        <f>'Region and Market Data'!H9</f>
        <v>4.1749048873641129E-2</v>
      </c>
      <c r="I11" s="34"/>
      <c r="J11" s="70" t="s">
        <v>422</v>
      </c>
      <c r="K11" s="65">
        <f>'Region and Market Data'!C45</f>
        <v>2406041.2380521265</v>
      </c>
      <c r="L11" s="60">
        <f>'Region and Market Data'!D45</f>
        <v>-1670.735205208417</v>
      </c>
      <c r="M11" s="67">
        <f>'Region and Market Data'!E45</f>
        <v>-6.9390991271606303E-4</v>
      </c>
      <c r="N11" s="68">
        <f>'Region and Market Data'!F45</f>
        <v>13629611.160776723</v>
      </c>
      <c r="O11" s="68">
        <f>'Region and Market Data'!G45</f>
        <v>767253.46039983071</v>
      </c>
      <c r="P11" s="69">
        <f>'Region and Market Data'!H45</f>
        <v>5.9651074730828597E-2</v>
      </c>
    </row>
    <row r="12" spans="2:16">
      <c r="B12" s="70" t="s">
        <v>423</v>
      </c>
      <c r="C12" s="65">
        <f>'Region and Market Data'!C10</f>
        <v>1716698.5521715581</v>
      </c>
      <c r="D12" s="60">
        <f>'Region and Market Data'!D10</f>
        <v>14551.413919938263</v>
      </c>
      <c r="E12" s="67">
        <f>'Region and Market Data'!E10</f>
        <v>8.5488578472040413E-3</v>
      </c>
      <c r="F12" s="68">
        <f>'Region and Market Data'!F10</f>
        <v>7174808.9093346866</v>
      </c>
      <c r="G12" s="68">
        <f>'Region and Market Data'!G10</f>
        <v>451773.02256287448</v>
      </c>
      <c r="H12" s="69">
        <f>'Region and Market Data'!H10</f>
        <v>6.7197770497072498E-2</v>
      </c>
      <c r="I12" s="34"/>
      <c r="J12" s="70" t="s">
        <v>424</v>
      </c>
      <c r="K12" s="65">
        <f>'Region and Market Data'!C46</f>
        <v>3073605.4233009741</v>
      </c>
      <c r="L12" s="60">
        <f>'Region and Market Data'!D46</f>
        <v>65184.96829630807</v>
      </c>
      <c r="M12" s="67">
        <f>'Region and Market Data'!E46</f>
        <v>2.1667506012289419E-2</v>
      </c>
      <c r="N12" s="68">
        <f>'Region and Market Data'!F46</f>
        <v>16438515.941902153</v>
      </c>
      <c r="O12" s="68">
        <f>'Region and Market Data'!G46</f>
        <v>1308763.1563235261</v>
      </c>
      <c r="P12" s="69">
        <f>'Region and Market Data'!H46</f>
        <v>8.6502613418179081E-2</v>
      </c>
    </row>
    <row r="13" spans="2:16">
      <c r="B13" s="70" t="s">
        <v>425</v>
      </c>
      <c r="C13" s="65">
        <f>'Region and Market Data'!C11</f>
        <v>727187.44266552979</v>
      </c>
      <c r="D13" s="60">
        <f>'Region and Market Data'!D11</f>
        <v>19666.746384787373</v>
      </c>
      <c r="E13" s="67">
        <f>'Region and Market Data'!E11</f>
        <v>2.7796708263334899E-2</v>
      </c>
      <c r="F13" s="68">
        <f>'Region and Market Data'!F11</f>
        <v>3042502.1695164735</v>
      </c>
      <c r="G13" s="68">
        <f>'Region and Market Data'!G11</f>
        <v>227043.31864962401</v>
      </c>
      <c r="H13" s="69">
        <f>'Region and Market Data'!H11</f>
        <v>8.0641675363047768E-2</v>
      </c>
      <c r="I13" s="34"/>
      <c r="J13" s="70" t="s">
        <v>426</v>
      </c>
      <c r="K13" s="65">
        <f>'Region and Market Data'!C47</f>
        <v>10449199.477955893</v>
      </c>
      <c r="L13" s="60">
        <f>'Region and Market Data'!D47</f>
        <v>-218471.47156482935</v>
      </c>
      <c r="M13" s="67">
        <f>'Region and Market Data'!E47</f>
        <v>-2.0479772257565261E-2</v>
      </c>
      <c r="N13" s="68">
        <f>'Region and Market Data'!F47</f>
        <v>70336766.327747092</v>
      </c>
      <c r="O13" s="68">
        <f>'Region and Market Data'!G47</f>
        <v>-81303.22639977932</v>
      </c>
      <c r="P13" s="69">
        <f>'Region and Market Data'!H47</f>
        <v>-1.154579029424578E-3</v>
      </c>
    </row>
    <row r="14" spans="2:16">
      <c r="B14" s="70" t="s">
        <v>427</v>
      </c>
      <c r="C14" s="65">
        <f>'Region and Market Data'!C12</f>
        <v>2521693.4381302409</v>
      </c>
      <c r="D14" s="60">
        <f>'Region and Market Data'!D12</f>
        <v>37274.175820476376</v>
      </c>
      <c r="E14" s="67">
        <f>'Region and Market Data'!E12</f>
        <v>1.5003174538995715E-2</v>
      </c>
      <c r="F14" s="68">
        <f>'Region and Market Data'!F12</f>
        <v>9742282.4029106684</v>
      </c>
      <c r="G14" s="68">
        <f>'Region and Market Data'!G12</f>
        <v>431587.70468017459</v>
      </c>
      <c r="H14" s="69">
        <f>'Region and Market Data'!H12</f>
        <v>4.6353974506563748E-2</v>
      </c>
      <c r="I14" s="34"/>
      <c r="J14" s="70" t="s">
        <v>428</v>
      </c>
      <c r="K14" s="65">
        <f>'Region and Market Data'!C48</f>
        <v>4229137.4358593868</v>
      </c>
      <c r="L14" s="60">
        <f>'Region and Market Data'!D48</f>
        <v>-13124.588361546397</v>
      </c>
      <c r="M14" s="67">
        <f>'Region and Market Data'!E48</f>
        <v>-3.0937712679255476E-3</v>
      </c>
      <c r="N14" s="68">
        <f>'Region and Market Data'!F48</f>
        <v>25203969.821682457</v>
      </c>
      <c r="O14" s="68">
        <f>'Region and Market Data'!G48</f>
        <v>1004791.2935826927</v>
      </c>
      <c r="P14" s="69">
        <f>'Region and Market Data'!H48</f>
        <v>4.1521710847165431E-2</v>
      </c>
    </row>
    <row r="15" spans="2:16">
      <c r="B15" s="70" t="s">
        <v>429</v>
      </c>
      <c r="C15" s="65">
        <f>'Region and Market Data'!C13</f>
        <v>2274352.4715300016</v>
      </c>
      <c r="D15" s="60">
        <f>'Region and Market Data'!D13</f>
        <v>36903.840538221877</v>
      </c>
      <c r="E15" s="67">
        <f>'Region and Market Data'!E13</f>
        <v>1.6493715219671322E-2</v>
      </c>
      <c r="F15" s="68">
        <f>'Region and Market Data'!F13</f>
        <v>9583516.8814013097</v>
      </c>
      <c r="G15" s="68">
        <f>'Region and Market Data'!G13</f>
        <v>570646.88899607584</v>
      </c>
      <c r="H15" s="69">
        <f>'Region and Market Data'!H13</f>
        <v>6.3314669963833489E-2</v>
      </c>
      <c r="I15" s="34"/>
      <c r="J15" s="70" t="s">
        <v>430</v>
      </c>
      <c r="K15" s="65">
        <f>'Region and Market Data'!C49</f>
        <v>1874819.4846932711</v>
      </c>
      <c r="L15" s="60">
        <f>'Region and Market Data'!D49</f>
        <v>-23863.027953998186</v>
      </c>
      <c r="M15" s="67">
        <f>'Region and Market Data'!E49</f>
        <v>-1.2568203369991947E-2</v>
      </c>
      <c r="N15" s="68">
        <f>'Region and Market Data'!F49</f>
        <v>10969625.268023781</v>
      </c>
      <c r="O15" s="68">
        <f>'Region and Market Data'!G49</f>
        <v>487724.93222015165</v>
      </c>
      <c r="P15" s="69">
        <f>'Region and Market Data'!H49</f>
        <v>4.6530201260758179E-2</v>
      </c>
    </row>
    <row r="16" spans="2:16">
      <c r="B16" s="70" t="s">
        <v>431</v>
      </c>
      <c r="C16" s="65">
        <f>'Region and Market Data'!C14</f>
        <v>1898368.2630918601</v>
      </c>
      <c r="D16" s="60">
        <f>'Region and Market Data'!D14</f>
        <v>2956.632789578056</v>
      </c>
      <c r="E16" s="67">
        <f>'Region and Market Data'!E14</f>
        <v>1.5598895471093683E-3</v>
      </c>
      <c r="F16" s="68">
        <f>'Region and Market Data'!F14</f>
        <v>7694188.4172623595</v>
      </c>
      <c r="G16" s="68">
        <f>'Region and Market Data'!G14</f>
        <v>377734.8051206721</v>
      </c>
      <c r="H16" s="69">
        <f>'Region and Market Data'!H14</f>
        <v>5.162812820870203E-2</v>
      </c>
      <c r="I16" s="34"/>
      <c r="J16" s="70" t="s">
        <v>432</v>
      </c>
      <c r="K16" s="65">
        <f>'Region and Market Data'!C50</f>
        <v>639209.87767589791</v>
      </c>
      <c r="L16" s="60">
        <f>'Region and Market Data'!D50</f>
        <v>-8544.8063909175107</v>
      </c>
      <c r="M16" s="67">
        <f>'Region and Market Data'!E50</f>
        <v>-1.3191423545207618E-2</v>
      </c>
      <c r="N16" s="68">
        <f>'Region and Market Data'!F50</f>
        <v>3581195.3328266684</v>
      </c>
      <c r="O16" s="68">
        <f>'Region and Market Data'!G50</f>
        <v>56686.957095989492</v>
      </c>
      <c r="P16" s="69">
        <f>'Region and Market Data'!H50</f>
        <v>1.608364942081816E-2</v>
      </c>
    </row>
    <row r="17" spans="2:16" ht="15" thickBot="1">
      <c r="B17" s="71" t="s">
        <v>433</v>
      </c>
      <c r="C17" s="72">
        <f>'Region and Market Data'!C15</f>
        <v>2007706.7787184622</v>
      </c>
      <c r="D17" s="73">
        <f>'Region and Market Data'!D15</f>
        <v>12027.961864910554</v>
      </c>
      <c r="E17" s="74">
        <f>'Region and Market Data'!E15</f>
        <v>6.0270028239685419E-3</v>
      </c>
      <c r="F17" s="75">
        <f>'Region and Market Data'!F15</f>
        <v>7498371.3294046987</v>
      </c>
      <c r="G17" s="75">
        <f>'Region and Market Data'!G15</f>
        <v>369858.66399767995</v>
      </c>
      <c r="H17" s="76">
        <f>'Region and Market Data'!H15</f>
        <v>5.1884408621803581E-2</v>
      </c>
      <c r="I17" s="34"/>
      <c r="J17" s="71" t="s">
        <v>434</v>
      </c>
      <c r="K17" s="72">
        <f>'Region and Market Data'!C51</f>
        <v>992083.27738392062</v>
      </c>
      <c r="L17" s="73">
        <f>'Region and Market Data'!D51</f>
        <v>2635.8176536792889</v>
      </c>
      <c r="M17" s="74">
        <f>'Region and Market Data'!E51</f>
        <v>2.6639288703595304E-3</v>
      </c>
      <c r="N17" s="75">
        <f>'Region and Market Data'!F51</f>
        <v>4417674.9415961811</v>
      </c>
      <c r="O17" s="75">
        <f>'Region and Market Data'!G51</f>
        <v>262340.43342837086</v>
      </c>
      <c r="P17" s="76">
        <f>'Region and Market Data'!H51</f>
        <v>6.3133409094432505E-2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355" t="s">
        <v>435</v>
      </c>
      <c r="C20" s="338" t="s">
        <v>76</v>
      </c>
      <c r="D20" s="343"/>
      <c r="E20" s="339"/>
      <c r="F20" s="356" t="s">
        <v>21</v>
      </c>
      <c r="G20" s="357"/>
      <c r="H20" s="358"/>
      <c r="I20" s="34"/>
      <c r="J20" s="359" t="s">
        <v>436</v>
      </c>
      <c r="K20" s="338" t="s">
        <v>76</v>
      </c>
      <c r="L20" s="343"/>
      <c r="M20" s="339"/>
      <c r="N20" s="356" t="s">
        <v>21</v>
      </c>
      <c r="O20" s="357"/>
      <c r="P20" s="358"/>
    </row>
    <row r="21" spans="2:16" ht="15" thickBot="1">
      <c r="B21" s="355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360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300" t="s">
        <v>437</v>
      </c>
      <c r="C22" s="301">
        <f>'Region and Market Data'!C16</f>
        <v>26593253.954319205</v>
      </c>
      <c r="D22" s="301">
        <f>'Region and Market Data'!D16</f>
        <v>-168634.9055207707</v>
      </c>
      <c r="E22" s="302">
        <f>'Region and Market Data'!E16</f>
        <v>-6.3013080430892668E-3</v>
      </c>
      <c r="F22" s="301">
        <f>'Region and Market Data'!F16</f>
        <v>135055155.70340416</v>
      </c>
      <c r="G22" s="301">
        <f>'Region and Market Data'!G16</f>
        <v>7364825.8284772038</v>
      </c>
      <c r="H22" s="302">
        <f>'Region and Market Data'!H16</f>
        <v>5.7677240208331142E-2</v>
      </c>
      <c r="I22" s="36"/>
      <c r="J22" s="300" t="s">
        <v>438</v>
      </c>
      <c r="K22" s="301">
        <f>'Region and Market Data'!C52</f>
        <v>36414925.696665928</v>
      </c>
      <c r="L22" s="301">
        <f>'Region and Market Data'!D52</f>
        <v>-45658.623401738703</v>
      </c>
      <c r="M22" s="302">
        <f>'Region and Market Data'!E52</f>
        <v>-1.2522734962480701E-3</v>
      </c>
      <c r="N22" s="301">
        <f>'Region and Market Data'!F52</f>
        <v>190279735.35141605</v>
      </c>
      <c r="O22" s="301">
        <f>'Region and Market Data'!G52</f>
        <v>7192929.462834686</v>
      </c>
      <c r="P22" s="302">
        <f>'Region and Market Data'!H52</f>
        <v>3.9286989731045878E-2</v>
      </c>
    </row>
    <row r="23" spans="2:16">
      <c r="B23" s="70" t="s">
        <v>439</v>
      </c>
      <c r="C23" s="65">
        <f>'Region and Market Data'!C17</f>
        <v>5668740.8499690657</v>
      </c>
      <c r="D23" s="60">
        <f>'Region and Market Data'!D17</f>
        <v>-98924.98513459228</v>
      </c>
      <c r="E23" s="67">
        <f>'Region and Market Data'!E17</f>
        <v>-1.7151649898388119E-2</v>
      </c>
      <c r="F23" s="68">
        <f>'Region and Market Data'!F17</f>
        <v>27239756.901158907</v>
      </c>
      <c r="G23" s="68">
        <f>'Region and Market Data'!G17</f>
        <v>587030.9525991343</v>
      </c>
      <c r="H23" s="69">
        <f>'Region and Market Data'!H17</f>
        <v>2.2025174975802263E-2</v>
      </c>
      <c r="I23" s="34"/>
      <c r="J23" s="70" t="s">
        <v>440</v>
      </c>
      <c r="K23" s="65">
        <f>'Region and Market Data'!C53</f>
        <v>4040062.8807194531</v>
      </c>
      <c r="L23" s="60">
        <f>'Region and Market Data'!D53</f>
        <v>-6965.6253360202536</v>
      </c>
      <c r="M23" s="67">
        <f>'Region and Market Data'!E53</f>
        <v>-1.7211703168380833E-3</v>
      </c>
      <c r="N23" s="68">
        <f>'Region and Market Data'!F53</f>
        <v>19753693.06854463</v>
      </c>
      <c r="O23" s="68">
        <f>'Region and Market Data'!G53</f>
        <v>647501.14959659055</v>
      </c>
      <c r="P23" s="69">
        <f>'Region and Market Data'!H53</f>
        <v>3.3889597275239818E-2</v>
      </c>
    </row>
    <row r="24" spans="2:16">
      <c r="B24" s="70" t="s">
        <v>441</v>
      </c>
      <c r="C24" s="65">
        <f>'Region and Market Data'!C18</f>
        <v>3877475.6302838777</v>
      </c>
      <c r="D24" s="60">
        <f>'Region and Market Data'!D18</f>
        <v>38073.798759201076</v>
      </c>
      <c r="E24" s="67">
        <f>'Region and Market Data'!E18</f>
        <v>9.9165964985961034E-3</v>
      </c>
      <c r="F24" s="68">
        <f>'Region and Market Data'!F18</f>
        <v>18850402.683547236</v>
      </c>
      <c r="G24" s="68">
        <f>'Region and Market Data'!G18</f>
        <v>894798.20885615423</v>
      </c>
      <c r="H24" s="69">
        <f>'Region and Market Data'!H18</f>
        <v>4.9833922891172888E-2</v>
      </c>
      <c r="I24" s="34"/>
      <c r="J24" s="70" t="s">
        <v>442</v>
      </c>
      <c r="K24" s="65">
        <f>'Region and Market Data'!C54</f>
        <v>3406639.2230231212</v>
      </c>
      <c r="L24" s="60">
        <f>'Region and Market Data'!D54</f>
        <v>-13708.521774729714</v>
      </c>
      <c r="M24" s="67">
        <f>'Region and Market Data'!E54</f>
        <v>-4.0079321746098991E-3</v>
      </c>
      <c r="N24" s="68">
        <f>'Region and Market Data'!F54</f>
        <v>17383217.978946723</v>
      </c>
      <c r="O24" s="68">
        <f>'Region and Market Data'!G54</f>
        <v>859127.71971947514</v>
      </c>
      <c r="P24" s="69">
        <f>'Region and Market Data'!H54</f>
        <v>5.1992436874987898E-2</v>
      </c>
    </row>
    <row r="25" spans="2:16">
      <c r="B25" s="70" t="s">
        <v>443</v>
      </c>
      <c r="C25" s="65">
        <f>'Region and Market Data'!C19</f>
        <v>636605.63684063754</v>
      </c>
      <c r="D25" s="60">
        <f>'Region and Market Data'!D19</f>
        <v>-4582.783041327144</v>
      </c>
      <c r="E25" s="67">
        <f>'Region and Market Data'!E19</f>
        <v>-7.1473265879798339E-3</v>
      </c>
      <c r="F25" s="68">
        <f>'Region and Market Data'!F19</f>
        <v>3481137.5633407747</v>
      </c>
      <c r="G25" s="68">
        <f>'Region and Market Data'!G19</f>
        <v>361417.96556200879</v>
      </c>
      <c r="H25" s="69">
        <f>'Region and Market Data'!H19</f>
        <v>0.1158495032115507</v>
      </c>
      <c r="I25" s="34"/>
      <c r="J25" s="70" t="s">
        <v>444</v>
      </c>
      <c r="K25" s="65">
        <f>'Region and Market Data'!C55</f>
        <v>1523449.9806740645</v>
      </c>
      <c r="L25" s="60">
        <f>'Region and Market Data'!D55</f>
        <v>19553.840167468181</v>
      </c>
      <c r="M25" s="67">
        <f>'Region and Market Data'!E55</f>
        <v>1.3002121383782097E-2</v>
      </c>
      <c r="N25" s="68">
        <f>'Region and Market Data'!F55</f>
        <v>8143037.8083167672</v>
      </c>
      <c r="O25" s="68">
        <f>'Region and Market Data'!G55</f>
        <v>192410.84799262881</v>
      </c>
      <c r="P25" s="69">
        <f>'Region and Market Data'!H55</f>
        <v>2.4200713849714367E-2</v>
      </c>
    </row>
    <row r="26" spans="2:16">
      <c r="B26" s="70" t="s">
        <v>445</v>
      </c>
      <c r="C26" s="65">
        <f>'Region and Market Data'!C20</f>
        <v>2254017.9151611566</v>
      </c>
      <c r="D26" s="60">
        <f>'Region and Market Data'!D20</f>
        <v>-51493.556286219507</v>
      </c>
      <c r="E26" s="67">
        <f>'Region and Market Data'!E20</f>
        <v>-2.2334981596900227E-2</v>
      </c>
      <c r="F26" s="68">
        <f>'Region and Market Data'!F20</f>
        <v>13281526.154490376</v>
      </c>
      <c r="G26" s="68">
        <f>'Region and Market Data'!G20</f>
        <v>613552.35502529144</v>
      </c>
      <c r="H26" s="69">
        <f>'Region and Market Data'!H20</f>
        <v>4.8433345753462101E-2</v>
      </c>
      <c r="I26" s="34"/>
      <c r="J26" s="70" t="s">
        <v>446</v>
      </c>
      <c r="K26" s="65">
        <f>'Region and Market Data'!C56</f>
        <v>4267841.2782103205</v>
      </c>
      <c r="L26" s="60">
        <f>'Region and Market Data'!D56</f>
        <v>3768.8463099263608</v>
      </c>
      <c r="M26" s="67">
        <f>'Region and Market Data'!E56</f>
        <v>8.8386076224476263E-4</v>
      </c>
      <c r="N26" s="68">
        <f>'Region and Market Data'!F56</f>
        <v>26354431.111031305</v>
      </c>
      <c r="O26" s="68">
        <f>'Region and Market Data'!G56</f>
        <v>340037.02352854982</v>
      </c>
      <c r="P26" s="69">
        <f>'Region and Market Data'!H56</f>
        <v>1.3071110646851571E-2</v>
      </c>
    </row>
    <row r="27" spans="2:16">
      <c r="B27" s="70" t="s">
        <v>447</v>
      </c>
      <c r="C27" s="65">
        <f>'Region and Market Data'!C21</f>
        <v>984653.86196903198</v>
      </c>
      <c r="D27" s="60">
        <f>'Region and Market Data'!D21</f>
        <v>20095.155265158159</v>
      </c>
      <c r="E27" s="67">
        <f>'Region and Market Data'!E21</f>
        <v>2.0833522237156593E-2</v>
      </c>
      <c r="F27" s="68">
        <f>'Region and Market Data'!F21</f>
        <v>4919295.7655667085</v>
      </c>
      <c r="G27" s="68">
        <f>'Region and Market Data'!G21</f>
        <v>307461.75169278216</v>
      </c>
      <c r="H27" s="69">
        <f>'Region and Market Data'!H21</f>
        <v>6.6668000359040511E-2</v>
      </c>
      <c r="I27" s="34"/>
      <c r="J27" s="70" t="s">
        <v>448</v>
      </c>
      <c r="K27" s="65">
        <f>'Region and Market Data'!C57</f>
        <v>1864768.7930134472</v>
      </c>
      <c r="L27" s="60">
        <f>'Region and Market Data'!D57</f>
        <v>-43200.80192093784</v>
      </c>
      <c r="M27" s="67">
        <f>'Region and Market Data'!E57</f>
        <v>-2.2642290545737714E-2</v>
      </c>
      <c r="N27" s="68">
        <f>'Region and Market Data'!F57</f>
        <v>9841075.5340610389</v>
      </c>
      <c r="O27" s="68">
        <f>'Region and Market Data'!G57</f>
        <v>621385.00427776948</v>
      </c>
      <c r="P27" s="69">
        <f>'Region and Market Data'!H57</f>
        <v>6.739759889667106E-2</v>
      </c>
    </row>
    <row r="28" spans="2:16" ht="15" thickBot="1">
      <c r="B28" s="71" t="s">
        <v>449</v>
      </c>
      <c r="C28" s="72">
        <f>'Region and Market Data'!C22</f>
        <v>846533.63860852551</v>
      </c>
      <c r="D28" s="73">
        <f>'Region and Market Data'!D22</f>
        <v>19331.076840489986</v>
      </c>
      <c r="E28" s="74">
        <f>'Region and Market Data'!E22</f>
        <v>2.3369217811865062E-2</v>
      </c>
      <c r="F28" s="75">
        <f>'Region and Market Data'!F22</f>
        <v>4210444.8424370075</v>
      </c>
      <c r="G28" s="75">
        <f>'Region and Market Data'!G22</f>
        <v>244598.94842116302</v>
      </c>
      <c r="H28" s="76">
        <f>'Region and Market Data'!H22</f>
        <v>6.167636235947644E-2</v>
      </c>
      <c r="I28" s="34"/>
      <c r="J28" s="70" t="s">
        <v>450</v>
      </c>
      <c r="K28" s="65">
        <f>'Region and Market Data'!C58</f>
        <v>3401010.2796280584</v>
      </c>
      <c r="L28" s="60">
        <f>'Region and Market Data'!D58</f>
        <v>33679.779582729563</v>
      </c>
      <c r="M28" s="67">
        <f>'Region and Market Data'!E58</f>
        <v>1.000192276412315E-2</v>
      </c>
      <c r="N28" s="68">
        <f>'Region and Market Data'!F58</f>
        <v>18101885.303802803</v>
      </c>
      <c r="O28" s="68">
        <f>'Region and Market Data'!G58</f>
        <v>539089.60561696067</v>
      </c>
      <c r="P28" s="69">
        <f>'Region and Market Data'!H58</f>
        <v>3.069497674978057E-2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70" t="s">
        <v>451</v>
      </c>
      <c r="K29" s="65">
        <f>'Region and Market Data'!C59</f>
        <v>4602890.734974442</v>
      </c>
      <c r="L29" s="60">
        <f>'Region and Market Data'!D59</f>
        <v>-38340.146898308769</v>
      </c>
      <c r="M29" s="67">
        <f>'Region and Market Data'!E59</f>
        <v>-8.2607713070370677E-3</v>
      </c>
      <c r="N29" s="68">
        <f>'Region and Market Data'!F59</f>
        <v>21094228.229136094</v>
      </c>
      <c r="O29" s="68">
        <f>'Region and Market Data'!G59</f>
        <v>1215121.8611762822</v>
      </c>
      <c r="P29" s="69">
        <f>'Region and Market Data'!H59</f>
        <v>6.1125577713833111E-2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71" t="s">
        <v>452</v>
      </c>
      <c r="K30" s="72">
        <f>'Region and Market Data'!C60</f>
        <v>3374559.3193191383</v>
      </c>
      <c r="L30" s="73">
        <f>'Region and Market Data'!D60</f>
        <v>785.22662480454892</v>
      </c>
      <c r="M30" s="74">
        <f>'Region and Market Data'!E60</f>
        <v>2.3274428080555273E-4</v>
      </c>
      <c r="N30" s="75">
        <f>'Region and Market Data'!F60</f>
        <v>18241043.999645993</v>
      </c>
      <c r="O30" s="75">
        <f>'Region and Market Data'!G60</f>
        <v>297316.22309334576</v>
      </c>
      <c r="P30" s="76">
        <f>'Region and Market Data'!H60</f>
        <v>1.6569367680769966E-2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359" t="s">
        <v>453</v>
      </c>
      <c r="C33" s="338" t="s">
        <v>76</v>
      </c>
      <c r="D33" s="343"/>
      <c r="E33" s="339"/>
      <c r="F33" s="356" t="s">
        <v>21</v>
      </c>
      <c r="G33" s="357"/>
      <c r="H33" s="358"/>
      <c r="I33" s="34"/>
      <c r="J33" s="359" t="s">
        <v>454</v>
      </c>
      <c r="K33" s="338" t="s">
        <v>76</v>
      </c>
      <c r="L33" s="343"/>
      <c r="M33" s="339"/>
      <c r="N33" s="356" t="s">
        <v>21</v>
      </c>
      <c r="O33" s="357"/>
      <c r="P33" s="358"/>
    </row>
    <row r="34" spans="2:16" ht="15" thickBot="1">
      <c r="B34" s="360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361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300" t="s">
        <v>455</v>
      </c>
      <c r="C35" s="301">
        <f>'Region and Market Data'!C23</f>
        <v>20880971.619426347</v>
      </c>
      <c r="D35" s="301">
        <f>'Region and Market Data'!D23</f>
        <v>169081.86559926718</v>
      </c>
      <c r="E35" s="302">
        <f>'Region and Market Data'!E23</f>
        <v>8.1635170720250061E-3</v>
      </c>
      <c r="F35" s="301">
        <f>'Region and Market Data'!F23</f>
        <v>99881287.236821443</v>
      </c>
      <c r="G35" s="301">
        <f>'Region and Market Data'!G23</f>
        <v>7617660.6595804095</v>
      </c>
      <c r="H35" s="302">
        <f>'Region and Market Data'!H23</f>
        <v>8.2564071478407317E-2</v>
      </c>
      <c r="I35" s="36"/>
      <c r="J35" s="300" t="s">
        <v>456</v>
      </c>
      <c r="K35" s="301">
        <f>'Region and Market Data'!C61</f>
        <v>25386748.185943186</v>
      </c>
      <c r="L35" s="301">
        <f>'Region and Market Data'!D61</f>
        <v>-207325.88226901367</v>
      </c>
      <c r="M35" s="302">
        <f>'Region and Market Data'!E61</f>
        <v>-8.1005424035445802E-3</v>
      </c>
      <c r="N35" s="301">
        <f>'Region and Market Data'!F61</f>
        <v>156567651.39144585</v>
      </c>
      <c r="O35" s="301">
        <f>'Region and Market Data'!G61</f>
        <v>9298970.9139858186</v>
      </c>
      <c r="P35" s="302">
        <f>'Region and Market Data'!H61</f>
        <v>6.3142895582669778E-2</v>
      </c>
    </row>
    <row r="36" spans="2:16">
      <c r="B36" s="70" t="s">
        <v>457</v>
      </c>
      <c r="C36" s="65">
        <f>'Region and Market Data'!C24</f>
        <v>884571.26636692428</v>
      </c>
      <c r="D36" s="60">
        <f>'Region and Market Data'!D24</f>
        <v>-2146.1786350555485</v>
      </c>
      <c r="E36" s="67">
        <f>'Region and Market Data'!E24</f>
        <v>-2.4203636086699036E-3</v>
      </c>
      <c r="F36" s="68">
        <f>'Region and Market Data'!F24</f>
        <v>4127134.8354287674</v>
      </c>
      <c r="G36" s="68">
        <f>'Region and Market Data'!G24</f>
        <v>224750.41479589045</v>
      </c>
      <c r="H36" s="69">
        <f>'Region and Market Data'!H24</f>
        <v>5.7593099646354451E-2</v>
      </c>
      <c r="I36" s="34"/>
      <c r="J36" s="70" t="s">
        <v>458</v>
      </c>
      <c r="K36" s="65">
        <f>'Region and Market Data'!C62</f>
        <v>11053045.58396069</v>
      </c>
      <c r="L36" s="60">
        <f>'Region and Market Data'!D62</f>
        <v>-204928.06522119418</v>
      </c>
      <c r="M36" s="67">
        <f>'Region and Market Data'!E62</f>
        <v>-1.8202926353099634E-2</v>
      </c>
      <c r="N36" s="68">
        <f>'Region and Market Data'!F62</f>
        <v>66606338.554589748</v>
      </c>
      <c r="O36" s="68">
        <f>'Region and Market Data'!G62</f>
        <v>3032343.5937459022</v>
      </c>
      <c r="P36" s="69">
        <f>'Region and Market Data'!H62</f>
        <v>4.7697861297116326E-2</v>
      </c>
    </row>
    <row r="37" spans="2:16">
      <c r="B37" s="70" t="s">
        <v>459</v>
      </c>
      <c r="C37" s="65">
        <f>'Region and Market Data'!C25</f>
        <v>1819578.751706365</v>
      </c>
      <c r="D37" s="60">
        <f>'Region and Market Data'!D25</f>
        <v>-12330.481138527626</v>
      </c>
      <c r="E37" s="67">
        <f>'Region and Market Data'!E25</f>
        <v>-6.7309454624991487E-3</v>
      </c>
      <c r="F37" s="68">
        <f>'Region and Market Data'!F25</f>
        <v>9790499.7241342403</v>
      </c>
      <c r="G37" s="68">
        <f>'Region and Market Data'!G25</f>
        <v>479829.70373669825</v>
      </c>
      <c r="H37" s="69">
        <f>'Region and Market Data'!H25</f>
        <v>5.1535464438703278E-2</v>
      </c>
      <c r="I37" s="34"/>
      <c r="J37" s="70" t="s">
        <v>460</v>
      </c>
      <c r="K37" s="65">
        <f>'Region and Market Data'!C63</f>
        <v>2306168.0916486271</v>
      </c>
      <c r="L37" s="60">
        <f>'Region and Market Data'!D63</f>
        <v>29057.130332234316</v>
      </c>
      <c r="M37" s="67">
        <f>'Region and Market Data'!E63</f>
        <v>1.2760524553198082E-2</v>
      </c>
      <c r="N37" s="68">
        <f>'Region and Market Data'!F63</f>
        <v>13741720.168216668</v>
      </c>
      <c r="O37" s="68">
        <f>'Region and Market Data'!G63</f>
        <v>1269813.9685063921</v>
      </c>
      <c r="P37" s="69">
        <f>'Region and Market Data'!H63</f>
        <v>0.1018139447309097</v>
      </c>
    </row>
    <row r="38" spans="2:16">
      <c r="B38" s="70" t="s">
        <v>461</v>
      </c>
      <c r="C38" s="65">
        <f>'Region and Market Data'!C26</f>
        <v>3034457.8825493101</v>
      </c>
      <c r="D38" s="60">
        <f>'Region and Market Data'!D26</f>
        <v>110798.78775371984</v>
      </c>
      <c r="E38" s="67">
        <f>'Region and Market Data'!E26</f>
        <v>3.7897300663730912E-2</v>
      </c>
      <c r="F38" s="68">
        <f>'Region and Market Data'!F26</f>
        <v>14082489.438751528</v>
      </c>
      <c r="G38" s="68">
        <f>'Region and Market Data'!G26</f>
        <v>1275439.7753020208</v>
      </c>
      <c r="H38" s="69">
        <f>'Region and Market Data'!H26</f>
        <v>9.9588883374290615E-2</v>
      </c>
      <c r="I38" s="34"/>
      <c r="J38" s="70" t="s">
        <v>462</v>
      </c>
      <c r="K38" s="65">
        <f>'Region and Market Data'!C64</f>
        <v>2092940.1109949241</v>
      </c>
      <c r="L38" s="60">
        <f>'Region and Market Data'!D64</f>
        <v>-17859.079933366971</v>
      </c>
      <c r="M38" s="67">
        <f>'Region and Market Data'!E64</f>
        <v>-8.4608142783648092E-3</v>
      </c>
      <c r="N38" s="68">
        <f>'Region and Market Data'!F64</f>
        <v>13054629.524046456</v>
      </c>
      <c r="O38" s="68">
        <f>'Region and Market Data'!G64</f>
        <v>460535.72762097605</v>
      </c>
      <c r="P38" s="69">
        <f>'Region and Market Data'!H64</f>
        <v>3.6567595498747801E-2</v>
      </c>
    </row>
    <row r="39" spans="2:16" ht="15" thickBot="1">
      <c r="B39" s="70" t="s">
        <v>463</v>
      </c>
      <c r="C39" s="65">
        <f>'Region and Market Data'!C27</f>
        <v>1297089.4110294266</v>
      </c>
      <c r="D39" s="60">
        <f>'Region and Market Data'!D27</f>
        <v>17801.377161049517</v>
      </c>
      <c r="E39" s="67">
        <f>'Region and Market Data'!E27</f>
        <v>1.3915065794229933E-2</v>
      </c>
      <c r="F39" s="68">
        <f>'Region and Market Data'!F27</f>
        <v>5438477.4611775409</v>
      </c>
      <c r="G39" s="68">
        <f>'Region and Market Data'!G27</f>
        <v>310517.77386552561</v>
      </c>
      <c r="H39" s="69">
        <f>'Region and Market Data'!H27</f>
        <v>6.0553864070700889E-2</v>
      </c>
      <c r="I39" s="34"/>
      <c r="J39" s="71" t="s">
        <v>464</v>
      </c>
      <c r="K39" s="72">
        <f>'Region and Market Data'!C65</f>
        <v>3900603.6541548013</v>
      </c>
      <c r="L39" s="73">
        <f>'Region and Market Data'!D65</f>
        <v>-5568.6676639965735</v>
      </c>
      <c r="M39" s="74">
        <f>'Region and Market Data'!E65</f>
        <v>-1.4256072710595836E-3</v>
      </c>
      <c r="N39" s="75">
        <f>'Region and Market Data'!F65</f>
        <v>27501477.762147456</v>
      </c>
      <c r="O39" s="75">
        <f>'Region and Market Data'!G65</f>
        <v>1707471.5002833568</v>
      </c>
      <c r="P39" s="76">
        <f>'Region and Market Data'!H65</f>
        <v>6.6196444357998693E-2</v>
      </c>
    </row>
    <row r="40" spans="2:16">
      <c r="B40" s="70" t="s">
        <v>465</v>
      </c>
      <c r="C40" s="65">
        <f>'Region and Market Data'!C28</f>
        <v>2285951.5905814078</v>
      </c>
      <c r="D40" s="60">
        <f>'Region and Market Data'!D28</f>
        <v>-3636.830114799086</v>
      </c>
      <c r="E40" s="67">
        <f>'Region and Market Data'!E28</f>
        <v>-1.5884209065370868E-3</v>
      </c>
      <c r="F40" s="68">
        <f>'Region and Market Data'!F28</f>
        <v>11469316.011978121</v>
      </c>
      <c r="G40" s="68">
        <f>'Region and Market Data'!G28</f>
        <v>993748.82657896914</v>
      </c>
      <c r="H40" s="69">
        <f>'Region and Market Data'!H28</f>
        <v>9.4863486529307595E-2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71" t="s">
        <v>466</v>
      </c>
      <c r="C41" s="72">
        <f>'Region and Market Data'!C29</f>
        <v>772098.71087889234</v>
      </c>
      <c r="D41" s="73">
        <f>'Region and Market Data'!D29</f>
        <v>-7805.9531218147604</v>
      </c>
      <c r="E41" s="74">
        <f>'Region and Market Data'!E29</f>
        <v>-1.0008855546230818E-2</v>
      </c>
      <c r="F41" s="75">
        <f>'Region and Market Data'!F29</f>
        <v>3419202.8086178126</v>
      </c>
      <c r="G41" s="75">
        <f>'Region and Market Data'!G29</f>
        <v>243288.73968469864</v>
      </c>
      <c r="H41" s="76">
        <f>'Region and Market Data'!H29</f>
        <v>7.6604320647260679E-2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355" t="s">
        <v>467</v>
      </c>
      <c r="C44" s="338" t="s">
        <v>76</v>
      </c>
      <c r="D44" s="343"/>
      <c r="E44" s="339"/>
      <c r="F44" s="356" t="s">
        <v>21</v>
      </c>
      <c r="G44" s="357"/>
      <c r="H44" s="358"/>
      <c r="I44" s="34"/>
      <c r="J44" s="355" t="s">
        <v>468</v>
      </c>
      <c r="K44" s="338" t="s">
        <v>76</v>
      </c>
      <c r="L44" s="343"/>
      <c r="M44" s="339"/>
      <c r="N44" s="356" t="s">
        <v>21</v>
      </c>
      <c r="O44" s="357"/>
      <c r="P44" s="358"/>
    </row>
    <row r="45" spans="2:16" ht="15" thickBot="1">
      <c r="B45" s="355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355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300" t="s">
        <v>469</v>
      </c>
      <c r="C46" s="301">
        <f>'Region and Market Data'!C30</f>
        <v>33657144.571374297</v>
      </c>
      <c r="D46" s="301">
        <f>'Region and Market Data'!D30</f>
        <v>-185769.02229233831</v>
      </c>
      <c r="E46" s="302">
        <f>'Region and Market Data'!E30</f>
        <v>-5.4891557069454899E-3</v>
      </c>
      <c r="F46" s="301">
        <f>'Region and Market Data'!F30</f>
        <v>160525763.40983135</v>
      </c>
      <c r="G46" s="301">
        <f>'Region and Market Data'!G30</f>
        <v>8646282.2111180723</v>
      </c>
      <c r="H46" s="302">
        <f>'Region and Market Data'!H30</f>
        <v>5.6928573516824232E-2</v>
      </c>
      <c r="I46" s="34"/>
      <c r="J46" s="300" t="s">
        <v>470</v>
      </c>
      <c r="K46" s="301">
        <f>'Region and Market Data'!C66</f>
        <v>31244446.561524518</v>
      </c>
      <c r="L46" s="301">
        <f>'Region and Market Data'!D66</f>
        <v>125821.31943165511</v>
      </c>
      <c r="M46" s="302">
        <f>'Region and Market Data'!E66</f>
        <v>4.0432801401991845E-3</v>
      </c>
      <c r="N46" s="301">
        <f>'Region and Market Data'!F66</f>
        <v>156600536.2771506</v>
      </c>
      <c r="O46" s="301">
        <f>'Region and Market Data'!G66</f>
        <v>16538480.904812843</v>
      </c>
      <c r="P46" s="302">
        <f>'Region and Market Data'!H66</f>
        <v>0.11807966733636262</v>
      </c>
    </row>
    <row r="47" spans="2:16">
      <c r="B47" s="70" t="s">
        <v>471</v>
      </c>
      <c r="C47" s="65">
        <f>'Region and Market Data'!C31</f>
        <v>5951468.560137514</v>
      </c>
      <c r="D47" s="60">
        <f>'Region and Market Data'!D31</f>
        <v>-96512.786075002514</v>
      </c>
      <c r="E47" s="67">
        <f>'Region and Market Data'!E31</f>
        <v>-1.5957851149035474E-2</v>
      </c>
      <c r="F47" s="68">
        <f>'Region and Market Data'!F31</f>
        <v>32033059.650869608</v>
      </c>
      <c r="G47" s="68">
        <f>'Region and Market Data'!G31</f>
        <v>819591.82971787453</v>
      </c>
      <c r="H47" s="69">
        <f>'Region and Market Data'!H31</f>
        <v>2.6257634506169161E-2</v>
      </c>
      <c r="I47" s="34"/>
      <c r="J47" s="70" t="s">
        <v>472</v>
      </c>
      <c r="K47" s="65">
        <f>'Region and Market Data'!C67</f>
        <v>636927.07045840495</v>
      </c>
      <c r="L47" s="60">
        <f>'Region and Market Data'!D67</f>
        <v>20093.670637067291</v>
      </c>
      <c r="M47" s="67">
        <f>'Region and Market Data'!E67</f>
        <v>3.2575523055151212E-2</v>
      </c>
      <c r="N47" s="68">
        <f>'Region and Market Data'!F67</f>
        <v>3054836.9997930457</v>
      </c>
      <c r="O47" s="68">
        <f>'Region and Market Data'!G67</f>
        <v>404767.37647477118</v>
      </c>
      <c r="P47" s="69">
        <f>'Region and Market Data'!H67</f>
        <v>0.15273839332867914</v>
      </c>
    </row>
    <row r="48" spans="2:16">
      <c r="B48" s="70" t="s">
        <v>473</v>
      </c>
      <c r="C48" s="65">
        <f>'Region and Market Data'!C32</f>
        <v>2535927.1932703611</v>
      </c>
      <c r="D48" s="60">
        <f>'Region and Market Data'!D32</f>
        <v>3029.4087293269113</v>
      </c>
      <c r="E48" s="67">
        <f>'Region and Market Data'!E32</f>
        <v>1.1960248644126972E-3</v>
      </c>
      <c r="F48" s="68">
        <f>'Region and Market Data'!F32</f>
        <v>11798809.647067349</v>
      </c>
      <c r="G48" s="68">
        <f>'Region and Market Data'!G32</f>
        <v>564821.1481911689</v>
      </c>
      <c r="H48" s="69">
        <f>'Region and Market Data'!H32</f>
        <v>5.0277882004923911E-2</v>
      </c>
      <c r="I48" s="34"/>
      <c r="J48" s="70" t="s">
        <v>474</v>
      </c>
      <c r="K48" s="65">
        <f>'Region and Market Data'!C68</f>
        <v>3493449.0199596733</v>
      </c>
      <c r="L48" s="60">
        <f>'Region and Market Data'!D68</f>
        <v>53484.344061672688</v>
      </c>
      <c r="M48" s="67">
        <f>'Region and Market Data'!E68</f>
        <v>1.5547934092582108E-2</v>
      </c>
      <c r="N48" s="68">
        <f>'Region and Market Data'!F68</f>
        <v>18326585.850991558</v>
      </c>
      <c r="O48" s="68">
        <f>'Region and Market Data'!G68</f>
        <v>2015048.9424094167</v>
      </c>
      <c r="P48" s="69">
        <f>'Region and Market Data'!H68</f>
        <v>0.12353519804434983</v>
      </c>
    </row>
    <row r="49" spans="2:16">
      <c r="B49" s="70" t="s">
        <v>475</v>
      </c>
      <c r="C49" s="65">
        <f>'Region and Market Data'!C33</f>
        <v>1150432.8126746861</v>
      </c>
      <c r="D49" s="60">
        <f>'Region and Market Data'!D33</f>
        <v>10941.403077529278</v>
      </c>
      <c r="E49" s="67">
        <f>'Region and Market Data'!E33</f>
        <v>9.6020057592161936E-3</v>
      </c>
      <c r="F49" s="68">
        <f>'Region and Market Data'!F33</f>
        <v>5512580.6465929868</v>
      </c>
      <c r="G49" s="68">
        <f>'Region and Market Data'!G33</f>
        <v>381048.51935412083</v>
      </c>
      <c r="H49" s="69">
        <f>'Region and Market Data'!H33</f>
        <v>7.4256286408393268E-2</v>
      </c>
      <c r="I49" s="34"/>
      <c r="J49" s="70" t="s">
        <v>476</v>
      </c>
      <c r="K49" s="65">
        <f>'Region and Market Data'!C69</f>
        <v>1655736.78577401</v>
      </c>
      <c r="L49" s="60">
        <f>'Region and Market Data'!D69</f>
        <v>21018.358412205707</v>
      </c>
      <c r="M49" s="67">
        <f>'Region and Market Data'!E69</f>
        <v>1.2857479343477063E-2</v>
      </c>
      <c r="N49" s="68">
        <f>'Region and Market Data'!F69</f>
        <v>7974122.2589411195</v>
      </c>
      <c r="O49" s="68">
        <f>'Region and Market Data'!G69</f>
        <v>700825.32982977666</v>
      </c>
      <c r="P49" s="69">
        <f>'Region and Market Data'!H69</f>
        <v>9.6355935507696097E-2</v>
      </c>
    </row>
    <row r="50" spans="2:16">
      <c r="B50" s="70" t="s">
        <v>477</v>
      </c>
      <c r="C50" s="65">
        <f>'Region and Market Data'!C34</f>
        <v>1392260.4587375761</v>
      </c>
      <c r="D50" s="60">
        <f>'Region and Market Data'!D34</f>
        <v>10631.164501220454</v>
      </c>
      <c r="E50" s="67">
        <f>'Region and Market Data'!E34</f>
        <v>7.6946577099730904E-3</v>
      </c>
      <c r="F50" s="68">
        <f>'Region and Market Data'!F34</f>
        <v>5423737.3389344625</v>
      </c>
      <c r="G50" s="68">
        <f>'Region and Market Data'!G34</f>
        <v>899174.3320493903</v>
      </c>
      <c r="H50" s="69">
        <f>'Region and Market Data'!H34</f>
        <v>0.19873175170311649</v>
      </c>
      <c r="I50" s="34"/>
      <c r="J50" s="70" t="s">
        <v>478</v>
      </c>
      <c r="K50" s="65">
        <f>'Region and Market Data'!C70</f>
        <v>4935229.1130481018</v>
      </c>
      <c r="L50" s="60">
        <f>'Region and Market Data'!D70</f>
        <v>55335.710081283003</v>
      </c>
      <c r="M50" s="67">
        <f>'Region and Market Data'!E70</f>
        <v>1.1339532549551321E-2</v>
      </c>
      <c r="N50" s="68">
        <f>'Region and Market Data'!F70</f>
        <v>22219403.92813538</v>
      </c>
      <c r="O50" s="68">
        <f>'Region and Market Data'!G70</f>
        <v>2720076.0545354113</v>
      </c>
      <c r="P50" s="69">
        <f>'Region and Market Data'!H70</f>
        <v>0.13949588786688935</v>
      </c>
    </row>
    <row r="51" spans="2:16">
      <c r="B51" s="70" t="s">
        <v>479</v>
      </c>
      <c r="C51" s="65">
        <f>'Region and Market Data'!C35</f>
        <v>847235.60724769905</v>
      </c>
      <c r="D51" s="60">
        <f>'Region and Market Data'!D35</f>
        <v>-19025.894052391057</v>
      </c>
      <c r="E51" s="67">
        <f>'Region and Market Data'!E35</f>
        <v>-2.1963222449383805E-2</v>
      </c>
      <c r="F51" s="68">
        <f>'Region and Market Data'!F35</f>
        <v>4124997.6979418551</v>
      </c>
      <c r="G51" s="68">
        <f>'Region and Market Data'!G35</f>
        <v>70074.209085891023</v>
      </c>
      <c r="H51" s="69">
        <f>'Region and Market Data'!H35</f>
        <v>1.7281265424236504E-2</v>
      </c>
      <c r="I51" s="34"/>
      <c r="J51" s="70" t="s">
        <v>480</v>
      </c>
      <c r="K51" s="65">
        <f>'Region and Market Data'!C71</f>
        <v>2611578.9672907065</v>
      </c>
      <c r="L51" s="60">
        <f>'Region and Market Data'!D71</f>
        <v>17588.059033343568</v>
      </c>
      <c r="M51" s="67">
        <f>'Region and Market Data'!E71</f>
        <v>6.7803086654452411E-3</v>
      </c>
      <c r="N51" s="68">
        <f>'Region and Market Data'!F71</f>
        <v>14418409.308798604</v>
      </c>
      <c r="O51" s="68">
        <f>'Region and Market Data'!G71</f>
        <v>1518073.3503976818</v>
      </c>
      <c r="P51" s="69">
        <f>'Region and Market Data'!H71</f>
        <v>0.11767703998507777</v>
      </c>
    </row>
    <row r="52" spans="2:16">
      <c r="B52" s="70" t="s">
        <v>481</v>
      </c>
      <c r="C52" s="65">
        <f>'Region and Market Data'!C36</f>
        <v>1831206.6010647686</v>
      </c>
      <c r="D52" s="60">
        <f>'Region and Market Data'!D36</f>
        <v>23810.064723731717</v>
      </c>
      <c r="E52" s="67">
        <f>'Region and Market Data'!E36</f>
        <v>1.3173680620155292E-2</v>
      </c>
      <c r="F52" s="68">
        <f>'Region and Market Data'!F36</f>
        <v>9117234.6435875837</v>
      </c>
      <c r="G52" s="68">
        <f>'Region and Market Data'!G36</f>
        <v>596491.32991244085</v>
      </c>
      <c r="H52" s="69">
        <f>'Region and Market Data'!H36</f>
        <v>7.0004612033684646E-2</v>
      </c>
      <c r="I52" s="34"/>
      <c r="J52" s="70" t="s">
        <v>482</v>
      </c>
      <c r="K52" s="65">
        <f>'Region and Market Data'!C72</f>
        <v>2543842.9511467847</v>
      </c>
      <c r="L52" s="60">
        <f>'Region and Market Data'!D72</f>
        <v>4746.4752422333695</v>
      </c>
      <c r="M52" s="67">
        <f>'Region and Market Data'!E72</f>
        <v>1.8693560041047441E-3</v>
      </c>
      <c r="N52" s="68">
        <f>'Region and Market Data'!F72</f>
        <v>11268040.498595439</v>
      </c>
      <c r="O52" s="68">
        <f>'Region and Market Data'!G72</f>
        <v>1494442.8734634817</v>
      </c>
      <c r="P52" s="69">
        <f>'Region and Market Data'!H72</f>
        <v>0.1529061181750159</v>
      </c>
    </row>
    <row r="53" spans="2:16">
      <c r="B53" s="70" t="s">
        <v>483</v>
      </c>
      <c r="C53" s="65">
        <f>'Region and Market Data'!C37</f>
        <v>3223474.4066363056</v>
      </c>
      <c r="D53" s="60">
        <f>'Region and Market Data'!D37</f>
        <v>-4544.3498804164119</v>
      </c>
      <c r="E53" s="67">
        <f>'Region and Market Data'!E37</f>
        <v>-1.407782984916764E-3</v>
      </c>
      <c r="F53" s="68">
        <f>'Region and Market Data'!F37</f>
        <v>15023029.778693933</v>
      </c>
      <c r="G53" s="68">
        <f>'Region and Market Data'!G37</f>
        <v>846250.28433482163</v>
      </c>
      <c r="H53" s="69">
        <f>'Region and Market Data'!H37</f>
        <v>5.96927027518162E-2</v>
      </c>
      <c r="I53" s="34"/>
      <c r="J53" s="70" t="s">
        <v>484</v>
      </c>
      <c r="K53" s="65">
        <f>'Region and Market Data'!C73</f>
        <v>2926538.6015314404</v>
      </c>
      <c r="L53" s="60">
        <f>'Region and Market Data'!D73</f>
        <v>-19666.799379147589</v>
      </c>
      <c r="M53" s="67">
        <f>'Region and Market Data'!E73</f>
        <v>-6.6752981218041159E-3</v>
      </c>
      <c r="N53" s="68">
        <f>'Region and Market Data'!F73</f>
        <v>17303899.068372019</v>
      </c>
      <c r="O53" s="68">
        <f>'Region and Market Data'!G73</f>
        <v>1365347.3198017329</v>
      </c>
      <c r="P53" s="69">
        <f>'Region and Market Data'!H73</f>
        <v>8.5663198347002062E-2</v>
      </c>
    </row>
    <row r="54" spans="2:16">
      <c r="B54" s="70" t="s">
        <v>485</v>
      </c>
      <c r="C54" s="65">
        <f>'Region and Market Data'!C38</f>
        <v>2124116.8189288951</v>
      </c>
      <c r="D54" s="60">
        <f>'Region and Market Data'!D38</f>
        <v>-8204.1507327477448</v>
      </c>
      <c r="E54" s="67">
        <f>'Region and Market Data'!E38</f>
        <v>-3.8475214798687559E-3</v>
      </c>
      <c r="F54" s="68">
        <f>'Region and Market Data'!F38</f>
        <v>11072437.894300761</v>
      </c>
      <c r="G54" s="68">
        <f>'Region and Market Data'!G38</f>
        <v>614880.86252803914</v>
      </c>
      <c r="H54" s="69">
        <f>'Region and Market Data'!H38</f>
        <v>5.8797753687584442E-2</v>
      </c>
      <c r="I54" s="34"/>
      <c r="J54" s="70" t="s">
        <v>486</v>
      </c>
      <c r="K54" s="65">
        <f>'Region and Market Data'!C74</f>
        <v>634169.93439940072</v>
      </c>
      <c r="L54" s="60">
        <f>'Region and Market Data'!D74</f>
        <v>10042.378440652974</v>
      </c>
      <c r="M54" s="67">
        <f>'Region and Market Data'!E74</f>
        <v>1.6090266075860834E-2</v>
      </c>
      <c r="N54" s="68">
        <f>'Region and Market Data'!F74</f>
        <v>3154874.1525624846</v>
      </c>
      <c r="O54" s="68">
        <f>'Region and Market Data'!G74</f>
        <v>384521.76694758143</v>
      </c>
      <c r="P54" s="69">
        <f>'Region and Market Data'!H74</f>
        <v>0.13879886506287667</v>
      </c>
    </row>
    <row r="55" spans="2:16" ht="15" thickBot="1">
      <c r="B55" s="71" t="s">
        <v>487</v>
      </c>
      <c r="C55" s="72">
        <f>'Region and Market Data'!C39</f>
        <v>2432675.7160964804</v>
      </c>
      <c r="D55" s="73">
        <f>'Region and Market Data'!D39</f>
        <v>-28922.673040392809</v>
      </c>
      <c r="E55" s="74">
        <f>'Region and Market Data'!E39</f>
        <v>-1.1749549872972642E-2</v>
      </c>
      <c r="F55" s="75">
        <f>'Region and Market Data'!F39</f>
        <v>11058598.80396265</v>
      </c>
      <c r="G55" s="75">
        <f>'Region and Market Data'!G39</f>
        <v>620568.97134917416</v>
      </c>
      <c r="H55" s="76">
        <f>'Region and Market Data'!H39</f>
        <v>5.945269186817375E-2</v>
      </c>
      <c r="I55" s="34"/>
      <c r="J55" s="71" t="s">
        <v>488</v>
      </c>
      <c r="K55" s="72">
        <f>'Region and Market Data'!C75</f>
        <v>3329557.7537903944</v>
      </c>
      <c r="L55" s="73">
        <f>'Region and Market Data'!D75</f>
        <v>-29676.908178817481</v>
      </c>
      <c r="M55" s="74">
        <f>'Region and Market Data'!E75</f>
        <v>-8.834425446604741E-3</v>
      </c>
      <c r="N55" s="75">
        <f>'Region and Market Data'!F75</f>
        <v>15888929.439366775</v>
      </c>
      <c r="O55" s="75">
        <f>'Region and Market Data'!G75</f>
        <v>1422583.358473191</v>
      </c>
      <c r="P55" s="76">
        <f>'Region and Market Data'!H75</f>
        <v>9.8337434381724556E-2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I3" sqref="I3"/>
    </sheetView>
  </sheetViews>
  <sheetFormatPr defaultRowHeight="14.5"/>
  <cols>
    <col min="1" max="1" width="14.7265625" bestFit="1" customWidth="1"/>
    <col min="2" max="2" width="48.1796875" bestFit="1" customWidth="1"/>
    <col min="3" max="3" width="12.90625" bestFit="1" customWidth="1"/>
    <col min="4" max="4" width="10.90625" bestFit="1" customWidth="1"/>
    <col min="5" max="5" width="8.453125" bestFit="1" customWidth="1"/>
    <col min="6" max="6" width="15" bestFit="1" customWidth="1"/>
    <col min="7" max="7" width="13.08984375" bestFit="1" customWidth="1"/>
    <col min="8" max="8" width="8.453125" bestFit="1" customWidth="1"/>
    <col min="9" max="9" width="9.1796875" customWidth="1"/>
    <col min="10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14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18" ht="15" customHeight="1"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18" ht="29"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18">
      <c r="A4" s="365" t="s">
        <v>183</v>
      </c>
      <c r="B4" s="224" t="s">
        <v>320</v>
      </c>
      <c r="C4" s="273">
        <v>45169400.988412879</v>
      </c>
      <c r="D4" s="273">
        <v>-229982.69061611593</v>
      </c>
      <c r="E4" s="274">
        <v>-5.0657668007583583E-3</v>
      </c>
      <c r="F4" s="275">
        <v>216923066.30550265</v>
      </c>
      <c r="G4" s="275">
        <v>12183928.071012139</v>
      </c>
      <c r="H4" s="274">
        <v>5.9509521120762562E-2</v>
      </c>
      <c r="J4" s="218" t="s">
        <v>320</v>
      </c>
      <c r="K4" s="281" t="s">
        <v>320</v>
      </c>
      <c r="L4" s="273">
        <v>47263203.474982098</v>
      </c>
      <c r="M4" s="273">
        <v>961974.4455306828</v>
      </c>
      <c r="N4" s="274">
        <v>2.0776434355960344E-2</v>
      </c>
      <c r="O4" s="275">
        <v>227131193.64008266</v>
      </c>
      <c r="P4" s="275">
        <v>16721358.690514624</v>
      </c>
      <c r="Q4" s="274">
        <v>7.9470423492905992E-2</v>
      </c>
    </row>
    <row r="5" spans="1:18">
      <c r="A5" s="309"/>
      <c r="B5" s="224" t="s">
        <v>321</v>
      </c>
      <c r="C5" s="303">
        <v>3994638.2691679755</v>
      </c>
      <c r="D5" s="303">
        <v>-29313.812897630036</v>
      </c>
      <c r="E5" s="277">
        <v>-7.2848315039036066E-3</v>
      </c>
      <c r="F5" s="278">
        <v>20436806.689339004</v>
      </c>
      <c r="G5" s="278">
        <v>1023041.8380269855</v>
      </c>
      <c r="H5" s="277">
        <v>5.2696725537903402E-2</v>
      </c>
      <c r="J5" s="218" t="s">
        <v>321</v>
      </c>
      <c r="K5" s="280" t="s">
        <v>321</v>
      </c>
      <c r="L5" s="303">
        <v>4072422.8879332319</v>
      </c>
      <c r="M5" s="303">
        <v>-23023.228741387371</v>
      </c>
      <c r="N5" s="277">
        <v>-5.6216656465453759E-3</v>
      </c>
      <c r="O5" s="278">
        <v>20646732.049904771</v>
      </c>
      <c r="P5" s="278">
        <v>925917.36430844665</v>
      </c>
      <c r="Q5" s="277">
        <v>4.6951273518366234E-2</v>
      </c>
    </row>
    <row r="6" spans="1:18">
      <c r="A6" s="309"/>
      <c r="B6" s="224" t="s">
        <v>322</v>
      </c>
      <c r="C6" s="273">
        <v>8150411.4336452344</v>
      </c>
      <c r="D6" s="273">
        <v>-53545.871514798142</v>
      </c>
      <c r="E6" s="274">
        <v>-6.5268344925587876E-3</v>
      </c>
      <c r="F6" s="275">
        <v>39351121.799740478</v>
      </c>
      <c r="G6" s="275">
        <v>1714578.6683856621</v>
      </c>
      <c r="H6" s="274">
        <v>4.5556220782595074E-2</v>
      </c>
      <c r="J6" s="218" t="s">
        <v>322</v>
      </c>
      <c r="K6" s="281" t="s">
        <v>322</v>
      </c>
      <c r="L6" s="273">
        <v>8385997.2888142839</v>
      </c>
      <c r="M6" s="273">
        <v>-42037.177820939571</v>
      </c>
      <c r="N6" s="274">
        <v>-4.9877795335740169E-3</v>
      </c>
      <c r="O6" s="275">
        <v>40694233.087239042</v>
      </c>
      <c r="P6" s="275">
        <v>1576773.0521817282</v>
      </c>
      <c r="Q6" s="274">
        <v>4.0308676758885019E-2</v>
      </c>
    </row>
    <row r="7" spans="1:18">
      <c r="A7" s="309"/>
      <c r="B7" s="224" t="s">
        <v>323</v>
      </c>
      <c r="C7" s="303">
        <v>4747401.8577364627</v>
      </c>
      <c r="D7" s="303">
        <v>-12552.823209480383</v>
      </c>
      <c r="E7" s="277">
        <v>-2.6371728411048166E-3</v>
      </c>
      <c r="F7" s="278">
        <v>19210980.16003364</v>
      </c>
      <c r="G7" s="278">
        <v>1565872.1291904189</v>
      </c>
      <c r="H7" s="277">
        <v>8.874256402699901E-2</v>
      </c>
      <c r="J7" s="218" t="s">
        <v>323</v>
      </c>
      <c r="K7" s="280" t="s">
        <v>323</v>
      </c>
      <c r="L7" s="303">
        <v>5012906.4681516616</v>
      </c>
      <c r="M7" s="303">
        <v>136575.39269671496</v>
      </c>
      <c r="N7" s="277">
        <v>2.8007817882622521E-2</v>
      </c>
      <c r="O7" s="278">
        <v>19815255.16982796</v>
      </c>
      <c r="P7" s="278">
        <v>1769418.2369215414</v>
      </c>
      <c r="Q7" s="277">
        <v>9.8051325826569086E-2</v>
      </c>
    </row>
    <row r="8" spans="1:18">
      <c r="A8" s="309"/>
      <c r="B8" s="224" t="s">
        <v>328</v>
      </c>
      <c r="C8" s="273">
        <v>2348314.7002294697</v>
      </c>
      <c r="D8" s="273">
        <v>-50343.053267087787</v>
      </c>
      <c r="E8" s="274">
        <v>-2.0988010145966844E-2</v>
      </c>
      <c r="F8" s="275">
        <v>12258017.39267211</v>
      </c>
      <c r="G8" s="275">
        <v>745118.55393256433</v>
      </c>
      <c r="H8" s="274">
        <v>6.4720324947642932E-2</v>
      </c>
      <c r="J8" s="218" t="s">
        <v>328</v>
      </c>
      <c r="K8" s="281" t="s">
        <v>328</v>
      </c>
      <c r="L8" s="273">
        <v>2439975.8761945115</v>
      </c>
      <c r="M8" s="273">
        <v>21676.906478762161</v>
      </c>
      <c r="N8" s="274">
        <v>8.9637000016214285E-3</v>
      </c>
      <c r="O8" s="275">
        <v>12273436.85933423</v>
      </c>
      <c r="P8" s="275">
        <v>773994.71925484203</v>
      </c>
      <c r="Q8" s="274">
        <v>6.7307153671151795E-2</v>
      </c>
    </row>
    <row r="9" spans="1:18">
      <c r="A9" s="309"/>
      <c r="B9" s="224" t="s">
        <v>324</v>
      </c>
      <c r="C9" s="303">
        <v>8707704.7864144314</v>
      </c>
      <c r="D9" s="303">
        <v>-37628.019677113742</v>
      </c>
      <c r="E9" s="277">
        <v>-4.3026401066068084E-3</v>
      </c>
      <c r="F9" s="278">
        <v>40964941.681208976</v>
      </c>
      <c r="G9" s="278">
        <v>2326756.8816201389</v>
      </c>
      <c r="H9" s="277">
        <v>6.0219104331342678E-2</v>
      </c>
      <c r="J9" s="218" t="s">
        <v>324</v>
      </c>
      <c r="K9" s="280" t="s">
        <v>324</v>
      </c>
      <c r="L9" s="303">
        <v>9226622.1192272045</v>
      </c>
      <c r="M9" s="303">
        <v>306000.2600453794</v>
      </c>
      <c r="N9" s="277">
        <v>3.430257047948055E-2</v>
      </c>
      <c r="O9" s="278">
        <v>43266152.332709491</v>
      </c>
      <c r="P9" s="278">
        <v>3272473.2629115954</v>
      </c>
      <c r="Q9" s="277">
        <v>8.1824761787991529E-2</v>
      </c>
    </row>
    <row r="10" spans="1:18">
      <c r="A10" s="309"/>
      <c r="B10" s="224" t="s">
        <v>325</v>
      </c>
      <c r="C10" s="273">
        <v>4252788.7448855052</v>
      </c>
      <c r="D10" s="273">
        <v>-27236.760165676475</v>
      </c>
      <c r="E10" s="274">
        <v>-6.3636910886470926E-3</v>
      </c>
      <c r="F10" s="275">
        <v>19486294.497297265</v>
      </c>
      <c r="G10" s="275">
        <v>1191744.7298099548</v>
      </c>
      <c r="H10" s="274">
        <v>6.5142063890957211E-2</v>
      </c>
      <c r="J10" s="218" t="s">
        <v>325</v>
      </c>
      <c r="K10" s="281" t="s">
        <v>325</v>
      </c>
      <c r="L10" s="273">
        <v>4337819.3222318394</v>
      </c>
      <c r="M10" s="273">
        <v>9520.9501013839617</v>
      </c>
      <c r="N10" s="274">
        <v>2.1996981914852607E-3</v>
      </c>
      <c r="O10" s="275">
        <v>19776758.150177814</v>
      </c>
      <c r="P10" s="275">
        <v>1089049.994936157</v>
      </c>
      <c r="Q10" s="274">
        <v>5.8276273681569284E-2</v>
      </c>
    </row>
    <row r="11" spans="1:18">
      <c r="A11" s="309"/>
      <c r="B11" s="224" t="s">
        <v>326</v>
      </c>
      <c r="C11" s="303">
        <v>6089830.8832564643</v>
      </c>
      <c r="D11" s="303">
        <v>11491.835603937507</v>
      </c>
      <c r="E11" s="277">
        <v>1.890621025553961E-3</v>
      </c>
      <c r="F11" s="278">
        <v>29808156.396474894</v>
      </c>
      <c r="G11" s="278">
        <v>1948470.8909610361</v>
      </c>
      <c r="H11" s="277">
        <v>6.9938725280132966E-2</v>
      </c>
      <c r="J11" s="218" t="s">
        <v>326</v>
      </c>
      <c r="K11" s="280" t="s">
        <v>326</v>
      </c>
      <c r="L11" s="303">
        <v>6364760.3963182941</v>
      </c>
      <c r="M11" s="303">
        <v>250130.16843248252</v>
      </c>
      <c r="N11" s="277">
        <v>4.0906834773386989E-2</v>
      </c>
      <c r="O11" s="278">
        <v>31450926.281810883</v>
      </c>
      <c r="P11" s="278">
        <v>3224748.3904010132</v>
      </c>
      <c r="Q11" s="277">
        <v>0.11424672524941491</v>
      </c>
      <c r="R11" s="274"/>
    </row>
    <row r="12" spans="1:18">
      <c r="A12" s="309"/>
      <c r="B12" s="224" t="s">
        <v>327</v>
      </c>
      <c r="C12" s="273">
        <v>6878310.3130774675</v>
      </c>
      <c r="D12" s="273">
        <v>-30854.185488108546</v>
      </c>
      <c r="E12" s="274">
        <v>-4.4656898087336375E-3</v>
      </c>
      <c r="F12" s="275">
        <v>35406747.688736327</v>
      </c>
      <c r="G12" s="275">
        <v>1668344.3790854141</v>
      </c>
      <c r="H12" s="274">
        <v>4.9449417145599833E-2</v>
      </c>
      <c r="J12" s="218" t="s">
        <v>327</v>
      </c>
      <c r="K12" s="281" t="s">
        <v>327</v>
      </c>
      <c r="L12" s="273">
        <v>7422699.1161111938</v>
      </c>
      <c r="M12" s="273">
        <v>303131.17433836404</v>
      </c>
      <c r="N12" s="274">
        <v>4.2577186820536461E-2</v>
      </c>
      <c r="O12" s="275">
        <v>39207699.709078461</v>
      </c>
      <c r="P12" s="275">
        <v>4088983.669599317</v>
      </c>
      <c r="Q12" s="274">
        <v>0.11643317668569189</v>
      </c>
      <c r="R12" s="274"/>
    </row>
    <row r="13" spans="1:18">
      <c r="A13" s="309"/>
      <c r="B13" s="224" t="s">
        <v>329</v>
      </c>
      <c r="C13" s="303">
        <v>31693976.208815232</v>
      </c>
      <c r="D13" s="303">
        <v>-62523.97972131893</v>
      </c>
      <c r="E13" s="277">
        <v>-1.96885611922339E-3</v>
      </c>
      <c r="F13" s="278">
        <v>161157067.82213455</v>
      </c>
      <c r="G13" s="278">
        <v>10683137.904431224</v>
      </c>
      <c r="H13" s="277">
        <v>7.0996603267250394E-2</v>
      </c>
      <c r="J13" s="218" t="s">
        <v>329</v>
      </c>
      <c r="K13" s="280" t="s">
        <v>329</v>
      </c>
      <c r="L13" s="303">
        <v>32989824.767085165</v>
      </c>
      <c r="M13" s="303">
        <v>761856.99400854856</v>
      </c>
      <c r="N13" s="277">
        <v>2.3639622559291723E-2</v>
      </c>
      <c r="O13" s="278">
        <v>167686405.51422054</v>
      </c>
      <c r="P13" s="278">
        <v>12663744.237425089</v>
      </c>
      <c r="Q13" s="277">
        <v>8.1689632555164121E-2</v>
      </c>
      <c r="R13" s="274"/>
    </row>
    <row r="14" spans="1:18">
      <c r="A14" s="309"/>
      <c r="B14" s="224" t="s">
        <v>330</v>
      </c>
      <c r="C14" s="273">
        <v>3431757.7544281492</v>
      </c>
      <c r="D14" s="273">
        <v>-87132.247119833715</v>
      </c>
      <c r="E14" s="274">
        <v>-2.4761287531438511E-2</v>
      </c>
      <c r="F14" s="275">
        <v>20113460.066740025</v>
      </c>
      <c r="G14" s="275">
        <v>854626.99284184352</v>
      </c>
      <c r="H14" s="274">
        <v>4.4375845076518879E-2</v>
      </c>
      <c r="J14" s="218" t="s">
        <v>330</v>
      </c>
      <c r="K14" s="281" t="s">
        <v>330</v>
      </c>
      <c r="L14" s="273">
        <v>3502292.6728315819</v>
      </c>
      <c r="M14" s="273">
        <v>-76419.588449813891</v>
      </c>
      <c r="N14" s="274">
        <v>-2.1353934843158093E-2</v>
      </c>
      <c r="O14" s="275">
        <v>20473708.613878254</v>
      </c>
      <c r="P14" s="275">
        <v>1132111.8532351032</v>
      </c>
      <c r="Q14" s="274">
        <v>5.8532491771245983E-2</v>
      </c>
      <c r="R14" s="274"/>
    </row>
    <row r="15" spans="1:18">
      <c r="A15" s="309"/>
      <c r="B15" s="224" t="s">
        <v>331</v>
      </c>
      <c r="C15" s="303">
        <v>2994008.2857897263</v>
      </c>
      <c r="D15" s="303">
        <v>44727.762045675889</v>
      </c>
      <c r="E15" s="277">
        <v>1.5165651990572576E-2</v>
      </c>
      <c r="F15" s="278">
        <v>14936055.370326104</v>
      </c>
      <c r="G15" s="278">
        <v>1035964.8004359007</v>
      </c>
      <c r="H15" s="277">
        <v>7.4529356138150968E-2</v>
      </c>
      <c r="J15" s="218" t="s">
        <v>331</v>
      </c>
      <c r="K15" s="280" t="s">
        <v>331</v>
      </c>
      <c r="L15" s="303">
        <v>3272798.0873020953</v>
      </c>
      <c r="M15" s="303">
        <v>206290.52859461447</v>
      </c>
      <c r="N15" s="277">
        <v>6.7272140911195086E-2</v>
      </c>
      <c r="O15" s="278">
        <v>16446074.121223524</v>
      </c>
      <c r="P15" s="278">
        <v>1998990.3614742365</v>
      </c>
      <c r="Q15" s="277">
        <v>0.13836635785580345</v>
      </c>
      <c r="R15" s="274"/>
    </row>
    <row r="16" spans="1:18">
      <c r="A16" s="309"/>
      <c r="B16" s="224" t="s">
        <v>332</v>
      </c>
      <c r="C16" s="273">
        <v>17300322.617177419</v>
      </c>
      <c r="D16" s="273">
        <v>-86527.767123572528</v>
      </c>
      <c r="E16" s="274">
        <v>-4.9766211367241386E-3</v>
      </c>
      <c r="F16" s="275">
        <v>85518494.318134218</v>
      </c>
      <c r="G16" s="275">
        <v>4319839.5845715553</v>
      </c>
      <c r="H16" s="274">
        <v>5.3200876279862704E-2</v>
      </c>
      <c r="J16" s="218" t="s">
        <v>332</v>
      </c>
      <c r="K16" s="281" t="s">
        <v>332</v>
      </c>
      <c r="L16" s="273">
        <v>17973734.477481235</v>
      </c>
      <c r="M16" s="273">
        <v>524342.78085616231</v>
      </c>
      <c r="N16" s="274">
        <v>3.0049344411104982E-2</v>
      </c>
      <c r="O16" s="275">
        <v>89136253.477575362</v>
      </c>
      <c r="P16" s="275">
        <v>6303910.1685830951</v>
      </c>
      <c r="Q16" s="274">
        <v>7.6104452883427529E-2</v>
      </c>
      <c r="R16" s="274"/>
    </row>
    <row r="17" spans="1:24">
      <c r="A17" s="309"/>
      <c r="B17" s="224" t="s">
        <v>333</v>
      </c>
      <c r="C17" s="303">
        <v>4781512.7705959398</v>
      </c>
      <c r="D17" s="303">
        <v>54229.911008917727</v>
      </c>
      <c r="E17" s="277">
        <v>1.1471687356075681E-2</v>
      </c>
      <c r="F17" s="278">
        <v>24895282.034268618</v>
      </c>
      <c r="G17" s="278">
        <v>2735621.3685031272</v>
      </c>
      <c r="H17" s="277">
        <v>0.12345050809958452</v>
      </c>
      <c r="J17" s="218" t="s">
        <v>333</v>
      </c>
      <c r="K17" s="280" t="s">
        <v>333</v>
      </c>
      <c r="L17" s="303">
        <v>4921643.6125977188</v>
      </c>
      <c r="M17" s="303">
        <v>18980.085170538165</v>
      </c>
      <c r="N17" s="277">
        <v>3.8713823749798575E-3</v>
      </c>
      <c r="O17" s="278">
        <v>25458751.668575581</v>
      </c>
      <c r="P17" s="278">
        <v>1674856.5010800697</v>
      </c>
      <c r="Q17" s="277">
        <v>7.0419773097933444E-2</v>
      </c>
      <c r="R17" s="274"/>
    </row>
    <row r="18" spans="1:24">
      <c r="A18" s="309"/>
      <c r="B18" s="224" t="s">
        <v>334</v>
      </c>
      <c r="C18" s="287">
        <v>981838.63079290092</v>
      </c>
      <c r="D18" s="287">
        <v>26185.764612976462</v>
      </c>
      <c r="E18" s="287">
        <v>2.7400916734179884E-2</v>
      </c>
      <c r="F18" s="287">
        <v>5071692.8776728213</v>
      </c>
      <c r="G18" s="287">
        <v>618297.09139204025</v>
      </c>
      <c r="H18" s="287">
        <v>0.13883722019425682</v>
      </c>
      <c r="J18" s="218" t="s">
        <v>334</v>
      </c>
      <c r="K18" s="281" t="s">
        <v>334</v>
      </c>
      <c r="L18" s="287">
        <v>1058957.0600786544</v>
      </c>
      <c r="M18" s="287">
        <v>50620.188827518374</v>
      </c>
      <c r="N18" s="287">
        <v>5.0201664018007457E-2</v>
      </c>
      <c r="O18" s="287">
        <v>5720059.6803417206</v>
      </c>
      <c r="P18" s="287">
        <v>832991.66036713123</v>
      </c>
      <c r="Q18" s="287">
        <v>0.17044814129095393</v>
      </c>
      <c r="R18" s="274"/>
    </row>
    <row r="19" spans="1:24">
      <c r="A19" s="309"/>
      <c r="B19" s="224" t="s">
        <v>335</v>
      </c>
      <c r="C19" s="303">
        <v>535878.19010483543</v>
      </c>
      <c r="D19" s="303">
        <v>-7979.5936671080999</v>
      </c>
      <c r="E19" s="277">
        <v>-1.467220642088703E-2</v>
      </c>
      <c r="F19" s="278">
        <v>2657980.6233504321</v>
      </c>
      <c r="G19" s="278">
        <v>249236.04256419092</v>
      </c>
      <c r="H19" s="277">
        <v>0.10347134542710107</v>
      </c>
      <c r="J19" s="218" t="s">
        <v>335</v>
      </c>
      <c r="K19" s="280" t="s">
        <v>335</v>
      </c>
      <c r="L19" s="303">
        <v>555304.78277323837</v>
      </c>
      <c r="M19" s="303">
        <v>2631.1961661704117</v>
      </c>
      <c r="N19" s="277">
        <v>4.7608502196091057E-3</v>
      </c>
      <c r="O19" s="278">
        <v>2626756.1210259851</v>
      </c>
      <c r="P19" s="278">
        <v>164313.56339348992</v>
      </c>
      <c r="Q19" s="277">
        <v>6.6727876710946918E-2</v>
      </c>
      <c r="R19" s="274"/>
    </row>
    <row r="20" spans="1:24">
      <c r="A20" s="309"/>
      <c r="B20" s="281" t="s">
        <v>489</v>
      </c>
      <c r="C20" s="273">
        <v>1661326.5224300867</v>
      </c>
      <c r="D20" s="273">
        <v>-3883.1828087640461</v>
      </c>
      <c r="E20" s="274">
        <v>-2.3319482204237204E-3</v>
      </c>
      <c r="F20" s="275">
        <v>8180942.2916482128</v>
      </c>
      <c r="G20" s="275">
        <v>841313.1996377958</v>
      </c>
      <c r="H20" s="274">
        <v>0.11462611926174998</v>
      </c>
      <c r="J20" s="288" t="s">
        <v>489</v>
      </c>
      <c r="K20" s="281" t="s">
        <v>546</v>
      </c>
      <c r="L20" s="273">
        <v>1699888.6014527755</v>
      </c>
      <c r="M20" s="273">
        <v>18669.35361249838</v>
      </c>
      <c r="N20" s="274">
        <v>1.1104651363277781E-2</v>
      </c>
      <c r="O20" s="275">
        <v>8081290.8737307871</v>
      </c>
      <c r="P20" s="275">
        <v>499111.98349764943</v>
      </c>
      <c r="Q20" s="274">
        <v>6.5826985979000385E-2</v>
      </c>
      <c r="R20" s="274"/>
    </row>
    <row r="21" spans="1:24">
      <c r="A21" s="309"/>
      <c r="B21" s="224" t="s">
        <v>336</v>
      </c>
      <c r="C21" s="303">
        <v>35035089.51226683</v>
      </c>
      <c r="D21" s="303">
        <v>158867.10332583636</v>
      </c>
      <c r="E21" s="277">
        <v>4.5551694636833326E-3</v>
      </c>
      <c r="F21" s="278">
        <v>164126541.27028885</v>
      </c>
      <c r="G21" s="278">
        <v>10310384.629507601</v>
      </c>
      <c r="H21" s="277">
        <v>6.7030569835301756E-2</v>
      </c>
      <c r="J21" s="218" t="s">
        <v>336</v>
      </c>
      <c r="K21" s="280" t="s">
        <v>336</v>
      </c>
      <c r="L21" s="303">
        <v>36475838.899528921</v>
      </c>
      <c r="M21" s="303">
        <v>1236871.4315551966</v>
      </c>
      <c r="N21" s="277">
        <v>3.5099536689867664E-2</v>
      </c>
      <c r="O21" s="278">
        <v>171804796.39740372</v>
      </c>
      <c r="P21" s="278">
        <v>15149748.773837835</v>
      </c>
      <c r="Q21" s="277">
        <v>9.6707696328061588E-2</v>
      </c>
      <c r="R21" s="274"/>
    </row>
    <row r="22" spans="1:24">
      <c r="A22" s="309"/>
      <c r="B22" s="223" t="s">
        <v>337</v>
      </c>
      <c r="C22" s="273">
        <v>2859833.8594277324</v>
      </c>
      <c r="D22" s="273">
        <v>-37558.026653427631</v>
      </c>
      <c r="E22" s="274">
        <v>-1.2962701674514035E-2</v>
      </c>
      <c r="F22" s="275">
        <v>14703985.708209606</v>
      </c>
      <c r="G22" s="275">
        <v>1126155.6261430457</v>
      </c>
      <c r="H22" s="274">
        <v>8.2940765890895843E-2</v>
      </c>
      <c r="J22" s="258" t="s">
        <v>337</v>
      </c>
      <c r="K22" s="281" t="s">
        <v>337</v>
      </c>
      <c r="L22" s="273">
        <v>3079803.7355059618</v>
      </c>
      <c r="M22" s="273">
        <v>178448.38952181023</v>
      </c>
      <c r="N22" s="274">
        <v>6.1505182317224849E-2</v>
      </c>
      <c r="O22" s="275">
        <v>15160883.421496734</v>
      </c>
      <c r="P22" s="275">
        <v>1622510.0326655898</v>
      </c>
      <c r="Q22" s="274">
        <v>0.11984527136798608</v>
      </c>
      <c r="R22" s="274"/>
    </row>
    <row r="23" spans="1:24">
      <c r="A23" s="309"/>
      <c r="B23" s="223" t="s">
        <v>338</v>
      </c>
      <c r="C23" s="303">
        <v>10447750.394804211</v>
      </c>
      <c r="D23" s="303">
        <v>8012.1875394955277</v>
      </c>
      <c r="E23" s="277">
        <v>7.6747015877467843E-4</v>
      </c>
      <c r="F23" s="278">
        <v>45330823.482820824</v>
      </c>
      <c r="G23" s="278">
        <v>1321969.3953629881</v>
      </c>
      <c r="H23" s="277">
        <v>3.0038714317256868E-2</v>
      </c>
      <c r="J23" s="258" t="s">
        <v>338</v>
      </c>
      <c r="K23" s="280" t="s">
        <v>338</v>
      </c>
      <c r="L23" s="303">
        <v>10763299.863162803</v>
      </c>
      <c r="M23" s="303">
        <v>224500.22076326422</v>
      </c>
      <c r="N23" s="277">
        <v>2.1302257219129431E-2</v>
      </c>
      <c r="O23" s="278">
        <v>47310381.380693361</v>
      </c>
      <c r="P23" s="278">
        <v>2354236.7637238204</v>
      </c>
      <c r="Q23" s="277">
        <v>5.2367407921255986E-2</v>
      </c>
      <c r="R23" s="274"/>
    </row>
    <row r="24" spans="1:24">
      <c r="A24" s="309"/>
      <c r="B24" s="223" t="s">
        <v>339</v>
      </c>
      <c r="C24" s="273">
        <v>3403851.3197507393</v>
      </c>
      <c r="D24" s="273">
        <v>-31581.263215353712</v>
      </c>
      <c r="E24" s="274">
        <v>-9.1928054044614661E-3</v>
      </c>
      <c r="F24" s="275">
        <v>15377819.883543111</v>
      </c>
      <c r="G24" s="275">
        <v>751394.53975409269</v>
      </c>
      <c r="H24" s="274">
        <v>5.1372397704348566E-2</v>
      </c>
      <c r="J24" s="258" t="s">
        <v>339</v>
      </c>
      <c r="K24" s="281" t="s">
        <v>339</v>
      </c>
      <c r="L24" s="273">
        <v>3521614.7567718644</v>
      </c>
      <c r="M24" s="273">
        <v>75908.239701758604</v>
      </c>
      <c r="N24" s="274">
        <v>2.2029804141968423E-2</v>
      </c>
      <c r="O24" s="275">
        <v>15913113.464350954</v>
      </c>
      <c r="P24" s="275">
        <v>1157198.0358455181</v>
      </c>
      <c r="Q24" s="274">
        <v>7.8422653033782388E-2</v>
      </c>
      <c r="R24" s="274"/>
    </row>
    <row r="25" spans="1:24">
      <c r="A25" s="309"/>
      <c r="B25" s="223" t="s">
        <v>340</v>
      </c>
      <c r="C25" s="303">
        <v>2762660.6254502265</v>
      </c>
      <c r="D25" s="303">
        <v>-13298.733914900571</v>
      </c>
      <c r="E25" s="277">
        <v>-4.790680335443399E-3</v>
      </c>
      <c r="F25" s="278">
        <v>13394583.844789786</v>
      </c>
      <c r="G25" s="278">
        <v>1027204.4506373387</v>
      </c>
      <c r="H25" s="277">
        <v>8.3057567646305258E-2</v>
      </c>
      <c r="J25" s="258" t="s">
        <v>340</v>
      </c>
      <c r="K25" s="280" t="s">
        <v>340</v>
      </c>
      <c r="L25" s="303">
        <v>2963439.4138577017</v>
      </c>
      <c r="M25" s="303">
        <v>158283.71728075994</v>
      </c>
      <c r="N25" s="277">
        <v>5.6426000693619048E-2</v>
      </c>
      <c r="O25" s="278">
        <v>14186725.341127455</v>
      </c>
      <c r="P25" s="278">
        <v>1589047.734888956</v>
      </c>
      <c r="Q25" s="277">
        <v>0.12613814899518014</v>
      </c>
      <c r="R25" s="274"/>
    </row>
    <row r="26" spans="1:24">
      <c r="A26" s="309"/>
      <c r="B26" s="223" t="s">
        <v>341</v>
      </c>
      <c r="C26" s="273">
        <v>5260796.6685547903</v>
      </c>
      <c r="D26" s="273">
        <v>157690.75708001107</v>
      </c>
      <c r="E26" s="274">
        <v>3.0900937549704705E-2</v>
      </c>
      <c r="F26" s="275">
        <v>24180816.041684464</v>
      </c>
      <c r="G26" s="275">
        <v>2070822.4519620575</v>
      </c>
      <c r="H26" s="274">
        <v>9.3660020459013477E-2</v>
      </c>
      <c r="J26" s="258" t="s">
        <v>341</v>
      </c>
      <c r="K26" s="281" t="s">
        <v>341</v>
      </c>
      <c r="L26" s="273">
        <v>5302706.3508730642</v>
      </c>
      <c r="M26" s="273">
        <v>161712.91452645324</v>
      </c>
      <c r="N26" s="274">
        <v>3.1455576928604817E-2</v>
      </c>
      <c r="O26" s="275">
        <v>24902426.261797313</v>
      </c>
      <c r="P26" s="275">
        <v>2147366.1057026796</v>
      </c>
      <c r="Q26" s="274">
        <v>9.4368729019929085E-2</v>
      </c>
      <c r="R26" s="274"/>
    </row>
    <row r="27" spans="1:24">
      <c r="A27" s="309"/>
      <c r="B27" s="223" t="s">
        <v>342</v>
      </c>
      <c r="C27" s="303">
        <v>5682301.7797434721</v>
      </c>
      <c r="D27" s="303">
        <v>-49978.98754617665</v>
      </c>
      <c r="E27" s="277">
        <v>-8.7188659410009743E-3</v>
      </c>
      <c r="F27" s="278">
        <v>29595360.95857751</v>
      </c>
      <c r="G27" s="278">
        <v>2221652.1120735258</v>
      </c>
      <c r="H27" s="277">
        <v>8.1160069486063177E-2</v>
      </c>
      <c r="J27" s="258" t="s">
        <v>342</v>
      </c>
      <c r="K27" s="280" t="s">
        <v>342</v>
      </c>
      <c r="L27" s="303">
        <v>6062855.2330066506</v>
      </c>
      <c r="M27" s="303">
        <v>213050.6204641005</v>
      </c>
      <c r="N27" s="277">
        <v>3.6420125897418734E-2</v>
      </c>
      <c r="O27" s="278">
        <v>31771888.355485808</v>
      </c>
      <c r="P27" s="278">
        <v>3913696.8837568313</v>
      </c>
      <c r="Q27" s="277">
        <v>0.14048639473702107</v>
      </c>
    </row>
    <row r="28" spans="1:24">
      <c r="A28" s="309"/>
      <c r="B28" s="223" t="s">
        <v>343</v>
      </c>
      <c r="C28" s="273">
        <v>2049721.6537660412</v>
      </c>
      <c r="D28" s="273">
        <v>25384.909506857861</v>
      </c>
      <c r="E28" s="274">
        <v>1.2539865009538026E-2</v>
      </c>
      <c r="F28" s="275">
        <v>9013744.4658977482</v>
      </c>
      <c r="G28" s="275">
        <v>630870.52999414224</v>
      </c>
      <c r="H28" s="274">
        <v>7.5257069928266737E-2</v>
      </c>
      <c r="J28" s="258" t="s">
        <v>343</v>
      </c>
      <c r="K28" s="281" t="s">
        <v>343</v>
      </c>
      <c r="L28" s="273">
        <v>2142634.290263813</v>
      </c>
      <c r="M28" s="273">
        <v>104732.85206359788</v>
      </c>
      <c r="N28" s="274">
        <v>5.1392501178120435E-2</v>
      </c>
      <c r="O28" s="275">
        <v>9525977.220997015</v>
      </c>
      <c r="P28" s="275">
        <v>1046313.9197206963</v>
      </c>
      <c r="Q28" s="274">
        <v>0.12339097468212094</v>
      </c>
    </row>
    <row r="29" spans="1:24">
      <c r="A29" s="309"/>
      <c r="B29" s="223" t="s">
        <v>344</v>
      </c>
      <c r="C29" s="303">
        <v>924719.97466091963</v>
      </c>
      <c r="D29" s="303">
        <v>22582.313898119726</v>
      </c>
      <c r="E29" s="277">
        <v>2.5032004404987721E-2</v>
      </c>
      <c r="F29" s="278">
        <v>4307775.3657900821</v>
      </c>
      <c r="G29" s="278">
        <v>441118.90077817393</v>
      </c>
      <c r="H29" s="277">
        <v>0.11408277533049872</v>
      </c>
      <c r="J29" s="258" t="s">
        <v>344</v>
      </c>
      <c r="K29" s="280" t="s">
        <v>344</v>
      </c>
      <c r="L29" s="303">
        <v>929728.25593311142</v>
      </c>
      <c r="M29" s="303">
        <v>15899.542377665406</v>
      </c>
      <c r="N29" s="277">
        <v>1.7398821181493451E-2</v>
      </c>
      <c r="O29" s="278">
        <v>4308840.7475347016</v>
      </c>
      <c r="P29" s="278">
        <v>375658.13812627411</v>
      </c>
      <c r="Q29" s="277">
        <v>9.5509966210995514E-2</v>
      </c>
    </row>
    <row r="30" spans="1:24">
      <c r="A30" s="309"/>
      <c r="B30" s="223" t="s">
        <v>345</v>
      </c>
      <c r="C30" s="273">
        <v>846533.63860852551</v>
      </c>
      <c r="D30" s="273">
        <v>19331.076840490219</v>
      </c>
      <c r="E30" s="274">
        <v>2.336921781186535E-2</v>
      </c>
      <c r="F30" s="275">
        <v>4210444.8424370065</v>
      </c>
      <c r="G30" s="275">
        <v>244598.94842116162</v>
      </c>
      <c r="H30" s="274">
        <v>6.1676362359476079E-2</v>
      </c>
      <c r="J30" s="258" t="s">
        <v>345</v>
      </c>
      <c r="K30" s="281" t="s">
        <v>345</v>
      </c>
      <c r="L30" s="273">
        <v>936078.11308780184</v>
      </c>
      <c r="M30" s="273">
        <v>71882.788930078852</v>
      </c>
      <c r="N30" s="274">
        <v>8.3178868157078381E-2</v>
      </c>
      <c r="O30" s="275">
        <v>4742158.8789682994</v>
      </c>
      <c r="P30" s="275">
        <v>576604.11756783817</v>
      </c>
      <c r="Q30" s="274">
        <v>0.13842192711301282</v>
      </c>
    </row>
    <row r="31" spans="1:24">
      <c r="A31" s="309"/>
      <c r="B31" s="223" t="s">
        <v>490</v>
      </c>
      <c r="C31" s="286">
        <v>796919.59750014683</v>
      </c>
      <c r="D31" s="286">
        <v>58282.869790695724</v>
      </c>
      <c r="E31" s="286">
        <v>7.8906000208565003E-2</v>
      </c>
      <c r="F31" s="286">
        <v>4011186.6765387347</v>
      </c>
      <c r="G31" s="286">
        <v>474597.67438109685</v>
      </c>
      <c r="H31" s="286">
        <v>0.1341964458102283</v>
      </c>
      <c r="J31" s="258" t="s">
        <v>490</v>
      </c>
      <c r="K31" s="280" t="s">
        <v>547</v>
      </c>
      <c r="L31" s="286">
        <v>773678.88706620468</v>
      </c>
      <c r="M31" s="286">
        <v>32452.145925797755</v>
      </c>
      <c r="N31" s="286">
        <v>4.3781671821322629E-2</v>
      </c>
      <c r="O31" s="286">
        <v>3982401.3249519765</v>
      </c>
      <c r="P31" s="286">
        <v>367117.04183954233</v>
      </c>
      <c r="Q31" s="286">
        <v>0.10154582961965238</v>
      </c>
      <c r="R31" s="259" t="s">
        <v>269</v>
      </c>
      <c r="S31" s="260">
        <f t="shared" ref="S31:X31" si="0">(L21-(SUM(L22:L30)))</f>
        <v>773678.88706614822</v>
      </c>
      <c r="T31" s="260">
        <f t="shared" si="0"/>
        <v>32452.145925707649</v>
      </c>
      <c r="U31" s="260">
        <f t="shared" si="0"/>
        <v>-0.34600960102478989</v>
      </c>
      <c r="V31" s="260">
        <f t="shared" si="0"/>
        <v>3982401.3249520957</v>
      </c>
      <c r="W31" s="260">
        <f t="shared" si="0"/>
        <v>367117.04183962941</v>
      </c>
      <c r="X31" s="260">
        <f t="shared" si="0"/>
        <v>-0.87224377675322229</v>
      </c>
    </row>
    <row r="32" spans="1:24">
      <c r="A32" s="309"/>
      <c r="B32" s="224" t="s">
        <v>346</v>
      </c>
      <c r="C32" s="273">
        <v>9076691.488057673</v>
      </c>
      <c r="D32" s="273">
        <v>47429.963813498616</v>
      </c>
      <c r="E32" s="274">
        <v>5.2529172719325912E-3</v>
      </c>
      <c r="F32" s="275">
        <v>41992999.085734427</v>
      </c>
      <c r="G32" s="275">
        <v>4433096.5094756857</v>
      </c>
      <c r="H32" s="274">
        <v>0.11802736975888228</v>
      </c>
      <c r="J32" s="218" t="s">
        <v>346</v>
      </c>
      <c r="K32" s="281" t="s">
        <v>346</v>
      </c>
      <c r="L32" s="273">
        <v>9312202.7314866204</v>
      </c>
      <c r="M32" s="273">
        <v>16894.902684604749</v>
      </c>
      <c r="N32" s="274">
        <v>1.8175732311150553E-3</v>
      </c>
      <c r="O32" s="275">
        <v>44193834.05859004</v>
      </c>
      <c r="P32" s="275">
        <v>4949902.4918410629</v>
      </c>
      <c r="Q32" s="274">
        <v>0.12613166658447314</v>
      </c>
    </row>
    <row r="33" spans="1:17">
      <c r="A33" s="309"/>
      <c r="B33" s="224" t="s">
        <v>347</v>
      </c>
      <c r="C33" s="303">
        <v>2395377.9842945249</v>
      </c>
      <c r="D33" s="303">
        <v>13178.5578721161</v>
      </c>
      <c r="E33" s="277">
        <v>5.5320968202513931E-3</v>
      </c>
      <c r="F33" s="278">
        <v>11939443.401752131</v>
      </c>
      <c r="G33" s="278">
        <v>952093.63268818706</v>
      </c>
      <c r="H33" s="277">
        <v>8.6653620090343192E-2</v>
      </c>
      <c r="J33" s="218" t="s">
        <v>347</v>
      </c>
      <c r="K33" s="280" t="s">
        <v>347</v>
      </c>
      <c r="L33" s="303">
        <v>2460217.7605331223</v>
      </c>
      <c r="M33" s="303">
        <v>16915.164524729829</v>
      </c>
      <c r="N33" s="277">
        <v>6.923073937859364E-3</v>
      </c>
      <c r="O33" s="278">
        <v>12622952.77082286</v>
      </c>
      <c r="P33" s="278">
        <v>1171371.6030889619</v>
      </c>
      <c r="Q33" s="277">
        <v>0.10228907134583576</v>
      </c>
    </row>
    <row r="34" spans="1:17">
      <c r="A34" s="309"/>
      <c r="B34" s="224" t="s">
        <v>348</v>
      </c>
      <c r="C34" s="273">
        <v>6681313.5037631532</v>
      </c>
      <c r="D34" s="273">
        <v>34251.405941386707</v>
      </c>
      <c r="E34" s="274">
        <v>5.1528638422997201E-3</v>
      </c>
      <c r="F34" s="275">
        <v>30053555.683982302</v>
      </c>
      <c r="G34" s="275">
        <v>3481002.8767874911</v>
      </c>
      <c r="H34" s="274">
        <v>0.13099994200952236</v>
      </c>
      <c r="J34" s="218" t="s">
        <v>348</v>
      </c>
      <c r="K34" s="281" t="s">
        <v>348</v>
      </c>
      <c r="L34" s="273">
        <v>6851984.9709534999</v>
      </c>
      <c r="M34" s="273">
        <v>-20.261840119026601</v>
      </c>
      <c r="N34" s="274">
        <v>-2.957067227861074E-6</v>
      </c>
      <c r="O34" s="275">
        <v>31570881.287767142</v>
      </c>
      <c r="P34" s="275">
        <v>3778530.8887520507</v>
      </c>
      <c r="Q34" s="274">
        <v>0.13595578763593721</v>
      </c>
    </row>
    <row r="35" spans="1:17">
      <c r="A35" s="309"/>
      <c r="B35" s="224" t="s">
        <v>349</v>
      </c>
      <c r="C35" s="303">
        <v>10360246.536730442</v>
      </c>
      <c r="D35" s="303">
        <v>55010.289673147723</v>
      </c>
      <c r="E35" s="277">
        <v>5.3380910785869812E-3</v>
      </c>
      <c r="F35" s="278">
        <v>57515387.668949783</v>
      </c>
      <c r="G35" s="278">
        <v>2506764.6546490565</v>
      </c>
      <c r="H35" s="277">
        <v>4.5570394554275001E-2</v>
      </c>
      <c r="J35" s="218" t="s">
        <v>349</v>
      </c>
      <c r="K35" s="280" t="s">
        <v>349</v>
      </c>
      <c r="L35" s="303">
        <v>10689539.361279855</v>
      </c>
      <c r="M35" s="303">
        <v>165505.8456593696</v>
      </c>
      <c r="N35" s="277">
        <v>1.572646508714692E-2</v>
      </c>
      <c r="O35" s="278">
        <v>59182461.933904134</v>
      </c>
      <c r="P35" s="278">
        <v>2619261.2011909932</v>
      </c>
      <c r="Q35" s="277">
        <v>4.6306806673975083E-2</v>
      </c>
    </row>
    <row r="36" spans="1:17">
      <c r="A36" s="309"/>
      <c r="B36" s="224" t="s">
        <v>350</v>
      </c>
      <c r="C36" s="273">
        <v>2592845.2086520223</v>
      </c>
      <c r="D36" s="273">
        <v>-6996.3637380902655</v>
      </c>
      <c r="E36" s="274">
        <v>-2.6910731070656346E-3</v>
      </c>
      <c r="F36" s="275">
        <v>15294499.287876016</v>
      </c>
      <c r="G36" s="275">
        <v>724863.2176158037</v>
      </c>
      <c r="H36" s="274">
        <v>4.9751635121168661E-2</v>
      </c>
      <c r="J36" s="218" t="s">
        <v>350</v>
      </c>
      <c r="K36" s="281" t="s">
        <v>350</v>
      </c>
      <c r="L36" s="273">
        <v>2732158.2229638323</v>
      </c>
      <c r="M36" s="273">
        <v>42511.946987414267</v>
      </c>
      <c r="N36" s="274">
        <v>1.5805776159908323E-2</v>
      </c>
      <c r="O36" s="275">
        <v>16014339.943041382</v>
      </c>
      <c r="P36" s="275">
        <v>694759.78716013953</v>
      </c>
      <c r="Q36" s="274">
        <v>4.5351098404183013E-2</v>
      </c>
    </row>
    <row r="37" spans="1:17">
      <c r="A37" s="309"/>
      <c r="B37" s="224" t="s">
        <v>351</v>
      </c>
      <c r="C37" s="303">
        <v>5205554.0773018152</v>
      </c>
      <c r="D37" s="303">
        <v>49592.340655096807</v>
      </c>
      <c r="E37" s="277">
        <v>9.61844621588487E-3</v>
      </c>
      <c r="F37" s="278">
        <v>28825934.806070562</v>
      </c>
      <c r="G37" s="278">
        <v>1102258.2135282382</v>
      </c>
      <c r="H37" s="277">
        <v>3.975873148890887E-2</v>
      </c>
      <c r="J37" s="218" t="s">
        <v>351</v>
      </c>
      <c r="K37" s="280" t="s">
        <v>351</v>
      </c>
      <c r="L37" s="303">
        <v>5319915.3801331399</v>
      </c>
      <c r="M37" s="303">
        <v>75517.751766699366</v>
      </c>
      <c r="N37" s="277">
        <v>1.4399699854608875E-2</v>
      </c>
      <c r="O37" s="278">
        <v>29496631.072304279</v>
      </c>
      <c r="P37" s="278">
        <v>1154667.375574965</v>
      </c>
      <c r="Q37" s="277">
        <v>4.0740556580002064E-2</v>
      </c>
    </row>
    <row r="38" spans="1:17">
      <c r="A38" s="309"/>
      <c r="B38" s="224" t="s">
        <v>352</v>
      </c>
      <c r="C38" s="273">
        <v>1504297.4069410765</v>
      </c>
      <c r="D38" s="273">
        <v>17845.638179884059</v>
      </c>
      <c r="E38" s="274">
        <v>1.2005527898666095E-2</v>
      </c>
      <c r="F38" s="275">
        <v>7343903.7390219197</v>
      </c>
      <c r="G38" s="275">
        <v>468228.27322490793</v>
      </c>
      <c r="H38" s="274">
        <v>6.8099239929822961E-2</v>
      </c>
      <c r="J38" s="218" t="s">
        <v>352</v>
      </c>
      <c r="K38" s="281" t="s">
        <v>352</v>
      </c>
      <c r="L38" s="273">
        <v>1529349.5133014182</v>
      </c>
      <c r="M38" s="273">
        <v>26621.258864702424</v>
      </c>
      <c r="N38" s="274">
        <v>1.7715284707068454E-2</v>
      </c>
      <c r="O38" s="275">
        <v>7380708.2618769882</v>
      </c>
      <c r="P38" s="275">
        <v>467759.15957067069</v>
      </c>
      <c r="Q38" s="274">
        <v>6.7664198397557357E-2</v>
      </c>
    </row>
    <row r="39" spans="1:17">
      <c r="A39" s="309"/>
      <c r="B39" s="224" t="s">
        <v>353</v>
      </c>
      <c r="C39" s="303">
        <v>639285.79767406581</v>
      </c>
      <c r="D39" s="303">
        <v>-8567.4429444151465</v>
      </c>
      <c r="E39" s="277">
        <v>-1.3224357628027195E-2</v>
      </c>
      <c r="F39" s="278">
        <v>3581814.8120675473</v>
      </c>
      <c r="G39" s="278">
        <v>56556.567073664162</v>
      </c>
      <c r="H39" s="277">
        <v>1.6043240847384302E-2</v>
      </c>
      <c r="J39" s="218" t="s">
        <v>353</v>
      </c>
      <c r="K39" s="280" t="s">
        <v>353</v>
      </c>
      <c r="L39" s="303">
        <v>667352.00759346841</v>
      </c>
      <c r="M39" s="303">
        <v>4543.0479448603</v>
      </c>
      <c r="N39" s="277">
        <v>6.8542343592772528E-3</v>
      </c>
      <c r="O39" s="278">
        <v>3673642.656370189</v>
      </c>
      <c r="P39" s="278">
        <v>88904.855876368936</v>
      </c>
      <c r="Q39" s="277">
        <v>2.4800936867438877E-2</v>
      </c>
    </row>
    <row r="40" spans="1:17">
      <c r="A40" s="309"/>
      <c r="B40" s="224" t="s">
        <v>354</v>
      </c>
      <c r="C40" s="273">
        <v>418264.04616145382</v>
      </c>
      <c r="D40" s="273">
        <v>3136.117520669417</v>
      </c>
      <c r="E40" s="274">
        <v>7.554580899766781E-3</v>
      </c>
      <c r="F40" s="275">
        <v>2469235.0239137327</v>
      </c>
      <c r="G40" s="275">
        <v>154858.38320642337</v>
      </c>
      <c r="H40" s="274">
        <v>6.6911487301866412E-2</v>
      </c>
      <c r="J40" s="218" t="s">
        <v>354</v>
      </c>
      <c r="K40" s="281" t="s">
        <v>354</v>
      </c>
      <c r="L40" s="273">
        <v>440764.2372879897</v>
      </c>
      <c r="M40" s="273">
        <v>16311.840095703199</v>
      </c>
      <c r="N40" s="274">
        <v>3.8430316811978255E-2</v>
      </c>
      <c r="O40" s="275">
        <v>2617140.0003113155</v>
      </c>
      <c r="P40" s="275">
        <v>213170.02300888253</v>
      </c>
      <c r="Q40" s="274">
        <v>8.8674161916151309E-2</v>
      </c>
    </row>
    <row r="41" spans="1:17">
      <c r="A41" s="309"/>
      <c r="B41" s="224" t="s">
        <v>355</v>
      </c>
      <c r="C41" s="303">
        <v>25386748.185943197</v>
      </c>
      <c r="D41" s="303">
        <v>-207325.8822690025</v>
      </c>
      <c r="E41" s="277">
        <v>-8.1005424035441431E-3</v>
      </c>
      <c r="F41" s="278">
        <v>156567651.39144593</v>
      </c>
      <c r="G41" s="278">
        <v>9298970.9139859676</v>
      </c>
      <c r="H41" s="277">
        <v>6.3142895582670819E-2</v>
      </c>
      <c r="J41" s="218" t="s">
        <v>355</v>
      </c>
      <c r="K41" s="280" t="s">
        <v>355</v>
      </c>
      <c r="L41" s="303">
        <v>26347170.122060847</v>
      </c>
      <c r="M41" s="303">
        <v>-142341.32799787447</v>
      </c>
      <c r="N41" s="277">
        <v>-5.3734976677933003E-3</v>
      </c>
      <c r="O41" s="278">
        <v>169085028.37101805</v>
      </c>
      <c r="P41" s="278">
        <v>12458968.217156917</v>
      </c>
      <c r="Q41" s="277">
        <v>7.9545946599932901E-2</v>
      </c>
    </row>
    <row r="42" spans="1:17">
      <c r="A42" s="309"/>
      <c r="B42" s="224" t="s">
        <v>356</v>
      </c>
      <c r="C42" s="273">
        <v>25386748.18594319</v>
      </c>
      <c r="D42" s="273">
        <v>-207325.8822690174</v>
      </c>
      <c r="E42" s="274">
        <v>-8.1005424035447242E-3</v>
      </c>
      <c r="F42" s="275">
        <v>156567651.39144579</v>
      </c>
      <c r="G42" s="275">
        <v>9298970.913985759</v>
      </c>
      <c r="H42" s="274">
        <v>6.3142895582669376E-2</v>
      </c>
      <c r="J42" s="218" t="s">
        <v>356</v>
      </c>
      <c r="K42" s="281" t="s">
        <v>356</v>
      </c>
      <c r="L42" s="273">
        <v>26347170.122060839</v>
      </c>
      <c r="M42" s="273">
        <v>-142341.32799788937</v>
      </c>
      <c r="N42" s="274">
        <v>-5.3734976677938615E-3</v>
      </c>
      <c r="O42" s="275">
        <v>169085028.37101802</v>
      </c>
      <c r="P42" s="275">
        <v>12458968.217156857</v>
      </c>
      <c r="Q42" s="274">
        <v>7.9545946599932513E-2</v>
      </c>
    </row>
    <row r="43" spans="1:17">
      <c r="A43" s="309"/>
      <c r="B43" s="223" t="s">
        <v>357</v>
      </c>
      <c r="C43" s="303">
        <v>12566860.857831588</v>
      </c>
      <c r="D43" s="303">
        <v>57787.692684914917</v>
      </c>
      <c r="E43" s="277">
        <v>4.6196622181350344E-3</v>
      </c>
      <c r="F43" s="278">
        <v>70840398.222796872</v>
      </c>
      <c r="G43" s="278">
        <v>1368853.7002315074</v>
      </c>
      <c r="H43" s="277">
        <v>1.9703804048676131E-2</v>
      </c>
      <c r="J43" s="258" t="s">
        <v>357</v>
      </c>
      <c r="K43" s="280" t="s">
        <v>357</v>
      </c>
      <c r="L43" s="303">
        <v>12853653.915219959</v>
      </c>
      <c r="M43" s="303">
        <v>67180.870218506083</v>
      </c>
      <c r="N43" s="277">
        <v>5.2540579393602791E-3</v>
      </c>
      <c r="O43" s="278">
        <v>72599492.682620138</v>
      </c>
      <c r="P43" s="278">
        <v>1800639.268532455</v>
      </c>
      <c r="Q43" s="277">
        <v>2.5433169913090154E-2</v>
      </c>
    </row>
    <row r="44" spans="1:17">
      <c r="A44" s="309"/>
      <c r="B44" s="223" t="s">
        <v>358</v>
      </c>
      <c r="C44" s="273">
        <v>1523449.980674064</v>
      </c>
      <c r="D44" s="273">
        <v>19553.840167466784</v>
      </c>
      <c r="E44" s="274">
        <v>1.300212138378116E-2</v>
      </c>
      <c r="F44" s="275">
        <v>8143037.8083167672</v>
      </c>
      <c r="G44" s="275">
        <v>192410.84799263161</v>
      </c>
      <c r="H44" s="274">
        <v>2.4200713849714728E-2</v>
      </c>
      <c r="J44" s="258" t="s">
        <v>358</v>
      </c>
      <c r="K44" s="281" t="s">
        <v>358</v>
      </c>
      <c r="L44" s="273">
        <v>1546484.8365295473</v>
      </c>
      <c r="M44" s="273">
        <v>26819.108412591275</v>
      </c>
      <c r="N44" s="274">
        <v>1.764803135083088E-2</v>
      </c>
      <c r="O44" s="275">
        <v>8320440.4131696792</v>
      </c>
      <c r="P44" s="275">
        <v>320061.37858811673</v>
      </c>
      <c r="Q44" s="274">
        <v>4.0005776876902266E-2</v>
      </c>
    </row>
    <row r="45" spans="1:17">
      <c r="A45" s="309"/>
      <c r="B45" s="223" t="s">
        <v>359</v>
      </c>
      <c r="C45" s="303">
        <v>4267841.2782103196</v>
      </c>
      <c r="D45" s="303">
        <v>3768.8463099226356</v>
      </c>
      <c r="E45" s="277">
        <v>8.8386076224388833E-4</v>
      </c>
      <c r="F45" s="278">
        <v>26354431.111031305</v>
      </c>
      <c r="G45" s="278">
        <v>340037.02352855355</v>
      </c>
      <c r="H45" s="277">
        <v>1.3071110646851717E-2</v>
      </c>
      <c r="J45" s="258" t="s">
        <v>359</v>
      </c>
      <c r="K45" s="280" t="s">
        <v>359</v>
      </c>
      <c r="L45" s="303">
        <v>4402932.4568730742</v>
      </c>
      <c r="M45" s="303">
        <v>30215.209866250865</v>
      </c>
      <c r="N45" s="277">
        <v>6.9099390972360572E-3</v>
      </c>
      <c r="O45" s="278">
        <v>27202222.263139285</v>
      </c>
      <c r="P45" s="278">
        <v>516915.36128261313</v>
      </c>
      <c r="Q45" s="277">
        <v>1.9370785698051986E-2</v>
      </c>
    </row>
    <row r="46" spans="1:17">
      <c r="A46" s="309"/>
      <c r="B46" s="223" t="s">
        <v>360</v>
      </c>
      <c r="C46" s="273">
        <v>3401010.2796280589</v>
      </c>
      <c r="D46" s="273">
        <v>33679.779582731891</v>
      </c>
      <c r="E46" s="274">
        <v>1.0001922764123846E-2</v>
      </c>
      <c r="F46" s="275">
        <v>18101885.303802796</v>
      </c>
      <c r="G46" s="275">
        <v>539089.60561695695</v>
      </c>
      <c r="H46" s="274">
        <v>3.0694976749780365E-2</v>
      </c>
      <c r="J46" s="258" t="s">
        <v>360</v>
      </c>
      <c r="K46" s="281" t="s">
        <v>360</v>
      </c>
      <c r="L46" s="273">
        <v>3448016.1241076095</v>
      </c>
      <c r="M46" s="273">
        <v>40542.367198111489</v>
      </c>
      <c r="N46" s="274">
        <v>1.1898071735960339E-2</v>
      </c>
      <c r="O46" s="275">
        <v>18400556.99636953</v>
      </c>
      <c r="P46" s="275">
        <v>734550.88422739878</v>
      </c>
      <c r="Q46" s="274">
        <v>4.1579906605066219E-2</v>
      </c>
    </row>
    <row r="47" spans="1:17">
      <c r="A47" s="309"/>
      <c r="B47" s="223" t="s">
        <v>361</v>
      </c>
      <c r="C47" s="303">
        <v>3374559.3193191392</v>
      </c>
      <c r="D47" s="303">
        <v>785.22662480548024</v>
      </c>
      <c r="E47" s="277">
        <v>2.3274428080582879E-4</v>
      </c>
      <c r="F47" s="278">
        <v>18241043.999645993</v>
      </c>
      <c r="G47" s="278">
        <v>297316.22309336066</v>
      </c>
      <c r="H47" s="277">
        <v>1.6569367680770809E-2</v>
      </c>
      <c r="J47" s="258" t="s">
        <v>361</v>
      </c>
      <c r="K47" s="280" t="s">
        <v>361</v>
      </c>
      <c r="L47" s="303">
        <v>3456220.4977097143</v>
      </c>
      <c r="M47" s="303">
        <v>-30395.8152584536</v>
      </c>
      <c r="N47" s="277">
        <v>-8.7178549430285725E-3</v>
      </c>
      <c r="O47" s="278">
        <v>18676273.009941678</v>
      </c>
      <c r="P47" s="278">
        <v>229111.64443436638</v>
      </c>
      <c r="Q47" s="277">
        <v>1.2419886176241816E-2</v>
      </c>
    </row>
    <row r="48" spans="1:17">
      <c r="A48" s="309"/>
      <c r="B48" s="224" t="s">
        <v>362</v>
      </c>
      <c r="C48" s="273">
        <v>1148779.9270761628</v>
      </c>
      <c r="D48" s="273">
        <v>41532.360696096672</v>
      </c>
      <c r="E48" s="274">
        <v>3.7509552476939524E-2</v>
      </c>
      <c r="F48" s="275">
        <v>6604711.6562098423</v>
      </c>
      <c r="G48" s="275">
        <v>671798.65112679172</v>
      </c>
      <c r="H48" s="274">
        <v>0.11323251336252953</v>
      </c>
      <c r="J48" s="218" t="s">
        <v>362</v>
      </c>
      <c r="K48" s="281" t="s">
        <v>362</v>
      </c>
      <c r="L48" s="273">
        <v>1180409.1557202737</v>
      </c>
      <c r="M48" s="273">
        <v>56411.860142480349</v>
      </c>
      <c r="N48" s="274">
        <v>5.0188608428529805E-2</v>
      </c>
      <c r="O48" s="275">
        <v>6650481.8049148293</v>
      </c>
      <c r="P48" s="275">
        <v>609353.5610555904</v>
      </c>
      <c r="Q48" s="274">
        <v>0.10086750958730162</v>
      </c>
    </row>
    <row r="49" spans="1:17">
      <c r="A49" s="309"/>
      <c r="B49" s="224" t="s">
        <v>363</v>
      </c>
      <c r="C49" s="303">
        <v>1148779.9270761628</v>
      </c>
      <c r="D49" s="303">
        <v>41532.36069609737</v>
      </c>
      <c r="E49" s="277">
        <v>3.7509552476940183E-2</v>
      </c>
      <c r="F49" s="278">
        <v>6604711.6562098442</v>
      </c>
      <c r="G49" s="278">
        <v>671798.65112679452</v>
      </c>
      <c r="H49" s="277">
        <v>0.11323251336253001</v>
      </c>
      <c r="J49" s="218" t="s">
        <v>363</v>
      </c>
      <c r="K49" s="280" t="s">
        <v>363</v>
      </c>
      <c r="L49" s="303">
        <v>1180409.1557202737</v>
      </c>
      <c r="M49" s="303">
        <v>56411.860142480116</v>
      </c>
      <c r="N49" s="277">
        <v>5.0188608428529589E-2</v>
      </c>
      <c r="O49" s="278">
        <v>6650481.8049148312</v>
      </c>
      <c r="P49" s="278">
        <v>609353.56105559412</v>
      </c>
      <c r="Q49" s="277">
        <v>0.10086750958730227</v>
      </c>
    </row>
    <row r="50" spans="1:17">
      <c r="A50" s="309"/>
      <c r="B50" s="224" t="s">
        <v>364</v>
      </c>
      <c r="C50" s="273">
        <v>7157934.5802521976</v>
      </c>
      <c r="D50" s="273">
        <v>53560.38214892149</v>
      </c>
      <c r="E50" s="274">
        <v>7.5390710927390374E-3</v>
      </c>
      <c r="F50" s="275">
        <v>27746490.093944564</v>
      </c>
      <c r="G50" s="275">
        <v>1697231.8491854072</v>
      </c>
      <c r="H50" s="274">
        <v>6.5154709329463253E-2</v>
      </c>
      <c r="J50" s="218" t="s">
        <v>364</v>
      </c>
      <c r="K50" s="281" t="s">
        <v>364</v>
      </c>
      <c r="L50" s="273">
        <v>7369623.4464728525</v>
      </c>
      <c r="M50" s="273">
        <v>140010.99374091625</v>
      </c>
      <c r="N50" s="274">
        <v>1.9366320761496518E-2</v>
      </c>
      <c r="O50" s="275">
        <v>28190377.590902105</v>
      </c>
      <c r="P50" s="275">
        <v>1493137.4264216796</v>
      </c>
      <c r="Q50" s="274">
        <v>5.5928531084956011E-2</v>
      </c>
    </row>
    <row r="51" spans="1:17">
      <c r="A51" s="309"/>
      <c r="B51" s="224" t="s">
        <v>365</v>
      </c>
      <c r="C51" s="303">
        <v>7157934.5802522004</v>
      </c>
      <c r="D51" s="303">
        <v>53560.382148924284</v>
      </c>
      <c r="E51" s="277">
        <v>7.5390710927394312E-3</v>
      </c>
      <c r="F51" s="278">
        <v>27746490.093944553</v>
      </c>
      <c r="G51" s="278">
        <v>1697231.8491854034</v>
      </c>
      <c r="H51" s="277">
        <v>6.5154709329463129E-2</v>
      </c>
      <c r="J51" s="218" t="s">
        <v>365</v>
      </c>
      <c r="K51" s="280" t="s">
        <v>365</v>
      </c>
      <c r="L51" s="303">
        <v>7369623.4464728488</v>
      </c>
      <c r="M51" s="303">
        <v>140010.99374091439</v>
      </c>
      <c r="N51" s="277">
        <v>1.9366320761496265E-2</v>
      </c>
      <c r="O51" s="278">
        <v>28190377.590902101</v>
      </c>
      <c r="P51" s="278">
        <v>1493137.4264216721</v>
      </c>
      <c r="Q51" s="277">
        <v>5.592853108495572E-2</v>
      </c>
    </row>
    <row r="52" spans="1:17">
      <c r="A52" s="309"/>
      <c r="B52" s="224" t="s">
        <v>366</v>
      </c>
      <c r="C52" s="273">
        <v>3325644.1975325388</v>
      </c>
      <c r="D52" s="273">
        <v>8163.9628803115338</v>
      </c>
      <c r="E52" s="274">
        <v>2.4608926965219327E-3</v>
      </c>
      <c r="F52" s="275">
        <v>18334156.981358174</v>
      </c>
      <c r="G52" s="275">
        <v>1808330.8785201274</v>
      </c>
      <c r="H52" s="274">
        <v>0.1094245375249093</v>
      </c>
      <c r="J52" s="218" t="s">
        <v>366</v>
      </c>
      <c r="K52" s="281" t="s">
        <v>366</v>
      </c>
      <c r="L52" s="273">
        <v>3620504.6625136025</v>
      </c>
      <c r="M52" s="273">
        <v>205482.47300189314</v>
      </c>
      <c r="N52" s="274">
        <v>6.0170172139137307E-2</v>
      </c>
      <c r="O52" s="275">
        <v>19837014.348782394</v>
      </c>
      <c r="P52" s="275">
        <v>2193965.5974067673</v>
      </c>
      <c r="Q52" s="274">
        <v>0.12435297483580915</v>
      </c>
    </row>
    <row r="53" spans="1:17">
      <c r="A53" s="309"/>
      <c r="B53" s="224" t="s">
        <v>367</v>
      </c>
      <c r="C53" s="303">
        <v>3325644.1975325379</v>
      </c>
      <c r="D53" s="303">
        <v>8163.9628803096712</v>
      </c>
      <c r="E53" s="277">
        <v>2.4608926965213706E-3</v>
      </c>
      <c r="F53" s="278">
        <v>18334156.981358178</v>
      </c>
      <c r="G53" s="278">
        <v>1808330.8785201311</v>
      </c>
      <c r="H53" s="277">
        <v>0.10942453752490952</v>
      </c>
      <c r="J53" s="218" t="s">
        <v>367</v>
      </c>
      <c r="K53" s="280" t="s">
        <v>367</v>
      </c>
      <c r="L53" s="303">
        <v>3620504.6625136035</v>
      </c>
      <c r="M53" s="303">
        <v>205482.47300189501</v>
      </c>
      <c r="N53" s="277">
        <v>6.0170172139137869E-2</v>
      </c>
      <c r="O53" s="278">
        <v>19837014.348782387</v>
      </c>
      <c r="P53" s="278">
        <v>2193965.5974067599</v>
      </c>
      <c r="Q53" s="277">
        <v>0.12435297483580872</v>
      </c>
    </row>
    <row r="54" spans="1:17">
      <c r="A54" s="309"/>
      <c r="B54" s="224" t="s">
        <v>368</v>
      </c>
      <c r="C54" s="273">
        <v>8996983.8325844314</v>
      </c>
      <c r="D54" s="273">
        <v>103520.32044130377</v>
      </c>
      <c r="E54" s="274">
        <v>1.1640045557049537E-2</v>
      </c>
      <c r="F54" s="275">
        <v>37970240.699117295</v>
      </c>
      <c r="G54" s="275">
        <v>2028378.7569545358</v>
      </c>
      <c r="H54" s="274">
        <v>5.6434993830274574E-2</v>
      </c>
      <c r="J54" s="218" t="s">
        <v>368</v>
      </c>
      <c r="K54" s="281" t="s">
        <v>368</v>
      </c>
      <c r="L54" s="273">
        <v>9260858.8565198015</v>
      </c>
      <c r="M54" s="273">
        <v>231395.90061013214</v>
      </c>
      <c r="N54" s="274">
        <v>2.5626762271468921E-2</v>
      </c>
      <c r="O54" s="275">
        <v>39313587.470213287</v>
      </c>
      <c r="P54" s="275">
        <v>2573966.1075794026</v>
      </c>
      <c r="Q54" s="274">
        <v>7.0059679771149214E-2</v>
      </c>
    </row>
    <row r="55" spans="1:17">
      <c r="A55" s="309"/>
      <c r="B55" s="224" t="s">
        <v>369</v>
      </c>
      <c r="C55" s="303">
        <v>8996983.8325844314</v>
      </c>
      <c r="D55" s="303">
        <v>103520.32044130005</v>
      </c>
      <c r="E55" s="277">
        <v>1.1640045557049112E-2</v>
      </c>
      <c r="F55" s="278">
        <v>37970240.699117318</v>
      </c>
      <c r="G55" s="278">
        <v>2028378.7569545582</v>
      </c>
      <c r="H55" s="277">
        <v>5.6434993830275199E-2</v>
      </c>
      <c r="J55" s="218" t="s">
        <v>369</v>
      </c>
      <c r="K55" s="280" t="s">
        <v>369</v>
      </c>
      <c r="L55" s="303">
        <v>9260858.8565197941</v>
      </c>
      <c r="M55" s="303">
        <v>231395.90061012097</v>
      </c>
      <c r="N55" s="277">
        <v>2.5626762271467672E-2</v>
      </c>
      <c r="O55" s="278">
        <v>39313587.470213294</v>
      </c>
      <c r="P55" s="278">
        <v>2573966.107579425</v>
      </c>
      <c r="Q55" s="277">
        <v>7.0059679771149852E-2</v>
      </c>
    </row>
    <row r="56" spans="1:17">
      <c r="A56" s="309"/>
      <c r="B56" s="224" t="s">
        <v>370</v>
      </c>
      <c r="C56" s="273">
        <v>5890649.0041350219</v>
      </c>
      <c r="D56" s="273">
        <v>-36694.627266141586</v>
      </c>
      <c r="E56" s="274">
        <v>-6.1907372927976091E-3</v>
      </c>
      <c r="F56" s="275">
        <v>32871202.463061061</v>
      </c>
      <c r="G56" s="275">
        <v>2864659.5318221822</v>
      </c>
      <c r="H56" s="274">
        <v>9.5467829745887661E-2</v>
      </c>
      <c r="J56" s="218" t="s">
        <v>370</v>
      </c>
      <c r="K56" s="281" t="s">
        <v>370</v>
      </c>
      <c r="L56" s="273">
        <v>6367463.663393952</v>
      </c>
      <c r="M56" s="273">
        <v>226946.62248373218</v>
      </c>
      <c r="N56" s="274">
        <v>3.6958878376484643E-2</v>
      </c>
      <c r="O56" s="275">
        <v>36742695.855426483</v>
      </c>
      <c r="P56" s="275">
        <v>4193620.4973546676</v>
      </c>
      <c r="Q56" s="274">
        <v>0.12883992713220641</v>
      </c>
    </row>
    <row r="57" spans="1:17">
      <c r="A57" s="309"/>
      <c r="B57" s="224" t="s">
        <v>371</v>
      </c>
      <c r="C57" s="303">
        <v>5890649.0041350201</v>
      </c>
      <c r="D57" s="303">
        <v>-36694.627266139723</v>
      </c>
      <c r="E57" s="277">
        <v>-6.1907372927972985E-3</v>
      </c>
      <c r="F57" s="278">
        <v>32871202.463061072</v>
      </c>
      <c r="G57" s="278">
        <v>2864659.5318222009</v>
      </c>
      <c r="H57" s="277">
        <v>9.5467829745888313E-2</v>
      </c>
      <c r="J57" s="218" t="s">
        <v>371</v>
      </c>
      <c r="K57" s="280" t="s">
        <v>371</v>
      </c>
      <c r="L57" s="303">
        <v>6367463.663393952</v>
      </c>
      <c r="M57" s="303">
        <v>226946.62248373032</v>
      </c>
      <c r="N57" s="277">
        <v>3.695887837648433E-2</v>
      </c>
      <c r="O57" s="278">
        <v>36742695.855426483</v>
      </c>
      <c r="P57" s="278">
        <v>4193620.4973546676</v>
      </c>
      <c r="Q57" s="277">
        <v>0.12883992713220641</v>
      </c>
    </row>
    <row r="58" spans="1:17">
      <c r="A58" s="309"/>
      <c r="B58" s="224" t="s">
        <v>372</v>
      </c>
      <c r="C58" s="273">
        <v>4725961.1689106524</v>
      </c>
      <c r="D58" s="273">
        <v>86496.720751700923</v>
      </c>
      <c r="E58" s="274">
        <v>1.8643686511279303E-2</v>
      </c>
      <c r="F58" s="275">
        <v>20212235.563971624</v>
      </c>
      <c r="G58" s="275">
        <v>1376644.6764073446</v>
      </c>
      <c r="H58" s="274">
        <v>7.3087416509786229E-2</v>
      </c>
      <c r="J58" s="218" t="s">
        <v>372</v>
      </c>
      <c r="K58" s="281" t="s">
        <v>372</v>
      </c>
      <c r="L58" s="273">
        <v>4800642.6920963041</v>
      </c>
      <c r="M58" s="273">
        <v>145149.09178252891</v>
      </c>
      <c r="N58" s="274">
        <v>3.1178024124605394E-2</v>
      </c>
      <c r="O58" s="275">
        <v>20842417.722976945</v>
      </c>
      <c r="P58" s="275">
        <v>1722885.6304896101</v>
      </c>
      <c r="Q58" s="274">
        <v>9.0111286309490071E-2</v>
      </c>
    </row>
    <row r="59" spans="1:17">
      <c r="A59" s="309"/>
      <c r="B59" s="224" t="s">
        <v>373</v>
      </c>
      <c r="C59" s="303">
        <v>4725961.1689106533</v>
      </c>
      <c r="D59" s="303">
        <v>86496.720751699992</v>
      </c>
      <c r="E59" s="277">
        <v>1.8643686511279095E-2</v>
      </c>
      <c r="F59" s="278">
        <v>20212235.563971616</v>
      </c>
      <c r="G59" s="278">
        <v>1376644.6764073297</v>
      </c>
      <c r="H59" s="277">
        <v>7.3087416509785411E-2</v>
      </c>
      <c r="J59" s="218" t="s">
        <v>373</v>
      </c>
      <c r="K59" s="280" t="s">
        <v>373</v>
      </c>
      <c r="L59" s="303">
        <v>4800642.6920963032</v>
      </c>
      <c r="M59" s="303">
        <v>145149.09178252798</v>
      </c>
      <c r="N59" s="277">
        <v>3.1178024124605193E-2</v>
      </c>
      <c r="O59" s="278">
        <v>20842417.722976945</v>
      </c>
      <c r="P59" s="278">
        <v>1722885.6304896101</v>
      </c>
      <c r="Q59" s="277">
        <v>9.0111286309490071E-2</v>
      </c>
    </row>
    <row r="60" spans="1:17">
      <c r="A60" s="309"/>
      <c r="B60" s="224" t="s">
        <v>374</v>
      </c>
      <c r="C60" s="273">
        <v>4990905.7578755096</v>
      </c>
      <c r="D60" s="273">
        <v>38369.120857962407</v>
      </c>
      <c r="E60" s="274">
        <v>7.747367393746039E-3</v>
      </c>
      <c r="F60" s="275">
        <v>22596279.92005682</v>
      </c>
      <c r="G60" s="275">
        <v>2987926.2828976922</v>
      </c>
      <c r="H60" s="274">
        <v>0.15238027313192548</v>
      </c>
      <c r="J60" s="218" t="s">
        <v>374</v>
      </c>
      <c r="K60" s="281" t="s">
        <v>374</v>
      </c>
      <c r="L60" s="273">
        <v>5345225.5180225205</v>
      </c>
      <c r="M60" s="273">
        <v>197753.24033905286</v>
      </c>
      <c r="N60" s="274">
        <v>3.8417543538097176E-2</v>
      </c>
      <c r="O60" s="275">
        <v>25962437.648271017</v>
      </c>
      <c r="P60" s="275">
        <v>4467545.6511654332</v>
      </c>
      <c r="Q60" s="274">
        <v>0.20784220045241517</v>
      </c>
    </row>
    <row r="61" spans="1:17">
      <c r="A61" s="309"/>
      <c r="B61" s="224" t="s">
        <v>375</v>
      </c>
      <c r="C61" s="303">
        <v>1585090.3233123641</v>
      </c>
      <c r="D61" s="303">
        <v>13257.94178075064</v>
      </c>
      <c r="E61" s="277">
        <v>8.4347045757079599E-3</v>
      </c>
      <c r="F61" s="278">
        <v>7664981.385270237</v>
      </c>
      <c r="G61" s="278">
        <v>897075.29891928658</v>
      </c>
      <c r="H61" s="277">
        <v>0.13254842597896663</v>
      </c>
      <c r="J61" s="218" t="s">
        <v>375</v>
      </c>
      <c r="K61" s="280" t="s">
        <v>375</v>
      </c>
      <c r="L61" s="303">
        <v>1714819.7456760791</v>
      </c>
      <c r="M61" s="303">
        <v>83606.614806459751</v>
      </c>
      <c r="N61" s="277">
        <v>5.1254255636041905E-2</v>
      </c>
      <c r="O61" s="278">
        <v>8747203.5933435149</v>
      </c>
      <c r="P61" s="278">
        <v>1410421.3495345507</v>
      </c>
      <c r="Q61" s="277">
        <v>0.19223977251399468</v>
      </c>
    </row>
    <row r="62" spans="1:17">
      <c r="A62" s="309"/>
      <c r="B62" s="224" t="s">
        <v>376</v>
      </c>
      <c r="C62" s="273">
        <v>3405815.4345631441</v>
      </c>
      <c r="D62" s="273">
        <v>25111.179077210836</v>
      </c>
      <c r="E62" s="274">
        <v>7.4277952697170855E-3</v>
      </c>
      <c r="F62" s="275">
        <v>14931298.534786589</v>
      </c>
      <c r="G62" s="275">
        <v>2090850.983978413</v>
      </c>
      <c r="H62" s="274">
        <v>0.16283318596997151</v>
      </c>
      <c r="J62" s="218" t="s">
        <v>376</v>
      </c>
      <c r="K62" s="281" t="s">
        <v>376</v>
      </c>
      <c r="L62" s="273">
        <v>3630405.7723464435</v>
      </c>
      <c r="M62" s="273">
        <v>114146.62553259684</v>
      </c>
      <c r="N62" s="274">
        <v>3.2462517910839248E-2</v>
      </c>
      <c r="O62" s="275">
        <v>17215234.054927502</v>
      </c>
      <c r="P62" s="275">
        <v>3057124.3016308863</v>
      </c>
      <c r="Q62" s="274">
        <v>0.21592743345693138</v>
      </c>
    </row>
    <row r="63" spans="1:17">
      <c r="A63" s="309"/>
      <c r="B63" s="224" t="s">
        <v>377</v>
      </c>
      <c r="C63" s="303">
        <v>33467539.808160681</v>
      </c>
      <c r="D63" s="303">
        <v>-301078.90210572258</v>
      </c>
      <c r="E63" s="277">
        <v>-8.9159377435295561E-3</v>
      </c>
      <c r="F63" s="278">
        <v>193289590.46019912</v>
      </c>
      <c r="G63" s="278">
        <v>5786506.9436629713</v>
      </c>
      <c r="H63" s="277">
        <v>3.0860862846304345E-2</v>
      </c>
      <c r="J63" s="218" t="s">
        <v>377</v>
      </c>
      <c r="K63" s="280" t="s">
        <v>377</v>
      </c>
      <c r="L63" s="303">
        <v>34900755.778047554</v>
      </c>
      <c r="M63" s="303">
        <v>288434.61291811615</v>
      </c>
      <c r="N63" s="277">
        <v>8.3332929780133552E-3</v>
      </c>
      <c r="O63" s="278">
        <v>204243034.35752565</v>
      </c>
      <c r="P63" s="278">
        <v>11032110.800072342</v>
      </c>
      <c r="Q63" s="277">
        <v>5.7098794400161475E-2</v>
      </c>
    </row>
    <row r="64" spans="1:17">
      <c r="A64" s="309"/>
      <c r="B64" s="224" t="s">
        <v>378</v>
      </c>
      <c r="C64" s="273">
        <v>9349996.039864976</v>
      </c>
      <c r="D64" s="273">
        <v>-3514.9727615881711</v>
      </c>
      <c r="E64" s="274">
        <v>-3.7579180233424775E-4</v>
      </c>
      <c r="F64" s="275">
        <v>53806223.148806669</v>
      </c>
      <c r="G64" s="275">
        <v>2758880.0335386992</v>
      </c>
      <c r="H64" s="274">
        <v>5.4045516674765662E-2</v>
      </c>
      <c r="J64" s="218" t="s">
        <v>378</v>
      </c>
      <c r="K64" s="281" t="s">
        <v>378</v>
      </c>
      <c r="L64" s="273">
        <v>9662976.363104485</v>
      </c>
      <c r="M64" s="273">
        <v>92002.798442741856</v>
      </c>
      <c r="N64" s="274">
        <v>9.612689641358696E-3</v>
      </c>
      <c r="O64" s="275">
        <v>56167259.753322624</v>
      </c>
      <c r="P64" s="275">
        <v>4452480.9938421175</v>
      </c>
      <c r="Q64" s="274">
        <v>8.6096877926329238E-2</v>
      </c>
    </row>
    <row r="65" spans="1:17">
      <c r="A65" s="309"/>
      <c r="B65" s="224" t="s">
        <v>379</v>
      </c>
      <c r="C65" s="303">
        <v>6060036.6498494875</v>
      </c>
      <c r="D65" s="303">
        <v>-57688.449808293954</v>
      </c>
      <c r="E65" s="277">
        <v>-9.4297224652217498E-3</v>
      </c>
      <c r="F65" s="278">
        <v>38707585.196767054</v>
      </c>
      <c r="G65" s="278">
        <v>1065884.682513006</v>
      </c>
      <c r="H65" s="277">
        <v>2.8316592182369125E-2</v>
      </c>
      <c r="J65" s="218" t="s">
        <v>379</v>
      </c>
      <c r="K65" s="280" t="s">
        <v>379</v>
      </c>
      <c r="L65" s="303">
        <v>6269841.5292245718</v>
      </c>
      <c r="M65" s="303">
        <v>-59240.237977624871</v>
      </c>
      <c r="N65" s="277">
        <v>-9.3600051566109441E-3</v>
      </c>
      <c r="O65" s="278">
        <v>41073396.136472009</v>
      </c>
      <c r="P65" s="278">
        <v>1725239.8318834454</v>
      </c>
      <c r="Q65" s="277">
        <v>4.3845506217079284E-2</v>
      </c>
    </row>
    <row r="66" spans="1:17">
      <c r="A66" s="309"/>
      <c r="B66" s="224" t="s">
        <v>380</v>
      </c>
      <c r="C66" s="273">
        <v>11341488.29603569</v>
      </c>
      <c r="D66" s="273">
        <v>-148769.33296529017</v>
      </c>
      <c r="E66" s="274">
        <v>-1.2947432317775186E-2</v>
      </c>
      <c r="F66" s="275">
        <v>65014949.317017138</v>
      </c>
      <c r="G66" s="275">
        <v>922228.4558274895</v>
      </c>
      <c r="H66" s="274">
        <v>1.4388973403466955E-2</v>
      </c>
      <c r="J66" s="218" t="s">
        <v>380</v>
      </c>
      <c r="K66" s="281" t="s">
        <v>380</v>
      </c>
      <c r="L66" s="273">
        <v>11855222.395512627</v>
      </c>
      <c r="M66" s="273">
        <v>157295.73663896136</v>
      </c>
      <c r="N66" s="274">
        <v>1.3446462884056633E-2</v>
      </c>
      <c r="O66" s="275">
        <v>68412848.536666065</v>
      </c>
      <c r="P66" s="275">
        <v>2524274.092422761</v>
      </c>
      <c r="Q66" s="274">
        <v>3.8311256749967632E-2</v>
      </c>
    </row>
    <row r="67" spans="1:17">
      <c r="A67" s="309"/>
      <c r="B67" s="224" t="s">
        <v>381</v>
      </c>
      <c r="C67" s="303">
        <v>764550.26227297459</v>
      </c>
      <c r="D67" s="303">
        <v>5406.6395044436213</v>
      </c>
      <c r="E67" s="277">
        <v>7.122024531703337E-3</v>
      </c>
      <c r="F67" s="278">
        <v>3727773.1467385981</v>
      </c>
      <c r="G67" s="278">
        <v>219921.94206589833</v>
      </c>
      <c r="H67" s="277">
        <v>6.2694204866200462E-2</v>
      </c>
      <c r="J67" s="218" t="s">
        <v>381</v>
      </c>
      <c r="K67" s="280" t="s">
        <v>381</v>
      </c>
      <c r="L67" s="303">
        <v>787975.45448703994</v>
      </c>
      <c r="M67" s="303">
        <v>19127.202993815765</v>
      </c>
      <c r="N67" s="277">
        <v>2.4877734919300044E-2</v>
      </c>
      <c r="O67" s="278">
        <v>3820789.3911118414</v>
      </c>
      <c r="P67" s="278">
        <v>224587.91030717315</v>
      </c>
      <c r="Q67" s="277">
        <v>6.2451425902010492E-2</v>
      </c>
    </row>
    <row r="68" spans="1:17">
      <c r="A68" s="309"/>
      <c r="B68" s="224" t="s">
        <v>382</v>
      </c>
      <c r="C68" s="273">
        <v>5951468.5601375131</v>
      </c>
      <c r="D68" s="273">
        <v>-96512.78607500717</v>
      </c>
      <c r="E68" s="274">
        <v>-1.5957851149036233E-2</v>
      </c>
      <c r="F68" s="275">
        <v>32033059.650869593</v>
      </c>
      <c r="G68" s="275">
        <v>819591.8297178708</v>
      </c>
      <c r="H68" s="274">
        <v>2.6257634506169053E-2</v>
      </c>
      <c r="J68" s="218" t="s">
        <v>382</v>
      </c>
      <c r="K68" s="281" t="s">
        <v>382</v>
      </c>
      <c r="L68" s="273">
        <v>6324740.0357188033</v>
      </c>
      <c r="M68" s="273">
        <v>79249.112820171751</v>
      </c>
      <c r="N68" s="274">
        <v>1.268901256898969E-2</v>
      </c>
      <c r="O68" s="275">
        <v>34768740.539953165</v>
      </c>
      <c r="P68" s="275">
        <v>2105527.9716168866</v>
      </c>
      <c r="Q68" s="274">
        <v>6.4461753944496741E-2</v>
      </c>
    </row>
    <row r="69" spans="1:17">
      <c r="A69" s="309"/>
      <c r="B69" s="224" t="s">
        <v>383</v>
      </c>
      <c r="C69" s="303">
        <v>12644396.515526911</v>
      </c>
      <c r="D69" s="303">
        <v>65600.523126974702</v>
      </c>
      <c r="E69" s="277">
        <v>5.215167108728872E-3</v>
      </c>
      <c r="F69" s="278">
        <v>50922967.927358463</v>
      </c>
      <c r="G69" s="278">
        <v>2613262.3746924549</v>
      </c>
      <c r="H69" s="277">
        <v>5.4093941264939875E-2</v>
      </c>
      <c r="J69" s="218" t="s">
        <v>383</v>
      </c>
      <c r="K69" s="280" t="s">
        <v>383</v>
      </c>
      <c r="L69" s="303">
        <v>13041208.700650208</v>
      </c>
      <c r="M69" s="303">
        <v>249734.62008913234</v>
      </c>
      <c r="N69" s="277">
        <v>1.9523521567279614E-2</v>
      </c>
      <c r="O69" s="278">
        <v>52442372.49030377</v>
      </c>
      <c r="P69" s="278">
        <v>2995559.4318704829</v>
      </c>
      <c r="Q69" s="277">
        <v>6.0581445933239615E-2</v>
      </c>
    </row>
    <row r="70" spans="1:17">
      <c r="A70" s="309"/>
      <c r="B70" s="224" t="s">
        <v>384</v>
      </c>
      <c r="C70" s="273">
        <v>10777230.29534898</v>
      </c>
      <c r="D70" s="273">
        <v>110694.45606632158</v>
      </c>
      <c r="E70" s="274">
        <v>1.037773253980516E-2</v>
      </c>
      <c r="F70" s="275">
        <v>42975962.06910231</v>
      </c>
      <c r="G70" s="275">
        <v>2252085.042180486</v>
      </c>
      <c r="H70" s="274">
        <v>5.5301341782651808E-2</v>
      </c>
      <c r="J70" s="218" t="s">
        <v>384</v>
      </c>
      <c r="K70" s="281" t="s">
        <v>384</v>
      </c>
      <c r="L70" s="273">
        <v>11081447.410270305</v>
      </c>
      <c r="M70" s="273">
        <v>255532.50505290553</v>
      </c>
      <c r="N70" s="274">
        <v>2.3603779199276281E-2</v>
      </c>
      <c r="O70" s="275">
        <v>44176477.312464133</v>
      </c>
      <c r="P70" s="275">
        <v>2352117.2963418886</v>
      </c>
      <c r="Q70" s="274">
        <v>5.6237974602246305E-2</v>
      </c>
    </row>
    <row r="71" spans="1:17">
      <c r="A71" s="309"/>
      <c r="B71" s="224" t="s">
        <v>385</v>
      </c>
      <c r="C71" s="303">
        <v>1867166.2201779264</v>
      </c>
      <c r="D71" s="303">
        <v>-45093.932939336635</v>
      </c>
      <c r="E71" s="277">
        <v>-2.3581484384238696E-2</v>
      </c>
      <c r="F71" s="278">
        <v>7947005.8582561454</v>
      </c>
      <c r="G71" s="278">
        <v>361177.33251194656</v>
      </c>
      <c r="H71" s="277">
        <v>4.7612113994695615E-2</v>
      </c>
      <c r="J71" s="218" t="s">
        <v>385</v>
      </c>
      <c r="K71" s="280" t="s">
        <v>385</v>
      </c>
      <c r="L71" s="303">
        <v>1959761.2903798893</v>
      </c>
      <c r="M71" s="303">
        <v>-5797.8849637892563</v>
      </c>
      <c r="N71" s="277">
        <v>-2.9497381897828105E-3</v>
      </c>
      <c r="O71" s="278">
        <v>8265895.1778396331</v>
      </c>
      <c r="P71" s="278">
        <v>643442.1355285598</v>
      </c>
      <c r="Q71" s="277">
        <v>8.4414050431916174E-2</v>
      </c>
    </row>
    <row r="72" spans="1:17">
      <c r="A72" s="309"/>
      <c r="B72" s="225" t="s">
        <v>386</v>
      </c>
      <c r="C72" s="273">
        <v>254425471.70622119</v>
      </c>
      <c r="D72" s="273">
        <v>-45924.414063304663</v>
      </c>
      <c r="E72" s="274">
        <v>-1.8046984754859025E-4</v>
      </c>
      <c r="F72" s="275">
        <v>1294702042.8078489</v>
      </c>
      <c r="G72" s="275">
        <v>73244264.516133785</v>
      </c>
      <c r="H72" s="274">
        <v>5.996463063878512E-2</v>
      </c>
      <c r="J72" s="218" t="s">
        <v>386</v>
      </c>
      <c r="K72" s="281" t="s">
        <v>386</v>
      </c>
      <c r="L72" s="273">
        <v>264484175.527024</v>
      </c>
      <c r="M72" s="273">
        <v>4721180.7729878128</v>
      </c>
      <c r="N72" s="274">
        <v>1.8174955125760672E-2</v>
      </c>
      <c r="O72" s="275">
        <v>1359635568.756402</v>
      </c>
      <c r="P72" s="275">
        <v>97230344.540677309</v>
      </c>
      <c r="Q72" s="274">
        <v>7.7019916169217481E-2</v>
      </c>
    </row>
    <row r="73" spans="1:17">
      <c r="A73" s="366"/>
      <c r="B73" s="224" t="s">
        <v>320</v>
      </c>
      <c r="C73" s="303">
        <v>604333271.46008956</v>
      </c>
      <c r="D73" s="303">
        <v>4808460.2713418007</v>
      </c>
      <c r="E73" s="277">
        <v>8.0204525010524677E-3</v>
      </c>
      <c r="F73" s="278">
        <v>2860523528.6413794</v>
      </c>
      <c r="G73" s="278">
        <v>139814892.59342384</v>
      </c>
      <c r="H73" s="277">
        <v>5.1389145732457418E-2</v>
      </c>
      <c r="J73" s="218" t="s">
        <v>320</v>
      </c>
      <c r="K73" s="280" t="s">
        <v>320</v>
      </c>
      <c r="L73" s="303">
        <v>607986078.82116199</v>
      </c>
      <c r="M73" s="303">
        <v>7187338.7680372</v>
      </c>
      <c r="N73" s="277">
        <v>1.1962972437994244E-2</v>
      </c>
      <c r="O73" s="278">
        <v>2897897694.7678266</v>
      </c>
      <c r="P73" s="278">
        <v>132409991.81776714</v>
      </c>
      <c r="Q73" s="277">
        <v>4.7879436121346687E-2</v>
      </c>
    </row>
    <row r="74" spans="1:17">
      <c r="A74" s="362" t="s">
        <v>184</v>
      </c>
      <c r="B74" s="224" t="s">
        <v>321</v>
      </c>
      <c r="C74" s="273">
        <v>53440900.68947652</v>
      </c>
      <c r="D74" s="273">
        <v>14925.773271799088</v>
      </c>
      <c r="E74" s="274">
        <v>2.7937296970638762E-4</v>
      </c>
      <c r="F74" s="275">
        <v>269101173.897214</v>
      </c>
      <c r="G74" s="275">
        <v>13602436.365631044</v>
      </c>
      <c r="H74" s="274">
        <v>5.3238761557284041E-2</v>
      </c>
      <c r="J74" s="218" t="s">
        <v>321</v>
      </c>
      <c r="K74" s="281" t="s">
        <v>321</v>
      </c>
      <c r="L74" s="273">
        <v>53738337.935062677</v>
      </c>
      <c r="M74" s="273">
        <v>239514.89824005216</v>
      </c>
      <c r="N74" s="274">
        <v>4.477012476987334E-3</v>
      </c>
      <c r="O74" s="275">
        <v>271477404.14040166</v>
      </c>
      <c r="P74" s="275">
        <v>13503633.535089195</v>
      </c>
      <c r="Q74" s="274">
        <v>5.2344986482168794E-2</v>
      </c>
    </row>
    <row r="75" spans="1:17">
      <c r="A75" s="363"/>
      <c r="B75" s="224" t="s">
        <v>322</v>
      </c>
      <c r="C75" s="303">
        <v>109790239.57035896</v>
      </c>
      <c r="D75" s="303">
        <v>1101652.8525918126</v>
      </c>
      <c r="E75" s="277">
        <v>1.0135865097339859E-2</v>
      </c>
      <c r="F75" s="278">
        <v>521774414.97357476</v>
      </c>
      <c r="G75" s="278">
        <v>17658102.790892959</v>
      </c>
      <c r="H75" s="277">
        <v>3.5027834577378264E-2</v>
      </c>
      <c r="J75" s="218" t="s">
        <v>322</v>
      </c>
      <c r="K75" s="280" t="s">
        <v>322</v>
      </c>
      <c r="L75" s="303">
        <v>110560641.43740298</v>
      </c>
      <c r="M75" s="303">
        <v>1547594.257517159</v>
      </c>
      <c r="N75" s="277">
        <v>1.4196413159274647E-2</v>
      </c>
      <c r="O75" s="278">
        <v>532011485.90669459</v>
      </c>
      <c r="P75" s="278">
        <v>17309765.607783079</v>
      </c>
      <c r="Q75" s="277">
        <v>3.3630673699187333E-2</v>
      </c>
    </row>
    <row r="76" spans="1:17">
      <c r="A76" s="363"/>
      <c r="B76" s="224" t="s">
        <v>323</v>
      </c>
      <c r="C76" s="273">
        <v>63200828.037472293</v>
      </c>
      <c r="D76" s="273">
        <v>13288.997061505914</v>
      </c>
      <c r="E76" s="274">
        <v>2.1031040713592446E-4</v>
      </c>
      <c r="F76" s="275">
        <v>249197987.0066722</v>
      </c>
      <c r="G76" s="275">
        <v>16594134.744459748</v>
      </c>
      <c r="H76" s="274">
        <v>7.1340756324849319E-2</v>
      </c>
      <c r="J76" s="218" t="s">
        <v>323</v>
      </c>
      <c r="K76" s="281" t="s">
        <v>323</v>
      </c>
      <c r="L76" s="273">
        <v>63473342.209229566</v>
      </c>
      <c r="M76" s="273">
        <v>204440.4340422675</v>
      </c>
      <c r="N76" s="274">
        <v>3.2312941793851348E-3</v>
      </c>
      <c r="O76" s="275">
        <v>249617851.80810931</v>
      </c>
      <c r="P76" s="275">
        <v>15211738.805719435</v>
      </c>
      <c r="Q76" s="274">
        <v>6.4894804196357903E-2</v>
      </c>
    </row>
    <row r="77" spans="1:17">
      <c r="A77" s="363"/>
      <c r="B77" s="224" t="s">
        <v>328</v>
      </c>
      <c r="C77" s="303">
        <v>31638498.200691838</v>
      </c>
      <c r="D77" s="303">
        <v>-97199.316781833768</v>
      </c>
      <c r="E77" s="277">
        <v>-3.0627754984214805E-3</v>
      </c>
      <c r="F77" s="278">
        <v>161113552.4547292</v>
      </c>
      <c r="G77" s="278">
        <v>9679913.6297759414</v>
      </c>
      <c r="H77" s="277">
        <v>6.3921818856675874E-2</v>
      </c>
      <c r="J77" s="218" t="s">
        <v>328</v>
      </c>
      <c r="K77" s="280" t="s">
        <v>328</v>
      </c>
      <c r="L77" s="303">
        <v>31789265.025159121</v>
      </c>
      <c r="M77" s="303">
        <v>32676.22984675318</v>
      </c>
      <c r="N77" s="277">
        <v>1.028959062869742E-3</v>
      </c>
      <c r="O77" s="278">
        <v>160550658.18668383</v>
      </c>
      <c r="P77" s="278">
        <v>8481481.9294237494</v>
      </c>
      <c r="Q77" s="277">
        <v>5.5773840157293725E-2</v>
      </c>
    </row>
    <row r="78" spans="1:17">
      <c r="A78" s="363"/>
      <c r="B78" s="224" t="s">
        <v>324</v>
      </c>
      <c r="C78" s="273">
        <v>116910678.18564199</v>
      </c>
      <c r="D78" s="273">
        <v>1690419.1739516705</v>
      </c>
      <c r="E78" s="274">
        <v>1.4671197482555213E-2</v>
      </c>
      <c r="F78" s="275">
        <v>545426103.961151</v>
      </c>
      <c r="G78" s="275">
        <v>28439598.852881491</v>
      </c>
      <c r="H78" s="274">
        <v>5.5010331163142349E-2</v>
      </c>
      <c r="J78" s="218" t="s">
        <v>324</v>
      </c>
      <c r="K78" s="281" t="s">
        <v>324</v>
      </c>
      <c r="L78" s="273">
        <v>117568653.81803678</v>
      </c>
      <c r="M78" s="273">
        <v>2153975.1991029233</v>
      </c>
      <c r="N78" s="274">
        <v>1.8662922471193378E-2</v>
      </c>
      <c r="O78" s="275">
        <v>553164539.62531137</v>
      </c>
      <c r="P78" s="275">
        <v>27071399.208703637</v>
      </c>
      <c r="Q78" s="274">
        <v>5.1457426696850821E-2</v>
      </c>
    </row>
    <row r="79" spans="1:17">
      <c r="A79" s="363"/>
      <c r="B79" s="224" t="s">
        <v>325</v>
      </c>
      <c r="C79" s="303">
        <v>56915090.66561611</v>
      </c>
      <c r="D79" s="303">
        <v>669281.41188149154</v>
      </c>
      <c r="E79" s="277">
        <v>1.1899222728972514E-2</v>
      </c>
      <c r="F79" s="278">
        <v>256183896.217305</v>
      </c>
      <c r="G79" s="278">
        <v>11837895.714445651</v>
      </c>
      <c r="H79" s="277">
        <v>4.8447266131156186E-2</v>
      </c>
      <c r="J79" s="218" t="s">
        <v>325</v>
      </c>
      <c r="K79" s="280" t="s">
        <v>325</v>
      </c>
      <c r="L79" s="303">
        <v>57238710.937634528</v>
      </c>
      <c r="M79" s="303">
        <v>923135.60203243047</v>
      </c>
      <c r="N79" s="277">
        <v>1.639218984323923E-2</v>
      </c>
      <c r="O79" s="278">
        <v>259559107.09327239</v>
      </c>
      <c r="P79" s="278">
        <v>10438133.882093012</v>
      </c>
      <c r="Q79" s="277">
        <v>4.1899859925662003E-2</v>
      </c>
    </row>
    <row r="80" spans="1:17">
      <c r="A80" s="363"/>
      <c r="B80" s="224" t="s">
        <v>326</v>
      </c>
      <c r="C80" s="273">
        <v>80587008.419435933</v>
      </c>
      <c r="D80" s="273">
        <v>743682.83312888443</v>
      </c>
      <c r="E80" s="274">
        <v>9.3142767747693162E-3</v>
      </c>
      <c r="F80" s="275">
        <v>390458495.04593992</v>
      </c>
      <c r="G80" s="275">
        <v>20189113.584993243</v>
      </c>
      <c r="H80" s="274">
        <v>5.4525474143539587E-2</v>
      </c>
      <c r="J80" s="218" t="s">
        <v>326</v>
      </c>
      <c r="K80" s="281" t="s">
        <v>326</v>
      </c>
      <c r="L80" s="273">
        <v>81030330.259490475</v>
      </c>
      <c r="M80" s="273">
        <v>1124469.3908890039</v>
      </c>
      <c r="N80" s="274">
        <v>1.4072426961748718E-2</v>
      </c>
      <c r="O80" s="275">
        <v>395074339.69640136</v>
      </c>
      <c r="P80" s="275">
        <v>18161563.502757013</v>
      </c>
      <c r="Q80" s="274">
        <v>4.8185056728950598E-2</v>
      </c>
    </row>
    <row r="81" spans="1:17">
      <c r="A81" s="363"/>
      <c r="B81" s="224" t="s">
        <v>327</v>
      </c>
      <c r="C81" s="303">
        <v>91850027.691419229</v>
      </c>
      <c r="D81" s="303">
        <v>672408.54624429345</v>
      </c>
      <c r="E81" s="277">
        <v>7.3747105106316754E-3</v>
      </c>
      <c r="F81" s="278">
        <v>467267905.08479339</v>
      </c>
      <c r="G81" s="278">
        <v>21813696.91034466</v>
      </c>
      <c r="H81" s="277">
        <v>4.8969560754047209E-2</v>
      </c>
      <c r="J81" s="218" t="s">
        <v>327</v>
      </c>
      <c r="K81" s="280" t="s">
        <v>327</v>
      </c>
      <c r="L81" s="303">
        <v>92586797.19916743</v>
      </c>
      <c r="M81" s="303">
        <v>961532.75637286901</v>
      </c>
      <c r="N81" s="277">
        <v>1.0494188062869532E-2</v>
      </c>
      <c r="O81" s="278">
        <v>476442308.31095195</v>
      </c>
      <c r="P81" s="278">
        <v>22232275.346198142</v>
      </c>
      <c r="Q81" s="277">
        <v>4.8947125190260475E-2</v>
      </c>
    </row>
    <row r="82" spans="1:17">
      <c r="A82" s="363"/>
      <c r="B82" s="224" t="s">
        <v>329</v>
      </c>
      <c r="C82" s="273">
        <v>422276665.83011556</v>
      </c>
      <c r="D82" s="273">
        <v>1762593.7530612946</v>
      </c>
      <c r="E82" s="274">
        <v>4.1915214498180215E-3</v>
      </c>
      <c r="F82" s="275">
        <v>2103322636.5272639</v>
      </c>
      <c r="G82" s="275">
        <v>112633314.58021092</v>
      </c>
      <c r="H82" s="274">
        <v>5.6580056635882565E-2</v>
      </c>
      <c r="J82" s="218" t="s">
        <v>329</v>
      </c>
      <c r="K82" s="281" t="s">
        <v>329</v>
      </c>
      <c r="L82" s="273">
        <v>425758355.50740331</v>
      </c>
      <c r="M82" s="273">
        <v>4665936.1563543677</v>
      </c>
      <c r="N82" s="274">
        <v>1.1080551304022768E-2</v>
      </c>
      <c r="O82" s="275">
        <v>2139963780.4515233</v>
      </c>
      <c r="P82" s="275">
        <v>121564659.40091491</v>
      </c>
      <c r="Q82" s="274">
        <v>6.0228256212100706E-2</v>
      </c>
    </row>
    <row r="83" spans="1:17">
      <c r="A83" s="363"/>
      <c r="B83" s="224" t="s">
        <v>330</v>
      </c>
      <c r="C83" s="303">
        <v>46137918.631887525</v>
      </c>
      <c r="D83" s="303">
        <v>-844057.38896389306</v>
      </c>
      <c r="E83" s="277">
        <v>-1.7965557442481468E-2</v>
      </c>
      <c r="F83" s="278">
        <v>266243844.76202363</v>
      </c>
      <c r="G83" s="278">
        <v>11262699.384833694</v>
      </c>
      <c r="H83" s="277">
        <v>4.4170714537237428E-2</v>
      </c>
      <c r="J83" s="218" t="s">
        <v>330</v>
      </c>
      <c r="K83" s="280" t="s">
        <v>330</v>
      </c>
      <c r="L83" s="303">
        <v>46450908.34911231</v>
      </c>
      <c r="M83" s="303">
        <v>-584491.24905538559</v>
      </c>
      <c r="N83" s="277">
        <v>-1.2426624500882416E-2</v>
      </c>
      <c r="O83" s="278">
        <v>267016672.23671085</v>
      </c>
      <c r="P83" s="278">
        <v>11340630.793843836</v>
      </c>
      <c r="Q83" s="277">
        <v>4.4355469248682014E-2</v>
      </c>
    </row>
    <row r="84" spans="1:17">
      <c r="A84" s="363"/>
      <c r="B84" s="224" t="s">
        <v>331</v>
      </c>
      <c r="C84" s="273">
        <v>40674390.469455257</v>
      </c>
      <c r="D84" s="273">
        <v>-270256.4951737076</v>
      </c>
      <c r="E84" s="274">
        <v>-6.6005330417716213E-3</v>
      </c>
      <c r="F84" s="275">
        <v>199964761.1166468</v>
      </c>
      <c r="G84" s="275">
        <v>8902159.5558170676</v>
      </c>
      <c r="H84" s="274">
        <v>4.6592894072903297E-2</v>
      </c>
      <c r="J84" s="218" t="s">
        <v>331</v>
      </c>
      <c r="K84" s="281" t="s">
        <v>331</v>
      </c>
      <c r="L84" s="273">
        <v>40889640.016428083</v>
      </c>
      <c r="M84" s="273">
        <v>-142897.41072182357</v>
      </c>
      <c r="N84" s="274">
        <v>-3.4825389722857587E-3</v>
      </c>
      <c r="O84" s="275">
        <v>201966970.86478141</v>
      </c>
      <c r="P84" s="275">
        <v>8343812.0848428011</v>
      </c>
      <c r="Q84" s="274">
        <v>4.3093048049721763E-2</v>
      </c>
    </row>
    <row r="85" spans="1:17">
      <c r="A85" s="363"/>
      <c r="B85" s="224" t="s">
        <v>332</v>
      </c>
      <c r="C85" s="303">
        <v>230569801.14353296</v>
      </c>
      <c r="D85" s="303">
        <v>1716696.0195251107</v>
      </c>
      <c r="E85" s="277">
        <v>7.5013009703097126E-3</v>
      </c>
      <c r="F85" s="278">
        <v>1117213035.3919334</v>
      </c>
      <c r="G85" s="278">
        <v>50877500.183121085</v>
      </c>
      <c r="H85" s="277">
        <v>4.77124680770937E-2</v>
      </c>
      <c r="J85" s="218" t="s">
        <v>332</v>
      </c>
      <c r="K85" s="280" t="s">
        <v>332</v>
      </c>
      <c r="L85" s="303">
        <v>232459867.15927172</v>
      </c>
      <c r="M85" s="303">
        <v>3542471.6181573272</v>
      </c>
      <c r="N85" s="277">
        <v>1.5474890450258886E-2</v>
      </c>
      <c r="O85" s="278">
        <v>1139614806.8485839</v>
      </c>
      <c r="P85" s="278">
        <v>58596626.30603981</v>
      </c>
      <c r="Q85" s="277">
        <v>5.4205033144429808E-2</v>
      </c>
    </row>
    <row r="86" spans="1:17">
      <c r="A86" s="363"/>
      <c r="B86" s="224" t="s">
        <v>333</v>
      </c>
      <c r="C86" s="273">
        <v>62832278.470048599</v>
      </c>
      <c r="D86" s="273">
        <v>71367.565597586334</v>
      </c>
      <c r="E86" s="274">
        <v>1.1371339989988088E-3</v>
      </c>
      <c r="F86" s="275">
        <v>318080464.55149955</v>
      </c>
      <c r="G86" s="275">
        <v>22890286.599503458</v>
      </c>
      <c r="H86" s="274">
        <v>7.7544201363047668E-2</v>
      </c>
      <c r="J86" s="218" t="s">
        <v>333</v>
      </c>
      <c r="K86" s="281" t="s">
        <v>333</v>
      </c>
      <c r="L86" s="273">
        <v>63576404.350415073</v>
      </c>
      <c r="M86" s="273">
        <v>409514.45829225332</v>
      </c>
      <c r="N86" s="274">
        <v>6.4830555848424242E-3</v>
      </c>
      <c r="O86" s="275">
        <v>326620799.83894992</v>
      </c>
      <c r="P86" s="275">
        <v>24256294.283669949</v>
      </c>
      <c r="Q86" s="274">
        <v>8.0222029497557135E-2</v>
      </c>
    </row>
    <row r="87" spans="1:17">
      <c r="A87" s="363"/>
      <c r="B87" s="224" t="s">
        <v>334</v>
      </c>
      <c r="C87" s="286">
        <v>12979179.370027125</v>
      </c>
      <c r="D87" s="286">
        <v>444063.85922783613</v>
      </c>
      <c r="E87" s="286">
        <v>3.5425589723945099E-2</v>
      </c>
      <c r="F87" s="286">
        <v>66028137.513177633</v>
      </c>
      <c r="G87" s="286">
        <v>7491398.4615581036</v>
      </c>
      <c r="H87" s="286">
        <v>0.12797772105056884</v>
      </c>
      <c r="J87" s="218" t="s">
        <v>334</v>
      </c>
      <c r="K87" s="280" t="s">
        <v>334</v>
      </c>
      <c r="L87" s="286">
        <v>13140209.597044528</v>
      </c>
      <c r="M87" s="286">
        <v>517353.45417243242</v>
      </c>
      <c r="N87" s="286">
        <v>4.098545117814504E-2</v>
      </c>
      <c r="O87" s="286">
        <v>68940213.348393202</v>
      </c>
      <c r="P87" s="286">
        <v>8395186.7913181782</v>
      </c>
      <c r="Q87" s="286">
        <v>0.13866022147011767</v>
      </c>
    </row>
    <row r="88" spans="1:17">
      <c r="A88" s="363"/>
      <c r="B88" s="224" t="s">
        <v>335</v>
      </c>
      <c r="C88" s="273">
        <v>7194312.6709865611</v>
      </c>
      <c r="D88" s="273">
        <v>25814.360309823416</v>
      </c>
      <c r="E88" s="274">
        <v>3.6010834056242427E-3</v>
      </c>
      <c r="F88" s="275">
        <v>34875693.979172029</v>
      </c>
      <c r="G88" s="275">
        <v>2815841.9240208678</v>
      </c>
      <c r="H88" s="274">
        <v>8.7830783472640422E-2</v>
      </c>
      <c r="J88" s="218" t="s">
        <v>335</v>
      </c>
      <c r="K88" s="281" t="s">
        <v>335</v>
      </c>
      <c r="L88" s="273">
        <v>7219793.6026100069</v>
      </c>
      <c r="M88" s="273">
        <v>27787.156069624238</v>
      </c>
      <c r="N88" s="274">
        <v>3.8636166800143615E-3</v>
      </c>
      <c r="O88" s="275">
        <v>34508940.974716172</v>
      </c>
      <c r="P88" s="275">
        <v>2336535.4512681141</v>
      </c>
      <c r="Q88" s="274">
        <v>7.2625450700762442E-2</v>
      </c>
    </row>
    <row r="89" spans="1:17">
      <c r="A89" s="363"/>
      <c r="B89" s="281" t="s">
        <v>489</v>
      </c>
      <c r="C89" s="303">
        <v>21878265.566616852</v>
      </c>
      <c r="D89" s="303">
        <v>342458.53719952703</v>
      </c>
      <c r="E89" s="277">
        <v>1.590182047655507E-2</v>
      </c>
      <c r="F89" s="278">
        <v>104569880.77456012</v>
      </c>
      <c r="G89" s="278">
        <v>7589899.5080839843</v>
      </c>
      <c r="H89" s="277">
        <v>7.8262538401908791E-2</v>
      </c>
      <c r="J89" s="288" t="s">
        <v>489</v>
      </c>
      <c r="K89" s="280" t="s">
        <v>546</v>
      </c>
      <c r="L89" s="303">
        <v>22004996.234391972</v>
      </c>
      <c r="M89" s="303">
        <v>516980.92159549519</v>
      </c>
      <c r="N89" s="277">
        <v>2.4059035423696123E-2</v>
      </c>
      <c r="O89" s="278">
        <v>105000405.26377317</v>
      </c>
      <c r="P89" s="278">
        <v>7271394.4000611156</v>
      </c>
      <c r="Q89" s="277">
        <v>7.4403642642013795E-2</v>
      </c>
    </row>
    <row r="90" spans="1:17">
      <c r="A90" s="363"/>
      <c r="B90" s="224" t="s">
        <v>336</v>
      </c>
      <c r="C90" s="273">
        <v>457876992.1031962</v>
      </c>
      <c r="D90" s="273">
        <v>-268910.10812580585</v>
      </c>
      <c r="E90" s="274">
        <v>-5.8695299210985799E-4</v>
      </c>
      <c r="F90" s="275">
        <v>2120948560.4189496</v>
      </c>
      <c r="G90" s="275">
        <v>93433220.136330605</v>
      </c>
      <c r="H90" s="274">
        <v>4.6082620575046689E-2</v>
      </c>
      <c r="J90" s="218" t="s">
        <v>336</v>
      </c>
      <c r="K90" s="281" t="s">
        <v>336</v>
      </c>
      <c r="L90" s="273">
        <v>460465773.61833483</v>
      </c>
      <c r="M90" s="273">
        <v>843569.20854502916</v>
      </c>
      <c r="N90" s="274">
        <v>1.8353534717241817E-3</v>
      </c>
      <c r="O90" s="275">
        <v>2150271446.1140499</v>
      </c>
      <c r="P90" s="275">
        <v>94646416.594966173</v>
      </c>
      <c r="Q90" s="274">
        <v>4.604264651180514E-2</v>
      </c>
    </row>
    <row r="91" spans="1:17">
      <c r="A91" s="363"/>
      <c r="B91" s="223" t="s">
        <v>337</v>
      </c>
      <c r="C91" s="303">
        <v>38168535.669064663</v>
      </c>
      <c r="D91" s="303">
        <v>-317782.72749552131</v>
      </c>
      <c r="E91" s="277">
        <v>-8.2570310888433526E-3</v>
      </c>
      <c r="F91" s="278">
        <v>190892389.62356299</v>
      </c>
      <c r="G91" s="278">
        <v>11318020.056626201</v>
      </c>
      <c r="H91" s="277">
        <v>6.3026923518767416E-2</v>
      </c>
      <c r="J91" s="258" t="s">
        <v>337</v>
      </c>
      <c r="K91" s="280" t="s">
        <v>337</v>
      </c>
      <c r="L91" s="303">
        <v>38318722.479338497</v>
      </c>
      <c r="M91" s="303">
        <v>-227100.20573149621</v>
      </c>
      <c r="N91" s="277">
        <v>-5.8916943500458546E-3</v>
      </c>
      <c r="O91" s="278">
        <v>189989396.28780633</v>
      </c>
      <c r="P91" s="278">
        <v>9790337.3542488217</v>
      </c>
      <c r="Q91" s="277">
        <v>5.4330679706039352E-2</v>
      </c>
    </row>
    <row r="92" spans="1:17">
      <c r="A92" s="363"/>
      <c r="B92" s="223" t="s">
        <v>338</v>
      </c>
      <c r="C92" s="273">
        <v>136173250.41418812</v>
      </c>
      <c r="D92" s="273">
        <v>-454483.83148103952</v>
      </c>
      <c r="E92" s="274">
        <v>-3.3264390571231756E-3</v>
      </c>
      <c r="F92" s="275">
        <v>589324572.04789495</v>
      </c>
      <c r="G92" s="275">
        <v>16116112.939172506</v>
      </c>
      <c r="H92" s="274">
        <v>2.811562300429294E-2</v>
      </c>
      <c r="J92" s="258" t="s">
        <v>338</v>
      </c>
      <c r="K92" s="281" t="s">
        <v>338</v>
      </c>
      <c r="L92" s="273">
        <v>137002741.41505259</v>
      </c>
      <c r="M92" s="273">
        <v>-230074.01605561376</v>
      </c>
      <c r="N92" s="274">
        <v>-1.676523325218176E-3</v>
      </c>
      <c r="O92" s="275">
        <v>602307585.5269562</v>
      </c>
      <c r="P92" s="275">
        <v>20517523.716154456</v>
      </c>
      <c r="Q92" s="274">
        <v>3.5266198347036669E-2</v>
      </c>
    </row>
    <row r="93" spans="1:17">
      <c r="A93" s="363"/>
      <c r="B93" s="223" t="s">
        <v>339</v>
      </c>
      <c r="C93" s="303">
        <v>44215782.06992434</v>
      </c>
      <c r="D93" s="303">
        <v>-461751.63746399432</v>
      </c>
      <c r="E93" s="277">
        <v>-1.0335208753647795E-2</v>
      </c>
      <c r="F93" s="278">
        <v>199300035.13643751</v>
      </c>
      <c r="G93" s="278">
        <v>6092575.0737280846</v>
      </c>
      <c r="H93" s="277">
        <v>3.1533850047770491E-2</v>
      </c>
      <c r="J93" s="258" t="s">
        <v>339</v>
      </c>
      <c r="K93" s="280" t="s">
        <v>339</v>
      </c>
      <c r="L93" s="303">
        <v>44463642.961453781</v>
      </c>
      <c r="M93" s="303">
        <v>-285732.32009296864</v>
      </c>
      <c r="N93" s="277">
        <v>-6.3851689167780572E-3</v>
      </c>
      <c r="O93" s="278">
        <v>201328043.33809814</v>
      </c>
      <c r="P93" s="278">
        <v>5461920.6204293668</v>
      </c>
      <c r="Q93" s="277">
        <v>2.7885989392369054E-2</v>
      </c>
    </row>
    <row r="94" spans="1:17">
      <c r="A94" s="363"/>
      <c r="B94" s="223" t="s">
        <v>340</v>
      </c>
      <c r="C94" s="273">
        <v>36901263.648751162</v>
      </c>
      <c r="D94" s="273">
        <v>150856.79199073464</v>
      </c>
      <c r="E94" s="274">
        <v>4.1049012757523734E-3</v>
      </c>
      <c r="F94" s="275">
        <v>174154174.32114068</v>
      </c>
      <c r="G94" s="275">
        <v>11191438.637199938</v>
      </c>
      <c r="H94" s="274">
        <v>6.8674832870413122E-2</v>
      </c>
      <c r="J94" s="258" t="s">
        <v>340</v>
      </c>
      <c r="K94" s="281" t="s">
        <v>340</v>
      </c>
      <c r="L94" s="273">
        <v>37094084.161272742</v>
      </c>
      <c r="M94" s="273">
        <v>250991.84515605867</v>
      </c>
      <c r="N94" s="274">
        <v>6.812453281677025E-3</v>
      </c>
      <c r="O94" s="275">
        <v>174973543.28642696</v>
      </c>
      <c r="P94" s="275">
        <v>10936913.132665813</v>
      </c>
      <c r="Q94" s="274">
        <v>6.6673602855740227E-2</v>
      </c>
    </row>
    <row r="95" spans="1:17">
      <c r="A95" s="363"/>
      <c r="B95" s="223" t="s">
        <v>341</v>
      </c>
      <c r="C95" s="303">
        <v>67162170.630965084</v>
      </c>
      <c r="D95" s="303">
        <v>807342.64324759692</v>
      </c>
      <c r="E95" s="277">
        <v>1.2167052010096973E-2</v>
      </c>
      <c r="F95" s="278">
        <v>304652060.51825815</v>
      </c>
      <c r="G95" s="278">
        <v>9716269.0108844042</v>
      </c>
      <c r="H95" s="277">
        <v>3.2943675507221326E-2</v>
      </c>
      <c r="J95" s="258" t="s">
        <v>341</v>
      </c>
      <c r="K95" s="280" t="s">
        <v>341</v>
      </c>
      <c r="L95" s="303">
        <v>67567414.391754791</v>
      </c>
      <c r="M95" s="303">
        <v>1021192.0157017037</v>
      </c>
      <c r="N95" s="277">
        <v>1.5345604592413102E-2</v>
      </c>
      <c r="O95" s="278">
        <v>311713018.27831453</v>
      </c>
      <c r="P95" s="278">
        <v>9174777.4186071754</v>
      </c>
      <c r="Q95" s="277">
        <v>3.0326009011408549E-2</v>
      </c>
    </row>
    <row r="96" spans="1:17">
      <c r="A96" s="363"/>
      <c r="B96" s="223" t="s">
        <v>342</v>
      </c>
      <c r="C96" s="273">
        <v>75475181.142965108</v>
      </c>
      <c r="D96" s="273">
        <v>-142578.50950175524</v>
      </c>
      <c r="E96" s="274">
        <v>-1.8855161824025809E-3</v>
      </c>
      <c r="F96" s="275">
        <v>387044604.2907818</v>
      </c>
      <c r="G96" s="275">
        <v>26345375.26801604</v>
      </c>
      <c r="H96" s="274">
        <v>7.3039732686407371E-2</v>
      </c>
      <c r="J96" s="258" t="s">
        <v>342</v>
      </c>
      <c r="K96" s="281" t="s">
        <v>342</v>
      </c>
      <c r="L96" s="273">
        <v>75932527.159029141</v>
      </c>
      <c r="M96" s="273">
        <v>189117.48233935237</v>
      </c>
      <c r="N96" s="274">
        <v>2.4968176524743078E-3</v>
      </c>
      <c r="O96" s="275">
        <v>389104999.44920832</v>
      </c>
      <c r="P96" s="275">
        <v>25485696.905570269</v>
      </c>
      <c r="Q96" s="274">
        <v>7.00889549242555E-2</v>
      </c>
    </row>
    <row r="97" spans="1:24">
      <c r="A97" s="363"/>
      <c r="B97" s="223" t="s">
        <v>343</v>
      </c>
      <c r="C97" s="303">
        <v>26566171.014714908</v>
      </c>
      <c r="D97" s="303">
        <v>60557.927147876471</v>
      </c>
      <c r="E97" s="277">
        <v>2.2847208607403363E-3</v>
      </c>
      <c r="F97" s="278">
        <v>115774589.52645923</v>
      </c>
      <c r="G97" s="278">
        <v>6626504.57981731</v>
      </c>
      <c r="H97" s="277">
        <v>6.0711139211070353E-2</v>
      </c>
      <c r="J97" s="258" t="s">
        <v>343</v>
      </c>
      <c r="K97" s="280" t="s">
        <v>343</v>
      </c>
      <c r="L97" s="303">
        <v>26720735.277026378</v>
      </c>
      <c r="M97" s="303">
        <v>126577.4299293533</v>
      </c>
      <c r="N97" s="277">
        <v>4.7595953463580084E-3</v>
      </c>
      <c r="O97" s="278">
        <v>118449803.97134168</v>
      </c>
      <c r="P97" s="278">
        <v>8310119.2026987672</v>
      </c>
      <c r="Q97" s="277">
        <v>7.5450726231465315E-2</v>
      </c>
    </row>
    <row r="98" spans="1:24">
      <c r="A98" s="363"/>
      <c r="B98" s="223" t="s">
        <v>344</v>
      </c>
      <c r="C98" s="273">
        <v>11881861.323698301</v>
      </c>
      <c r="D98" s="273">
        <v>-49467.430044408888</v>
      </c>
      <c r="E98" s="274">
        <v>-4.1460118202586256E-3</v>
      </c>
      <c r="F98" s="275">
        <v>54199379.310165294</v>
      </c>
      <c r="G98" s="275">
        <v>2691887.1577914655</v>
      </c>
      <c r="H98" s="274">
        <v>5.2262050534863873E-2</v>
      </c>
      <c r="J98" s="258" t="s">
        <v>344</v>
      </c>
      <c r="K98" s="281" t="s">
        <v>344</v>
      </c>
      <c r="L98" s="273">
        <v>11932770.231859852</v>
      </c>
      <c r="M98" s="273">
        <v>-55090.605840796605</v>
      </c>
      <c r="N98" s="274">
        <v>-4.5955326464536565E-3</v>
      </c>
      <c r="O98" s="275">
        <v>54557357.980146997</v>
      </c>
      <c r="P98" s="275">
        <v>2310760.0648245811</v>
      </c>
      <c r="Q98" s="274">
        <v>4.4227952766794448E-2</v>
      </c>
    </row>
    <row r="99" spans="1:24">
      <c r="A99" s="363"/>
      <c r="B99" s="223" t="s">
        <v>345</v>
      </c>
      <c r="C99" s="303">
        <v>11568681.387498122</v>
      </c>
      <c r="D99" s="303">
        <v>43849.450141714886</v>
      </c>
      <c r="E99" s="277">
        <v>3.8047800072105154E-3</v>
      </c>
      <c r="F99" s="278">
        <v>56901841.76849734</v>
      </c>
      <c r="G99" s="278">
        <v>1762998.6321268901</v>
      </c>
      <c r="H99" s="277">
        <v>3.1973805249533582E-2</v>
      </c>
      <c r="J99" s="258" t="s">
        <v>345</v>
      </c>
      <c r="K99" s="280" t="s">
        <v>345</v>
      </c>
      <c r="L99" s="303">
        <v>11642261.194839718</v>
      </c>
      <c r="M99" s="303">
        <v>34530.996623724699</v>
      </c>
      <c r="N99" s="277">
        <v>2.9748276393460464E-3</v>
      </c>
      <c r="O99" s="278">
        <v>58110534.421636857</v>
      </c>
      <c r="P99" s="278">
        <v>1384173.7097201422</v>
      </c>
      <c r="Q99" s="277">
        <v>2.4400890385858364E-2</v>
      </c>
    </row>
    <row r="100" spans="1:24">
      <c r="A100" s="363"/>
      <c r="B100" s="223" t="s">
        <v>490</v>
      </c>
      <c r="C100" s="287">
        <v>9764094.8014330324</v>
      </c>
      <c r="D100" s="287">
        <v>94547.215336276218</v>
      </c>
      <c r="E100" s="287">
        <v>9.7778323643827776E-3</v>
      </c>
      <c r="F100" s="287">
        <v>48704913.875752114</v>
      </c>
      <c r="G100" s="287">
        <v>1572038.7809679359</v>
      </c>
      <c r="H100" s="287">
        <v>3.3353339421933567E-2</v>
      </c>
      <c r="J100" s="258" t="s">
        <v>490</v>
      </c>
      <c r="K100" s="281" t="s">
        <v>547</v>
      </c>
      <c r="L100" s="287">
        <v>9790874.3467128109</v>
      </c>
      <c r="M100" s="287">
        <v>19156.586517233402</v>
      </c>
      <c r="N100" s="287">
        <v>1.9604113613746034E-3</v>
      </c>
      <c r="O100" s="287">
        <v>49737163.574113406</v>
      </c>
      <c r="P100" s="287">
        <v>1274194.4700460881</v>
      </c>
      <c r="Q100" s="287">
        <v>2.6292125587888293E-2</v>
      </c>
    </row>
    <row r="101" spans="1:24">
      <c r="A101" s="363"/>
      <c r="B101" s="224" t="s">
        <v>346</v>
      </c>
      <c r="C101" s="303">
        <v>118106314.75445987</v>
      </c>
      <c r="D101" s="303">
        <v>757308.59167434275</v>
      </c>
      <c r="E101" s="277">
        <v>6.4534725639159721E-3</v>
      </c>
      <c r="F101" s="278">
        <v>534761996.2303015</v>
      </c>
      <c r="G101" s="278">
        <v>43221173.651516676</v>
      </c>
      <c r="H101" s="277">
        <v>8.7929977869923764E-2</v>
      </c>
      <c r="J101" s="218" t="s">
        <v>346</v>
      </c>
      <c r="K101" s="280" t="s">
        <v>346</v>
      </c>
      <c r="L101" s="303">
        <v>119497859.42552705</v>
      </c>
      <c r="M101" s="303">
        <v>1485314.401641801</v>
      </c>
      <c r="N101" s="277">
        <v>1.2586072110733478E-2</v>
      </c>
      <c r="O101" s="278">
        <v>550885696.60171127</v>
      </c>
      <c r="P101" s="278">
        <v>43811281.8885324</v>
      </c>
      <c r="Q101" s="277">
        <v>8.64001034509181E-2</v>
      </c>
      <c r="R101" s="259" t="s">
        <v>269</v>
      </c>
      <c r="S101" s="260">
        <f>(L90-(SUM(L91:L99)))</f>
        <v>9790874.3467074037</v>
      </c>
      <c r="T101" s="260">
        <f>(M90-(SUM(M91:M99)))</f>
        <v>19156.58651571162</v>
      </c>
      <c r="U101" s="261">
        <f>(((S101+T101)-(S101))/S101)</f>
        <v>1.9565756680509166E-3</v>
      </c>
      <c r="V101" s="260">
        <f>(O90-(SUM(O91:O99)))</f>
        <v>49737163.574114084</v>
      </c>
      <c r="W101" s="260">
        <f>(P90-(SUM(P91:P99)))</f>
        <v>1274194.4700467885</v>
      </c>
      <c r="X101" s="261">
        <f>(((V101+W101)-(V101))/V101)</f>
        <v>2.5618559211726909E-2</v>
      </c>
    </row>
    <row r="102" spans="1:24">
      <c r="A102" s="363"/>
      <c r="B102" s="224" t="s">
        <v>347</v>
      </c>
      <c r="C102" s="273">
        <v>31467483.986090343</v>
      </c>
      <c r="D102" s="273">
        <v>190265.80972595885</v>
      </c>
      <c r="E102" s="274">
        <v>6.0832075491208237E-3</v>
      </c>
      <c r="F102" s="275">
        <v>153637770.13402498</v>
      </c>
      <c r="G102" s="275">
        <v>10186220.706881046</v>
      </c>
      <c r="H102" s="274">
        <v>7.1008091216570771E-2</v>
      </c>
      <c r="J102" s="218" t="s">
        <v>347</v>
      </c>
      <c r="K102" s="281" t="s">
        <v>347</v>
      </c>
      <c r="L102" s="273">
        <v>31880746.497398645</v>
      </c>
      <c r="M102" s="273">
        <v>330076.95307110623</v>
      </c>
      <c r="N102" s="274">
        <v>1.0461805021518408E-2</v>
      </c>
      <c r="O102" s="275">
        <v>158646371.07363006</v>
      </c>
      <c r="P102" s="275">
        <v>10855300.857789397</v>
      </c>
      <c r="Q102" s="274">
        <v>7.3450316327879836E-2</v>
      </c>
    </row>
    <row r="103" spans="1:24">
      <c r="A103" s="363"/>
      <c r="B103" s="224" t="s">
        <v>348</v>
      </c>
      <c r="C103" s="303">
        <v>86638830.768369809</v>
      </c>
      <c r="D103" s="303">
        <v>567042.78194829822</v>
      </c>
      <c r="E103" s="277">
        <v>6.5880214088006811E-3</v>
      </c>
      <c r="F103" s="278">
        <v>381124226.09627646</v>
      </c>
      <c r="G103" s="278">
        <v>33034952.94463551</v>
      </c>
      <c r="H103" s="277">
        <v>9.4903679867906265E-2</v>
      </c>
      <c r="J103" s="218" t="s">
        <v>348</v>
      </c>
      <c r="K103" s="280" t="s">
        <v>348</v>
      </c>
      <c r="L103" s="303">
        <v>87617112.928128764</v>
      </c>
      <c r="M103" s="303">
        <v>1155237.4485706836</v>
      </c>
      <c r="N103" s="277">
        <v>1.3361235135869771E-2</v>
      </c>
      <c r="O103" s="278">
        <v>392239325.52808106</v>
      </c>
      <c r="P103" s="278">
        <v>32955981.030743003</v>
      </c>
      <c r="Q103" s="277">
        <v>9.1726993570633422E-2</v>
      </c>
    </row>
    <row r="104" spans="1:24">
      <c r="A104" s="363"/>
      <c r="B104" s="224" t="s">
        <v>349</v>
      </c>
      <c r="C104" s="273">
        <v>134938403.47742388</v>
      </c>
      <c r="D104" s="273">
        <v>-201465.99265617132</v>
      </c>
      <c r="E104" s="274">
        <v>-1.4907961169873401E-3</v>
      </c>
      <c r="F104" s="275">
        <v>745086458.88680947</v>
      </c>
      <c r="G104" s="275">
        <v>19860114.952085972</v>
      </c>
      <c r="H104" s="274">
        <v>2.7384712535861149E-2</v>
      </c>
      <c r="J104" s="218" t="s">
        <v>349</v>
      </c>
      <c r="K104" s="281" t="s">
        <v>349</v>
      </c>
      <c r="L104" s="273">
        <v>135501397.55392188</v>
      </c>
      <c r="M104" s="273">
        <v>-300343.35971805453</v>
      </c>
      <c r="N104" s="274">
        <v>-2.2116311447660389E-3</v>
      </c>
      <c r="O104" s="275">
        <v>753218404.79424989</v>
      </c>
      <c r="P104" s="275">
        <v>19385400.43641746</v>
      </c>
      <c r="Q104" s="274">
        <v>2.6416637465606182E-2</v>
      </c>
    </row>
    <row r="105" spans="1:24">
      <c r="A105" s="363"/>
      <c r="B105" s="224" t="s">
        <v>350</v>
      </c>
      <c r="C105" s="303">
        <v>34132020.525611617</v>
      </c>
      <c r="D105" s="303">
        <v>-109367.40784798563</v>
      </c>
      <c r="E105" s="277">
        <v>-3.1940121136595414E-3</v>
      </c>
      <c r="F105" s="278">
        <v>198460286.77924079</v>
      </c>
      <c r="G105" s="278">
        <v>4167907.7111208737</v>
      </c>
      <c r="H105" s="277">
        <v>2.1451730279444383E-2</v>
      </c>
      <c r="J105" s="218" t="s">
        <v>350</v>
      </c>
      <c r="K105" s="280" t="s">
        <v>350</v>
      </c>
      <c r="L105" s="303">
        <v>34416206.842518181</v>
      </c>
      <c r="M105" s="303">
        <v>-101405.16467062384</v>
      </c>
      <c r="N105" s="277">
        <v>-2.9377804191525391E-3</v>
      </c>
      <c r="O105" s="278">
        <v>202805933.53617814</v>
      </c>
      <c r="P105" s="278">
        <v>4129467.9250433147</v>
      </c>
      <c r="Q105" s="277">
        <v>2.0784887190040079E-2</v>
      </c>
    </row>
    <row r="106" spans="1:24">
      <c r="A106" s="363"/>
      <c r="B106" s="224" t="s">
        <v>351</v>
      </c>
      <c r="C106" s="273">
        <v>67461850.443710029</v>
      </c>
      <c r="D106" s="273">
        <v>-99811.331693574786</v>
      </c>
      <c r="E106" s="274">
        <v>-1.4773368367607552E-3</v>
      </c>
      <c r="F106" s="275">
        <v>373000106.19680512</v>
      </c>
      <c r="G106" s="275">
        <v>8983463.4403797388</v>
      </c>
      <c r="H106" s="274">
        <v>2.4678716259659721E-2</v>
      </c>
      <c r="J106" s="218" t="s">
        <v>351</v>
      </c>
      <c r="K106" s="281" t="s">
        <v>351</v>
      </c>
      <c r="L106" s="273">
        <v>67668617.872725159</v>
      </c>
      <c r="M106" s="273">
        <v>-227996.81333251297</v>
      </c>
      <c r="N106" s="274">
        <v>-3.3579997233548569E-3</v>
      </c>
      <c r="O106" s="275">
        <v>376418162.7049399</v>
      </c>
      <c r="P106" s="275">
        <v>9060163.4103930593</v>
      </c>
      <c r="Q106" s="274">
        <v>2.4663035588694614E-2</v>
      </c>
    </row>
    <row r="107" spans="1:24">
      <c r="A107" s="363"/>
      <c r="B107" s="224" t="s">
        <v>352</v>
      </c>
      <c r="C107" s="303">
        <v>19469340.707068797</v>
      </c>
      <c r="D107" s="303">
        <v>-15222.977379921824</v>
      </c>
      <c r="E107" s="277">
        <v>-7.8128397568747148E-4</v>
      </c>
      <c r="F107" s="278">
        <v>94176466.133107781</v>
      </c>
      <c r="G107" s="278">
        <v>3880330.4263694435</v>
      </c>
      <c r="H107" s="277">
        <v>4.2973383035702535E-2</v>
      </c>
      <c r="J107" s="218" t="s">
        <v>352</v>
      </c>
      <c r="K107" s="280" t="s">
        <v>352</v>
      </c>
      <c r="L107" s="303">
        <v>19497338.818011515</v>
      </c>
      <c r="M107" s="303">
        <v>-31501.85741057992</v>
      </c>
      <c r="N107" s="277">
        <v>-1.6130940865438262E-3</v>
      </c>
      <c r="O107" s="278">
        <v>94230764.356117427</v>
      </c>
      <c r="P107" s="278">
        <v>3523300.2893334776</v>
      </c>
      <c r="Q107" s="277">
        <v>3.884245167232793E-2</v>
      </c>
    </row>
    <row r="108" spans="1:24">
      <c r="A108" s="363"/>
      <c r="B108" s="224" t="s">
        <v>353</v>
      </c>
      <c r="C108" s="273">
        <v>8443236.9420216754</v>
      </c>
      <c r="D108" s="273">
        <v>12504.181539576501</v>
      </c>
      <c r="E108" s="274">
        <v>1.4831666350744899E-3</v>
      </c>
      <c r="F108" s="275">
        <v>47510969.697729446</v>
      </c>
      <c r="G108" s="275">
        <v>1640892.736232847</v>
      </c>
      <c r="H108" s="274">
        <v>3.5772617900994896E-2</v>
      </c>
      <c r="J108" s="218" t="s">
        <v>353</v>
      </c>
      <c r="K108" s="281" t="s">
        <v>353</v>
      </c>
      <c r="L108" s="273">
        <v>8458319.2327463049</v>
      </c>
      <c r="M108" s="273">
        <v>35322.884756376967</v>
      </c>
      <c r="N108" s="274">
        <v>4.193624607804378E-3</v>
      </c>
      <c r="O108" s="275">
        <v>47482295.127084456</v>
      </c>
      <c r="P108" s="275">
        <v>1683553.0200257599</v>
      </c>
      <c r="Q108" s="274">
        <v>3.6759809168782465E-2</v>
      </c>
    </row>
    <row r="109" spans="1:24">
      <c r="A109" s="363"/>
      <c r="B109" s="224" t="s">
        <v>354</v>
      </c>
      <c r="C109" s="303">
        <v>5431954.8590127341</v>
      </c>
      <c r="D109" s="303">
        <v>10431.54272571113</v>
      </c>
      <c r="E109" s="277">
        <v>1.9240981025338947E-3</v>
      </c>
      <c r="F109" s="278">
        <v>31938630.079926595</v>
      </c>
      <c r="G109" s="278">
        <v>1187520.6379830651</v>
      </c>
      <c r="H109" s="277">
        <v>3.8617164048179831E-2</v>
      </c>
      <c r="J109" s="218" t="s">
        <v>354</v>
      </c>
      <c r="K109" s="280" t="s">
        <v>354</v>
      </c>
      <c r="L109" s="303">
        <v>5460914.787921831</v>
      </c>
      <c r="M109" s="303">
        <v>25237.590939437971</v>
      </c>
      <c r="N109" s="277">
        <v>4.6429524831696368E-3</v>
      </c>
      <c r="O109" s="278">
        <v>32281249.069929868</v>
      </c>
      <c r="P109" s="278">
        <v>988915.79162182286</v>
      </c>
      <c r="Q109" s="277">
        <v>3.1602494541605269E-2</v>
      </c>
    </row>
    <row r="110" spans="1:24">
      <c r="A110" s="363"/>
      <c r="B110" s="224" t="s">
        <v>355</v>
      </c>
      <c r="C110" s="273">
        <v>337598200.46922821</v>
      </c>
      <c r="D110" s="273">
        <v>1748580.9266415834</v>
      </c>
      <c r="E110" s="274">
        <v>5.2064400996585285E-3</v>
      </c>
      <c r="F110" s="275">
        <v>2025695124.3566163</v>
      </c>
      <c r="G110" s="275">
        <v>105129650.33371973</v>
      </c>
      <c r="H110" s="274">
        <v>5.4738904638075569E-2</v>
      </c>
      <c r="J110" s="218" t="s">
        <v>355</v>
      </c>
      <c r="K110" s="281" t="s">
        <v>355</v>
      </c>
      <c r="L110" s="273">
        <v>344411440.47161967</v>
      </c>
      <c r="M110" s="273">
        <v>4150585.9428166151</v>
      </c>
      <c r="N110" s="274">
        <v>1.2198246984844589E-2</v>
      </c>
      <c r="O110" s="275">
        <v>2120239032.4145861</v>
      </c>
      <c r="P110" s="275">
        <v>139528625.55069232</v>
      </c>
      <c r="Q110" s="274">
        <v>7.0443728203362824E-2</v>
      </c>
    </row>
    <row r="111" spans="1:24">
      <c r="A111" s="363"/>
      <c r="B111" s="224" t="s">
        <v>356</v>
      </c>
      <c r="C111" s="303">
        <v>337598200.46922827</v>
      </c>
      <c r="D111" s="303">
        <v>1748580.9266414046</v>
      </c>
      <c r="E111" s="277">
        <v>5.2064400996579916E-3</v>
      </c>
      <c r="F111" s="278">
        <v>2025695124.3566172</v>
      </c>
      <c r="G111" s="278">
        <v>105129650.33372021</v>
      </c>
      <c r="H111" s="277">
        <v>5.4738904638075798E-2</v>
      </c>
      <c r="J111" s="218" t="s">
        <v>356</v>
      </c>
      <c r="K111" s="280" t="s">
        <v>356</v>
      </c>
      <c r="L111" s="303">
        <v>344411440.47161967</v>
      </c>
      <c r="M111" s="303">
        <v>4150585.9428166151</v>
      </c>
      <c r="N111" s="277">
        <v>1.2198246984844589E-2</v>
      </c>
      <c r="O111" s="278">
        <v>2120239032.4145875</v>
      </c>
      <c r="P111" s="278">
        <v>139528625.55069256</v>
      </c>
      <c r="Q111" s="277">
        <v>7.0443728203362893E-2</v>
      </c>
    </row>
    <row r="112" spans="1:24">
      <c r="A112" s="363"/>
      <c r="B112" s="223" t="s">
        <v>357</v>
      </c>
      <c r="C112" s="273">
        <v>163559105.46641245</v>
      </c>
      <c r="D112" s="273">
        <v>1683413.0100874901</v>
      </c>
      <c r="E112" s="274">
        <v>1.0399418124754494E-2</v>
      </c>
      <c r="F112" s="275">
        <v>912020967.78449607</v>
      </c>
      <c r="G112" s="275">
        <v>14686396.398171186</v>
      </c>
      <c r="H112" s="274">
        <v>1.636668960104996E-2</v>
      </c>
      <c r="J112" s="258" t="s">
        <v>357</v>
      </c>
      <c r="K112" s="281" t="s">
        <v>357</v>
      </c>
      <c r="L112" s="273">
        <v>163955584.90156582</v>
      </c>
      <c r="M112" s="273">
        <v>2239258.6848673522</v>
      </c>
      <c r="N112" s="274">
        <v>1.3846831283235838E-2</v>
      </c>
      <c r="O112" s="275">
        <v>917955808.86962569</v>
      </c>
      <c r="P112" s="275">
        <v>19582382.50893712</v>
      </c>
      <c r="Q112" s="274">
        <v>2.1797597674126857E-2</v>
      </c>
    </row>
    <row r="113" spans="1:17">
      <c r="A113" s="363"/>
      <c r="B113" s="223" t="s">
        <v>358</v>
      </c>
      <c r="C113" s="303">
        <v>20050470.507846292</v>
      </c>
      <c r="D113" s="303">
        <v>419234.55657699704</v>
      </c>
      <c r="E113" s="277">
        <v>2.1355484576603575E-2</v>
      </c>
      <c r="F113" s="278">
        <v>106435804.35165718</v>
      </c>
      <c r="G113" s="278">
        <v>2869185.6385038197</v>
      </c>
      <c r="H113" s="277">
        <v>2.7703768590249648E-2</v>
      </c>
      <c r="J113" s="258" t="s">
        <v>358</v>
      </c>
      <c r="K113" s="280" t="s">
        <v>358</v>
      </c>
      <c r="L113" s="303">
        <v>20080685.160871595</v>
      </c>
      <c r="M113" s="303">
        <v>495365.47167390957</v>
      </c>
      <c r="N113" s="277">
        <v>2.5292692666493935E-2</v>
      </c>
      <c r="O113" s="278">
        <v>107016867.79815079</v>
      </c>
      <c r="P113" s="278">
        <v>3469679.5920489132</v>
      </c>
      <c r="Q113" s="277">
        <v>3.3508197104713366E-2</v>
      </c>
    </row>
    <row r="114" spans="1:17">
      <c r="A114" s="363"/>
      <c r="B114" s="223" t="s">
        <v>359</v>
      </c>
      <c r="C114" s="273">
        <v>55690755.466589928</v>
      </c>
      <c r="D114" s="273">
        <v>603836.32169920206</v>
      </c>
      <c r="E114" s="274">
        <v>1.0961519196798419E-2</v>
      </c>
      <c r="F114" s="275">
        <v>339376588.22315961</v>
      </c>
      <c r="G114" s="275">
        <v>3913828.2152938843</v>
      </c>
      <c r="H114" s="274">
        <v>1.1666952883837584E-2</v>
      </c>
      <c r="J114" s="258" t="s">
        <v>359</v>
      </c>
      <c r="K114" s="281" t="s">
        <v>359</v>
      </c>
      <c r="L114" s="273">
        <v>55808390.286669716</v>
      </c>
      <c r="M114" s="273">
        <v>769711.35020805895</v>
      </c>
      <c r="N114" s="274">
        <v>1.3984916881755781E-2</v>
      </c>
      <c r="O114" s="275">
        <v>341130657.8531338</v>
      </c>
      <c r="P114" s="275">
        <v>5390605.383754313</v>
      </c>
      <c r="Q114" s="274">
        <v>1.6055890097431712E-2</v>
      </c>
    </row>
    <row r="115" spans="1:17">
      <c r="A115" s="363"/>
      <c r="B115" s="223" t="s">
        <v>360</v>
      </c>
      <c r="C115" s="303">
        <v>44172391.669052012</v>
      </c>
      <c r="D115" s="303">
        <v>582177.80417159945</v>
      </c>
      <c r="E115" s="277">
        <v>1.3355699652592118E-2</v>
      </c>
      <c r="F115" s="278">
        <v>232786363.54714048</v>
      </c>
      <c r="G115" s="278">
        <v>6849752.4612896144</v>
      </c>
      <c r="H115" s="277">
        <v>3.0317142619647693E-2</v>
      </c>
      <c r="J115" s="258" t="s">
        <v>360</v>
      </c>
      <c r="K115" s="280" t="s">
        <v>360</v>
      </c>
      <c r="L115" s="303">
        <v>44260803.748316176</v>
      </c>
      <c r="M115" s="303">
        <v>701877.90292151272</v>
      </c>
      <c r="N115" s="277">
        <v>1.611329685706012E-2</v>
      </c>
      <c r="O115" s="278">
        <v>234545414.39201754</v>
      </c>
      <c r="P115" s="278">
        <v>8620731.0041187108</v>
      </c>
      <c r="Q115" s="277">
        <v>3.8157543809931756E-2</v>
      </c>
    </row>
    <row r="116" spans="1:17">
      <c r="A116" s="363"/>
      <c r="B116" s="223" t="s">
        <v>361</v>
      </c>
      <c r="C116" s="273">
        <v>43645487.822926179</v>
      </c>
      <c r="D116" s="273">
        <v>78164.327639520168</v>
      </c>
      <c r="E116" s="274">
        <v>1.7941044197488146E-3</v>
      </c>
      <c r="F116" s="275">
        <v>233422211.66253838</v>
      </c>
      <c r="G116" s="275">
        <v>1053630.0830835402</v>
      </c>
      <c r="H116" s="274">
        <v>4.5343052658918422E-3</v>
      </c>
      <c r="J116" s="258" t="s">
        <v>361</v>
      </c>
      <c r="K116" s="281" t="s">
        <v>361</v>
      </c>
      <c r="L116" s="273">
        <v>43805705.705710456</v>
      </c>
      <c r="M116" s="273">
        <v>272303.96006396413</v>
      </c>
      <c r="N116" s="274">
        <v>6.2550581655658362E-3</v>
      </c>
      <c r="O116" s="275">
        <v>235262868.82632381</v>
      </c>
      <c r="P116" s="275">
        <v>2101366.5290152431</v>
      </c>
      <c r="Q116" s="274">
        <v>9.012493521918347E-3</v>
      </c>
    </row>
    <row r="117" spans="1:17">
      <c r="A117" s="363"/>
      <c r="B117" s="224" t="s">
        <v>362</v>
      </c>
      <c r="C117" s="303">
        <v>15087587.364422791</v>
      </c>
      <c r="D117" s="303">
        <v>279579.82942141593</v>
      </c>
      <c r="E117" s="277">
        <v>1.8880313827540875E-2</v>
      </c>
      <c r="F117" s="278">
        <v>85258643.930914849</v>
      </c>
      <c r="G117" s="278">
        <v>4149288.8484373242</v>
      </c>
      <c r="H117" s="277">
        <v>5.1156723465721608E-2</v>
      </c>
      <c r="J117" s="218" t="s">
        <v>362</v>
      </c>
      <c r="K117" s="280" t="s">
        <v>362</v>
      </c>
      <c r="L117" s="303">
        <v>15063690.670299228</v>
      </c>
      <c r="M117" s="303">
        <v>272602.36801314168</v>
      </c>
      <c r="N117" s="277">
        <v>1.8430176498304637E-2</v>
      </c>
      <c r="O117" s="278">
        <v>84953964.773147151</v>
      </c>
      <c r="P117" s="278">
        <v>3540214.1518727392</v>
      </c>
      <c r="Q117" s="277">
        <v>4.3484228706540368E-2</v>
      </c>
    </row>
    <row r="118" spans="1:17">
      <c r="A118" s="363"/>
      <c r="B118" s="224" t="s">
        <v>363</v>
      </c>
      <c r="C118" s="273">
        <v>15087587.364422789</v>
      </c>
      <c r="D118" s="273">
        <v>279579.82942140661</v>
      </c>
      <c r="E118" s="274">
        <v>1.8880313827540237E-2</v>
      </c>
      <c r="F118" s="275">
        <v>85258643.930914879</v>
      </c>
      <c r="G118" s="275">
        <v>4149288.8484373689</v>
      </c>
      <c r="H118" s="274">
        <v>5.115672346572217E-2</v>
      </c>
      <c r="J118" s="218" t="s">
        <v>363</v>
      </c>
      <c r="K118" s="281" t="s">
        <v>363</v>
      </c>
      <c r="L118" s="273">
        <v>15063690.67029923</v>
      </c>
      <c r="M118" s="273">
        <v>272602.36801314726</v>
      </c>
      <c r="N118" s="274">
        <v>1.8430176498305022E-2</v>
      </c>
      <c r="O118" s="275">
        <v>84953964.773147121</v>
      </c>
      <c r="P118" s="275">
        <v>3540214.1518727392</v>
      </c>
      <c r="Q118" s="274">
        <v>4.3484228706540382E-2</v>
      </c>
    </row>
    <row r="119" spans="1:17">
      <c r="A119" s="363"/>
      <c r="B119" s="224" t="s">
        <v>364</v>
      </c>
      <c r="C119" s="303">
        <v>93450748.818074435</v>
      </c>
      <c r="D119" s="303">
        <v>245107.28825740516</v>
      </c>
      <c r="E119" s="277">
        <v>2.6297473439844724E-3</v>
      </c>
      <c r="F119" s="278">
        <v>355062182.10625368</v>
      </c>
      <c r="G119" s="278">
        <v>14862347.959961414</v>
      </c>
      <c r="H119" s="277">
        <v>4.3687111127662479E-2</v>
      </c>
      <c r="J119" s="218" t="s">
        <v>364</v>
      </c>
      <c r="K119" s="280" t="s">
        <v>364</v>
      </c>
      <c r="L119" s="303">
        <v>93803698.943250895</v>
      </c>
      <c r="M119" s="303">
        <v>421063.18045510352</v>
      </c>
      <c r="N119" s="277">
        <v>4.5090093786243034E-3</v>
      </c>
      <c r="O119" s="278">
        <v>359491862.03580076</v>
      </c>
      <c r="P119" s="278">
        <v>15678299.225345433</v>
      </c>
      <c r="Q119" s="277">
        <v>4.5601165635193078E-2</v>
      </c>
    </row>
    <row r="120" spans="1:17">
      <c r="A120" s="363"/>
      <c r="B120" s="224" t="s">
        <v>365</v>
      </c>
      <c r="C120" s="273">
        <v>93450748.81807442</v>
      </c>
      <c r="D120" s="273">
        <v>245107.28825744987</v>
      </c>
      <c r="E120" s="274">
        <v>2.6297473439849538E-3</v>
      </c>
      <c r="F120" s="275">
        <v>355062182.10625339</v>
      </c>
      <c r="G120" s="275">
        <v>14862347.959961057</v>
      </c>
      <c r="H120" s="274">
        <v>4.3687111127661417E-2</v>
      </c>
      <c r="J120" s="218" t="s">
        <v>365</v>
      </c>
      <c r="K120" s="281" t="s">
        <v>365</v>
      </c>
      <c r="L120" s="273">
        <v>93803698.943250924</v>
      </c>
      <c r="M120" s="273">
        <v>421063.18045520782</v>
      </c>
      <c r="N120" s="274">
        <v>4.509009378625424E-3</v>
      </c>
      <c r="O120" s="275">
        <v>359491862.03580099</v>
      </c>
      <c r="P120" s="275">
        <v>15678299.225345731</v>
      </c>
      <c r="Q120" s="274">
        <v>4.5601165635193952E-2</v>
      </c>
    </row>
    <row r="121" spans="1:17">
      <c r="A121" s="363"/>
      <c r="B121" s="224" t="s">
        <v>366</v>
      </c>
      <c r="C121" s="303">
        <v>44251598.996103182</v>
      </c>
      <c r="D121" s="303">
        <v>211141.85771285743</v>
      </c>
      <c r="E121" s="277">
        <v>4.7942703466809346E-3</v>
      </c>
      <c r="F121" s="278">
        <v>235259129.85468075</v>
      </c>
      <c r="G121" s="278">
        <v>14510824.726511806</v>
      </c>
      <c r="H121" s="277">
        <v>6.5734705043767647E-2</v>
      </c>
      <c r="J121" s="218" t="s">
        <v>366</v>
      </c>
      <c r="K121" s="280" t="s">
        <v>366</v>
      </c>
      <c r="L121" s="303">
        <v>44942226.066130526</v>
      </c>
      <c r="M121" s="303">
        <v>269253.05355168879</v>
      </c>
      <c r="N121" s="277">
        <v>6.0272024759998304E-3</v>
      </c>
      <c r="O121" s="278">
        <v>244027981.30592737</v>
      </c>
      <c r="P121" s="278">
        <v>16865677.554161817</v>
      </c>
      <c r="Q121" s="277">
        <v>7.4245054199626348E-2</v>
      </c>
    </row>
    <row r="122" spans="1:17">
      <c r="A122" s="363"/>
      <c r="B122" s="224" t="s">
        <v>367</v>
      </c>
      <c r="C122" s="273">
        <v>44251598.996103182</v>
      </c>
      <c r="D122" s="273">
        <v>211141.85771284252</v>
      </c>
      <c r="E122" s="274">
        <v>4.7942703466805946E-3</v>
      </c>
      <c r="F122" s="275">
        <v>235259129.85468084</v>
      </c>
      <c r="G122" s="275">
        <v>14510824.726512045</v>
      </c>
      <c r="H122" s="274">
        <v>6.5734705043768771E-2</v>
      </c>
      <c r="J122" s="218" t="s">
        <v>367</v>
      </c>
      <c r="K122" s="281" t="s">
        <v>367</v>
      </c>
      <c r="L122" s="273">
        <v>44942226.066130526</v>
      </c>
      <c r="M122" s="273">
        <v>269253.05355168879</v>
      </c>
      <c r="N122" s="274">
        <v>6.0272024759998304E-3</v>
      </c>
      <c r="O122" s="275">
        <v>244027981.30592731</v>
      </c>
      <c r="P122" s="275">
        <v>16865677.554161757</v>
      </c>
      <c r="Q122" s="274">
        <v>7.4245054199626084E-2</v>
      </c>
    </row>
    <row r="123" spans="1:17">
      <c r="A123" s="363"/>
      <c r="B123" s="224" t="s">
        <v>368</v>
      </c>
      <c r="C123" s="303">
        <v>116736664.22177218</v>
      </c>
      <c r="D123" s="303">
        <v>-317959.98049142957</v>
      </c>
      <c r="E123" s="277">
        <v>-2.716338484347386E-3</v>
      </c>
      <c r="F123" s="278">
        <v>488473513.70622766</v>
      </c>
      <c r="G123" s="278">
        <v>14260822.174669862</v>
      </c>
      <c r="H123" s="277">
        <v>3.0072628652370929E-2</v>
      </c>
      <c r="J123" s="218" t="s">
        <v>368</v>
      </c>
      <c r="K123" s="280" t="s">
        <v>368</v>
      </c>
      <c r="L123" s="303">
        <v>117222140.13498946</v>
      </c>
      <c r="M123" s="303">
        <v>-281219.88940812647</v>
      </c>
      <c r="N123" s="277">
        <v>-2.3932923224470851E-3</v>
      </c>
      <c r="O123" s="278">
        <v>495999555.45754415</v>
      </c>
      <c r="P123" s="278">
        <v>14504682.024954498</v>
      </c>
      <c r="Q123" s="277">
        <v>3.0124270943011785E-2</v>
      </c>
    </row>
    <row r="124" spans="1:17">
      <c r="A124" s="363"/>
      <c r="B124" s="224" t="s">
        <v>369</v>
      </c>
      <c r="C124" s="273">
        <v>116736664.22177221</v>
      </c>
      <c r="D124" s="273">
        <v>-317959.98049136996</v>
      </c>
      <c r="E124" s="274">
        <v>-2.7163384843468773E-3</v>
      </c>
      <c r="F124" s="275">
        <v>488473513.70622754</v>
      </c>
      <c r="G124" s="275">
        <v>14260822.174669981</v>
      </c>
      <c r="H124" s="274">
        <v>3.0072628652371196E-2</v>
      </c>
      <c r="J124" s="218" t="s">
        <v>369</v>
      </c>
      <c r="K124" s="281" t="s">
        <v>369</v>
      </c>
      <c r="L124" s="273">
        <v>117222140.13498947</v>
      </c>
      <c r="M124" s="273">
        <v>-281219.88940809667</v>
      </c>
      <c r="N124" s="274">
        <v>-2.3932923224468318E-3</v>
      </c>
      <c r="O124" s="275">
        <v>495999555.45754415</v>
      </c>
      <c r="P124" s="275">
        <v>14504682.024954498</v>
      </c>
      <c r="Q124" s="274">
        <v>3.0124270943011785E-2</v>
      </c>
    </row>
    <row r="125" spans="1:17">
      <c r="A125" s="363"/>
      <c r="B125" s="224" t="s">
        <v>370</v>
      </c>
      <c r="C125" s="303">
        <v>79086395.054175362</v>
      </c>
      <c r="D125" s="303">
        <v>171286.30301477015</v>
      </c>
      <c r="E125" s="277">
        <v>2.1705134254440353E-3</v>
      </c>
      <c r="F125" s="278">
        <v>431400521.61365968</v>
      </c>
      <c r="G125" s="278">
        <v>27662210.890614033</v>
      </c>
      <c r="H125" s="277">
        <v>6.8515199464411536E-2</v>
      </c>
      <c r="J125" s="218" t="s">
        <v>370</v>
      </c>
      <c r="K125" s="280" t="s">
        <v>370</v>
      </c>
      <c r="L125" s="303">
        <v>80741337.963643402</v>
      </c>
      <c r="M125" s="303">
        <v>670782.95394150913</v>
      </c>
      <c r="N125" s="277">
        <v>8.3773985812916184E-3</v>
      </c>
      <c r="O125" s="278">
        <v>454759625.36768889</v>
      </c>
      <c r="P125" s="278">
        <v>33280940.007742584</v>
      </c>
      <c r="Q125" s="277">
        <v>7.8962332292842718E-2</v>
      </c>
    </row>
    <row r="126" spans="1:17">
      <c r="A126" s="363"/>
      <c r="B126" s="224" t="s">
        <v>371</v>
      </c>
      <c r="C126" s="273">
        <v>79086395.054175377</v>
      </c>
      <c r="D126" s="273">
        <v>171286.30301479995</v>
      </c>
      <c r="E126" s="274">
        <v>2.1705134254444134E-3</v>
      </c>
      <c r="F126" s="275">
        <v>431400521.61365962</v>
      </c>
      <c r="G126" s="275">
        <v>27662210.890614033</v>
      </c>
      <c r="H126" s="274">
        <v>6.8515199464411536E-2</v>
      </c>
      <c r="J126" s="218" t="s">
        <v>371</v>
      </c>
      <c r="K126" s="281" t="s">
        <v>371</v>
      </c>
      <c r="L126" s="273">
        <v>80741337.963643372</v>
      </c>
      <c r="M126" s="273">
        <v>670782.95394147933</v>
      </c>
      <c r="N126" s="274">
        <v>8.3773985812912455E-3</v>
      </c>
      <c r="O126" s="275">
        <v>454759625.36768866</v>
      </c>
      <c r="P126" s="275">
        <v>33280940.007741809</v>
      </c>
      <c r="Q126" s="274">
        <v>7.8962332292840776E-2</v>
      </c>
    </row>
    <row r="127" spans="1:17">
      <c r="A127" s="363"/>
      <c r="B127" s="224" t="s">
        <v>372</v>
      </c>
      <c r="C127" s="303">
        <v>60278707.290572375</v>
      </c>
      <c r="D127" s="303">
        <v>310856.29004925489</v>
      </c>
      <c r="E127" s="277">
        <v>5.1837156887036551E-3</v>
      </c>
      <c r="F127" s="278">
        <v>256611685.35776222</v>
      </c>
      <c r="G127" s="278">
        <v>12534032.157201201</v>
      </c>
      <c r="H127" s="277">
        <v>5.1352641230542569E-2</v>
      </c>
      <c r="J127" s="218" t="s">
        <v>372</v>
      </c>
      <c r="K127" s="280" t="s">
        <v>372</v>
      </c>
      <c r="L127" s="303">
        <v>60592804.610946655</v>
      </c>
      <c r="M127" s="303">
        <v>518073.1677737236</v>
      </c>
      <c r="N127" s="277">
        <v>8.6238116314142754E-3</v>
      </c>
      <c r="O127" s="278">
        <v>261924920.60649741</v>
      </c>
      <c r="P127" s="278">
        <v>13704441.43184036</v>
      </c>
      <c r="Q127" s="277">
        <v>5.5210760519873996E-2</v>
      </c>
    </row>
    <row r="128" spans="1:17">
      <c r="A128" s="363"/>
      <c r="B128" s="224" t="s">
        <v>373</v>
      </c>
      <c r="C128" s="273">
        <v>60278707.290572412</v>
      </c>
      <c r="D128" s="273">
        <v>310856.2900492847</v>
      </c>
      <c r="E128" s="274">
        <v>5.1837156887041521E-3</v>
      </c>
      <c r="F128" s="275">
        <v>256611685.35776222</v>
      </c>
      <c r="G128" s="275">
        <v>12534032.157201082</v>
      </c>
      <c r="H128" s="274">
        <v>5.1352641230542055E-2</v>
      </c>
      <c r="J128" s="218" t="s">
        <v>373</v>
      </c>
      <c r="K128" s="281" t="s">
        <v>373</v>
      </c>
      <c r="L128" s="273">
        <v>60592804.610946655</v>
      </c>
      <c r="M128" s="273">
        <v>518073.1677737087</v>
      </c>
      <c r="N128" s="274">
        <v>8.6238116314140256E-3</v>
      </c>
      <c r="O128" s="275">
        <v>261924920.60649735</v>
      </c>
      <c r="P128" s="275">
        <v>13704441.431840241</v>
      </c>
      <c r="Q128" s="274">
        <v>5.5210760519873503E-2</v>
      </c>
    </row>
    <row r="129" spans="1:17">
      <c r="A129" s="363"/>
      <c r="B129" s="224" t="s">
        <v>374</v>
      </c>
      <c r="C129" s="303">
        <v>65712952.712072238</v>
      </c>
      <c r="D129" s="303">
        <v>511515.77055532485</v>
      </c>
      <c r="E129" s="277">
        <v>7.8451610048737748E-3</v>
      </c>
      <c r="F129" s="278">
        <v>287774974.38861793</v>
      </c>
      <c r="G129" s="278">
        <v>28396219.988874614</v>
      </c>
      <c r="H129" s="277">
        <v>0.10947781769786583</v>
      </c>
      <c r="J129" s="218" t="s">
        <v>374</v>
      </c>
      <c r="K129" s="280" t="s">
        <v>374</v>
      </c>
      <c r="L129" s="303">
        <v>67256627.031664908</v>
      </c>
      <c r="M129" s="303">
        <v>1354778.6065169871</v>
      </c>
      <c r="N129" s="277">
        <v>2.0557520599073335E-2</v>
      </c>
      <c r="O129" s="278">
        <v>313404211.03893185</v>
      </c>
      <c r="P129" s="278">
        <v>38989496.487004578</v>
      </c>
      <c r="Q129" s="277">
        <v>0.14208238268369763</v>
      </c>
    </row>
    <row r="130" spans="1:17">
      <c r="A130" s="363"/>
      <c r="B130" s="224" t="s">
        <v>375</v>
      </c>
      <c r="C130" s="273">
        <v>21060423.172420651</v>
      </c>
      <c r="D130" s="273">
        <v>372419.75152768567</v>
      </c>
      <c r="E130" s="274">
        <v>1.8001725152054851E-2</v>
      </c>
      <c r="F130" s="275">
        <v>100075764.25243604</v>
      </c>
      <c r="G130" s="275">
        <v>9236354.6963671893</v>
      </c>
      <c r="H130" s="274">
        <v>0.10167783720199358</v>
      </c>
      <c r="J130" s="218" t="s">
        <v>375</v>
      </c>
      <c r="K130" s="281" t="s">
        <v>375</v>
      </c>
      <c r="L130" s="273">
        <v>21454530.126645591</v>
      </c>
      <c r="M130" s="273">
        <v>560696.64337607473</v>
      </c>
      <c r="N130" s="274">
        <v>2.6835508372604087E-2</v>
      </c>
      <c r="O130" s="275">
        <v>106544460.5208267</v>
      </c>
      <c r="P130" s="275">
        <v>11586909.799565122</v>
      </c>
      <c r="Q130" s="274">
        <v>0.12202199521318047</v>
      </c>
    </row>
    <row r="131" spans="1:17">
      <c r="A131" s="363"/>
      <c r="B131" s="224" t="s">
        <v>376</v>
      </c>
      <c r="C131" s="303">
        <v>44652529.539651714</v>
      </c>
      <c r="D131" s="303">
        <v>139096.01902770996</v>
      </c>
      <c r="E131" s="277">
        <v>3.1248099287435075E-3</v>
      </c>
      <c r="F131" s="278">
        <v>187699210.13618192</v>
      </c>
      <c r="G131" s="278">
        <v>19159865.29250741</v>
      </c>
      <c r="H131" s="277">
        <v>0.11368185458581663</v>
      </c>
      <c r="J131" s="218" t="s">
        <v>376</v>
      </c>
      <c r="K131" s="280" t="s">
        <v>376</v>
      </c>
      <c r="L131" s="303">
        <v>45802096.905019403</v>
      </c>
      <c r="M131" s="303">
        <v>794081.9631409049</v>
      </c>
      <c r="N131" s="277">
        <v>1.7643123434045019E-2</v>
      </c>
      <c r="O131" s="278">
        <v>206859750.51810521</v>
      </c>
      <c r="P131" s="278">
        <v>27402586.687439591</v>
      </c>
      <c r="Q131" s="277">
        <v>0.15269708994897779</v>
      </c>
    </row>
    <row r="132" spans="1:17">
      <c r="A132" s="363"/>
      <c r="B132" s="224" t="s">
        <v>377</v>
      </c>
      <c r="C132" s="273">
        <v>440844137.14022857</v>
      </c>
      <c r="D132" s="273">
        <v>-589774.18631386757</v>
      </c>
      <c r="E132" s="274">
        <v>-1.3360418653418614E-3</v>
      </c>
      <c r="F132" s="275">
        <v>2525049513.1166229</v>
      </c>
      <c r="G132" s="275">
        <v>75482347.5707798</v>
      </c>
      <c r="H132" s="274">
        <v>3.0814565378108293E-2</v>
      </c>
      <c r="J132" s="218" t="s">
        <v>377</v>
      </c>
      <c r="K132" s="281" t="s">
        <v>377</v>
      </c>
      <c r="L132" s="273">
        <v>444107138.42430407</v>
      </c>
      <c r="M132" s="273">
        <v>177072.92663800716</v>
      </c>
      <c r="N132" s="274">
        <v>3.988757248047623E-4</v>
      </c>
      <c r="O132" s="275">
        <v>2565774162.9538493</v>
      </c>
      <c r="P132" s="275">
        <v>77437268.968372345</v>
      </c>
      <c r="Q132" s="274">
        <v>3.1120090352534196E-2</v>
      </c>
    </row>
    <row r="133" spans="1:17">
      <c r="A133" s="363"/>
      <c r="B133" s="224" t="s">
        <v>378</v>
      </c>
      <c r="C133" s="303">
        <v>121647424.68289587</v>
      </c>
      <c r="D133" s="303">
        <v>63900.957090914249</v>
      </c>
      <c r="E133" s="277">
        <v>5.255725046678498E-4</v>
      </c>
      <c r="F133" s="278">
        <v>692189181.16921175</v>
      </c>
      <c r="G133" s="278">
        <v>41024727.767818093</v>
      </c>
      <c r="H133" s="277">
        <v>6.300209962863168E-2</v>
      </c>
      <c r="J133" s="218" t="s">
        <v>378</v>
      </c>
      <c r="K133" s="280" t="s">
        <v>378</v>
      </c>
      <c r="L133" s="303">
        <v>122267045.2905695</v>
      </c>
      <c r="M133" s="303">
        <v>285635.9631292671</v>
      </c>
      <c r="N133" s="277">
        <v>2.3416352106780591E-3</v>
      </c>
      <c r="O133" s="278">
        <v>696327755.88923633</v>
      </c>
      <c r="P133" s="278">
        <v>41143551.195937037</v>
      </c>
      <c r="Q133" s="277">
        <v>6.2796921691964325E-2</v>
      </c>
    </row>
    <row r="134" spans="1:17">
      <c r="A134" s="363"/>
      <c r="B134" s="224" t="s">
        <v>379</v>
      </c>
      <c r="C134" s="273">
        <v>80159857.139942706</v>
      </c>
      <c r="D134" s="273">
        <v>-506338.58743268251</v>
      </c>
      <c r="E134" s="274">
        <v>-6.2769612830625683E-3</v>
      </c>
      <c r="F134" s="275">
        <v>508097888.06043875</v>
      </c>
      <c r="G134" s="275">
        <v>10246359.811965227</v>
      </c>
      <c r="H134" s="274">
        <v>2.0581155687145657E-2</v>
      </c>
      <c r="J134" s="218" t="s">
        <v>379</v>
      </c>
      <c r="K134" s="281" t="s">
        <v>379</v>
      </c>
      <c r="L134" s="273">
        <v>81015748.87461476</v>
      </c>
      <c r="M134" s="273">
        <v>-374061.83563011885</v>
      </c>
      <c r="N134" s="274">
        <v>-4.5959295440778569E-3</v>
      </c>
      <c r="O134" s="275">
        <v>519716253.79665685</v>
      </c>
      <c r="P134" s="275">
        <v>9896722.0646990538</v>
      </c>
      <c r="Q134" s="274">
        <v>1.9412206572545252E-2</v>
      </c>
    </row>
    <row r="135" spans="1:17">
      <c r="A135" s="363"/>
      <c r="B135" s="224" t="s">
        <v>380</v>
      </c>
      <c r="C135" s="303">
        <v>149412614.63212267</v>
      </c>
      <c r="D135" s="303">
        <v>-227412.83983156085</v>
      </c>
      <c r="E135" s="277">
        <v>-1.5197326789730971E-3</v>
      </c>
      <c r="F135" s="278">
        <v>855624156.04298353</v>
      </c>
      <c r="G135" s="278">
        <v>17096234.673739552</v>
      </c>
      <c r="H135" s="277">
        <v>2.0388390461492174E-2</v>
      </c>
      <c r="J135" s="218" t="s">
        <v>380</v>
      </c>
      <c r="K135" s="280" t="s">
        <v>380</v>
      </c>
      <c r="L135" s="303">
        <v>150225162.17131269</v>
      </c>
      <c r="M135" s="303">
        <v>-78723.525736749172</v>
      </c>
      <c r="N135" s="277">
        <v>-5.2376241220684937E-4</v>
      </c>
      <c r="O135" s="278">
        <v>867399861.09640348</v>
      </c>
      <c r="P135" s="278">
        <v>18589766.040046215</v>
      </c>
      <c r="Q135" s="277">
        <v>2.1900971899741526E-2</v>
      </c>
    </row>
    <row r="136" spans="1:17">
      <c r="A136" s="363"/>
      <c r="B136" s="224" t="s">
        <v>381</v>
      </c>
      <c r="C136" s="273">
        <v>10142810.951529164</v>
      </c>
      <c r="D136" s="273">
        <v>116610.68523599021</v>
      </c>
      <c r="E136" s="274">
        <v>1.1630596052227353E-2</v>
      </c>
      <c r="F136" s="275">
        <v>48602587.346531294</v>
      </c>
      <c r="G136" s="275">
        <v>1397974.3080379888</v>
      </c>
      <c r="H136" s="274">
        <v>2.9615205338046128E-2</v>
      </c>
      <c r="J136" s="218" t="s">
        <v>381</v>
      </c>
      <c r="K136" s="281" t="s">
        <v>381</v>
      </c>
      <c r="L136" s="273">
        <v>10202205.976544315</v>
      </c>
      <c r="M136" s="273">
        <v>114231.18477957509</v>
      </c>
      <c r="N136" s="274">
        <v>1.1323500220562313E-2</v>
      </c>
      <c r="O136" s="275">
        <v>49327127.327760585</v>
      </c>
      <c r="P136" s="275">
        <v>1087180.079755716</v>
      </c>
      <c r="Q136" s="274">
        <v>2.2536925137302675E-2</v>
      </c>
    </row>
    <row r="137" spans="1:17">
      <c r="A137" s="363"/>
      <c r="B137" s="224" t="s">
        <v>382</v>
      </c>
      <c r="C137" s="303">
        <v>79481429.733746886</v>
      </c>
      <c r="D137" s="303">
        <v>-36534.401376068592</v>
      </c>
      <c r="E137" s="277">
        <v>-4.5944839978531851E-4</v>
      </c>
      <c r="F137" s="278">
        <v>420535700.49745786</v>
      </c>
      <c r="G137" s="278">
        <v>5717051.0092194676</v>
      </c>
      <c r="H137" s="277">
        <v>1.378204913465822E-2</v>
      </c>
      <c r="J137" s="218" t="s">
        <v>382</v>
      </c>
      <c r="K137" s="280" t="s">
        <v>382</v>
      </c>
      <c r="L137" s="303">
        <v>80396976.111271366</v>
      </c>
      <c r="M137" s="303">
        <v>229991.14009609818</v>
      </c>
      <c r="N137" s="277">
        <v>2.8689009594010987E-3</v>
      </c>
      <c r="O137" s="278">
        <v>433003164.84379107</v>
      </c>
      <c r="P137" s="278">
        <v>6720049.5879331231</v>
      </c>
      <c r="Q137" s="277">
        <v>1.5764287506202786E-2</v>
      </c>
    </row>
    <row r="138" spans="1:17">
      <c r="A138" s="363"/>
      <c r="B138" s="224" t="s">
        <v>383</v>
      </c>
      <c r="C138" s="273">
        <v>164751803.47523108</v>
      </c>
      <c r="D138" s="273">
        <v>608004.06742864847</v>
      </c>
      <c r="E138" s="274">
        <v>3.704094029882359E-3</v>
      </c>
      <c r="F138" s="275">
        <v>656609231.94999862</v>
      </c>
      <c r="G138" s="275">
        <v>25600110.399138689</v>
      </c>
      <c r="H138" s="274">
        <v>4.0570111468785315E-2</v>
      </c>
      <c r="J138" s="218" t="s">
        <v>383</v>
      </c>
      <c r="K138" s="281" t="s">
        <v>383</v>
      </c>
      <c r="L138" s="273">
        <v>165272896.55166</v>
      </c>
      <c r="M138" s="273">
        <v>862478.90628817677</v>
      </c>
      <c r="N138" s="274">
        <v>5.2458896378970157E-3</v>
      </c>
      <c r="O138" s="275">
        <v>662421530.50065589</v>
      </c>
      <c r="P138" s="275">
        <v>25334917.813674808</v>
      </c>
      <c r="Q138" s="274">
        <v>3.9766834381940744E-2</v>
      </c>
    </row>
    <row r="139" spans="1:17">
      <c r="A139" s="363"/>
      <c r="B139" s="224" t="s">
        <v>384</v>
      </c>
      <c r="C139" s="303">
        <v>139888864.33309251</v>
      </c>
      <c r="D139" s="303">
        <v>923360.59787854552</v>
      </c>
      <c r="E139" s="277">
        <v>6.6445310027294585E-3</v>
      </c>
      <c r="F139" s="278">
        <v>551389155.17414188</v>
      </c>
      <c r="G139" s="278">
        <v>19078015.497127175</v>
      </c>
      <c r="H139" s="277">
        <v>3.5839970414113367E-2</v>
      </c>
      <c r="J139" s="218" t="s">
        <v>384</v>
      </c>
      <c r="K139" s="280" t="s">
        <v>384</v>
      </c>
      <c r="L139" s="303">
        <v>140291601.79831144</v>
      </c>
      <c r="M139" s="303">
        <v>1063922.1752263308</v>
      </c>
      <c r="N139" s="277">
        <v>7.641599559129071E-3</v>
      </c>
      <c r="O139" s="278">
        <v>557790849.95495832</v>
      </c>
      <c r="P139" s="278">
        <v>19699403.636343598</v>
      </c>
      <c r="Q139" s="277">
        <v>3.6609769159346918E-2</v>
      </c>
    </row>
    <row r="140" spans="1:17">
      <c r="A140" s="363"/>
      <c r="B140" s="224" t="s">
        <v>385</v>
      </c>
      <c r="C140" s="273">
        <v>24862939.14213942</v>
      </c>
      <c r="D140" s="273">
        <v>-315356.53044964373</v>
      </c>
      <c r="E140" s="274">
        <v>-1.2524935545695571E-2</v>
      </c>
      <c r="F140" s="275">
        <v>105220076.77585712</v>
      </c>
      <c r="G140" s="275">
        <v>6522094.9020114243</v>
      </c>
      <c r="H140" s="274">
        <v>6.6081340045512471E-2</v>
      </c>
      <c r="J140" s="218" t="s">
        <v>385</v>
      </c>
      <c r="K140" s="281" t="s">
        <v>385</v>
      </c>
      <c r="L140" s="273">
        <v>24981294.753349401</v>
      </c>
      <c r="M140" s="273">
        <v>-201443.26893781126</v>
      </c>
      <c r="N140" s="274">
        <v>-7.999259999430167E-3</v>
      </c>
      <c r="O140" s="275">
        <v>104630680.54569755</v>
      </c>
      <c r="P140" s="275">
        <v>5635514.1773308218</v>
      </c>
      <c r="Q140" s="274">
        <v>5.6927165073502151E-2</v>
      </c>
    </row>
    <row r="141" spans="1:17">
      <c r="A141" s="363"/>
      <c r="B141" s="225" t="s">
        <v>386</v>
      </c>
      <c r="C141" s="303">
        <v>3353075303.9841805</v>
      </c>
      <c r="D141" s="303">
        <v>12069582.19999361</v>
      </c>
      <c r="E141" s="277">
        <v>3.6125595718968506E-3</v>
      </c>
      <c r="F141" s="278">
        <v>16807956234.774517</v>
      </c>
      <c r="G141" s="278">
        <v>752613177.76445198</v>
      </c>
      <c r="H141" s="277">
        <v>4.6876181660649531E-2</v>
      </c>
      <c r="J141" s="218" t="s">
        <v>386</v>
      </c>
      <c r="K141" s="280" t="s">
        <v>386</v>
      </c>
      <c r="L141" s="303">
        <v>3380382332.8099174</v>
      </c>
      <c r="M141" s="303">
        <v>24795949.038045406</v>
      </c>
      <c r="N141" s="277">
        <v>7.389453347993495E-3</v>
      </c>
      <c r="O141" s="278">
        <v>17150198589.889463</v>
      </c>
      <c r="P141" s="278">
        <v>814357501.12643051</v>
      </c>
      <c r="Q141" s="277">
        <v>4.9850968597301315E-2</v>
      </c>
    </row>
    <row r="142" spans="1:17">
      <c r="A142" s="363"/>
      <c r="B142" s="224" t="s">
        <v>320</v>
      </c>
      <c r="C142" s="273">
        <v>188322556.83100137</v>
      </c>
      <c r="D142" s="273">
        <v>2003101.3029585779</v>
      </c>
      <c r="E142" s="274">
        <v>1.0750897147491357E-2</v>
      </c>
      <c r="F142" s="275">
        <v>895280003.44509423</v>
      </c>
      <c r="G142" s="275">
        <v>58761143.313333273</v>
      </c>
      <c r="H142" s="274">
        <v>7.0244851746770837E-2</v>
      </c>
      <c r="J142" s="218" t="s">
        <v>320</v>
      </c>
      <c r="K142" s="281" t="s">
        <v>320</v>
      </c>
      <c r="L142" s="273">
        <v>98318108.988315225</v>
      </c>
      <c r="M142" s="273">
        <v>2766008.1292987168</v>
      </c>
      <c r="N142" s="274">
        <v>2.8947643269297205E-2</v>
      </c>
      <c r="O142" s="275">
        <v>473718395.11040705</v>
      </c>
      <c r="P142" s="275">
        <v>38707587.199651837</v>
      </c>
      <c r="Q142" s="274">
        <v>8.8980748284288383E-2</v>
      </c>
    </row>
    <row r="143" spans="1:17">
      <c r="A143" s="364"/>
      <c r="B143" s="224" t="s">
        <v>321</v>
      </c>
      <c r="C143" s="303">
        <v>16551071.118583985</v>
      </c>
      <c r="D143" s="303">
        <v>-39408.663115406409</v>
      </c>
      <c r="E143" s="277">
        <v>-2.3753781466210083E-3</v>
      </c>
      <c r="F143" s="278">
        <v>83696302.586656243</v>
      </c>
      <c r="G143" s="278">
        <v>4228472.8839805722</v>
      </c>
      <c r="H143" s="277">
        <v>5.3209869953680336E-2</v>
      </c>
      <c r="J143" s="218" t="s">
        <v>321</v>
      </c>
      <c r="K143" s="280" t="s">
        <v>321</v>
      </c>
      <c r="L143" s="303">
        <v>8588854.5920660309</v>
      </c>
      <c r="M143" s="303">
        <v>55104.08294535242</v>
      </c>
      <c r="N143" s="277">
        <v>6.457194042227791E-3</v>
      </c>
      <c r="O143" s="278">
        <v>43739906.724280789</v>
      </c>
      <c r="P143" s="278">
        <v>2603966.0544228405</v>
      </c>
      <c r="Q143" s="277">
        <v>6.3301483131778163E-2</v>
      </c>
    </row>
    <row r="144" spans="1:17">
      <c r="A144" s="362" t="s">
        <v>136</v>
      </c>
      <c r="B144" s="224" t="s">
        <v>322</v>
      </c>
      <c r="C144" s="273">
        <v>33973947.332641803</v>
      </c>
      <c r="D144" s="273">
        <v>276683.40398841351</v>
      </c>
      <c r="E144" s="274">
        <v>8.2108566610698819E-3</v>
      </c>
      <c r="F144" s="275">
        <v>162388799.37778139</v>
      </c>
      <c r="G144" s="275">
        <v>8358571.1709522009</v>
      </c>
      <c r="H144" s="274">
        <v>5.4265784503860194E-2</v>
      </c>
      <c r="J144" s="218" t="s">
        <v>322</v>
      </c>
      <c r="K144" s="281" t="s">
        <v>322</v>
      </c>
      <c r="L144" s="273">
        <v>17668943.689783473</v>
      </c>
      <c r="M144" s="273">
        <v>402943.86547512561</v>
      </c>
      <c r="N144" s="274">
        <v>2.3337418601605191E-2</v>
      </c>
      <c r="O144" s="275">
        <v>85955147.614554048</v>
      </c>
      <c r="P144" s="275">
        <v>5692213.9846722633</v>
      </c>
      <c r="Q144" s="274">
        <v>7.0919585507812286E-2</v>
      </c>
    </row>
    <row r="145" spans="1:17">
      <c r="A145" s="363"/>
      <c r="B145" s="224" t="s">
        <v>323</v>
      </c>
      <c r="C145" s="303">
        <v>19878581.763337217</v>
      </c>
      <c r="D145" s="303">
        <v>175997.46870614588</v>
      </c>
      <c r="E145" s="277">
        <v>8.9327098452818172E-3</v>
      </c>
      <c r="F145" s="278">
        <v>78932581.13360025</v>
      </c>
      <c r="G145" s="278">
        <v>6430612.9443250448</v>
      </c>
      <c r="H145" s="277">
        <v>8.8695701715810149E-2</v>
      </c>
      <c r="J145" s="218" t="s">
        <v>323</v>
      </c>
      <c r="K145" s="280" t="s">
        <v>323</v>
      </c>
      <c r="L145" s="303">
        <v>10451129.595578019</v>
      </c>
      <c r="M145" s="303">
        <v>315692.95521814935</v>
      </c>
      <c r="N145" s="277">
        <v>3.114744499127374E-2</v>
      </c>
      <c r="O145" s="278">
        <v>41660185.831525452</v>
      </c>
      <c r="P145" s="278">
        <v>4165642.0844619796</v>
      </c>
      <c r="Q145" s="277">
        <v>0.11109995397098885</v>
      </c>
    </row>
    <row r="146" spans="1:17">
      <c r="A146" s="363"/>
      <c r="B146" s="224" t="s">
        <v>328</v>
      </c>
      <c r="C146" s="273">
        <v>9823317.115635151</v>
      </c>
      <c r="D146" s="273">
        <v>-78180.863482281566</v>
      </c>
      <c r="E146" s="274">
        <v>-7.8958621864254723E-3</v>
      </c>
      <c r="F146" s="275">
        <v>50290722.818587944</v>
      </c>
      <c r="G146" s="275">
        <v>3182914.0465791598</v>
      </c>
      <c r="H146" s="274">
        <v>6.7566590965496803E-2</v>
      </c>
      <c r="J146" s="218" t="s">
        <v>328</v>
      </c>
      <c r="K146" s="281" t="s">
        <v>328</v>
      </c>
      <c r="L146" s="273">
        <v>5101099.576087568</v>
      </c>
      <c r="M146" s="273">
        <v>22830.928463538177</v>
      </c>
      <c r="N146" s="274">
        <v>4.4958095066947841E-3</v>
      </c>
      <c r="O146" s="275">
        <v>25904131.59907835</v>
      </c>
      <c r="P146" s="275">
        <v>1611191.9115048274</v>
      </c>
      <c r="Q146" s="274">
        <v>6.6323464028068796E-2</v>
      </c>
    </row>
    <row r="147" spans="1:17">
      <c r="A147" s="363"/>
      <c r="B147" s="224" t="s">
        <v>324</v>
      </c>
      <c r="C147" s="303">
        <v>36420395.612853803</v>
      </c>
      <c r="D147" s="303">
        <v>737133.52637136728</v>
      </c>
      <c r="E147" s="277">
        <v>2.0657683274159198E-2</v>
      </c>
      <c r="F147" s="278">
        <v>169288241.12703291</v>
      </c>
      <c r="G147" s="278">
        <v>11735552.372929811</v>
      </c>
      <c r="H147" s="277">
        <v>7.4486525528268718E-2</v>
      </c>
      <c r="J147" s="218" t="s">
        <v>324</v>
      </c>
      <c r="K147" s="280" t="s">
        <v>324</v>
      </c>
      <c r="L147" s="303">
        <v>19033602.465423737</v>
      </c>
      <c r="M147" s="303">
        <v>825872.44839768857</v>
      </c>
      <c r="N147" s="277">
        <v>4.5358342178042799E-2</v>
      </c>
      <c r="O147" s="278">
        <v>89737392.713731408</v>
      </c>
      <c r="P147" s="278">
        <v>7936657.4367799312</v>
      </c>
      <c r="Q147" s="277">
        <v>9.7024279915197756E-2</v>
      </c>
    </row>
    <row r="148" spans="1:17">
      <c r="A148" s="363"/>
      <c r="B148" s="224" t="s">
        <v>325</v>
      </c>
      <c r="C148" s="273">
        <v>17519608.220760439</v>
      </c>
      <c r="D148" s="273">
        <v>198832.74550493807</v>
      </c>
      <c r="E148" s="274">
        <v>1.1479436690868199E-2</v>
      </c>
      <c r="F148" s="275">
        <v>79153749.012760445</v>
      </c>
      <c r="G148" s="275">
        <v>5379192.6879753917</v>
      </c>
      <c r="H148" s="274">
        <v>7.2913927998347255E-2</v>
      </c>
      <c r="J148" s="218" t="s">
        <v>325</v>
      </c>
      <c r="K148" s="281" t="s">
        <v>325</v>
      </c>
      <c r="L148" s="273">
        <v>9042240.4173944294</v>
      </c>
      <c r="M148" s="273">
        <v>256098.1439190954</v>
      </c>
      <c r="N148" s="274">
        <v>2.9147962319280369E-2</v>
      </c>
      <c r="O148" s="275">
        <v>41377299.984689549</v>
      </c>
      <c r="P148" s="275">
        <v>3398104.4527793676</v>
      </c>
      <c r="Q148" s="274">
        <v>8.9472786487124895E-2</v>
      </c>
    </row>
    <row r="149" spans="1:17">
      <c r="A149" s="363"/>
      <c r="B149" s="224" t="s">
        <v>326</v>
      </c>
      <c r="C149" s="303">
        <v>25278681.193393748</v>
      </c>
      <c r="D149" s="303">
        <v>241539.48613794893</v>
      </c>
      <c r="E149" s="277">
        <v>9.6472468368044764E-3</v>
      </c>
      <c r="F149" s="278">
        <v>123039006.15759623</v>
      </c>
      <c r="G149" s="278">
        <v>9076504.0863350183</v>
      </c>
      <c r="H149" s="277">
        <v>7.9644654350072758E-2</v>
      </c>
      <c r="J149" s="218" t="s">
        <v>326</v>
      </c>
      <c r="K149" s="280" t="s">
        <v>326</v>
      </c>
      <c r="L149" s="303">
        <v>13222882.464961644</v>
      </c>
      <c r="M149" s="303">
        <v>281597.3296748139</v>
      </c>
      <c r="N149" s="277">
        <v>2.1759610945205603E-2</v>
      </c>
      <c r="O149" s="278">
        <v>65394190.729593404</v>
      </c>
      <c r="P149" s="278">
        <v>5629449.038080819</v>
      </c>
      <c r="Q149" s="277">
        <v>9.4193480616687378E-2</v>
      </c>
    </row>
    <row r="150" spans="1:17">
      <c r="A150" s="363"/>
      <c r="B150" s="224" t="s">
        <v>327</v>
      </c>
      <c r="C150" s="273">
        <v>28876954.473799568</v>
      </c>
      <c r="D150" s="273">
        <v>490504.19884958863</v>
      </c>
      <c r="E150" s="274">
        <v>1.7279518717507308E-2</v>
      </c>
      <c r="F150" s="275">
        <v>148490601.23107854</v>
      </c>
      <c r="G150" s="275">
        <v>10369323.120255828</v>
      </c>
      <c r="H150" s="274">
        <v>7.5074045520602956E-2</v>
      </c>
      <c r="J150" s="218" t="s">
        <v>327</v>
      </c>
      <c r="K150" s="281" t="s">
        <v>327</v>
      </c>
      <c r="L150" s="273">
        <v>15209356.187021241</v>
      </c>
      <c r="M150" s="273">
        <v>605868.37520549074</v>
      </c>
      <c r="N150" s="274">
        <v>4.1487922817676458E-2</v>
      </c>
      <c r="O150" s="275">
        <v>79950139.912954003</v>
      </c>
      <c r="P150" s="275">
        <v>7670362.2369497567</v>
      </c>
      <c r="Q150" s="274">
        <v>0.10612044590580136</v>
      </c>
    </row>
    <row r="151" spans="1:17">
      <c r="A151" s="363"/>
      <c r="B151" s="224" t="s">
        <v>329</v>
      </c>
      <c r="C151" s="303">
        <v>131072069.24607524</v>
      </c>
      <c r="D151" s="303">
        <v>815431.86266216636</v>
      </c>
      <c r="E151" s="277">
        <v>6.2601943289993427E-3</v>
      </c>
      <c r="F151" s="278">
        <v>656464580.55423188</v>
      </c>
      <c r="G151" s="278">
        <v>41117639.430009842</v>
      </c>
      <c r="H151" s="277">
        <v>6.6820254854747532E-2</v>
      </c>
      <c r="J151" s="218" t="s">
        <v>329</v>
      </c>
      <c r="K151" s="280" t="s">
        <v>329</v>
      </c>
      <c r="L151" s="303">
        <v>68271839.336404622</v>
      </c>
      <c r="M151" s="303">
        <v>1620547.6589601189</v>
      </c>
      <c r="N151" s="277">
        <v>2.4313822255728756E-2</v>
      </c>
      <c r="O151" s="278">
        <v>347933128.70128214</v>
      </c>
      <c r="P151" s="278">
        <v>27755178.255623758</v>
      </c>
      <c r="Q151" s="277">
        <v>8.6686725981570845E-2</v>
      </c>
    </row>
    <row r="152" spans="1:17">
      <c r="A152" s="363"/>
      <c r="B152" s="224" t="s">
        <v>330</v>
      </c>
      <c r="C152" s="273">
        <v>14184972.965943543</v>
      </c>
      <c r="D152" s="273">
        <v>-252205.73678627424</v>
      </c>
      <c r="E152" s="274">
        <v>-1.7469184387015071E-2</v>
      </c>
      <c r="F152" s="275">
        <v>82637670.296511739</v>
      </c>
      <c r="G152" s="275">
        <v>4302668.7681035995</v>
      </c>
      <c r="H152" s="274">
        <v>5.4926516680327622E-2</v>
      </c>
      <c r="J152" s="218" t="s">
        <v>330</v>
      </c>
      <c r="K152" s="281" t="s">
        <v>330</v>
      </c>
      <c r="L152" s="273">
        <v>7316548.2298532324</v>
      </c>
      <c r="M152" s="273">
        <v>-57856.506734956056</v>
      </c>
      <c r="N152" s="274">
        <v>-7.8455833116807885E-3</v>
      </c>
      <c r="O152" s="275">
        <v>42810577.717027992</v>
      </c>
      <c r="P152" s="275">
        <v>2798287.7125510424</v>
      </c>
      <c r="Q152" s="274">
        <v>6.9935705060568731E-2</v>
      </c>
    </row>
    <row r="153" spans="1:17">
      <c r="A153" s="363"/>
      <c r="B153" s="224" t="s">
        <v>331</v>
      </c>
      <c r="C153" s="303">
        <v>12523593.883419873</v>
      </c>
      <c r="D153" s="303">
        <v>148429.64252893627</v>
      </c>
      <c r="E153" s="277">
        <v>1.1994155361468578E-2</v>
      </c>
      <c r="F153" s="278">
        <v>62129663.087327555</v>
      </c>
      <c r="G153" s="278">
        <v>4281717.8166466802</v>
      </c>
      <c r="H153" s="277">
        <v>7.4016765791969918E-2</v>
      </c>
      <c r="J153" s="218" t="s">
        <v>331</v>
      </c>
      <c r="K153" s="280" t="s">
        <v>331</v>
      </c>
      <c r="L153" s="303">
        <v>6647316.6479976568</v>
      </c>
      <c r="M153" s="303">
        <v>198223.81039263401</v>
      </c>
      <c r="N153" s="277">
        <v>3.073669667721014E-2</v>
      </c>
      <c r="O153" s="278">
        <v>33368124.728906713</v>
      </c>
      <c r="P153" s="278">
        <v>3081468.9851124138</v>
      </c>
      <c r="Q153" s="277">
        <v>0.10174345464813503</v>
      </c>
    </row>
    <row r="154" spans="1:17">
      <c r="A154" s="363"/>
      <c r="B154" s="224" t="s">
        <v>332</v>
      </c>
      <c r="C154" s="273">
        <v>71747958.384978771</v>
      </c>
      <c r="D154" s="273">
        <v>690927.27319161594</v>
      </c>
      <c r="E154" s="274">
        <v>9.7235595461995436E-3</v>
      </c>
      <c r="F154" s="275">
        <v>348991395.97776151</v>
      </c>
      <c r="G154" s="275">
        <v>17953542.730592787</v>
      </c>
      <c r="H154" s="274">
        <v>5.4234108137439535E-2</v>
      </c>
      <c r="J154" s="218" t="s">
        <v>332</v>
      </c>
      <c r="K154" s="281" t="s">
        <v>332</v>
      </c>
      <c r="L154" s="273">
        <v>37474574.945659243</v>
      </c>
      <c r="M154" s="273">
        <v>1134443.3382275105</v>
      </c>
      <c r="N154" s="274">
        <v>3.1217370109785494E-2</v>
      </c>
      <c r="O154" s="275">
        <v>185625138.63042569</v>
      </c>
      <c r="P154" s="275">
        <v>13349914.883731365</v>
      </c>
      <c r="Q154" s="274">
        <v>7.7491786650415118E-2</v>
      </c>
    </row>
    <row r="155" spans="1:17">
      <c r="A155" s="363"/>
      <c r="B155" s="224" t="s">
        <v>333</v>
      </c>
      <c r="C155" s="303">
        <v>19539039.957904242</v>
      </c>
      <c r="D155" s="303">
        <v>24185.578812774271</v>
      </c>
      <c r="E155" s="277">
        <v>1.2393420080391219E-3</v>
      </c>
      <c r="F155" s="278">
        <v>99452473.377617493</v>
      </c>
      <c r="G155" s="278">
        <v>8087332.8872746676</v>
      </c>
      <c r="H155" s="277">
        <v>8.8516614147049755E-2</v>
      </c>
      <c r="J155" s="218" t="s">
        <v>333</v>
      </c>
      <c r="K155" s="280" t="s">
        <v>333</v>
      </c>
      <c r="L155" s="303">
        <v>10107111.787104808</v>
      </c>
      <c r="M155" s="303">
        <v>123705.10478040949</v>
      </c>
      <c r="N155" s="277">
        <v>1.2391071376409931E-2</v>
      </c>
      <c r="O155" s="278">
        <v>53133496.169178359</v>
      </c>
      <c r="P155" s="278">
        <v>5092358.5292770565</v>
      </c>
      <c r="Q155" s="277">
        <v>0.1059999571085827</v>
      </c>
    </row>
    <row r="156" spans="1:17">
      <c r="A156" s="363"/>
      <c r="B156" s="224" t="s">
        <v>334</v>
      </c>
      <c r="C156" s="287">
        <v>4062994.8547221273</v>
      </c>
      <c r="D156" s="287">
        <v>125498.16631728411</v>
      </c>
      <c r="E156" s="287">
        <v>3.1872576981931598E-2</v>
      </c>
      <c r="F156" s="287">
        <v>20959073.842454433</v>
      </c>
      <c r="G156" s="287">
        <v>2707630.7704520226</v>
      </c>
      <c r="H156" s="287">
        <v>0.14835159936506662</v>
      </c>
      <c r="J156" s="218" t="s">
        <v>334</v>
      </c>
      <c r="K156" s="281" t="s">
        <v>334</v>
      </c>
      <c r="L156" s="287">
        <v>2128208.438064836</v>
      </c>
      <c r="M156" s="287">
        <v>97637.969432942569</v>
      </c>
      <c r="N156" s="287">
        <v>4.808400936645485E-2</v>
      </c>
      <c r="O156" s="287">
        <v>11512060.212254882</v>
      </c>
      <c r="P156" s="287">
        <v>1666983.8493887186</v>
      </c>
      <c r="Q156" s="287">
        <v>0.16932157638474785</v>
      </c>
    </row>
    <row r="157" spans="1:17">
      <c r="A157" s="363"/>
      <c r="B157" s="224" t="s">
        <v>335</v>
      </c>
      <c r="C157" s="303">
        <v>2203668.6769253826</v>
      </c>
      <c r="D157" s="303">
        <v>-7817.6622078693472</v>
      </c>
      <c r="E157" s="277">
        <v>-3.5350262262679516E-3</v>
      </c>
      <c r="F157" s="278">
        <v>10693367.041010981</v>
      </c>
      <c r="G157" s="278">
        <v>903749.52285209298</v>
      </c>
      <c r="H157" s="277">
        <v>9.2317143256691728E-2</v>
      </c>
      <c r="J157" s="218" t="s">
        <v>335</v>
      </c>
      <c r="K157" s="280" t="s">
        <v>335</v>
      </c>
      <c r="L157" s="303">
        <v>1127432.8641223812</v>
      </c>
      <c r="M157" s="303">
        <v>6663.3979637450539</v>
      </c>
      <c r="N157" s="277">
        <v>5.9453778541838876E-3</v>
      </c>
      <c r="O157" s="278">
        <v>5390133.1006307248</v>
      </c>
      <c r="P157" s="278">
        <v>397393.36170558445</v>
      </c>
      <c r="Q157" s="277">
        <v>7.9594247344272159E-2</v>
      </c>
    </row>
    <row r="158" spans="1:17">
      <c r="A158" s="363"/>
      <c r="B158" s="281" t="s">
        <v>489</v>
      </c>
      <c r="C158" s="273">
        <v>6789705.2923665298</v>
      </c>
      <c r="D158" s="273">
        <v>53084.861429257318</v>
      </c>
      <c r="E158" s="274">
        <v>7.8800434095218225E-3</v>
      </c>
      <c r="F158" s="275">
        <v>32641519.114711162</v>
      </c>
      <c r="G158" s="275">
        <v>2737067.1084146686</v>
      </c>
      <c r="H158" s="274">
        <v>9.1527077902593526E-2</v>
      </c>
      <c r="J158" s="288" t="s">
        <v>489</v>
      </c>
      <c r="K158" s="281" t="s">
        <v>546</v>
      </c>
      <c r="L158" s="273">
        <v>3465055.626398819</v>
      </c>
      <c r="M158" s="273">
        <v>78384.475820885506</v>
      </c>
      <c r="N158" s="274">
        <v>2.3144991744329602E-2</v>
      </c>
      <c r="O158" s="275">
        <v>16696091.358417109</v>
      </c>
      <c r="P158" s="275">
        <v>1276970.8974521123</v>
      </c>
      <c r="Q158" s="274">
        <v>8.2817363071057679E-2</v>
      </c>
    </row>
    <row r="159" spans="1:17">
      <c r="A159" s="363"/>
      <c r="B159" s="224" t="s">
        <v>336</v>
      </c>
      <c r="C159" s="303">
        <v>143621760.51026204</v>
      </c>
      <c r="D159" s="303">
        <v>667598.13322401047</v>
      </c>
      <c r="E159" s="277">
        <v>4.6700153540352122E-3</v>
      </c>
      <c r="F159" s="278">
        <v>667689884.43592286</v>
      </c>
      <c r="G159" s="278">
        <v>38473582.499842882</v>
      </c>
      <c r="H159" s="277">
        <v>6.1145241122108257E-2</v>
      </c>
      <c r="J159" s="218" t="s">
        <v>336</v>
      </c>
      <c r="K159" s="280" t="s">
        <v>336</v>
      </c>
      <c r="L159" s="303">
        <v>74294967.502774775</v>
      </c>
      <c r="M159" s="303">
        <v>1201776.480579406</v>
      </c>
      <c r="N159" s="277">
        <v>1.6441702212925364E-2</v>
      </c>
      <c r="O159" s="278">
        <v>352393448.02030516</v>
      </c>
      <c r="P159" s="278">
        <v>26895276.090429783</v>
      </c>
      <c r="Q159" s="277">
        <v>8.2628040369529462E-2</v>
      </c>
    </row>
    <row r="160" spans="1:17">
      <c r="A160" s="363"/>
      <c r="B160" s="223" t="s">
        <v>337</v>
      </c>
      <c r="C160" s="273">
        <v>11962233.284768425</v>
      </c>
      <c r="D160" s="273">
        <v>13493.480692589656</v>
      </c>
      <c r="E160" s="274">
        <v>1.129280653344455E-3</v>
      </c>
      <c r="F160" s="275">
        <v>60111150.896581478</v>
      </c>
      <c r="G160" s="275">
        <v>4454224.5594724342</v>
      </c>
      <c r="H160" s="274">
        <v>8.0030013380429824E-2</v>
      </c>
      <c r="J160" s="258" t="s">
        <v>337</v>
      </c>
      <c r="K160" s="281" t="s">
        <v>337</v>
      </c>
      <c r="L160" s="273">
        <v>6287666.0825434728</v>
      </c>
      <c r="M160" s="273">
        <v>105101.06907190662</v>
      </c>
      <c r="N160" s="274">
        <v>1.6999589788849048E-2</v>
      </c>
      <c r="O160" s="275">
        <v>31276336.398349892</v>
      </c>
      <c r="P160" s="275">
        <v>2382643.9917876311</v>
      </c>
      <c r="Q160" s="274">
        <v>8.2462426686818718E-2</v>
      </c>
    </row>
    <row r="161" spans="1:24">
      <c r="A161" s="363"/>
      <c r="B161" s="223" t="s">
        <v>338</v>
      </c>
      <c r="C161" s="303">
        <v>42629765.167208672</v>
      </c>
      <c r="D161" s="303">
        <v>-17493.198010452092</v>
      </c>
      <c r="E161" s="277">
        <v>-4.1018341344818145E-4</v>
      </c>
      <c r="F161" s="278">
        <v>183973383.91119388</v>
      </c>
      <c r="G161" s="278">
        <v>4767698.5192085505</v>
      </c>
      <c r="H161" s="277">
        <v>2.660461641481927E-2</v>
      </c>
      <c r="J161" s="258" t="s">
        <v>338</v>
      </c>
      <c r="K161" s="280" t="s">
        <v>338</v>
      </c>
      <c r="L161" s="303">
        <v>21967793.803369794</v>
      </c>
      <c r="M161" s="303">
        <v>158930.27722090483</v>
      </c>
      <c r="N161" s="277">
        <v>7.2874167436715338E-3</v>
      </c>
      <c r="O161" s="278">
        <v>97390424.590524927</v>
      </c>
      <c r="P161" s="278">
        <v>4689398.1705596596</v>
      </c>
      <c r="Q161" s="277">
        <v>5.0586259415458766E-2</v>
      </c>
    </row>
    <row r="162" spans="1:24">
      <c r="A162" s="363"/>
      <c r="B162" s="223" t="s">
        <v>339</v>
      </c>
      <c r="C162" s="273">
        <v>13906550.346179189</v>
      </c>
      <c r="D162" s="273">
        <v>-115551.88205735944</v>
      </c>
      <c r="E162" s="274">
        <v>-8.2406960223603727E-3</v>
      </c>
      <c r="F162" s="275">
        <v>62455567.823919564</v>
      </c>
      <c r="G162" s="275">
        <v>2809656.6988723353</v>
      </c>
      <c r="H162" s="274">
        <v>4.7105604489499873E-2</v>
      </c>
      <c r="J162" s="258" t="s">
        <v>339</v>
      </c>
      <c r="K162" s="281" t="s">
        <v>339</v>
      </c>
      <c r="L162" s="273">
        <v>7141393.3395378087</v>
      </c>
      <c r="M162" s="273">
        <v>-21440.134558802471</v>
      </c>
      <c r="N162" s="274">
        <v>-2.9932476632798639E-3</v>
      </c>
      <c r="O162" s="275">
        <v>32583984.961479023</v>
      </c>
      <c r="P162" s="275">
        <v>1731279.2984069288</v>
      </c>
      <c r="Q162" s="274">
        <v>5.611434268726434E-2</v>
      </c>
    </row>
    <row r="163" spans="1:24">
      <c r="A163" s="363"/>
      <c r="B163" s="223" t="s">
        <v>340</v>
      </c>
      <c r="C163" s="303">
        <v>11563154.674568731</v>
      </c>
      <c r="D163" s="303">
        <v>105775.58699590899</v>
      </c>
      <c r="E163" s="277">
        <v>9.2320928012792954E-3</v>
      </c>
      <c r="F163" s="278">
        <v>55225294.839618005</v>
      </c>
      <c r="G163" s="278">
        <v>4194863.2491591945</v>
      </c>
      <c r="H163" s="277">
        <v>8.220317011670171E-2</v>
      </c>
      <c r="J163" s="258" t="s">
        <v>340</v>
      </c>
      <c r="K163" s="280" t="s">
        <v>340</v>
      </c>
      <c r="L163" s="303">
        <v>6070811.52917754</v>
      </c>
      <c r="M163" s="303">
        <v>186027.30792473257</v>
      </c>
      <c r="N163" s="277">
        <v>3.1611576725769794E-2</v>
      </c>
      <c r="O163" s="278">
        <v>29261411.238666829</v>
      </c>
      <c r="P163" s="278">
        <v>2805426.6897652</v>
      </c>
      <c r="Q163" s="277">
        <v>0.10604128848728378</v>
      </c>
    </row>
    <row r="164" spans="1:24">
      <c r="A164" s="363"/>
      <c r="B164" s="223" t="s">
        <v>341</v>
      </c>
      <c r="C164" s="273">
        <v>21041247.145084266</v>
      </c>
      <c r="D164" s="273">
        <v>300688.71707983688</v>
      </c>
      <c r="E164" s="274">
        <v>1.4497619151557624E-2</v>
      </c>
      <c r="F164" s="275">
        <v>96092297.835142061</v>
      </c>
      <c r="G164" s="275">
        <v>5773558.5298047215</v>
      </c>
      <c r="H164" s="274">
        <v>6.3924259508165396E-2</v>
      </c>
      <c r="J164" s="258" t="s">
        <v>341</v>
      </c>
      <c r="K164" s="281" t="s">
        <v>341</v>
      </c>
      <c r="L164" s="273">
        <v>10726106.080809679</v>
      </c>
      <c r="M164" s="273">
        <v>265044.45146972686</v>
      </c>
      <c r="N164" s="274">
        <v>2.5336286206971714E-2</v>
      </c>
      <c r="O164" s="275">
        <v>50607170.576895259</v>
      </c>
      <c r="P164" s="275">
        <v>4028791.3106887788</v>
      </c>
      <c r="Q164" s="274">
        <v>8.6494879687918746E-2</v>
      </c>
    </row>
    <row r="165" spans="1:24">
      <c r="A165" s="363"/>
      <c r="B165" s="223" t="s">
        <v>342</v>
      </c>
      <c r="C165" s="303">
        <v>23733956.33163115</v>
      </c>
      <c r="D165" s="303">
        <v>94307.082242622972</v>
      </c>
      <c r="E165" s="277">
        <v>3.9893604701035212E-3</v>
      </c>
      <c r="F165" s="278">
        <v>123034609.55677643</v>
      </c>
      <c r="G165" s="278">
        <v>10830715.860478252</v>
      </c>
      <c r="H165" s="277">
        <v>9.6527094592578994E-2</v>
      </c>
      <c r="J165" s="258" t="s">
        <v>342</v>
      </c>
      <c r="K165" s="280" t="s">
        <v>342</v>
      </c>
      <c r="L165" s="303">
        <v>12429285.759600936</v>
      </c>
      <c r="M165" s="303">
        <v>267955.14144430868</v>
      </c>
      <c r="N165" s="277">
        <v>2.2033373637935387E-2</v>
      </c>
      <c r="O165" s="278">
        <v>65383266.598459303</v>
      </c>
      <c r="P165" s="278">
        <v>7315328.1138900518</v>
      </c>
      <c r="Q165" s="277">
        <v>0.12597878114502031</v>
      </c>
    </row>
    <row r="166" spans="1:24">
      <c r="A166" s="363"/>
      <c r="B166" s="223" t="s">
        <v>343</v>
      </c>
      <c r="C166" s="273">
        <v>8403989.0168312769</v>
      </c>
      <c r="D166" s="273">
        <v>98016.811216711998</v>
      </c>
      <c r="E166" s="274">
        <v>1.1800763208725385E-2</v>
      </c>
      <c r="F166" s="275">
        <v>36547262.776063278</v>
      </c>
      <c r="G166" s="275">
        <v>2215202.271840632</v>
      </c>
      <c r="H166" s="274">
        <v>6.4522846555282481E-2</v>
      </c>
      <c r="J166" s="258" t="s">
        <v>343</v>
      </c>
      <c r="K166" s="281" t="s">
        <v>343</v>
      </c>
      <c r="L166" s="273">
        <v>4336790.8065677462</v>
      </c>
      <c r="M166" s="273">
        <v>93600.689988341182</v>
      </c>
      <c r="N166" s="274">
        <v>2.2059037520523878E-2</v>
      </c>
      <c r="O166" s="275">
        <v>19473371.533889368</v>
      </c>
      <c r="P166" s="275">
        <v>1712619.9474443682</v>
      </c>
      <c r="Q166" s="274">
        <v>9.6427222638001381E-2</v>
      </c>
    </row>
    <row r="167" spans="1:24">
      <c r="A167" s="363"/>
      <c r="B167" s="223" t="s">
        <v>344</v>
      </c>
      <c r="C167" s="303">
        <v>3716063.5524089485</v>
      </c>
      <c r="D167" s="303">
        <v>5659.6863192589954</v>
      </c>
      <c r="E167" s="277">
        <v>1.5253558705520674E-3</v>
      </c>
      <c r="F167" s="278">
        <v>17070823.027767658</v>
      </c>
      <c r="G167" s="278">
        <v>1214655.0554741248</v>
      </c>
      <c r="H167" s="277">
        <v>7.6604577953296601E-2</v>
      </c>
      <c r="J167" s="258" t="s">
        <v>344</v>
      </c>
      <c r="K167" s="280" t="s">
        <v>344</v>
      </c>
      <c r="L167" s="303">
        <v>1885071.5185773016</v>
      </c>
      <c r="M167" s="303">
        <v>12070.91485476424</v>
      </c>
      <c r="N167" s="277">
        <v>6.4446935205325758E-3</v>
      </c>
      <c r="O167" s="278">
        <v>8797437.9544546828</v>
      </c>
      <c r="P167" s="278">
        <v>700865.03750574123</v>
      </c>
      <c r="Q167" s="277">
        <v>8.6563172430472041E-2</v>
      </c>
    </row>
    <row r="168" spans="1:24">
      <c r="A168" s="363"/>
      <c r="B168" s="223" t="s">
        <v>345</v>
      </c>
      <c r="C168" s="273">
        <v>3555271.1203102036</v>
      </c>
      <c r="D168" s="273">
        <v>79691.115424654912</v>
      </c>
      <c r="E168" s="274">
        <v>2.2928868077453205E-2</v>
      </c>
      <c r="F168" s="275">
        <v>17604846.222734924</v>
      </c>
      <c r="G168" s="275">
        <v>1098352.9134333245</v>
      </c>
      <c r="H168" s="274">
        <v>6.6540657234228542E-2</v>
      </c>
      <c r="J168" s="258" t="s">
        <v>345</v>
      </c>
      <c r="K168" s="281" t="s">
        <v>345</v>
      </c>
      <c r="L168" s="273">
        <v>1897211.5766243173</v>
      </c>
      <c r="M168" s="273">
        <v>80740.741245118435</v>
      </c>
      <c r="N168" s="274">
        <v>4.4449236218132473E-2</v>
      </c>
      <c r="O168" s="275">
        <v>9610812.7378345076</v>
      </c>
      <c r="P168" s="275">
        <v>900999.63040507399</v>
      </c>
      <c r="Q168" s="274">
        <v>0.10344649412012355</v>
      </c>
    </row>
    <row r="169" spans="1:24">
      <c r="A169" s="363"/>
      <c r="B169" s="223" t="s">
        <v>490</v>
      </c>
      <c r="C169" s="286">
        <v>3109529.871272095</v>
      </c>
      <c r="D169" s="286">
        <v>103010.73332071258</v>
      </c>
      <c r="E169" s="286">
        <v>3.4262457211865029E-2</v>
      </c>
      <c r="F169" s="286">
        <v>15574647.546126056</v>
      </c>
      <c r="G169" s="286">
        <v>1114654.8420997709</v>
      </c>
      <c r="H169" s="286">
        <v>7.7085435996755575E-2</v>
      </c>
      <c r="J169" s="258" t="s">
        <v>490</v>
      </c>
      <c r="K169" s="280" t="s">
        <v>547</v>
      </c>
      <c r="L169" s="286">
        <v>1552837.0059663656</v>
      </c>
      <c r="M169" s="286">
        <v>53746.021918568527</v>
      </c>
      <c r="N169" s="286">
        <v>3.5852408219710093E-2</v>
      </c>
      <c r="O169" s="286">
        <v>8009231.4297514074</v>
      </c>
      <c r="P169" s="286">
        <v>627923.89997632056</v>
      </c>
      <c r="Q169" s="286">
        <v>8.506946735972859E-2</v>
      </c>
    </row>
    <row r="170" spans="1:24">
      <c r="A170" s="363"/>
      <c r="B170" s="224" t="s">
        <v>346</v>
      </c>
      <c r="C170" s="273">
        <v>36700365.752873369</v>
      </c>
      <c r="D170" s="273">
        <v>-16266.107171602547</v>
      </c>
      <c r="E170" s="274">
        <v>-4.4301741057309021E-4</v>
      </c>
      <c r="F170" s="275">
        <v>167482933.78791884</v>
      </c>
      <c r="G170" s="275">
        <v>15984230.876569986</v>
      </c>
      <c r="H170" s="274">
        <v>0.10550737774912394</v>
      </c>
      <c r="J170" s="218" t="s">
        <v>346</v>
      </c>
      <c r="K170" s="281" t="s">
        <v>346</v>
      </c>
      <c r="L170" s="273">
        <v>18820028.168406855</v>
      </c>
      <c r="M170" s="273">
        <v>143097.92783447728</v>
      </c>
      <c r="N170" s="274">
        <v>7.6617477278799247E-3</v>
      </c>
      <c r="O170" s="275">
        <v>89425608.04661046</v>
      </c>
      <c r="P170" s="275">
        <v>10320438.769291624</v>
      </c>
      <c r="Q170" s="274">
        <v>0.13046478332043362</v>
      </c>
    </row>
    <row r="171" spans="1:24">
      <c r="A171" s="363"/>
      <c r="B171" s="224" t="s">
        <v>347</v>
      </c>
      <c r="C171" s="303">
        <v>9671094.6778524257</v>
      </c>
      <c r="D171" s="303">
        <v>13142.921941520646</v>
      </c>
      <c r="E171" s="277">
        <v>1.3608394692463496E-3</v>
      </c>
      <c r="F171" s="278">
        <v>47677999.347398661</v>
      </c>
      <c r="G171" s="278">
        <v>3420489.9595976621</v>
      </c>
      <c r="H171" s="277">
        <v>7.728609239227717E-2</v>
      </c>
      <c r="J171" s="218" t="s">
        <v>347</v>
      </c>
      <c r="K171" s="280" t="s">
        <v>347</v>
      </c>
      <c r="L171" s="303">
        <v>4982770.1381651219</v>
      </c>
      <c r="M171" s="303">
        <v>65845.377705883235</v>
      </c>
      <c r="N171" s="277">
        <v>1.339157723856106E-2</v>
      </c>
      <c r="O171" s="278">
        <v>25561457.157046184</v>
      </c>
      <c r="P171" s="278">
        <v>2465537.6773148999</v>
      </c>
      <c r="Q171" s="277">
        <v>0.10675209010312958</v>
      </c>
      <c r="R171" s="259" t="s">
        <v>269</v>
      </c>
      <c r="S171" s="260">
        <f>(L159-(SUM(L160:L168)))</f>
        <v>1552837.0059661716</v>
      </c>
      <c r="T171" s="260">
        <f>(M159-(SUM(M160:M168)))</f>
        <v>53746.02191840508</v>
      </c>
      <c r="U171" s="261">
        <f>(((S171+T171)-(S171))/S171)</f>
        <v>3.4611502502778412E-2</v>
      </c>
      <c r="V171" s="260">
        <f>(O159-(SUM(O160:O168)))</f>
        <v>8009231.4297513962</v>
      </c>
      <c r="W171" s="260">
        <f>(P159-(SUM(P160:P168)))</f>
        <v>627923.89997635037</v>
      </c>
      <c r="X171" s="261">
        <f>(((V171+W171)-(V171))/V171)</f>
        <v>7.8400019463021178E-2</v>
      </c>
    </row>
    <row r="172" spans="1:24">
      <c r="A172" s="363"/>
      <c r="B172" s="224" t="s">
        <v>348</v>
      </c>
      <c r="C172" s="273">
        <v>27029271.075020939</v>
      </c>
      <c r="D172" s="273">
        <v>-29409.029113139957</v>
      </c>
      <c r="E172" s="274">
        <v>-1.0868611846535259E-3</v>
      </c>
      <c r="F172" s="275">
        <v>119804934.44052017</v>
      </c>
      <c r="G172" s="275">
        <v>12563740.916972384</v>
      </c>
      <c r="H172" s="274">
        <v>0.11715405716939979</v>
      </c>
      <c r="J172" s="218" t="s">
        <v>348</v>
      </c>
      <c r="K172" s="281" t="s">
        <v>348</v>
      </c>
      <c r="L172" s="273">
        <v>13837258.030241722</v>
      </c>
      <c r="M172" s="273">
        <v>77252.550128581002</v>
      </c>
      <c r="N172" s="274">
        <v>5.6142819303547104E-3</v>
      </c>
      <c r="O172" s="275">
        <v>63864150.889564283</v>
      </c>
      <c r="P172" s="275">
        <v>7854901.0919767395</v>
      </c>
      <c r="Q172" s="274">
        <v>0.14024292630884461</v>
      </c>
    </row>
    <row r="173" spans="1:24">
      <c r="A173" s="363"/>
      <c r="B173" s="224" t="s">
        <v>349</v>
      </c>
      <c r="C173" s="303">
        <v>42116035.61041072</v>
      </c>
      <c r="D173" s="303">
        <v>151044.91246335208</v>
      </c>
      <c r="E173" s="277">
        <v>3.5993076598189295E-3</v>
      </c>
      <c r="F173" s="278">
        <v>232146231.53006527</v>
      </c>
      <c r="G173" s="278">
        <v>8388799.0690310895</v>
      </c>
      <c r="H173" s="277">
        <v>3.7490594063247222E-2</v>
      </c>
      <c r="J173" s="218" t="s">
        <v>349</v>
      </c>
      <c r="K173" s="280" t="s">
        <v>349</v>
      </c>
      <c r="L173" s="303">
        <v>21546990.865823276</v>
      </c>
      <c r="M173" s="303">
        <v>164745.28756153211</v>
      </c>
      <c r="N173" s="277">
        <v>7.7047701542171214E-3</v>
      </c>
      <c r="O173" s="278">
        <v>119942844.44822359</v>
      </c>
      <c r="P173" s="278">
        <v>4705092.4070082158</v>
      </c>
      <c r="Q173" s="277">
        <v>4.0829435872069213E-2</v>
      </c>
    </row>
    <row r="174" spans="1:24">
      <c r="A174" s="363"/>
      <c r="B174" s="224" t="s">
        <v>350</v>
      </c>
      <c r="C174" s="273">
        <v>10665718.18972731</v>
      </c>
      <c r="D174" s="273">
        <v>20197.356385141611</v>
      </c>
      <c r="E174" s="274">
        <v>1.8972633374482475E-3</v>
      </c>
      <c r="F174" s="275">
        <v>62009322.767828532</v>
      </c>
      <c r="G174" s="275">
        <v>2202951.9260376468</v>
      </c>
      <c r="H174" s="274">
        <v>3.6834736751795855E-2</v>
      </c>
      <c r="J174" s="218" t="s">
        <v>350</v>
      </c>
      <c r="K174" s="281" t="s">
        <v>350</v>
      </c>
      <c r="L174" s="273">
        <v>5511881.4230872719</v>
      </c>
      <c r="M174" s="273">
        <v>47627.145002176054</v>
      </c>
      <c r="N174" s="274">
        <v>8.7161289680806366E-3</v>
      </c>
      <c r="O174" s="275">
        <v>32603592.031155042</v>
      </c>
      <c r="P174" s="275">
        <v>1280139.4117498286</v>
      </c>
      <c r="Q174" s="274">
        <v>4.0868400661450983E-2</v>
      </c>
    </row>
    <row r="175" spans="1:24">
      <c r="A175" s="363"/>
      <c r="B175" s="224" t="s">
        <v>351</v>
      </c>
      <c r="C175" s="303">
        <v>21060582.801875409</v>
      </c>
      <c r="D175" s="303">
        <v>84118.530055597425</v>
      </c>
      <c r="E175" s="277">
        <v>4.0101386470838126E-3</v>
      </c>
      <c r="F175" s="278">
        <v>116166842.06084958</v>
      </c>
      <c r="G175" s="278">
        <v>3528201.0572963804</v>
      </c>
      <c r="H175" s="277">
        <v>3.1323185594764789E-2</v>
      </c>
      <c r="J175" s="218" t="s">
        <v>351</v>
      </c>
      <c r="K175" s="280" t="s">
        <v>351</v>
      </c>
      <c r="L175" s="303">
        <v>10734038.782066057</v>
      </c>
      <c r="M175" s="303">
        <v>68382.008741205558</v>
      </c>
      <c r="N175" s="277">
        <v>6.4114203367420519E-3</v>
      </c>
      <c r="O175" s="278">
        <v>59771578.979451284</v>
      </c>
      <c r="P175" s="278">
        <v>1998388.5918881223</v>
      </c>
      <c r="Q175" s="277">
        <v>3.4590241225769584E-2</v>
      </c>
    </row>
    <row r="176" spans="1:24">
      <c r="A176" s="363"/>
      <c r="B176" s="224" t="s">
        <v>352</v>
      </c>
      <c r="C176" s="273">
        <v>6047833.5679486664</v>
      </c>
      <c r="D176" s="273">
        <v>30216.301531394944</v>
      </c>
      <c r="E176" s="274">
        <v>5.0213066390951983E-3</v>
      </c>
      <c r="F176" s="275">
        <v>29253202.595482439</v>
      </c>
      <c r="G176" s="275">
        <v>1662761.8256371878</v>
      </c>
      <c r="H176" s="274">
        <v>6.0265866700269968E-2</v>
      </c>
      <c r="J176" s="218" t="s">
        <v>352</v>
      </c>
      <c r="K176" s="281" t="s">
        <v>352</v>
      </c>
      <c r="L176" s="273">
        <v>3072345.5361448918</v>
      </c>
      <c r="M176" s="273">
        <v>20554.706096658017</v>
      </c>
      <c r="N176" s="274">
        <v>6.735293223334428E-3</v>
      </c>
      <c r="O176" s="275">
        <v>14849279.74837386</v>
      </c>
      <c r="P176" s="275">
        <v>845708.83707742579</v>
      </c>
      <c r="Q176" s="274">
        <v>6.0392370091489116E-2</v>
      </c>
    </row>
    <row r="177" spans="1:17">
      <c r="A177" s="363"/>
      <c r="B177" s="224" t="s">
        <v>353</v>
      </c>
      <c r="C177" s="303">
        <v>2626351.1702180733</v>
      </c>
      <c r="D177" s="303">
        <v>-10617.046226823702</v>
      </c>
      <c r="E177" s="277">
        <v>-4.0262321557812978E-3</v>
      </c>
      <c r="F177" s="278">
        <v>14638670.631012939</v>
      </c>
      <c r="G177" s="278">
        <v>338965.67151559144</v>
      </c>
      <c r="H177" s="277">
        <v>2.3704382186603278E-2</v>
      </c>
      <c r="J177" s="218" t="s">
        <v>353</v>
      </c>
      <c r="K177" s="280" t="s">
        <v>353</v>
      </c>
      <c r="L177" s="303">
        <v>1343299.6615867587</v>
      </c>
      <c r="M177" s="303">
        <v>1164.5525517766364</v>
      </c>
      <c r="N177" s="277">
        <v>8.6768652718873397E-4</v>
      </c>
      <c r="O177" s="278">
        <v>7466094.3135268101</v>
      </c>
      <c r="P177" s="278">
        <v>172389.54581005313</v>
      </c>
      <c r="Q177" s="277">
        <v>2.3635388502847018E-2</v>
      </c>
    </row>
    <row r="178" spans="1:17">
      <c r="A178" s="363"/>
      <c r="B178" s="224" t="s">
        <v>354</v>
      </c>
      <c r="C178" s="273">
        <v>1715549.8806413668</v>
      </c>
      <c r="D178" s="273">
        <v>27129.770718097454</v>
      </c>
      <c r="E178" s="274">
        <v>1.6068140007720218E-2</v>
      </c>
      <c r="F178" s="275">
        <v>10078193.474891733</v>
      </c>
      <c r="G178" s="275">
        <v>655918.58854427189</v>
      </c>
      <c r="H178" s="274">
        <v>6.9613612047624979E-2</v>
      </c>
      <c r="J178" s="218" t="s">
        <v>354</v>
      </c>
      <c r="K178" s="281" t="s">
        <v>354</v>
      </c>
      <c r="L178" s="273">
        <v>885425.46293828404</v>
      </c>
      <c r="M178" s="273">
        <v>27016.875169721083</v>
      </c>
      <c r="N178" s="274">
        <v>3.1473211655479325E-2</v>
      </c>
      <c r="O178" s="275">
        <v>5252299.3757166043</v>
      </c>
      <c r="P178" s="275">
        <v>408466.02048282139</v>
      </c>
      <c r="Q178" s="274">
        <v>8.4327017576166632E-2</v>
      </c>
    </row>
    <row r="179" spans="1:17">
      <c r="A179" s="363"/>
      <c r="B179" s="224" t="s">
        <v>355</v>
      </c>
      <c r="C179" s="303">
        <v>103327809.11903326</v>
      </c>
      <c r="D179" s="303">
        <v>-377908.9635836482</v>
      </c>
      <c r="E179" s="277">
        <v>-3.6440513654472546E-3</v>
      </c>
      <c r="F179" s="278">
        <v>631828112.19510341</v>
      </c>
      <c r="G179" s="278">
        <v>35813575.950571299</v>
      </c>
      <c r="H179" s="277">
        <v>6.0088426997488106E-2</v>
      </c>
      <c r="J179" s="218" t="s">
        <v>355</v>
      </c>
      <c r="K179" s="280" t="s">
        <v>355</v>
      </c>
      <c r="L179" s="303">
        <v>53567291.908967637</v>
      </c>
      <c r="M179" s="303">
        <v>283527.50440947711</v>
      </c>
      <c r="N179" s="277">
        <v>5.3210862178728266E-3</v>
      </c>
      <c r="O179" s="278">
        <v>341652086.74207765</v>
      </c>
      <c r="P179" s="278">
        <v>26271138.555059254</v>
      </c>
      <c r="Q179" s="277">
        <v>8.329970058774977E-2</v>
      </c>
    </row>
    <row r="180" spans="1:17">
      <c r="A180" s="363"/>
      <c r="B180" s="224" t="s">
        <v>356</v>
      </c>
      <c r="C180" s="273">
        <v>103327809.11903328</v>
      </c>
      <c r="D180" s="273">
        <v>-377908.9635836035</v>
      </c>
      <c r="E180" s="274">
        <v>-3.6440513654468249E-3</v>
      </c>
      <c r="F180" s="275">
        <v>631828112.19510365</v>
      </c>
      <c r="G180" s="275">
        <v>35813575.950571656</v>
      </c>
      <c r="H180" s="274">
        <v>6.0088426997488724E-2</v>
      </c>
      <c r="J180" s="218" t="s">
        <v>356</v>
      </c>
      <c r="K180" s="281" t="s">
        <v>356</v>
      </c>
      <c r="L180" s="273">
        <v>53567291.908967644</v>
      </c>
      <c r="M180" s="273">
        <v>283527.50440948457</v>
      </c>
      <c r="N180" s="274">
        <v>5.3210862178729662E-3</v>
      </c>
      <c r="O180" s="275">
        <v>341652086.74207759</v>
      </c>
      <c r="P180" s="275">
        <v>26271138.555059016</v>
      </c>
      <c r="Q180" s="274">
        <v>8.3299700587748965E-2</v>
      </c>
    </row>
    <row r="181" spans="1:17">
      <c r="A181" s="363"/>
      <c r="B181" s="223" t="s">
        <v>357</v>
      </c>
      <c r="C181" s="303">
        <v>51242967.562638469</v>
      </c>
      <c r="D181" s="303">
        <v>303068.88643244654</v>
      </c>
      <c r="E181" s="277">
        <v>5.949538462156575E-3</v>
      </c>
      <c r="F181" s="278">
        <v>286848568.99409938</v>
      </c>
      <c r="G181" s="278">
        <v>4498887.2187485099</v>
      </c>
      <c r="H181" s="277">
        <v>1.5933742834277433E-2</v>
      </c>
      <c r="J181" s="258" t="s">
        <v>357</v>
      </c>
      <c r="K181" s="280" t="s">
        <v>357</v>
      </c>
      <c r="L181" s="303">
        <v>26153504.817096222</v>
      </c>
      <c r="M181" s="303">
        <v>434967.53416931629</v>
      </c>
      <c r="N181" s="277">
        <v>1.6912607796636506E-2</v>
      </c>
      <c r="O181" s="278">
        <v>147810466.15342903</v>
      </c>
      <c r="P181" s="278">
        <v>5391414.2422543764</v>
      </c>
      <c r="Q181" s="277">
        <v>3.7855990261871336E-2</v>
      </c>
    </row>
    <row r="182" spans="1:17">
      <c r="A182" s="363"/>
      <c r="B182" s="223" t="s">
        <v>358</v>
      </c>
      <c r="C182" s="273">
        <v>6180804.5371715687</v>
      </c>
      <c r="D182" s="273">
        <v>88548.827782273293</v>
      </c>
      <c r="E182" s="274">
        <v>1.4534653830403595E-2</v>
      </c>
      <c r="F182" s="275">
        <v>32865540.574027374</v>
      </c>
      <c r="G182" s="275">
        <v>739425.70820738748</v>
      </c>
      <c r="H182" s="274">
        <v>2.3016343908864201E-2</v>
      </c>
      <c r="J182" s="258" t="s">
        <v>358</v>
      </c>
      <c r="K182" s="281" t="s">
        <v>358</v>
      </c>
      <c r="L182" s="273">
        <v>3167726.8420613483</v>
      </c>
      <c r="M182" s="273">
        <v>90745.264589991886</v>
      </c>
      <c r="N182" s="274">
        <v>2.9491650276491341E-2</v>
      </c>
      <c r="O182" s="275">
        <v>17060929.3007106</v>
      </c>
      <c r="P182" s="275">
        <v>860410.95203716122</v>
      </c>
      <c r="Q182" s="274">
        <v>5.3110087808246886E-2</v>
      </c>
    </row>
    <row r="183" spans="1:17">
      <c r="A183" s="363"/>
      <c r="B183" s="223" t="s">
        <v>359</v>
      </c>
      <c r="C183" s="303">
        <v>17516353.574166067</v>
      </c>
      <c r="D183" s="303">
        <v>130863.10645233467</v>
      </c>
      <c r="E183" s="277">
        <v>7.5271449313068324E-3</v>
      </c>
      <c r="F183" s="278">
        <v>107432301.13175659</v>
      </c>
      <c r="G183" s="278">
        <v>1373516.3342342675</v>
      </c>
      <c r="H183" s="277">
        <v>1.2950519250776431E-2</v>
      </c>
      <c r="J183" s="258" t="s">
        <v>359</v>
      </c>
      <c r="K183" s="280" t="s">
        <v>359</v>
      </c>
      <c r="L183" s="303">
        <v>8964635.8226349559</v>
      </c>
      <c r="M183" s="303">
        <v>182716.59403363243</v>
      </c>
      <c r="N183" s="277">
        <v>2.0805998014483365E-2</v>
      </c>
      <c r="O183" s="278">
        <v>55414578.594256535</v>
      </c>
      <c r="P183" s="278">
        <v>1801481.4041798189</v>
      </c>
      <c r="Q183" s="277">
        <v>3.3601517140353837E-2</v>
      </c>
    </row>
    <row r="184" spans="1:17">
      <c r="A184" s="363"/>
      <c r="B184" s="223" t="s">
        <v>360</v>
      </c>
      <c r="C184" s="273">
        <v>13770687.624897262</v>
      </c>
      <c r="D184" s="273">
        <v>163747.11443601549</v>
      </c>
      <c r="E184" s="274">
        <v>1.203408762683455E-2</v>
      </c>
      <c r="F184" s="275">
        <v>72753126.1162588</v>
      </c>
      <c r="G184" s="275">
        <v>2074145.3578566611</v>
      </c>
      <c r="H184" s="274">
        <v>2.9345999837583847E-2</v>
      </c>
      <c r="J184" s="258" t="s">
        <v>360</v>
      </c>
      <c r="K184" s="281" t="s">
        <v>360</v>
      </c>
      <c r="L184" s="273">
        <v>7002638.4577792259</v>
      </c>
      <c r="M184" s="273">
        <v>153688.19366685208</v>
      </c>
      <c r="N184" s="274">
        <v>2.2439671444565545E-2</v>
      </c>
      <c r="O184" s="275">
        <v>37419563.225446939</v>
      </c>
      <c r="P184" s="275">
        <v>1920921.7719935104</v>
      </c>
      <c r="Q184" s="274">
        <v>5.411254327893826E-2</v>
      </c>
    </row>
    <row r="185" spans="1:17">
      <c r="A185" s="363"/>
      <c r="B185" s="223" t="s">
        <v>361</v>
      </c>
      <c r="C185" s="303">
        <v>13775121.826403674</v>
      </c>
      <c r="D185" s="303">
        <v>-80090.162238236517</v>
      </c>
      <c r="E185" s="277">
        <v>-5.7805078914629415E-3</v>
      </c>
      <c r="F185" s="278">
        <v>73797601.172056526</v>
      </c>
      <c r="G185" s="278">
        <v>311799.81845015287</v>
      </c>
      <c r="H185" s="277">
        <v>4.2429940574479569E-3</v>
      </c>
      <c r="J185" s="258" t="s">
        <v>361</v>
      </c>
      <c r="K185" s="280" t="s">
        <v>361</v>
      </c>
      <c r="L185" s="303">
        <v>7018503.6946206531</v>
      </c>
      <c r="M185" s="303">
        <v>7817.4818788552657</v>
      </c>
      <c r="N185" s="277">
        <v>1.1150808411089818E-3</v>
      </c>
      <c r="O185" s="278">
        <v>37915395.033014946</v>
      </c>
      <c r="P185" s="278">
        <v>808600.11404392868</v>
      </c>
      <c r="Q185" s="277">
        <v>2.1791160239240392E-2</v>
      </c>
    </row>
    <row r="186" spans="1:17">
      <c r="A186" s="363"/>
      <c r="B186" s="224" t="s">
        <v>362</v>
      </c>
      <c r="C186" s="273">
        <v>4632811.2462355159</v>
      </c>
      <c r="D186" s="273">
        <v>127371.01051691175</v>
      </c>
      <c r="E186" s="274">
        <v>2.8270491639669135E-2</v>
      </c>
      <c r="F186" s="275">
        <v>26079703.51436482</v>
      </c>
      <c r="G186" s="275">
        <v>1990146.6384002268</v>
      </c>
      <c r="H186" s="274">
        <v>8.2614497586956437E-2</v>
      </c>
      <c r="J186" s="218" t="s">
        <v>362</v>
      </c>
      <c r="K186" s="281" t="s">
        <v>362</v>
      </c>
      <c r="L186" s="273">
        <v>2359657.5862235697</v>
      </c>
      <c r="M186" s="273">
        <v>78366.759491881821</v>
      </c>
      <c r="N186" s="274">
        <v>3.4351937321448256E-2</v>
      </c>
      <c r="O186" s="275">
        <v>13216064.563442063</v>
      </c>
      <c r="P186" s="275">
        <v>1029294.9654699843</v>
      </c>
      <c r="Q186" s="274">
        <v>8.4460033251245084E-2</v>
      </c>
    </row>
    <row r="187" spans="1:17">
      <c r="A187" s="363"/>
      <c r="B187" s="224" t="s">
        <v>363</v>
      </c>
      <c r="C187" s="303">
        <v>4632811.2462355169</v>
      </c>
      <c r="D187" s="303">
        <v>127371.01051691175</v>
      </c>
      <c r="E187" s="277">
        <v>2.8270491639669132E-2</v>
      </c>
      <c r="F187" s="278">
        <v>26079703.514364816</v>
      </c>
      <c r="G187" s="278">
        <v>1990146.6384002306</v>
      </c>
      <c r="H187" s="277">
        <v>8.2614497586956617E-2</v>
      </c>
      <c r="J187" s="218" t="s">
        <v>363</v>
      </c>
      <c r="K187" s="280" t="s">
        <v>363</v>
      </c>
      <c r="L187" s="303">
        <v>2359657.5862235688</v>
      </c>
      <c r="M187" s="303">
        <v>78366.759491880424</v>
      </c>
      <c r="N187" s="277">
        <v>3.4351937321447638E-2</v>
      </c>
      <c r="O187" s="278">
        <v>13216064.563442066</v>
      </c>
      <c r="P187" s="278">
        <v>1029294.9654699825</v>
      </c>
      <c r="Q187" s="277">
        <v>8.446003325124489E-2</v>
      </c>
    </row>
    <row r="188" spans="1:17">
      <c r="A188" s="363"/>
      <c r="B188" s="224" t="s">
        <v>364</v>
      </c>
      <c r="C188" s="273">
        <v>29321289.104113985</v>
      </c>
      <c r="D188" s="273">
        <v>235523.48761517927</v>
      </c>
      <c r="E188" s="274">
        <v>8.0975515900320438E-3</v>
      </c>
      <c r="F188" s="275">
        <v>111605974.77990073</v>
      </c>
      <c r="G188" s="275">
        <v>5371338.9592000395</v>
      </c>
      <c r="H188" s="274">
        <v>5.0561089777401862E-2</v>
      </c>
      <c r="J188" s="218" t="s">
        <v>364</v>
      </c>
      <c r="K188" s="281" t="s">
        <v>364</v>
      </c>
      <c r="L188" s="273">
        <v>15178438.48767315</v>
      </c>
      <c r="M188" s="273">
        <v>276349.17950231768</v>
      </c>
      <c r="N188" s="274">
        <v>1.8544324476085047E-2</v>
      </c>
      <c r="O188" s="275">
        <v>58529548.244067602</v>
      </c>
      <c r="P188" s="275">
        <v>3653404.3299319819</v>
      </c>
      <c r="Q188" s="274">
        <v>6.6575456461526197E-2</v>
      </c>
    </row>
    <row r="189" spans="1:17">
      <c r="A189" s="363"/>
      <c r="B189" s="224" t="s">
        <v>365</v>
      </c>
      <c r="C189" s="303">
        <v>29321289.104113989</v>
      </c>
      <c r="D189" s="303">
        <v>235523.48761516064</v>
      </c>
      <c r="E189" s="277">
        <v>8.0975515900313984E-3</v>
      </c>
      <c r="F189" s="278">
        <v>111605974.77990076</v>
      </c>
      <c r="G189" s="278">
        <v>5371338.959200114</v>
      </c>
      <c r="H189" s="277">
        <v>5.0561089777402583E-2</v>
      </c>
      <c r="J189" s="218" t="s">
        <v>365</v>
      </c>
      <c r="K189" s="280" t="s">
        <v>365</v>
      </c>
      <c r="L189" s="303">
        <v>15178438.487673145</v>
      </c>
      <c r="M189" s="303">
        <v>276349.17950231396</v>
      </c>
      <c r="N189" s="277">
        <v>1.8544324476084801E-2</v>
      </c>
      <c r="O189" s="278">
        <v>58529548.244067565</v>
      </c>
      <c r="P189" s="278">
        <v>3653404.3299319148</v>
      </c>
      <c r="Q189" s="277">
        <v>6.6575456461524934E-2</v>
      </c>
    </row>
    <row r="190" spans="1:17">
      <c r="A190" s="363"/>
      <c r="B190" s="224" t="s">
        <v>366</v>
      </c>
      <c r="C190" s="273">
        <v>13694707.125751697</v>
      </c>
      <c r="D190" s="273">
        <v>98163.988221181557</v>
      </c>
      <c r="E190" s="274">
        <v>7.2197754405838397E-3</v>
      </c>
      <c r="F190" s="275">
        <v>73140285.034964919</v>
      </c>
      <c r="G190" s="275">
        <v>4919762.738321051</v>
      </c>
      <c r="H190" s="274">
        <v>7.2115583004897052E-2</v>
      </c>
      <c r="J190" s="218" t="s">
        <v>366</v>
      </c>
      <c r="K190" s="281" t="s">
        <v>366</v>
      </c>
      <c r="L190" s="273">
        <v>7177753.7414878467</v>
      </c>
      <c r="M190" s="273">
        <v>139366.47483472992</v>
      </c>
      <c r="N190" s="274">
        <v>1.9800910287364915E-2</v>
      </c>
      <c r="O190" s="275">
        <v>39651483.315115437</v>
      </c>
      <c r="P190" s="275">
        <v>2939321.7238846347</v>
      </c>
      <c r="Q190" s="274">
        <v>8.0063978705812069E-2</v>
      </c>
    </row>
    <row r="191" spans="1:17">
      <c r="A191" s="363"/>
      <c r="B191" s="224" t="s">
        <v>367</v>
      </c>
      <c r="C191" s="303">
        <v>13694707.1257517</v>
      </c>
      <c r="D191" s="303">
        <v>98163.988221185282</v>
      </c>
      <c r="E191" s="277">
        <v>7.2197754405841138E-3</v>
      </c>
      <c r="F191" s="278">
        <v>73140285.034964979</v>
      </c>
      <c r="G191" s="278">
        <v>4919762.7383211106</v>
      </c>
      <c r="H191" s="277">
        <v>7.2115583004897926E-2</v>
      </c>
      <c r="J191" s="218" t="s">
        <v>367</v>
      </c>
      <c r="K191" s="280" t="s">
        <v>367</v>
      </c>
      <c r="L191" s="303">
        <v>7177753.7414878458</v>
      </c>
      <c r="M191" s="303">
        <v>139366.47483472992</v>
      </c>
      <c r="N191" s="277">
        <v>1.9800910287364918E-2</v>
      </c>
      <c r="O191" s="278">
        <v>39651483.315115467</v>
      </c>
      <c r="P191" s="278">
        <v>2939321.7238846719</v>
      </c>
      <c r="Q191" s="277">
        <v>8.0063978705813096E-2</v>
      </c>
    </row>
    <row r="192" spans="1:17">
      <c r="A192" s="363"/>
      <c r="B192" s="224" t="s">
        <v>368</v>
      </c>
      <c r="C192" s="273">
        <v>36551754.067111783</v>
      </c>
      <c r="D192" s="273">
        <v>176103.3037808314</v>
      </c>
      <c r="E192" s="274">
        <v>4.8412413272439685E-3</v>
      </c>
      <c r="F192" s="275">
        <v>152874905.31571293</v>
      </c>
      <c r="G192" s="275">
        <v>6082935.6652610004</v>
      </c>
      <c r="H192" s="274">
        <v>4.1439158284652618E-2</v>
      </c>
      <c r="J192" s="218" t="s">
        <v>368</v>
      </c>
      <c r="K192" s="281" t="s">
        <v>368</v>
      </c>
      <c r="L192" s="273">
        <v>18825027.364157706</v>
      </c>
      <c r="M192" s="273">
        <v>212256.49976125732</v>
      </c>
      <c r="N192" s="274">
        <v>1.1403809852259743E-2</v>
      </c>
      <c r="O192" s="275">
        <v>80378732.633509815</v>
      </c>
      <c r="P192" s="275">
        <v>4552697.1952362061</v>
      </c>
      <c r="Q192" s="274">
        <v>6.0041345547366003E-2</v>
      </c>
    </row>
    <row r="193" spans="1:17">
      <c r="A193" s="363"/>
      <c r="B193" s="224" t="s">
        <v>369</v>
      </c>
      <c r="C193" s="303">
        <v>36551754.067111798</v>
      </c>
      <c r="D193" s="303">
        <v>176103.3037808463</v>
      </c>
      <c r="E193" s="277">
        <v>4.8412413272443779E-3</v>
      </c>
      <c r="F193" s="278">
        <v>152874905.31571296</v>
      </c>
      <c r="G193" s="278">
        <v>6082935.66526106</v>
      </c>
      <c r="H193" s="277">
        <v>4.1439158284653027E-2</v>
      </c>
      <c r="J193" s="218" t="s">
        <v>369</v>
      </c>
      <c r="K193" s="280" t="s">
        <v>369</v>
      </c>
      <c r="L193" s="303">
        <v>18825027.36415771</v>
      </c>
      <c r="M193" s="303">
        <v>212256.49976125732</v>
      </c>
      <c r="N193" s="277">
        <v>1.1403809852259741E-2</v>
      </c>
      <c r="O193" s="278">
        <v>80378732.633509785</v>
      </c>
      <c r="P193" s="278">
        <v>4552697.1952361763</v>
      </c>
      <c r="Q193" s="277">
        <v>6.0041345547365614E-2</v>
      </c>
    </row>
    <row r="194" spans="1:17">
      <c r="A194" s="363"/>
      <c r="B194" s="224" t="s">
        <v>370</v>
      </c>
      <c r="C194" s="273">
        <v>24324958.556560054</v>
      </c>
      <c r="D194" s="273">
        <v>18691.187621038407</v>
      </c>
      <c r="E194" s="274">
        <v>7.6898634156077287E-4</v>
      </c>
      <c r="F194" s="275">
        <v>133608705.38332137</v>
      </c>
      <c r="G194" s="275">
        <v>10480144.60495384</v>
      </c>
      <c r="H194" s="274">
        <v>8.5115464183961265E-2</v>
      </c>
      <c r="J194" s="218" t="s">
        <v>370</v>
      </c>
      <c r="K194" s="281" t="s">
        <v>370</v>
      </c>
      <c r="L194" s="273">
        <v>12762578.94975844</v>
      </c>
      <c r="M194" s="273">
        <v>202808.35574612021</v>
      </c>
      <c r="N194" s="274">
        <v>1.6147457011898451E-2</v>
      </c>
      <c r="O194" s="275">
        <v>74206918.321228355</v>
      </c>
      <c r="P194" s="275">
        <v>7450810.4294579327</v>
      </c>
      <c r="Q194" s="274">
        <v>0.11161241517461888</v>
      </c>
    </row>
    <row r="195" spans="1:17">
      <c r="A195" s="363"/>
      <c r="B195" s="224" t="s">
        <v>371</v>
      </c>
      <c r="C195" s="303">
        <v>24324958.556560054</v>
      </c>
      <c r="D195" s="303">
        <v>18691.187621049583</v>
      </c>
      <c r="E195" s="277">
        <v>7.68986341561233E-4</v>
      </c>
      <c r="F195" s="278">
        <v>133608705.38332137</v>
      </c>
      <c r="G195" s="278">
        <v>10480144.604953766</v>
      </c>
      <c r="H195" s="277">
        <v>8.5115464183960612E-2</v>
      </c>
      <c r="J195" s="218" t="s">
        <v>371</v>
      </c>
      <c r="K195" s="280" t="s">
        <v>371</v>
      </c>
      <c r="L195" s="303">
        <v>12762578.949758446</v>
      </c>
      <c r="M195" s="303">
        <v>202808.3557461258</v>
      </c>
      <c r="N195" s="277">
        <v>1.6147457011898896E-2</v>
      </c>
      <c r="O195" s="278">
        <v>74206918.321228325</v>
      </c>
      <c r="P195" s="278">
        <v>7450810.4294579178</v>
      </c>
      <c r="Q195" s="277">
        <v>0.11161241517461869</v>
      </c>
    </row>
    <row r="196" spans="1:17">
      <c r="A196" s="363"/>
      <c r="B196" s="224" t="s">
        <v>372</v>
      </c>
      <c r="C196" s="273">
        <v>18913574.723656323</v>
      </c>
      <c r="D196" s="273">
        <v>182509.75063189492</v>
      </c>
      <c r="E196" s="274">
        <v>9.743693212037682E-3</v>
      </c>
      <c r="F196" s="275">
        <v>80483974.499473497</v>
      </c>
      <c r="G196" s="275">
        <v>4653261.3260140568</v>
      </c>
      <c r="H196" s="274">
        <v>6.1363808030789911E-2</v>
      </c>
      <c r="J196" s="218" t="s">
        <v>372</v>
      </c>
      <c r="K196" s="281" t="s">
        <v>372</v>
      </c>
      <c r="L196" s="273">
        <v>9645438.8006358687</v>
      </c>
      <c r="M196" s="273">
        <v>172625.98817176931</v>
      </c>
      <c r="N196" s="274">
        <v>1.8223308281214233E-2</v>
      </c>
      <c r="O196" s="275">
        <v>42344793.243555106</v>
      </c>
      <c r="P196" s="275">
        <v>3428425.7918766364</v>
      </c>
      <c r="Q196" s="274">
        <v>8.8097271569183108E-2</v>
      </c>
    </row>
    <row r="197" spans="1:17">
      <c r="A197" s="363"/>
      <c r="B197" s="224" t="s">
        <v>373</v>
      </c>
      <c r="C197" s="303">
        <v>18913574.723656323</v>
      </c>
      <c r="D197" s="303">
        <v>182509.75063189119</v>
      </c>
      <c r="E197" s="277">
        <v>9.7436932120374825E-3</v>
      </c>
      <c r="F197" s="278">
        <v>80483974.499473527</v>
      </c>
      <c r="G197" s="278">
        <v>4653261.3260140866</v>
      </c>
      <c r="H197" s="277">
        <v>6.1363808030790307E-2</v>
      </c>
      <c r="J197" s="218" t="s">
        <v>373</v>
      </c>
      <c r="K197" s="280" t="s">
        <v>373</v>
      </c>
      <c r="L197" s="303">
        <v>9645438.8006358743</v>
      </c>
      <c r="M197" s="303">
        <v>172625.98817177862</v>
      </c>
      <c r="N197" s="277">
        <v>1.8223308281215222E-2</v>
      </c>
      <c r="O197" s="278">
        <v>42344793.243555099</v>
      </c>
      <c r="P197" s="278">
        <v>3428425.7918766364</v>
      </c>
      <c r="Q197" s="277">
        <v>8.8097271569183122E-2</v>
      </c>
    </row>
    <row r="198" spans="1:17">
      <c r="A198" s="363"/>
      <c r="B198" s="224" t="s">
        <v>374</v>
      </c>
      <c r="C198" s="273">
        <v>20419520.062125515</v>
      </c>
      <c r="D198" s="273">
        <v>111995.42708152533</v>
      </c>
      <c r="E198" s="274">
        <v>5.5149718685190566E-3</v>
      </c>
      <c r="F198" s="275">
        <v>90222117.082743883</v>
      </c>
      <c r="G198" s="275">
        <v>10145358.778193116</v>
      </c>
      <c r="H198" s="274">
        <v>0.12669542315396845</v>
      </c>
      <c r="J198" s="218" t="s">
        <v>374</v>
      </c>
      <c r="K198" s="281" t="s">
        <v>374</v>
      </c>
      <c r="L198" s="273">
        <v>10746866.898108438</v>
      </c>
      <c r="M198" s="273">
        <v>313397.03258857131</v>
      </c>
      <c r="N198" s="274">
        <v>3.0037661164314462E-2</v>
      </c>
      <c r="O198" s="275">
        <v>53086738.991839126</v>
      </c>
      <c r="P198" s="275">
        <v>9369840.4975294247</v>
      </c>
      <c r="Q198" s="274">
        <v>0.21432994609050379</v>
      </c>
    </row>
    <row r="199" spans="1:17">
      <c r="A199" s="363"/>
      <c r="B199" s="224" t="s">
        <v>375</v>
      </c>
      <c r="C199" s="303">
        <v>6534394.2113328986</v>
      </c>
      <c r="D199" s="303">
        <v>80755.407071709633</v>
      </c>
      <c r="E199" s="277">
        <v>1.2513158780808852E-2</v>
      </c>
      <c r="F199" s="278">
        <v>31057581.592795189</v>
      </c>
      <c r="G199" s="278">
        <v>3326979.5295031443</v>
      </c>
      <c r="H199" s="277">
        <v>0.11997501972404638</v>
      </c>
      <c r="J199" s="218" t="s">
        <v>375</v>
      </c>
      <c r="K199" s="280" t="s">
        <v>375</v>
      </c>
      <c r="L199" s="303">
        <v>3442898.9674600088</v>
      </c>
      <c r="M199" s="303">
        <v>115987.82439352339</v>
      </c>
      <c r="N199" s="277">
        <v>3.4863517360615444E-2</v>
      </c>
      <c r="O199" s="278">
        <v>17764164.632880241</v>
      </c>
      <c r="P199" s="278">
        <v>2701059.3558251802</v>
      </c>
      <c r="Q199" s="277">
        <v>0.17931623700058583</v>
      </c>
    </row>
    <row r="200" spans="1:17">
      <c r="A200" s="363"/>
      <c r="B200" s="224" t="s">
        <v>376</v>
      </c>
      <c r="C200" s="273">
        <v>13885125.850792607</v>
      </c>
      <c r="D200" s="273">
        <v>31240.020009804517</v>
      </c>
      <c r="E200" s="274">
        <v>2.2549644476202043E-3</v>
      </c>
      <c r="F200" s="275">
        <v>59164535.489948712</v>
      </c>
      <c r="G200" s="275">
        <v>6818379.2486900017</v>
      </c>
      <c r="H200" s="274">
        <v>0.13025558585934577</v>
      </c>
      <c r="J200" s="218" t="s">
        <v>376</v>
      </c>
      <c r="K200" s="281" t="s">
        <v>376</v>
      </c>
      <c r="L200" s="273">
        <v>7303967.9306484247</v>
      </c>
      <c r="M200" s="273">
        <v>197409.20819504466</v>
      </c>
      <c r="N200" s="274">
        <v>2.7778453102951853E-2</v>
      </c>
      <c r="O200" s="275">
        <v>35322574.358958885</v>
      </c>
      <c r="P200" s="275">
        <v>6668781.1417042427</v>
      </c>
      <c r="Q200" s="274">
        <v>0.23273641612268142</v>
      </c>
    </row>
    <row r="201" spans="1:17">
      <c r="A201" s="363"/>
      <c r="B201" s="224" t="s">
        <v>377</v>
      </c>
      <c r="C201" s="303">
        <v>137930539.80426645</v>
      </c>
      <c r="D201" s="303">
        <v>62936.207896918058</v>
      </c>
      <c r="E201" s="277">
        <v>4.5649743852206446E-4</v>
      </c>
      <c r="F201" s="278">
        <v>794191126.91680849</v>
      </c>
      <c r="G201" s="278">
        <v>30792832.11938107</v>
      </c>
      <c r="H201" s="277">
        <v>4.0336522008543582E-2</v>
      </c>
      <c r="J201" s="218" t="s">
        <v>377</v>
      </c>
      <c r="K201" s="280" t="s">
        <v>377</v>
      </c>
      <c r="L201" s="303">
        <v>71184537.88136366</v>
      </c>
      <c r="M201" s="303">
        <v>593842.05576319993</v>
      </c>
      <c r="N201" s="277">
        <v>8.4124692187527196E-3</v>
      </c>
      <c r="O201" s="278">
        <v>416095257.74504197</v>
      </c>
      <c r="P201" s="278">
        <v>21203132.21993345</v>
      </c>
      <c r="Q201" s="277">
        <v>5.3693479432486903E-2</v>
      </c>
    </row>
    <row r="202" spans="1:17">
      <c r="A202" s="363"/>
      <c r="B202" s="224" t="s">
        <v>378</v>
      </c>
      <c r="C202" s="273">
        <v>38273744.433700845</v>
      </c>
      <c r="D202" s="273">
        <v>54794.539176240563</v>
      </c>
      <c r="E202" s="274">
        <v>1.4337008035924777E-3</v>
      </c>
      <c r="F202" s="275">
        <v>219635243.37612084</v>
      </c>
      <c r="G202" s="275">
        <v>13388817.373609126</v>
      </c>
      <c r="H202" s="274">
        <v>6.4916603080656887E-2</v>
      </c>
      <c r="J202" s="218" t="s">
        <v>378</v>
      </c>
      <c r="K202" s="281" t="s">
        <v>378</v>
      </c>
      <c r="L202" s="273">
        <v>19746851.78169262</v>
      </c>
      <c r="M202" s="273">
        <v>173038.99290568382</v>
      </c>
      <c r="N202" s="274">
        <v>8.8403314557504616E-3</v>
      </c>
      <c r="O202" s="275">
        <v>114222427.65840113</v>
      </c>
      <c r="P202" s="275">
        <v>8582485.4066304266</v>
      </c>
      <c r="Q202" s="274">
        <v>8.1242806685523056E-2</v>
      </c>
    </row>
    <row r="203" spans="1:17">
      <c r="A203" s="363"/>
      <c r="B203" s="224" t="s">
        <v>379</v>
      </c>
      <c r="C203" s="303">
        <v>24859887.165545147</v>
      </c>
      <c r="D203" s="303">
        <v>-181656.88970459253</v>
      </c>
      <c r="E203" s="277">
        <v>-7.2542207981983343E-3</v>
      </c>
      <c r="F203" s="278">
        <v>159055361.22487557</v>
      </c>
      <c r="G203" s="278">
        <v>5039498.2490717769</v>
      </c>
      <c r="H203" s="277">
        <v>3.2720644170681899E-2</v>
      </c>
      <c r="J203" s="218" t="s">
        <v>379</v>
      </c>
      <c r="K203" s="280" t="s">
        <v>379</v>
      </c>
      <c r="L203" s="303">
        <v>12783951.855147457</v>
      </c>
      <c r="M203" s="303">
        <v>-78222.432134687901</v>
      </c>
      <c r="N203" s="277">
        <v>-6.0815870153487694E-3</v>
      </c>
      <c r="O203" s="278">
        <v>83552865.624099612</v>
      </c>
      <c r="P203" s="278">
        <v>3303982.2882489562</v>
      </c>
      <c r="Q203" s="277">
        <v>4.1171691753284799E-2</v>
      </c>
    </row>
    <row r="204" spans="1:17">
      <c r="A204" s="363"/>
      <c r="B204" s="224" t="s">
        <v>380</v>
      </c>
      <c r="C204" s="273">
        <v>46757486.958061077</v>
      </c>
      <c r="D204" s="273">
        <v>87299.410748817027</v>
      </c>
      <c r="E204" s="274">
        <v>1.8705605298953766E-3</v>
      </c>
      <c r="F204" s="275">
        <v>267271969.19193006</v>
      </c>
      <c r="G204" s="275">
        <v>6641386.9578922391</v>
      </c>
      <c r="H204" s="274">
        <v>2.5481994096642462E-2</v>
      </c>
      <c r="J204" s="218" t="s">
        <v>380</v>
      </c>
      <c r="K204" s="281" t="s">
        <v>380</v>
      </c>
      <c r="L204" s="273">
        <v>23967394.650926828</v>
      </c>
      <c r="M204" s="273">
        <v>236578.90424048528</v>
      </c>
      <c r="N204" s="274">
        <v>9.969269778411222E-3</v>
      </c>
      <c r="O204" s="275">
        <v>138848412.08672616</v>
      </c>
      <c r="P204" s="275">
        <v>4887873.9597896785</v>
      </c>
      <c r="Q204" s="274">
        <v>3.6487416579038333E-2</v>
      </c>
    </row>
    <row r="205" spans="1:17">
      <c r="A205" s="363"/>
      <c r="B205" s="224" t="s">
        <v>381</v>
      </c>
      <c r="C205" s="303">
        <v>3134156.2288066866</v>
      </c>
      <c r="D205" s="303">
        <v>57133.787960280199</v>
      </c>
      <c r="E205" s="277">
        <v>1.8567881469387083E-2</v>
      </c>
      <c r="F205" s="278">
        <v>15057731.633898914</v>
      </c>
      <c r="G205" s="278">
        <v>844428.37849113904</v>
      </c>
      <c r="H205" s="277">
        <v>5.9411127963505388E-2</v>
      </c>
      <c r="J205" s="218" t="s">
        <v>381</v>
      </c>
      <c r="K205" s="280" t="s">
        <v>381</v>
      </c>
      <c r="L205" s="303">
        <v>1620120.3421911276</v>
      </c>
      <c r="M205" s="303">
        <v>46297.98555001989</v>
      </c>
      <c r="N205" s="277">
        <v>2.9417542173457396E-2</v>
      </c>
      <c r="O205" s="278">
        <v>7865307.3633541558</v>
      </c>
      <c r="P205" s="278">
        <v>471908.15734766982</v>
      </c>
      <c r="Q205" s="277">
        <v>6.38283074129537E-2</v>
      </c>
    </row>
    <row r="206" spans="1:17">
      <c r="A206" s="363"/>
      <c r="B206" s="224" t="s">
        <v>382</v>
      </c>
      <c r="C206" s="273">
        <v>24905265.018153757</v>
      </c>
      <c r="D206" s="273">
        <v>45365.359716564417</v>
      </c>
      <c r="E206" s="274">
        <v>1.8248408215585006E-3</v>
      </c>
      <c r="F206" s="275">
        <v>133170821.4899832</v>
      </c>
      <c r="G206" s="275">
        <v>4878701.1603167653</v>
      </c>
      <c r="H206" s="274">
        <v>3.80280655412054E-2</v>
      </c>
      <c r="J206" s="218" t="s">
        <v>382</v>
      </c>
      <c r="K206" s="281" t="s">
        <v>382</v>
      </c>
      <c r="L206" s="273">
        <v>13066219.251405962</v>
      </c>
      <c r="M206" s="273">
        <v>216148.60520188324</v>
      </c>
      <c r="N206" s="274">
        <v>1.6820810651786863E-2</v>
      </c>
      <c r="O206" s="275">
        <v>71606245.012460917</v>
      </c>
      <c r="P206" s="275">
        <v>3956882.4079165459</v>
      </c>
      <c r="Q206" s="274">
        <v>5.8491052325905298E-2</v>
      </c>
    </row>
    <row r="207" spans="1:17">
      <c r="A207" s="363"/>
      <c r="B207" s="224" t="s">
        <v>383</v>
      </c>
      <c r="C207" s="303">
        <v>51929091.651429161</v>
      </c>
      <c r="D207" s="303">
        <v>566486.96778315306</v>
      </c>
      <c r="E207" s="277">
        <v>1.102917134503352E-2</v>
      </c>
      <c r="F207" s="278">
        <v>207344215.52152792</v>
      </c>
      <c r="G207" s="278">
        <v>10245309.326962143</v>
      </c>
      <c r="H207" s="277">
        <v>5.1980548876554941E-2</v>
      </c>
      <c r="J207" s="218" t="s">
        <v>383</v>
      </c>
      <c r="K207" s="280" t="s">
        <v>383</v>
      </c>
      <c r="L207" s="303">
        <v>26864433.164203357</v>
      </c>
      <c r="M207" s="303">
        <v>641966.18049306422</v>
      </c>
      <c r="N207" s="277">
        <v>2.4481532606823807E-2</v>
      </c>
      <c r="O207" s="278">
        <v>108820317.56758516</v>
      </c>
      <c r="P207" s="278">
        <v>7338599.5497494191</v>
      </c>
      <c r="Q207" s="277">
        <v>7.231449854307391E-2</v>
      </c>
    </row>
    <row r="208" spans="1:17">
      <c r="A208" s="363"/>
      <c r="B208" s="224" t="s">
        <v>384</v>
      </c>
      <c r="C208" s="273">
        <v>44092189.694879651</v>
      </c>
      <c r="D208" s="273">
        <v>631917.74738777429</v>
      </c>
      <c r="E208" s="274">
        <v>1.4540124096582941E-2</v>
      </c>
      <c r="F208" s="275">
        <v>173922164.68560246</v>
      </c>
      <c r="G208" s="275">
        <v>7724759.4962406456</v>
      </c>
      <c r="H208" s="274">
        <v>4.6479422993633494E-2</v>
      </c>
      <c r="J208" s="218" t="s">
        <v>384</v>
      </c>
      <c r="K208" s="281" t="s">
        <v>384</v>
      </c>
      <c r="L208" s="273">
        <v>22747582.459649339</v>
      </c>
      <c r="M208" s="273">
        <v>598155.0689409785</v>
      </c>
      <c r="N208" s="274">
        <v>2.7005441648207271E-2</v>
      </c>
      <c r="O208" s="275">
        <v>91234985.448688924</v>
      </c>
      <c r="P208" s="275">
        <v>5607417.7143724263</v>
      </c>
      <c r="Q208" s="274">
        <v>6.5486126287868054E-2</v>
      </c>
    </row>
    <row r="209" spans="1:17">
      <c r="A209" s="363"/>
      <c r="B209" s="224" t="s">
        <v>385</v>
      </c>
      <c r="C209" s="303">
        <v>7836901.956549597</v>
      </c>
      <c r="D209" s="303">
        <v>-65430.779604599811</v>
      </c>
      <c r="E209" s="277">
        <v>-8.2799322414311306E-3</v>
      </c>
      <c r="F209" s="278">
        <v>33422050.835925404</v>
      </c>
      <c r="G209" s="278">
        <v>2520549.8307213672</v>
      </c>
      <c r="H209" s="277">
        <v>8.1567229705019839E-2</v>
      </c>
      <c r="J209" s="218" t="s">
        <v>385</v>
      </c>
      <c r="K209" s="280" t="s">
        <v>385</v>
      </c>
      <c r="L209" s="303">
        <v>4116850.70455402</v>
      </c>
      <c r="M209" s="303">
        <v>43811.111552095972</v>
      </c>
      <c r="N209" s="277">
        <v>1.0756367708128801E-2</v>
      </c>
      <c r="O209" s="278">
        <v>17585332.118896175</v>
      </c>
      <c r="P209" s="278">
        <v>1731181.8353768978</v>
      </c>
      <c r="Q209" s="277">
        <v>0.10919423648812625</v>
      </c>
    </row>
    <row r="210" spans="1:17">
      <c r="A210" s="363"/>
      <c r="B210" s="225" t="s">
        <v>386</v>
      </c>
      <c r="C210" s="273">
        <v>1045207670.95573</v>
      </c>
      <c r="D210" s="273">
        <v>5204458.4833019972</v>
      </c>
      <c r="E210" s="274">
        <v>5.0042715454015722E-3</v>
      </c>
      <c r="F210" s="275">
        <v>5266795656.5892143</v>
      </c>
      <c r="G210" s="275">
        <v>289228671.64821911</v>
      </c>
      <c r="H210" s="274">
        <v>5.8106434835180153E-2</v>
      </c>
      <c r="J210" s="218" t="s">
        <v>386</v>
      </c>
      <c r="K210" s="281" t="s">
        <v>386</v>
      </c>
      <c r="L210" s="273">
        <v>541122751.74775279</v>
      </c>
      <c r="M210" s="273">
        <v>9250336.7963976264</v>
      </c>
      <c r="N210" s="274">
        <v>1.7392022102224642E-2</v>
      </c>
      <c r="O210" s="275">
        <v>2787137924.939333</v>
      </c>
      <c r="P210" s="275">
        <v>201351004.8340745</v>
      </c>
      <c r="Q210" s="274">
        <v>7.7868366982797713E-2</v>
      </c>
    </row>
    <row r="211" spans="1:17">
      <c r="A211" s="304"/>
      <c r="B211" s="86"/>
      <c r="C211" s="87"/>
      <c r="D211" s="87"/>
      <c r="E211" s="88"/>
      <c r="F211" s="89"/>
      <c r="G211" s="89"/>
      <c r="H211" s="88"/>
      <c r="K211" s="280"/>
      <c r="L211" s="303"/>
      <c r="M211" s="303"/>
      <c r="N211" s="277"/>
      <c r="O211" s="278"/>
      <c r="P211" s="278"/>
      <c r="Q211" s="277"/>
    </row>
    <row r="212" spans="1:17">
      <c r="A212" s="304"/>
      <c r="B212" s="86"/>
      <c r="C212" s="87"/>
      <c r="D212" s="87"/>
      <c r="E212" s="88"/>
      <c r="F212" s="89"/>
      <c r="G212" s="89"/>
      <c r="H212" s="88"/>
      <c r="K212" s="281"/>
      <c r="L212" s="273"/>
      <c r="M212" s="273"/>
      <c r="N212" s="274"/>
      <c r="O212" s="275"/>
      <c r="P212" s="275"/>
      <c r="Q212" s="274"/>
    </row>
    <row r="213" spans="1:17">
      <c r="A213" s="305"/>
      <c r="B213" s="86"/>
      <c r="C213" s="87"/>
      <c r="D213" s="87"/>
      <c r="E213" s="88"/>
      <c r="F213" s="89"/>
      <c r="G213" s="89"/>
      <c r="H213" s="88"/>
      <c r="K213" s="280"/>
      <c r="L213" s="303"/>
      <c r="M213" s="303"/>
      <c r="N213" s="277"/>
      <c r="O213" s="278"/>
      <c r="P213" s="278"/>
      <c r="Q213" s="277"/>
    </row>
    <row r="214" spans="1:17">
      <c r="A214" s="1"/>
      <c r="B214" s="86"/>
      <c r="C214" s="87"/>
      <c r="D214" s="87"/>
      <c r="E214" s="88"/>
      <c r="F214" s="89"/>
      <c r="G214" s="89"/>
      <c r="H214" s="88"/>
      <c r="K214" s="281"/>
      <c r="L214" s="273"/>
      <c r="M214" s="273"/>
      <c r="N214" s="274"/>
      <c r="O214" s="275"/>
      <c r="P214" s="275"/>
      <c r="Q214" s="274"/>
    </row>
    <row r="215" spans="1:17">
      <c r="A215" s="1"/>
      <c r="B215" s="86"/>
      <c r="C215" s="87"/>
      <c r="D215" s="87"/>
      <c r="E215" s="88"/>
      <c r="F215" s="89"/>
      <c r="G215" s="89"/>
      <c r="H215" s="88"/>
      <c r="K215" s="280"/>
      <c r="L215" s="303"/>
      <c r="M215" s="303"/>
      <c r="N215" s="277"/>
      <c r="O215" s="278"/>
      <c r="P215" s="278"/>
      <c r="Q215" s="277"/>
    </row>
    <row r="216" spans="1:17">
      <c r="A216" s="1"/>
      <c r="B216" s="86"/>
      <c r="C216" s="87"/>
      <c r="D216" s="87"/>
      <c r="E216" s="88"/>
      <c r="F216" s="89"/>
      <c r="G216" s="89"/>
      <c r="H216" s="88"/>
      <c r="K216" s="281"/>
      <c r="L216" s="273"/>
      <c r="M216" s="273"/>
      <c r="N216" s="274"/>
      <c r="O216" s="275"/>
      <c r="P216" s="275"/>
      <c r="Q216" s="274"/>
    </row>
    <row r="217" spans="1:17">
      <c r="A217" s="1"/>
      <c r="B217" s="86"/>
      <c r="C217" s="87"/>
      <c r="D217" s="87"/>
      <c r="E217" s="88"/>
      <c r="F217" s="89"/>
      <c r="G217" s="89"/>
      <c r="H217" s="88"/>
      <c r="K217" s="280"/>
      <c r="L217" s="303"/>
      <c r="M217" s="303"/>
      <c r="N217" s="277"/>
      <c r="O217" s="278"/>
      <c r="P217" s="278"/>
      <c r="Q217" s="277"/>
    </row>
    <row r="218" spans="1:17">
      <c r="A218" s="1"/>
      <c r="K218" s="281"/>
      <c r="L218" s="273"/>
      <c r="M218" s="273"/>
      <c r="N218" s="274"/>
      <c r="O218" s="275"/>
      <c r="P218" s="275"/>
      <c r="Q218" s="274"/>
    </row>
    <row r="219" spans="1:17">
      <c r="A219" s="1"/>
      <c r="K219" s="280"/>
      <c r="L219" s="303"/>
      <c r="M219" s="303"/>
      <c r="N219" s="277"/>
      <c r="O219" s="278"/>
      <c r="P219" s="278"/>
      <c r="Q219" s="277"/>
    </row>
    <row r="220" spans="1:17">
      <c r="A220" s="1"/>
      <c r="K220" s="281"/>
      <c r="L220" s="273"/>
      <c r="M220" s="273"/>
      <c r="N220" s="274"/>
      <c r="O220" s="275"/>
      <c r="P220" s="275"/>
      <c r="Q220" s="274"/>
    </row>
    <row r="221" spans="1:17">
      <c r="K221" s="280"/>
      <c r="L221" s="303"/>
      <c r="M221" s="303"/>
      <c r="N221" s="277"/>
      <c r="O221" s="278"/>
      <c r="P221" s="278"/>
      <c r="Q221" s="277"/>
    </row>
    <row r="222" spans="1:17">
      <c r="K222" s="281"/>
      <c r="L222" s="273"/>
      <c r="M222" s="273"/>
      <c r="N222" s="274"/>
      <c r="O222" s="275"/>
      <c r="P222" s="275"/>
      <c r="Q222" s="274"/>
    </row>
    <row r="223" spans="1:17">
      <c r="K223" s="223"/>
      <c r="L223" s="220"/>
      <c r="M223" s="220"/>
      <c r="N223" s="221"/>
      <c r="O223" s="222"/>
      <c r="P223" s="222"/>
      <c r="Q223" s="221"/>
    </row>
    <row r="224" spans="1:17">
      <c r="K224" s="223"/>
      <c r="L224" s="220"/>
      <c r="M224" s="220"/>
      <c r="N224" s="221"/>
      <c r="O224" s="222"/>
      <c r="P224" s="222"/>
      <c r="Q224" s="221"/>
    </row>
    <row r="225" spans="11:17">
      <c r="K225" s="223"/>
      <c r="L225" s="220"/>
      <c r="M225" s="220"/>
      <c r="N225" s="221"/>
      <c r="O225" s="222"/>
      <c r="P225" s="222"/>
      <c r="Q225" s="221"/>
    </row>
    <row r="226" spans="11:17">
      <c r="K226" s="223"/>
      <c r="L226" s="220"/>
      <c r="M226" s="220"/>
      <c r="N226" s="221"/>
      <c r="O226" s="222"/>
      <c r="P226" s="222"/>
      <c r="Q226" s="221"/>
    </row>
    <row r="227" spans="11:17">
      <c r="K227" s="223"/>
      <c r="L227" s="220"/>
      <c r="M227" s="220"/>
      <c r="N227" s="221"/>
      <c r="O227" s="222"/>
      <c r="P227" s="222"/>
      <c r="Q227" s="221"/>
    </row>
    <row r="228" spans="11:17">
      <c r="K228" s="223"/>
      <c r="L228" s="220"/>
      <c r="M228" s="220"/>
      <c r="N228" s="221"/>
      <c r="O228" s="222"/>
      <c r="P228" s="222"/>
      <c r="Q228" s="221"/>
    </row>
    <row r="229" spans="11:17">
      <c r="K229" s="223"/>
      <c r="L229" s="220"/>
      <c r="M229" s="220"/>
      <c r="N229" s="221"/>
      <c r="O229" s="222"/>
      <c r="P229" s="222"/>
      <c r="Q229" s="221"/>
    </row>
    <row r="230" spans="11:17">
      <c r="K230" s="223"/>
      <c r="L230" s="220"/>
      <c r="M230" s="220"/>
      <c r="N230" s="221"/>
      <c r="O230" s="222"/>
      <c r="P230" s="222"/>
      <c r="Q230" s="221"/>
    </row>
    <row r="231" spans="11:17">
      <c r="K231" s="223"/>
      <c r="L231" s="220"/>
      <c r="M231" s="220"/>
      <c r="N231" s="221"/>
      <c r="O231" s="222"/>
      <c r="P231" s="222"/>
      <c r="Q231" s="221"/>
    </row>
    <row r="232" spans="11:17">
      <c r="K232" s="223"/>
      <c r="L232" s="220"/>
      <c r="M232" s="220"/>
      <c r="N232" s="221"/>
      <c r="O232" s="222"/>
      <c r="P232" s="222"/>
      <c r="Q232" s="221"/>
    </row>
    <row r="233" spans="11:17">
      <c r="K233" s="223"/>
      <c r="L233" s="220"/>
      <c r="M233" s="220"/>
      <c r="N233" s="221"/>
      <c r="O233" s="222"/>
      <c r="P233" s="222"/>
      <c r="Q233" s="221"/>
    </row>
    <row r="234" spans="11:17">
      <c r="K234" s="223"/>
      <c r="L234" s="220"/>
      <c r="M234" s="220"/>
      <c r="N234" s="221"/>
      <c r="O234" s="222"/>
      <c r="P234" s="222"/>
      <c r="Q234" s="221"/>
    </row>
    <row r="235" spans="11:17">
      <c r="K235" s="223"/>
      <c r="L235" s="220"/>
      <c r="M235" s="220"/>
      <c r="N235" s="221"/>
      <c r="O235" s="222"/>
      <c r="P235" s="222"/>
      <c r="Q235" s="221"/>
    </row>
    <row r="236" spans="11:17">
      <c r="K236" s="223"/>
      <c r="L236" s="220"/>
      <c r="M236" s="220"/>
      <c r="N236" s="221"/>
      <c r="O236" s="222"/>
      <c r="P236" s="222"/>
      <c r="Q236" s="221"/>
    </row>
    <row r="237" spans="11:17">
      <c r="K237" s="223"/>
      <c r="L237" s="220"/>
      <c r="M237" s="220"/>
      <c r="N237" s="221"/>
      <c r="O237" s="222"/>
      <c r="P237" s="222"/>
      <c r="Q237" s="221"/>
    </row>
    <row r="238" spans="11:17">
      <c r="K238" s="223"/>
      <c r="L238" s="220"/>
      <c r="M238" s="220"/>
      <c r="N238" s="221"/>
      <c r="O238" s="222"/>
      <c r="P238" s="222"/>
      <c r="Q238" s="221"/>
    </row>
    <row r="239" spans="11:17">
      <c r="K239" s="223"/>
      <c r="L239" s="220"/>
      <c r="M239" s="220"/>
      <c r="N239" s="221"/>
      <c r="O239" s="222"/>
      <c r="P239" s="222"/>
      <c r="Q239" s="221"/>
    </row>
    <row r="240" spans="11:17">
      <c r="K240" s="223"/>
      <c r="L240" s="220"/>
      <c r="M240" s="220"/>
      <c r="N240" s="221"/>
      <c r="O240" s="222"/>
      <c r="P240" s="222"/>
      <c r="Q240" s="221"/>
    </row>
    <row r="241" spans="11:17">
      <c r="K241" s="223"/>
      <c r="L241" s="220"/>
      <c r="M241" s="220"/>
      <c r="N241" s="221"/>
      <c r="O241" s="222"/>
      <c r="P241" s="222"/>
      <c r="Q241" s="221"/>
    </row>
    <row r="242" spans="11:17">
      <c r="K242" s="223"/>
      <c r="L242" s="220"/>
      <c r="M242" s="220"/>
      <c r="N242" s="221"/>
      <c r="O242" s="222"/>
      <c r="P242" s="222"/>
      <c r="Q242" s="221"/>
    </row>
    <row r="243" spans="11:17">
      <c r="K243" s="223"/>
      <c r="L243" s="220"/>
      <c r="M243" s="220"/>
      <c r="N243" s="221"/>
      <c r="O243" s="222"/>
      <c r="P243" s="222"/>
      <c r="Q243" s="221"/>
    </row>
    <row r="244" spans="11:17">
      <c r="K244" s="223"/>
      <c r="L244" s="220"/>
      <c r="M244" s="220"/>
      <c r="N244" s="221"/>
      <c r="O244" s="222"/>
      <c r="P244" s="222"/>
      <c r="Q244" s="221"/>
    </row>
    <row r="245" spans="11:17">
      <c r="K245" s="223"/>
      <c r="L245" s="220"/>
      <c r="M245" s="220"/>
      <c r="N245" s="221"/>
      <c r="O245" s="222"/>
      <c r="P245" s="222"/>
      <c r="Q245" s="221"/>
    </row>
    <row r="246" spans="11:17">
      <c r="K246" s="223"/>
      <c r="L246" s="220"/>
      <c r="M246" s="220"/>
      <c r="N246" s="221"/>
      <c r="O246" s="222"/>
      <c r="P246" s="222"/>
      <c r="Q246" s="221"/>
    </row>
    <row r="247" spans="11:17">
      <c r="K247" s="223"/>
      <c r="L247" s="220"/>
      <c r="M247" s="220"/>
      <c r="N247" s="221"/>
      <c r="O247" s="222"/>
      <c r="P247" s="222"/>
      <c r="Q247" s="221"/>
    </row>
    <row r="248" spans="11:17">
      <c r="K248" s="223"/>
      <c r="L248" s="220"/>
      <c r="M248" s="220"/>
      <c r="N248" s="221"/>
      <c r="O248" s="222"/>
      <c r="P248" s="222"/>
      <c r="Q248" s="221"/>
    </row>
    <row r="249" spans="11:17">
      <c r="K249" s="223"/>
      <c r="L249" s="220"/>
      <c r="M249" s="220"/>
      <c r="N249" s="221"/>
      <c r="O249" s="222"/>
      <c r="P249" s="222"/>
      <c r="Q249" s="221"/>
    </row>
    <row r="250" spans="11:17">
      <c r="K250" s="223"/>
      <c r="L250" s="220"/>
      <c r="M250" s="220"/>
      <c r="N250" s="221"/>
      <c r="O250" s="222"/>
      <c r="P250" s="222"/>
      <c r="Q250" s="221"/>
    </row>
    <row r="251" spans="11:17">
      <c r="K251" s="223"/>
      <c r="L251" s="220"/>
      <c r="M251" s="220"/>
      <c r="N251" s="221"/>
      <c r="O251" s="222"/>
      <c r="P251" s="222"/>
      <c r="Q251" s="221"/>
    </row>
    <row r="252" spans="11:17">
      <c r="K252" s="223"/>
      <c r="L252" s="220"/>
      <c r="M252" s="220"/>
      <c r="N252" s="221"/>
      <c r="O252" s="222"/>
      <c r="P252" s="222"/>
      <c r="Q252" s="221"/>
    </row>
  </sheetData>
  <mergeCells count="7">
    <mergeCell ref="A144:A210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J13" sqref="J13:J14"/>
    </sheetView>
  </sheetViews>
  <sheetFormatPr defaultColWidth="13.26953125" defaultRowHeight="14.5"/>
  <cols>
    <col min="1" max="1" width="3.7265625" customWidth="1"/>
    <col min="2" max="2" width="40" bestFit="1" customWidth="1"/>
    <col min="3" max="3" width="16.453125" bestFit="1" customWidth="1"/>
    <col min="4" max="4" width="16" style="21" bestFit="1" customWidth="1"/>
    <col min="5" max="5" width="12.453125" bestFit="1" customWidth="1"/>
    <col min="6" max="6" width="18.7265625" bestFit="1" customWidth="1"/>
    <col min="7" max="7" width="16.542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7.54296875" customWidth="1"/>
    <col min="12" max="12" width="16" style="21" bestFit="1" customWidth="1"/>
    <col min="13" max="13" width="17.453125" bestFit="1" customWidth="1"/>
    <col min="14" max="14" width="18.7265625" bestFit="1" customWidth="1"/>
    <col min="15" max="15" width="16" style="21" bestFit="1" customWidth="1"/>
    <col min="16" max="16" width="12.453125" bestFit="1" customWidth="1"/>
  </cols>
  <sheetData>
    <row r="2" spans="2:17" ht="23.5">
      <c r="B2" s="353" t="s">
        <v>139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2:17" ht="15" customHeight="1" thickBot="1">
      <c r="B3" s="369" t="str">
        <f>'HOME PAGE'!H5</f>
        <v>4 WEEKS ENDING 04-20-2025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</row>
    <row r="4" spans="2:17" ht="15" customHeight="1" thickBot="1">
      <c r="B4" s="370" t="s">
        <v>35</v>
      </c>
      <c r="C4" s="338" t="s">
        <v>76</v>
      </c>
      <c r="D4" s="343"/>
      <c r="E4" s="339"/>
      <c r="F4" s="355" t="s">
        <v>21</v>
      </c>
      <c r="G4" s="355"/>
      <c r="H4" s="355"/>
      <c r="I4" s="179"/>
      <c r="J4" s="367" t="s">
        <v>517</v>
      </c>
      <c r="K4" s="338" t="s">
        <v>76</v>
      </c>
      <c r="L4" s="343"/>
      <c r="M4" s="339"/>
      <c r="N4" s="356" t="s">
        <v>21</v>
      </c>
      <c r="O4" s="357"/>
      <c r="P4" s="358"/>
    </row>
    <row r="5" spans="2:17" ht="15.75" customHeight="1" thickBot="1">
      <c r="B5" s="370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181"/>
      <c r="J5" s="368"/>
      <c r="K5" s="35" t="s">
        <v>18</v>
      </c>
      <c r="L5" s="35" t="s">
        <v>24</v>
      </c>
      <c r="M5" s="35" t="s">
        <v>25</v>
      </c>
      <c r="N5" s="35" t="s">
        <v>18</v>
      </c>
      <c r="O5" s="35" t="s">
        <v>24</v>
      </c>
      <c r="P5" s="35" t="s">
        <v>25</v>
      </c>
    </row>
    <row r="6" spans="2:17" ht="15" customHeight="1" thickBot="1">
      <c r="B6" s="300" t="s">
        <v>518</v>
      </c>
      <c r="C6" s="301">
        <f>'DMI SR Data'!C69</f>
        <v>12644396.515526911</v>
      </c>
      <c r="D6" s="301">
        <f>'DMI SR Data'!D69</f>
        <v>65600.523126974702</v>
      </c>
      <c r="E6" s="302">
        <f>'DMI SR Data'!E69</f>
        <v>5.215167108728872E-3</v>
      </c>
      <c r="F6" s="301">
        <f>'DMI SR Data'!F69</f>
        <v>50922967.927358463</v>
      </c>
      <c r="G6" s="301">
        <f>'DMI SR Data'!G69</f>
        <v>2613262.3746924549</v>
      </c>
      <c r="H6" s="302">
        <f>'DMI SR Data'!H69</f>
        <v>5.4093941264939875E-2</v>
      </c>
      <c r="I6" s="179"/>
      <c r="J6" s="300" t="s">
        <v>517</v>
      </c>
      <c r="K6" s="301">
        <f>'DMI SR Data'!C63</f>
        <v>33467539.808160681</v>
      </c>
      <c r="L6" s="301">
        <f>'DMI SR Data'!D63</f>
        <v>-301078.90210572258</v>
      </c>
      <c r="M6" s="302">
        <f>'DMI SR Data'!E63</f>
        <v>-8.9159377435295561E-3</v>
      </c>
      <c r="N6" s="301">
        <f>'DMI SR Data'!F63</f>
        <v>193289590.46019912</v>
      </c>
      <c r="O6" s="301">
        <f>'DMI SR Data'!G63</f>
        <v>5786506.9436629713</v>
      </c>
      <c r="P6" s="302">
        <f>'DMI SR Data'!H63</f>
        <v>3.0860862846304345E-2</v>
      </c>
    </row>
    <row r="7" spans="2:17" ht="15" customHeight="1">
      <c r="B7" s="70" t="s">
        <v>491</v>
      </c>
      <c r="C7" s="65">
        <f>'DMI SR Data'!C70</f>
        <v>10777230.29534898</v>
      </c>
      <c r="D7" s="65">
        <f>'DMI SR Data'!D70</f>
        <v>110694.45606632158</v>
      </c>
      <c r="E7" s="177">
        <f>'DMI SR Data'!E70</f>
        <v>1.037773253980516E-2</v>
      </c>
      <c r="F7" s="65">
        <f>'DMI SR Data'!F70</f>
        <v>42975962.06910231</v>
      </c>
      <c r="G7" s="65">
        <f>'DMI SR Data'!G70</f>
        <v>2252085.042180486</v>
      </c>
      <c r="H7" s="177">
        <f>'DMI SR Data'!H70</f>
        <v>5.5301341782651808E-2</v>
      </c>
      <c r="I7" s="179"/>
      <c r="J7" s="70" t="s">
        <v>492</v>
      </c>
      <c r="K7" s="65">
        <f>'DMI SR Data'!C64</f>
        <v>9349996.039864976</v>
      </c>
      <c r="L7" s="65">
        <f>'DMI SR Data'!D64</f>
        <v>-3514.9727615881711</v>
      </c>
      <c r="M7" s="177">
        <f>'DMI SR Data'!E64</f>
        <v>-3.7579180233424775E-4</v>
      </c>
      <c r="N7" s="65">
        <f>'DMI SR Data'!F64</f>
        <v>53806223.148806669</v>
      </c>
      <c r="O7" s="65">
        <f>'DMI SR Data'!G64</f>
        <v>2758880.0335386992</v>
      </c>
      <c r="P7" s="177">
        <f>'DMI SR Data'!H64</f>
        <v>5.4045516674765662E-2</v>
      </c>
    </row>
    <row r="8" spans="2:17" ht="15" customHeight="1" thickBot="1">
      <c r="B8" s="71" t="s">
        <v>493</v>
      </c>
      <c r="C8" s="72">
        <f>'DMI SR Data'!C71</f>
        <v>1867166.2201779264</v>
      </c>
      <c r="D8" s="72">
        <f>'DMI SR Data'!D71</f>
        <v>-45093.932939336635</v>
      </c>
      <c r="E8" s="178">
        <f>'DMI SR Data'!E71</f>
        <v>-2.3581484384238696E-2</v>
      </c>
      <c r="F8" s="72">
        <f>'DMI SR Data'!F71</f>
        <v>7947005.8582561454</v>
      </c>
      <c r="G8" s="72">
        <f>'DMI SR Data'!G71</f>
        <v>361177.33251194656</v>
      </c>
      <c r="H8" s="178">
        <f>'DMI SR Data'!H71</f>
        <v>4.7612113994695615E-2</v>
      </c>
      <c r="I8" s="179"/>
      <c r="J8" s="70" t="s">
        <v>494</v>
      </c>
      <c r="K8" s="65">
        <f>'DMI SR Data'!C65</f>
        <v>6060036.6498494875</v>
      </c>
      <c r="L8" s="65">
        <f>'DMI SR Data'!D65</f>
        <v>-57688.449808293954</v>
      </c>
      <c r="M8" s="177">
        <f>'DMI SR Data'!E65</f>
        <v>-9.4297224652217498E-3</v>
      </c>
      <c r="N8" s="65">
        <f>'DMI SR Data'!F65</f>
        <v>38707585.196767054</v>
      </c>
      <c r="O8" s="65">
        <f>'DMI SR Data'!G65</f>
        <v>1065884.682513006</v>
      </c>
      <c r="P8" s="177">
        <f>'DMI SR Data'!H65</f>
        <v>2.8316592182369125E-2</v>
      </c>
    </row>
    <row r="9" spans="2:17" ht="15" customHeight="1" thickBot="1">
      <c r="B9" s="34"/>
      <c r="C9" s="34"/>
      <c r="D9" s="38"/>
      <c r="E9" s="34"/>
      <c r="F9" s="34"/>
      <c r="G9" s="38"/>
      <c r="H9" s="34"/>
      <c r="I9" s="179"/>
      <c r="J9" s="70" t="s">
        <v>495</v>
      </c>
      <c r="K9" s="65">
        <f>'DMI SR Data'!C66</f>
        <v>11341488.29603569</v>
      </c>
      <c r="L9" s="65">
        <f>'DMI SR Data'!D66</f>
        <v>-148769.33296529017</v>
      </c>
      <c r="M9" s="177">
        <f>'DMI SR Data'!E66</f>
        <v>-1.2947432317775186E-2</v>
      </c>
      <c r="N9" s="65">
        <f>'DMI SR Data'!F66</f>
        <v>65014949.317017138</v>
      </c>
      <c r="O9" s="65">
        <f>'DMI SR Data'!G66</f>
        <v>922228.4558274895</v>
      </c>
      <c r="P9" s="177">
        <f>'DMI SR Data'!H66</f>
        <v>1.4388973403466955E-2</v>
      </c>
    </row>
    <row r="10" spans="2:17" ht="15" customHeight="1" thickBot="1">
      <c r="B10" s="367" t="s">
        <v>36</v>
      </c>
      <c r="C10" s="338" t="s">
        <v>76</v>
      </c>
      <c r="D10" s="343"/>
      <c r="E10" s="339"/>
      <c r="F10" s="355" t="s">
        <v>21</v>
      </c>
      <c r="G10" s="355"/>
      <c r="H10" s="355"/>
      <c r="I10" s="179"/>
      <c r="J10" s="70" t="s">
        <v>496</v>
      </c>
      <c r="K10" s="65">
        <f>'DMI SR Data'!C67</f>
        <v>764550.26227297459</v>
      </c>
      <c r="L10" s="65">
        <f>'DMI SR Data'!D67</f>
        <v>5406.6395044436213</v>
      </c>
      <c r="M10" s="177">
        <f>'DMI SR Data'!E67</f>
        <v>7.122024531703337E-3</v>
      </c>
      <c r="N10" s="65">
        <f>'DMI SR Data'!F67</f>
        <v>3727773.1467385981</v>
      </c>
      <c r="O10" s="65">
        <f>'DMI SR Data'!G67</f>
        <v>219921.94206589833</v>
      </c>
      <c r="P10" s="177">
        <f>'DMI SR Data'!H67</f>
        <v>6.2694204866200462E-2</v>
      </c>
    </row>
    <row r="11" spans="2:17" ht="15" customHeight="1" thickBot="1">
      <c r="B11" s="368"/>
      <c r="C11" s="35" t="s">
        <v>18</v>
      </c>
      <c r="D11" s="35" t="s">
        <v>24</v>
      </c>
      <c r="E11" s="35" t="s">
        <v>25</v>
      </c>
      <c r="F11" s="35" t="s">
        <v>18</v>
      </c>
      <c r="G11" s="35" t="s">
        <v>24</v>
      </c>
      <c r="H11" s="35" t="s">
        <v>25</v>
      </c>
      <c r="I11" s="179"/>
      <c r="J11" s="71" t="s">
        <v>471</v>
      </c>
      <c r="K11" s="72">
        <f>'DMI SR Data'!C68</f>
        <v>5951468.5601375131</v>
      </c>
      <c r="L11" s="72">
        <f>'DMI SR Data'!D68</f>
        <v>-96512.78607500717</v>
      </c>
      <c r="M11" s="178">
        <f>'DMI SR Data'!E68</f>
        <v>-1.5957851149036233E-2</v>
      </c>
      <c r="N11" s="72">
        <f>'DMI SR Data'!F68</f>
        <v>32033059.650869593</v>
      </c>
      <c r="O11" s="72">
        <f>'DMI SR Data'!G68</f>
        <v>819591.8297178708</v>
      </c>
      <c r="P11" s="178">
        <f>'DMI SR Data'!H68</f>
        <v>2.6257634506169053E-2</v>
      </c>
    </row>
    <row r="12" spans="2:17" ht="15" thickBot="1">
      <c r="B12" s="300" t="s">
        <v>519</v>
      </c>
      <c r="C12" s="301">
        <f>'DMI SR Data'!C13</f>
        <v>31693976.208815232</v>
      </c>
      <c r="D12" s="301">
        <f>'DMI SR Data'!D13</f>
        <v>-62523.97972131893</v>
      </c>
      <c r="E12" s="302">
        <f>'DMI SR Data'!E13</f>
        <v>-1.96885611922339E-3</v>
      </c>
      <c r="F12" s="301">
        <f>'DMI SR Data'!F13</f>
        <v>161157067.82213455</v>
      </c>
      <c r="G12" s="301">
        <f>'DMI SR Data'!G13</f>
        <v>10683137.904431224</v>
      </c>
      <c r="H12" s="302">
        <f>'DMI SR Data'!H13</f>
        <v>7.0996603267250394E-2</v>
      </c>
      <c r="I12" s="179"/>
    </row>
    <row r="13" spans="2:17" ht="15" thickBot="1">
      <c r="B13" s="70" t="s">
        <v>497</v>
      </c>
      <c r="C13" s="65">
        <f>'DMI SR Data'!C14</f>
        <v>3431757.7544281492</v>
      </c>
      <c r="D13" s="65">
        <f>'DMI SR Data'!D14</f>
        <v>-87132.247119833715</v>
      </c>
      <c r="E13" s="177">
        <f>'DMI SR Data'!E14</f>
        <v>-2.4761287531438511E-2</v>
      </c>
      <c r="F13" s="65">
        <f>'DMI SR Data'!F14</f>
        <v>20113460.066740025</v>
      </c>
      <c r="G13" s="65">
        <f>'DMI SR Data'!G14</f>
        <v>854626.99284184352</v>
      </c>
      <c r="H13" s="182">
        <f>'DMI SR Data'!H14</f>
        <v>4.4375845076518879E-2</v>
      </c>
      <c r="I13" s="179"/>
      <c r="J13" s="367" t="s">
        <v>520</v>
      </c>
      <c r="K13" s="356" t="s">
        <v>76</v>
      </c>
      <c r="L13" s="357"/>
      <c r="M13" s="358"/>
      <c r="N13" s="356" t="s">
        <v>21</v>
      </c>
      <c r="O13" s="357"/>
      <c r="P13" s="358"/>
    </row>
    <row r="14" spans="2:17" ht="15" customHeight="1" thickBot="1">
      <c r="B14" s="70" t="s">
        <v>498</v>
      </c>
      <c r="C14" s="65">
        <f>'DMI SR Data'!C15</f>
        <v>2994008.2857897263</v>
      </c>
      <c r="D14" s="65">
        <f>'DMI SR Data'!D15</f>
        <v>44727.762045675889</v>
      </c>
      <c r="E14" s="177">
        <f>'DMI SR Data'!E15</f>
        <v>1.5165651990572576E-2</v>
      </c>
      <c r="F14" s="65">
        <f>'DMI SR Data'!F15</f>
        <v>14936055.370326104</v>
      </c>
      <c r="G14" s="65">
        <f>'DMI SR Data'!G15</f>
        <v>1035964.8004359007</v>
      </c>
      <c r="H14" s="182">
        <f>'DMI SR Data'!H15</f>
        <v>7.4529356138150968E-2</v>
      </c>
      <c r="I14" s="179"/>
      <c r="J14" s="368"/>
      <c r="K14" s="35" t="s">
        <v>18</v>
      </c>
      <c r="L14" s="35" t="s">
        <v>24</v>
      </c>
      <c r="M14" s="35" t="s">
        <v>25</v>
      </c>
      <c r="N14" s="35" t="s">
        <v>18</v>
      </c>
      <c r="O14" s="35" t="s">
        <v>24</v>
      </c>
      <c r="P14" s="35" t="s">
        <v>25</v>
      </c>
    </row>
    <row r="15" spans="2:17" ht="15" customHeight="1" thickBot="1">
      <c r="B15" s="70" t="s">
        <v>521</v>
      </c>
      <c r="C15" s="65">
        <f>'DMI SR Data'!C16</f>
        <v>17300322.617177419</v>
      </c>
      <c r="D15" s="65">
        <f>'DMI SR Data'!D16</f>
        <v>-86527.767123572528</v>
      </c>
      <c r="E15" s="177">
        <f>'DMI SR Data'!E16</f>
        <v>-4.9766211367241386E-3</v>
      </c>
      <c r="F15" s="65">
        <f>'DMI SR Data'!F16</f>
        <v>85518494.318134218</v>
      </c>
      <c r="G15" s="65">
        <f>'DMI SR Data'!G16</f>
        <v>4319839.5845715553</v>
      </c>
      <c r="H15" s="182">
        <f>'DMI SR Data'!H16</f>
        <v>5.3200876279862704E-2</v>
      </c>
      <c r="I15" s="179"/>
      <c r="J15" s="300" t="s">
        <v>522</v>
      </c>
      <c r="K15" s="301">
        <f>'DMI SR Data'!C60</f>
        <v>4990905.7578755096</v>
      </c>
      <c r="L15" s="301">
        <f>'DMI SR Data'!D60</f>
        <v>38369.120857962407</v>
      </c>
      <c r="M15" s="302">
        <f>'DMI SR Data'!E60</f>
        <v>7.747367393746039E-3</v>
      </c>
      <c r="N15" s="301">
        <f>'DMI SR Data'!F60</f>
        <v>22596279.92005682</v>
      </c>
      <c r="O15" s="301">
        <f>'DMI SR Data'!G60</f>
        <v>2987926.2828976922</v>
      </c>
      <c r="P15" s="302">
        <f>'DMI SR Data'!H60</f>
        <v>0.15238027313192548</v>
      </c>
    </row>
    <row r="16" spans="2:17" ht="15" customHeight="1">
      <c r="B16" s="70" t="s">
        <v>499</v>
      </c>
      <c r="C16" s="65">
        <f>'DMI SR Data'!C17</f>
        <v>4781512.7705959398</v>
      </c>
      <c r="D16" s="65">
        <f>'DMI SR Data'!D17</f>
        <v>54229.911008917727</v>
      </c>
      <c r="E16" s="177">
        <f>'DMI SR Data'!E17</f>
        <v>1.1471687356075681E-2</v>
      </c>
      <c r="F16" s="65">
        <f>'DMI SR Data'!F17</f>
        <v>24895282.034268618</v>
      </c>
      <c r="G16" s="65">
        <f>'DMI SR Data'!G17</f>
        <v>2735621.3685031272</v>
      </c>
      <c r="H16" s="182">
        <f>'DMI SR Data'!H17</f>
        <v>0.12345050809958452</v>
      </c>
      <c r="I16" s="179"/>
      <c r="J16" s="70" t="s">
        <v>500</v>
      </c>
      <c r="K16" s="65">
        <f>'DMI SR Data'!C61</f>
        <v>1585090.3233123641</v>
      </c>
      <c r="L16" s="65">
        <f>'DMI SR Data'!D61</f>
        <v>13257.94178075064</v>
      </c>
      <c r="M16" s="177">
        <f>'DMI SR Data'!E61</f>
        <v>8.4347045757079599E-3</v>
      </c>
      <c r="N16" s="65">
        <f>'DMI SR Data'!F61</f>
        <v>7664981.385270237</v>
      </c>
      <c r="O16" s="65">
        <f>'DMI SR Data'!G61</f>
        <v>897075.29891928658</v>
      </c>
      <c r="P16" s="177">
        <f>'DMI SR Data'!H61</f>
        <v>0.13254842597896663</v>
      </c>
      <c r="Q16" s="87"/>
    </row>
    <row r="17" spans="2:17" ht="15" customHeight="1" thickBot="1">
      <c r="B17" s="70" t="s">
        <v>523</v>
      </c>
      <c r="C17" s="65">
        <f>'DMI SR Data'!C18</f>
        <v>981838.63079290092</v>
      </c>
      <c r="D17" s="65">
        <f>'DMI SR Data'!D18</f>
        <v>26185.764612976462</v>
      </c>
      <c r="E17" s="177">
        <f>'DMI SR Data'!E18</f>
        <v>2.7400916734179884E-2</v>
      </c>
      <c r="F17" s="65">
        <f>'DMI SR Data'!F18</f>
        <v>5071692.8776728213</v>
      </c>
      <c r="G17" s="65">
        <f>'DMI SR Data'!G18</f>
        <v>618297.09139204025</v>
      </c>
      <c r="H17" s="182">
        <f>'DMI SR Data'!H18</f>
        <v>0.13883722019425682</v>
      </c>
      <c r="I17" s="179"/>
      <c r="J17" s="180" t="s">
        <v>501</v>
      </c>
      <c r="K17" s="72">
        <f>'DMI SR Data'!C62</f>
        <v>3405815.4345631441</v>
      </c>
      <c r="L17" s="72">
        <f>'DMI SR Data'!D62</f>
        <v>25111.179077210836</v>
      </c>
      <c r="M17" s="178">
        <f>'DMI SR Data'!E62</f>
        <v>7.4277952697170855E-3</v>
      </c>
      <c r="N17" s="72">
        <f>'DMI SR Data'!F62</f>
        <v>14931298.534786589</v>
      </c>
      <c r="O17" s="72">
        <f>'DMI SR Data'!G62</f>
        <v>2090850.983978413</v>
      </c>
      <c r="P17" s="178">
        <f>'DMI SR Data'!H62</f>
        <v>0.16283318596997151</v>
      </c>
    </row>
    <row r="18" spans="2:17" ht="15" customHeight="1">
      <c r="B18" s="70" t="s">
        <v>502</v>
      </c>
      <c r="C18" s="65">
        <f>'DMI SR Data'!C19</f>
        <v>535878.19010483543</v>
      </c>
      <c r="D18" s="65">
        <f>'DMI SR Data'!D19</f>
        <v>-7979.5936671080999</v>
      </c>
      <c r="E18" s="177">
        <f>'DMI SR Data'!E19</f>
        <v>-1.467220642088703E-2</v>
      </c>
      <c r="F18" s="65">
        <f>'DMI SR Data'!F19</f>
        <v>2657980.6233504321</v>
      </c>
      <c r="G18" s="65">
        <f>'DMI SR Data'!G19</f>
        <v>249236.04256419092</v>
      </c>
      <c r="H18" s="182">
        <f>'DMI SR Data'!H19</f>
        <v>0.10347134542710107</v>
      </c>
      <c r="I18" s="179"/>
      <c r="J18" s="267"/>
      <c r="K18" s="52"/>
      <c r="L18" s="52"/>
      <c r="M18" s="53"/>
      <c r="N18" s="52"/>
      <c r="O18" s="52"/>
      <c r="P18" s="53"/>
    </row>
    <row r="19" spans="2:17" ht="15" customHeight="1" thickBot="1">
      <c r="B19" s="71" t="s">
        <v>503</v>
      </c>
      <c r="C19" s="183">
        <f>'DMI SR Data'!C20</f>
        <v>1661326.5224300867</v>
      </c>
      <c r="D19" s="183">
        <f>'DMI SR Data'!D20</f>
        <v>-3883.1828087640461</v>
      </c>
      <c r="E19" s="184">
        <f>'DMI SR Data'!E20</f>
        <v>-2.3319482204237204E-3</v>
      </c>
      <c r="F19" s="183">
        <f>'DMI SR Data'!F20</f>
        <v>8180942.2916482128</v>
      </c>
      <c r="G19" s="183">
        <f>'DMI SR Data'!G20</f>
        <v>841313.1996377958</v>
      </c>
      <c r="H19" s="185">
        <f>'DMI SR Data'!H20</f>
        <v>0.11462611926174998</v>
      </c>
      <c r="I19" s="179"/>
    </row>
    <row r="20" spans="2:17" ht="15" customHeight="1" thickBot="1">
      <c r="B20" s="179"/>
      <c r="C20" s="34"/>
      <c r="D20" s="38"/>
      <c r="E20" s="34"/>
      <c r="F20" s="34"/>
      <c r="G20" s="38"/>
      <c r="H20" s="34"/>
      <c r="I20" s="179"/>
      <c r="J20" s="367" t="s">
        <v>524</v>
      </c>
      <c r="K20" s="356" t="s">
        <v>76</v>
      </c>
      <c r="L20" s="357"/>
      <c r="M20" s="358"/>
      <c r="N20" s="356" t="s">
        <v>21</v>
      </c>
      <c r="O20" s="357"/>
      <c r="P20" s="358"/>
    </row>
    <row r="21" spans="2:17" ht="15" customHeight="1" thickBot="1">
      <c r="B21" s="370" t="s">
        <v>137</v>
      </c>
      <c r="C21" s="338" t="s">
        <v>76</v>
      </c>
      <c r="D21" s="343"/>
      <c r="E21" s="339"/>
      <c r="F21" s="355" t="s">
        <v>21</v>
      </c>
      <c r="G21" s="355"/>
      <c r="H21" s="355"/>
      <c r="I21" s="179"/>
      <c r="J21" s="368"/>
      <c r="K21" s="35" t="s">
        <v>18</v>
      </c>
      <c r="L21" s="35" t="s">
        <v>24</v>
      </c>
      <c r="M21" s="35" t="s">
        <v>25</v>
      </c>
      <c r="N21" s="35" t="s">
        <v>18</v>
      </c>
      <c r="O21" s="35" t="s">
        <v>24</v>
      </c>
      <c r="P21" s="35" t="s">
        <v>25</v>
      </c>
    </row>
    <row r="22" spans="2:17" ht="15" thickBot="1">
      <c r="B22" s="370"/>
      <c r="C22" s="35" t="s">
        <v>18</v>
      </c>
      <c r="D22" s="35" t="s">
        <v>24</v>
      </c>
      <c r="E22" s="35" t="s">
        <v>25</v>
      </c>
      <c r="F22" s="35" t="s">
        <v>18</v>
      </c>
      <c r="G22" s="35" t="s">
        <v>24</v>
      </c>
      <c r="H22" s="35" t="s">
        <v>25</v>
      </c>
      <c r="I22" s="179"/>
      <c r="J22" s="300" t="s">
        <v>525</v>
      </c>
      <c r="K22" s="301">
        <f>'DMI SR Data'!C35</f>
        <v>10360246.536730442</v>
      </c>
      <c r="L22" s="301">
        <f>'DMI SR Data'!D35</f>
        <v>55010.289673147723</v>
      </c>
      <c r="M22" s="302">
        <f>'DMI SR Data'!E35</f>
        <v>5.3380910785869812E-3</v>
      </c>
      <c r="N22" s="301">
        <f>'DMI SR Data'!F35</f>
        <v>57515387.668949783</v>
      </c>
      <c r="O22" s="301">
        <f>'DMI SR Data'!G35</f>
        <v>2506764.6546490565</v>
      </c>
      <c r="P22" s="302">
        <f>'DMI SR Data'!H35</f>
        <v>4.5570394554275001E-2</v>
      </c>
    </row>
    <row r="23" spans="2:17" ht="15" customHeight="1" thickBot="1">
      <c r="B23" s="300" t="s">
        <v>526</v>
      </c>
      <c r="C23" s="301">
        <f>'DMI SR Data'!C4</f>
        <v>45169400.988412879</v>
      </c>
      <c r="D23" s="301">
        <f>'DMI SR Data'!D4</f>
        <v>-229982.69061611593</v>
      </c>
      <c r="E23" s="302">
        <f>'DMI SR Data'!E4</f>
        <v>-5.0657668007583583E-3</v>
      </c>
      <c r="F23" s="301">
        <f>'DMI SR Data'!F4</f>
        <v>216923066.30550265</v>
      </c>
      <c r="G23" s="301">
        <f>'DMI SR Data'!G4</f>
        <v>12183928.071012139</v>
      </c>
      <c r="H23" s="302">
        <f>'DMI SR Data'!H4</f>
        <v>5.9509521120762562E-2</v>
      </c>
      <c r="I23" s="179"/>
      <c r="J23" s="70" t="s">
        <v>504</v>
      </c>
      <c r="K23" s="65">
        <f>'DMI SR Data'!C36</f>
        <v>2592845.2086520223</v>
      </c>
      <c r="L23" s="65">
        <f>'DMI SR Data'!D36</f>
        <v>-6996.3637380902655</v>
      </c>
      <c r="M23" s="177">
        <f>'DMI SR Data'!E36</f>
        <v>-2.6910731070656346E-3</v>
      </c>
      <c r="N23" s="65">
        <f>'DMI SR Data'!F36</f>
        <v>15294499.287876016</v>
      </c>
      <c r="O23" s="65">
        <f>'DMI SR Data'!G36</f>
        <v>724863.2176158037</v>
      </c>
      <c r="P23" s="177">
        <f>'DMI SR Data'!H36</f>
        <v>4.9751635121168661E-2</v>
      </c>
    </row>
    <row r="24" spans="2:17" ht="15" customHeight="1">
      <c r="B24" s="70" t="s">
        <v>505</v>
      </c>
      <c r="C24" s="65">
        <f>'DMI SR Data'!C5</f>
        <v>3994638.2691679755</v>
      </c>
      <c r="D24" s="65">
        <f>'DMI SR Data'!D5</f>
        <v>-29313.812897630036</v>
      </c>
      <c r="E24" s="177">
        <f>'DMI SR Data'!E5</f>
        <v>-7.2848315039036066E-3</v>
      </c>
      <c r="F24" s="65">
        <f>'DMI SR Data'!F5</f>
        <v>20436806.689339004</v>
      </c>
      <c r="G24" s="65">
        <f>'DMI SR Data'!G5</f>
        <v>1023041.8380269855</v>
      </c>
      <c r="H24" s="177">
        <f>'DMI SR Data'!H5</f>
        <v>5.2696725537903402E-2</v>
      </c>
      <c r="I24" s="179"/>
      <c r="J24" s="70" t="s">
        <v>506</v>
      </c>
      <c r="K24" s="65">
        <f>'DMI SR Data'!C37</f>
        <v>5205554.0773018152</v>
      </c>
      <c r="L24" s="65">
        <f>'DMI SR Data'!D37</f>
        <v>49592.340655096807</v>
      </c>
      <c r="M24" s="177">
        <f>'DMI SR Data'!E37</f>
        <v>9.61844621588487E-3</v>
      </c>
      <c r="N24" s="65">
        <f>'DMI SR Data'!F37</f>
        <v>28825934.806070562</v>
      </c>
      <c r="O24" s="65">
        <f>'DMI SR Data'!G37</f>
        <v>1102258.2135282382</v>
      </c>
      <c r="P24" s="177">
        <f>'DMI SR Data'!H37</f>
        <v>3.975873148890887E-2</v>
      </c>
    </row>
    <row r="25" spans="2:17" ht="15" customHeight="1">
      <c r="B25" s="70" t="s">
        <v>507</v>
      </c>
      <c r="C25" s="65">
        <f>'DMI SR Data'!C6</f>
        <v>8150411.4336452344</v>
      </c>
      <c r="D25" s="65">
        <f>'DMI SR Data'!D6</f>
        <v>-53545.871514798142</v>
      </c>
      <c r="E25" s="177">
        <f>'DMI SR Data'!E6</f>
        <v>-6.5268344925587876E-3</v>
      </c>
      <c r="F25" s="65">
        <f>'DMI SR Data'!F6</f>
        <v>39351121.799740478</v>
      </c>
      <c r="G25" s="65">
        <f>'DMI SR Data'!G6</f>
        <v>1714578.6683856621</v>
      </c>
      <c r="H25" s="177">
        <f>'DMI SR Data'!H6</f>
        <v>4.5556220782595074E-2</v>
      </c>
      <c r="I25" s="179"/>
      <c r="J25" s="70" t="s">
        <v>508</v>
      </c>
      <c r="K25" s="65">
        <f>'DMI SR Data'!C38</f>
        <v>1504297.4069410765</v>
      </c>
      <c r="L25" s="65">
        <f>'DMI SR Data'!D38</f>
        <v>17845.638179884059</v>
      </c>
      <c r="M25" s="177">
        <f>'DMI SR Data'!E38</f>
        <v>1.2005527898666095E-2</v>
      </c>
      <c r="N25" s="65">
        <f>'DMI SR Data'!F38</f>
        <v>7343903.7390219197</v>
      </c>
      <c r="O25" s="65">
        <f>'DMI SR Data'!G38</f>
        <v>468228.27322490793</v>
      </c>
      <c r="P25" s="177">
        <f>'DMI SR Data'!H38</f>
        <v>6.8099239929822961E-2</v>
      </c>
    </row>
    <row r="26" spans="2:17" ht="15" customHeight="1">
      <c r="B26" s="70" t="s">
        <v>509</v>
      </c>
      <c r="C26" s="65">
        <f>'DMI SR Data'!C7</f>
        <v>4747401.8577364627</v>
      </c>
      <c r="D26" s="65">
        <f>'DMI SR Data'!D7</f>
        <v>-12552.823209480383</v>
      </c>
      <c r="E26" s="177">
        <f>'DMI SR Data'!E7</f>
        <v>-2.6371728411048166E-3</v>
      </c>
      <c r="F26" s="65">
        <f>'DMI SR Data'!F7</f>
        <v>19210980.16003364</v>
      </c>
      <c r="G26" s="65">
        <f>'DMI SR Data'!G7</f>
        <v>1565872.1291904189</v>
      </c>
      <c r="H26" s="177">
        <f>'DMI SR Data'!H7</f>
        <v>8.874256402699901E-2</v>
      </c>
      <c r="I26" s="179"/>
      <c r="J26" s="70" t="s">
        <v>510</v>
      </c>
      <c r="K26" s="65">
        <f>'DMI SR Data'!C39</f>
        <v>639285.79767406581</v>
      </c>
      <c r="L26" s="65">
        <f>'DMI SR Data'!D39</f>
        <v>-8567.4429444151465</v>
      </c>
      <c r="M26" s="177">
        <f>'DMI SR Data'!E39</f>
        <v>-1.3224357628027195E-2</v>
      </c>
      <c r="N26" s="65">
        <f>'DMI SR Data'!F39</f>
        <v>3581814.8120675473</v>
      </c>
      <c r="O26" s="65">
        <f>'DMI SR Data'!G39</f>
        <v>56556.567073664162</v>
      </c>
      <c r="P26" s="177">
        <f>'DMI SR Data'!H39</f>
        <v>1.6043240847384302E-2</v>
      </c>
    </row>
    <row r="27" spans="2:17" ht="15" customHeight="1" thickBot="1">
      <c r="B27" s="70" t="s">
        <v>448</v>
      </c>
      <c r="C27" s="65">
        <f>'DMI SR Data'!C8</f>
        <v>2348314.7002294697</v>
      </c>
      <c r="D27" s="65">
        <f>'DMI SR Data'!D8</f>
        <v>-50343.053267087787</v>
      </c>
      <c r="E27" s="177">
        <f>'DMI SR Data'!E8</f>
        <v>-2.0988010145966844E-2</v>
      </c>
      <c r="F27" s="65">
        <f>'DMI SR Data'!F8</f>
        <v>12258017.39267211</v>
      </c>
      <c r="G27" s="65">
        <f>'DMI SR Data'!G8</f>
        <v>745118.55393256433</v>
      </c>
      <c r="H27" s="177">
        <f>'DMI SR Data'!H8</f>
        <v>6.4720324947642932E-2</v>
      </c>
      <c r="I27" s="179"/>
      <c r="J27" s="71" t="s">
        <v>511</v>
      </c>
      <c r="K27" s="72">
        <f>'DMI SR Data'!C40</f>
        <v>418264.04616145382</v>
      </c>
      <c r="L27" s="72">
        <f>'DMI SR Data'!D40</f>
        <v>3136.117520669417</v>
      </c>
      <c r="M27" s="178">
        <f>'DMI SR Data'!E40</f>
        <v>7.554580899766781E-3</v>
      </c>
      <c r="N27" s="72">
        <f>'DMI SR Data'!F40</f>
        <v>2469235.0239137327</v>
      </c>
      <c r="O27" s="72">
        <f>'DMI SR Data'!G40</f>
        <v>154858.38320642337</v>
      </c>
      <c r="P27" s="178">
        <f>'DMI SR Data'!H40</f>
        <v>6.6911487301866412E-2</v>
      </c>
    </row>
    <row r="28" spans="2:17" ht="15" customHeight="1" thickBot="1">
      <c r="B28" s="70" t="s">
        <v>512</v>
      </c>
      <c r="C28" s="65">
        <f>'DMI SR Data'!C9</f>
        <v>8707704.7864144314</v>
      </c>
      <c r="D28" s="65">
        <f>'DMI SR Data'!D9</f>
        <v>-37628.019677113742</v>
      </c>
      <c r="E28" s="177">
        <f>'DMI SR Data'!E9</f>
        <v>-4.3026401066068084E-3</v>
      </c>
      <c r="F28" s="65">
        <f>'DMI SR Data'!F9</f>
        <v>40964941.681208976</v>
      </c>
      <c r="G28" s="65">
        <f>'DMI SR Data'!G9</f>
        <v>2326756.8816201389</v>
      </c>
      <c r="H28" s="177">
        <f>'DMI SR Data'!H9</f>
        <v>6.0219104331342678E-2</v>
      </c>
      <c r="I28" s="179"/>
    </row>
    <row r="29" spans="2:17" ht="15" customHeight="1" thickBot="1">
      <c r="B29" s="70" t="s">
        <v>451</v>
      </c>
      <c r="C29" s="65">
        <f>'DMI SR Data'!C10</f>
        <v>4252788.7448855052</v>
      </c>
      <c r="D29" s="65">
        <f>'DMI SR Data'!D10</f>
        <v>-27236.760165676475</v>
      </c>
      <c r="E29" s="177">
        <f>'DMI SR Data'!E10</f>
        <v>-6.3636910886470926E-3</v>
      </c>
      <c r="F29" s="65">
        <f>'DMI SR Data'!F10</f>
        <v>19486294.497297265</v>
      </c>
      <c r="G29" s="65">
        <f>'DMI SR Data'!G10</f>
        <v>1191744.7298099548</v>
      </c>
      <c r="H29" s="177">
        <f>'DMI SR Data'!H10</f>
        <v>6.5142063890957211E-2</v>
      </c>
      <c r="I29" s="179"/>
      <c r="J29" s="367" t="s">
        <v>527</v>
      </c>
      <c r="K29" s="356" t="s">
        <v>76</v>
      </c>
      <c r="L29" s="357"/>
      <c r="M29" s="358"/>
      <c r="N29" s="356" t="s">
        <v>21</v>
      </c>
      <c r="O29" s="357"/>
      <c r="P29" s="358"/>
    </row>
    <row r="30" spans="2:17" ht="15" customHeight="1" thickBot="1">
      <c r="B30" s="70" t="s">
        <v>513</v>
      </c>
      <c r="C30" s="65">
        <f>'DMI SR Data'!C11</f>
        <v>6089830.8832564643</v>
      </c>
      <c r="D30" s="65">
        <f>'DMI SR Data'!D11</f>
        <v>11491.835603937507</v>
      </c>
      <c r="E30" s="177">
        <f>'DMI SR Data'!E11</f>
        <v>1.890621025553961E-3</v>
      </c>
      <c r="F30" s="65">
        <f>'DMI SR Data'!F11</f>
        <v>29808156.396474894</v>
      </c>
      <c r="G30" s="65">
        <f>'DMI SR Data'!G11</f>
        <v>1948470.8909610361</v>
      </c>
      <c r="H30" s="177">
        <f>'DMI SR Data'!H11</f>
        <v>6.9938725280132966E-2</v>
      </c>
      <c r="I30" s="179"/>
      <c r="J30" s="368"/>
      <c r="K30" s="35" t="s">
        <v>18</v>
      </c>
      <c r="L30" s="35" t="s">
        <v>24</v>
      </c>
      <c r="M30" s="35" t="s">
        <v>25</v>
      </c>
      <c r="N30" s="35" t="s">
        <v>18</v>
      </c>
      <c r="O30" s="35" t="s">
        <v>24</v>
      </c>
      <c r="P30" s="35" t="s">
        <v>25</v>
      </c>
    </row>
    <row r="31" spans="2:17" ht="15" customHeight="1" thickBot="1">
      <c r="B31" s="71" t="s">
        <v>514</v>
      </c>
      <c r="C31" s="72">
        <f>'DMI SR Data'!C12</f>
        <v>6878310.3130774675</v>
      </c>
      <c r="D31" s="72">
        <f>'DMI SR Data'!D12</f>
        <v>-30854.185488108546</v>
      </c>
      <c r="E31" s="178">
        <f>'DMI SR Data'!E12</f>
        <v>-4.4656898087336375E-3</v>
      </c>
      <c r="F31" s="72">
        <f>'DMI SR Data'!F12</f>
        <v>35406747.688736327</v>
      </c>
      <c r="G31" s="72">
        <f>'DMI SR Data'!G12</f>
        <v>1668344.3790854141</v>
      </c>
      <c r="H31" s="178">
        <f>'DMI SR Data'!H12</f>
        <v>4.9449417145599833E-2</v>
      </c>
      <c r="I31" s="34"/>
      <c r="J31" s="300" t="s">
        <v>528</v>
      </c>
      <c r="K31" s="301">
        <f>'DMI SR Data'!C32</f>
        <v>9076691.488057673</v>
      </c>
      <c r="L31" s="301">
        <f>'DMI SR Data'!D32</f>
        <v>47429.963813498616</v>
      </c>
      <c r="M31" s="302">
        <f>'DMI SR Data'!E32</f>
        <v>5.2529172719325912E-3</v>
      </c>
      <c r="N31" s="301">
        <f>'DMI SR Data'!F32</f>
        <v>41992999.085734427</v>
      </c>
      <c r="O31" s="301">
        <f>'DMI SR Data'!G32</f>
        <v>4433096.5094756857</v>
      </c>
      <c r="P31" s="302">
        <f>'DMI SR Data'!H32</f>
        <v>0.11802736975888228</v>
      </c>
    </row>
    <row r="32" spans="2:17" ht="15" customHeight="1" thickBot="1">
      <c r="B32" s="179"/>
      <c r="C32" s="34"/>
      <c r="D32" s="38"/>
      <c r="E32" s="34"/>
      <c r="F32" s="34"/>
      <c r="G32" s="38"/>
      <c r="H32" s="34"/>
      <c r="I32" s="34"/>
      <c r="J32" s="70" t="s">
        <v>515</v>
      </c>
      <c r="K32" s="65">
        <f>'DMI SR Data'!C33</f>
        <v>2395377.9842945249</v>
      </c>
      <c r="L32" s="65">
        <f>'DMI SR Data'!D33</f>
        <v>13178.5578721161</v>
      </c>
      <c r="M32" s="177">
        <f>'DMI SR Data'!E33</f>
        <v>5.5320968202513931E-3</v>
      </c>
      <c r="N32" s="65">
        <f>'DMI SR Data'!F33</f>
        <v>11939443.401752131</v>
      </c>
      <c r="O32" s="65">
        <f>'DMI SR Data'!G33</f>
        <v>952093.63268818706</v>
      </c>
      <c r="P32" s="177">
        <f>'DMI SR Data'!H33</f>
        <v>8.6653620090343192E-2</v>
      </c>
      <c r="Q32" s="87"/>
    </row>
    <row r="33" spans="2:16" ht="15" customHeight="1" thickBot="1">
      <c r="B33" s="367" t="s">
        <v>37</v>
      </c>
      <c r="C33" s="338" t="s">
        <v>76</v>
      </c>
      <c r="D33" s="343"/>
      <c r="E33" s="339"/>
      <c r="F33" s="355" t="s">
        <v>21</v>
      </c>
      <c r="G33" s="355"/>
      <c r="H33" s="355"/>
      <c r="I33" s="34"/>
      <c r="J33" s="71" t="s">
        <v>516</v>
      </c>
      <c r="K33" s="72">
        <f>'DMI SR Data'!C34</f>
        <v>6681313.5037631532</v>
      </c>
      <c r="L33" s="72">
        <f>'DMI SR Data'!D34</f>
        <v>34251.405941386707</v>
      </c>
      <c r="M33" s="178">
        <f>'DMI SR Data'!E34</f>
        <v>5.1528638422997201E-3</v>
      </c>
      <c r="N33" s="72">
        <f>'DMI SR Data'!F34</f>
        <v>30053555.683982302</v>
      </c>
      <c r="O33" s="72">
        <f>'DMI SR Data'!G34</f>
        <v>3481002.8767874911</v>
      </c>
      <c r="P33" s="178">
        <f>'DMI SR Data'!H34</f>
        <v>0.13099994200952236</v>
      </c>
    </row>
    <row r="34" spans="2:16" ht="15" customHeight="1" thickBot="1">
      <c r="B34" s="368"/>
      <c r="C34" s="35" t="s">
        <v>18</v>
      </c>
      <c r="D34" s="35" t="s">
        <v>24</v>
      </c>
      <c r="E34" s="35" t="s">
        <v>25</v>
      </c>
      <c r="F34" s="35" t="s">
        <v>18</v>
      </c>
      <c r="G34" s="35" t="s">
        <v>24</v>
      </c>
      <c r="H34" s="35" t="s">
        <v>25</v>
      </c>
      <c r="I34" s="34"/>
      <c r="J34" s="267"/>
      <c r="K34" s="52"/>
      <c r="L34" s="52"/>
      <c r="M34" s="53"/>
      <c r="N34" s="52"/>
      <c r="O34" s="52"/>
      <c r="P34" s="53"/>
    </row>
    <row r="35" spans="2:16" ht="15" thickBot="1">
      <c r="B35" s="300" t="s">
        <v>529</v>
      </c>
      <c r="C35" s="301">
        <f>'DMI SR Data'!C21</f>
        <v>35035089.51226683</v>
      </c>
      <c r="D35" s="301">
        <f>'DMI SR Data'!D21</f>
        <v>158867.10332583636</v>
      </c>
      <c r="E35" s="302">
        <f>'DMI SR Data'!E21</f>
        <v>4.5551694636833326E-3</v>
      </c>
      <c r="F35" s="301">
        <f>'DMI SR Data'!F21</f>
        <v>164126541.27028885</v>
      </c>
      <c r="G35" s="301">
        <f>'DMI SR Data'!G21</f>
        <v>10310384.629507601</v>
      </c>
      <c r="H35" s="302">
        <f>'DMI SR Data'!H21</f>
        <v>6.7030569835301756E-2</v>
      </c>
      <c r="I35" s="34"/>
      <c r="J35" s="367" t="s">
        <v>530</v>
      </c>
      <c r="K35" s="357" t="s">
        <v>76</v>
      </c>
      <c r="L35" s="357"/>
      <c r="M35" s="358"/>
      <c r="N35" s="356" t="s">
        <v>21</v>
      </c>
      <c r="O35" s="357"/>
      <c r="P35" s="358"/>
    </row>
    <row r="36" spans="2:16" ht="15" thickBot="1">
      <c r="B36" s="262" t="s">
        <v>337</v>
      </c>
      <c r="C36" s="265">
        <f>'DMI SR Data'!C22</f>
        <v>2859833.8594277324</v>
      </c>
      <c r="D36" s="65">
        <f>'DMI SR Data'!D22</f>
        <v>-37558.026653427631</v>
      </c>
      <c r="E36" s="177">
        <f>'DMI SR Data'!E22</f>
        <v>-1.2962701674514035E-2</v>
      </c>
      <c r="F36" s="65">
        <f>'DMI SR Data'!F22</f>
        <v>14703985.708209606</v>
      </c>
      <c r="G36" s="65">
        <f>'DMI SR Data'!G22</f>
        <v>1126155.6261430457</v>
      </c>
      <c r="H36" s="182">
        <f>'DMI SR Data'!H22</f>
        <v>8.2940765890895843E-2</v>
      </c>
      <c r="I36" s="34"/>
      <c r="J36" s="368"/>
      <c r="K36" s="271" t="s">
        <v>18</v>
      </c>
      <c r="L36" s="35" t="s">
        <v>24</v>
      </c>
      <c r="M36" s="35" t="s">
        <v>25</v>
      </c>
      <c r="N36" s="35" t="s">
        <v>18</v>
      </c>
      <c r="O36" s="35" t="s">
        <v>24</v>
      </c>
      <c r="P36" s="35" t="s">
        <v>25</v>
      </c>
    </row>
    <row r="37" spans="2:16" ht="15" thickBot="1">
      <c r="B37" s="263" t="s">
        <v>338</v>
      </c>
      <c r="C37" s="265">
        <f>'DMI SR Data'!C23</f>
        <v>10447750.394804211</v>
      </c>
      <c r="D37" s="65">
        <f>'DMI SR Data'!D23</f>
        <v>8012.1875394955277</v>
      </c>
      <c r="E37" s="177">
        <f>'DMI SR Data'!E23</f>
        <v>7.6747015877467843E-4</v>
      </c>
      <c r="F37" s="65">
        <f>'DMI SR Data'!F23</f>
        <v>45330823.482820824</v>
      </c>
      <c r="G37" s="65">
        <f>'DMI SR Data'!G23</f>
        <v>1321969.3953629881</v>
      </c>
      <c r="H37" s="182">
        <f>'DMI SR Data'!H23</f>
        <v>3.0038714317256868E-2</v>
      </c>
      <c r="I37" s="34"/>
      <c r="J37" s="300" t="s">
        <v>530</v>
      </c>
      <c r="K37" s="301">
        <f>'DMI SR Data'!C43</f>
        <v>12566860.857831588</v>
      </c>
      <c r="L37" s="301">
        <f>'DMI SR Data'!D43</f>
        <v>57787.692684914917</v>
      </c>
      <c r="M37" s="302">
        <f>'DMI SR Data'!E43</f>
        <v>4.6196622181350344E-3</v>
      </c>
      <c r="N37" s="301">
        <f>'DMI SR Data'!F43</f>
        <v>70840398.222796872</v>
      </c>
      <c r="O37" s="301">
        <f>'DMI SR Data'!G43</f>
        <v>1368853.7002315074</v>
      </c>
      <c r="P37" s="302">
        <f>'DMI SR Data'!H43</f>
        <v>1.9703804048676131E-2</v>
      </c>
    </row>
    <row r="38" spans="2:16" ht="15" customHeight="1">
      <c r="B38" s="263" t="s">
        <v>339</v>
      </c>
      <c r="C38" s="265">
        <f>'DMI SR Data'!C24</f>
        <v>3403851.3197507393</v>
      </c>
      <c r="D38" s="65">
        <f>'DMI SR Data'!D24</f>
        <v>-31581.263215353712</v>
      </c>
      <c r="E38" s="177">
        <f>'DMI SR Data'!E24</f>
        <v>-9.1928054044614661E-3</v>
      </c>
      <c r="F38" s="65">
        <f>'DMI SR Data'!F24</f>
        <v>15377819.883543111</v>
      </c>
      <c r="G38" s="65">
        <f>'DMI SR Data'!G24</f>
        <v>751394.53975409269</v>
      </c>
      <c r="H38" s="182">
        <f>'DMI SR Data'!H24</f>
        <v>5.1372397704348566E-2</v>
      </c>
      <c r="I38" s="34"/>
      <c r="J38" s="70" t="s">
        <v>358</v>
      </c>
      <c r="K38" s="65">
        <f>'DMI SR Data'!C44</f>
        <v>1523449.980674064</v>
      </c>
      <c r="L38" s="65">
        <f>'DMI SR Data'!D44</f>
        <v>19553.840167466784</v>
      </c>
      <c r="M38" s="177">
        <f>'DMI SR Data'!E44</f>
        <v>1.300212138378116E-2</v>
      </c>
      <c r="N38" s="65">
        <f>'DMI SR Data'!F44</f>
        <v>8143037.8083167672</v>
      </c>
      <c r="O38" s="65">
        <f>'DMI SR Data'!G44</f>
        <v>192410.84799263161</v>
      </c>
      <c r="P38" s="177">
        <f>'DMI SR Data'!H44</f>
        <v>2.4200713849714728E-2</v>
      </c>
    </row>
    <row r="39" spans="2:16" ht="15" customHeight="1">
      <c r="B39" s="263" t="s">
        <v>340</v>
      </c>
      <c r="C39" s="265">
        <f>'DMI SR Data'!C25</f>
        <v>2762660.6254502265</v>
      </c>
      <c r="D39" s="65">
        <f>'DMI SR Data'!D25</f>
        <v>-13298.733914900571</v>
      </c>
      <c r="E39" s="177">
        <f>'DMI SR Data'!E25</f>
        <v>-4.790680335443399E-3</v>
      </c>
      <c r="F39" s="65">
        <f>'DMI SR Data'!F25</f>
        <v>13394583.844789786</v>
      </c>
      <c r="G39" s="65">
        <f>'DMI SR Data'!G25</f>
        <v>1027204.4506373387</v>
      </c>
      <c r="H39" s="182">
        <f>'DMI SR Data'!H25</f>
        <v>8.3057567646305258E-2</v>
      </c>
      <c r="I39" s="34"/>
      <c r="J39" s="70" t="s">
        <v>359</v>
      </c>
      <c r="K39" s="65">
        <f>'DMI SR Data'!C45</f>
        <v>4267841.2782103196</v>
      </c>
      <c r="L39" s="65">
        <f>'DMI SR Data'!D45</f>
        <v>3768.8463099226356</v>
      </c>
      <c r="M39" s="177">
        <f>'DMI SR Data'!E45</f>
        <v>8.8386076224388833E-4</v>
      </c>
      <c r="N39" s="65">
        <f>'DMI SR Data'!F45</f>
        <v>26354431.111031305</v>
      </c>
      <c r="O39" s="65">
        <f>'DMI SR Data'!G45</f>
        <v>340037.02352855355</v>
      </c>
      <c r="P39" s="177">
        <f>'DMI SR Data'!H45</f>
        <v>1.3071110646851717E-2</v>
      </c>
    </row>
    <row r="40" spans="2:16" ht="15" customHeight="1">
      <c r="B40" s="263" t="s">
        <v>341</v>
      </c>
      <c r="C40" s="265">
        <f>'DMI SR Data'!C26</f>
        <v>5260796.6685547903</v>
      </c>
      <c r="D40" s="65">
        <f>'DMI SR Data'!D26</f>
        <v>157690.75708001107</v>
      </c>
      <c r="E40" s="177">
        <f>'DMI SR Data'!E26</f>
        <v>3.0900937549704705E-2</v>
      </c>
      <c r="F40" s="65">
        <f>'DMI SR Data'!F26</f>
        <v>24180816.041684464</v>
      </c>
      <c r="G40" s="65">
        <f>'DMI SR Data'!G26</f>
        <v>2070822.4519620575</v>
      </c>
      <c r="H40" s="182">
        <f>'DMI SR Data'!H26</f>
        <v>9.3660020459013477E-2</v>
      </c>
      <c r="I40" s="34"/>
      <c r="J40" s="70" t="s">
        <v>360</v>
      </c>
      <c r="K40" s="65">
        <f>'DMI SR Data'!C46</f>
        <v>3401010.2796280589</v>
      </c>
      <c r="L40" s="65">
        <f>'DMI SR Data'!D46</f>
        <v>33679.779582731891</v>
      </c>
      <c r="M40" s="177">
        <f>'DMI SR Data'!E46</f>
        <v>1.0001922764123846E-2</v>
      </c>
      <c r="N40" s="65">
        <f>'DMI SR Data'!F46</f>
        <v>18101885.303802796</v>
      </c>
      <c r="O40" s="65">
        <f>'DMI SR Data'!G46</f>
        <v>539089.60561695695</v>
      </c>
      <c r="P40" s="177">
        <f>'DMI SR Data'!H46</f>
        <v>3.0694976749780365E-2</v>
      </c>
    </row>
    <row r="41" spans="2:16" ht="15" customHeight="1" thickBot="1">
      <c r="B41" s="263" t="s">
        <v>342</v>
      </c>
      <c r="C41" s="265">
        <f>'DMI SR Data'!C27</f>
        <v>5682301.7797434721</v>
      </c>
      <c r="D41" s="65">
        <f>'DMI SR Data'!D27</f>
        <v>-49978.98754617665</v>
      </c>
      <c r="E41" s="177">
        <f>'DMI SR Data'!E27</f>
        <v>-8.7188659410009743E-3</v>
      </c>
      <c r="F41" s="65">
        <f>'DMI SR Data'!F27</f>
        <v>29595360.95857751</v>
      </c>
      <c r="G41" s="65">
        <f>'DMI SR Data'!G27</f>
        <v>2221652.1120735258</v>
      </c>
      <c r="H41" s="182">
        <f>'DMI SR Data'!H27</f>
        <v>8.1160069486063177E-2</v>
      </c>
      <c r="I41" s="34"/>
      <c r="J41" s="71" t="s">
        <v>361</v>
      </c>
      <c r="K41" s="72">
        <f>'DMI SR Data'!C47</f>
        <v>3374559.3193191392</v>
      </c>
      <c r="L41" s="72">
        <f>'DMI SR Data'!D47</f>
        <v>785.22662480548024</v>
      </c>
      <c r="M41" s="178">
        <f>'DMI SR Data'!E47</f>
        <v>2.3274428080582879E-4</v>
      </c>
      <c r="N41" s="72">
        <f>'DMI SR Data'!F47</f>
        <v>18241043.999645993</v>
      </c>
      <c r="O41" s="72">
        <f>'DMI SR Data'!G47</f>
        <v>297316.22309336066</v>
      </c>
      <c r="P41" s="178">
        <f>'DMI SR Data'!H47</f>
        <v>1.6569367680770809E-2</v>
      </c>
    </row>
    <row r="42" spans="2:16" ht="15" thickBot="1">
      <c r="B42" s="263" t="s">
        <v>343</v>
      </c>
      <c r="C42" s="265">
        <f>'DMI SR Data'!C28</f>
        <v>2049721.6537660412</v>
      </c>
      <c r="D42" s="65">
        <f>'DMI SR Data'!D28</f>
        <v>25384.909506857861</v>
      </c>
      <c r="E42" s="177">
        <f>'DMI SR Data'!E28</f>
        <v>1.2539865009538026E-2</v>
      </c>
      <c r="F42" s="65">
        <f>'DMI SR Data'!F28</f>
        <v>9013744.4658977482</v>
      </c>
      <c r="G42" s="65">
        <f>'DMI SR Data'!G28</f>
        <v>630870.52999414224</v>
      </c>
      <c r="H42" s="182">
        <f>'DMI SR Data'!H28</f>
        <v>7.5257069928266737E-2</v>
      </c>
      <c r="I42" s="34"/>
    </row>
    <row r="43" spans="2:16" ht="15" customHeight="1" thickBot="1">
      <c r="B43" s="263" t="s">
        <v>344</v>
      </c>
      <c r="C43" s="265">
        <f>'DMI SR Data'!C29</f>
        <v>924719.97466091963</v>
      </c>
      <c r="D43" s="65">
        <f>'DMI SR Data'!D29</f>
        <v>22582.313898119726</v>
      </c>
      <c r="E43" s="177">
        <f>'DMI SR Data'!E29</f>
        <v>2.5032004404987721E-2</v>
      </c>
      <c r="F43" s="65">
        <f>'DMI SR Data'!F29</f>
        <v>4307775.3657900821</v>
      </c>
      <c r="G43" s="65">
        <f>'DMI SR Data'!G29</f>
        <v>441118.90077817393</v>
      </c>
      <c r="H43" s="182">
        <f>'DMI SR Data'!H29</f>
        <v>0.11408277533049872</v>
      </c>
      <c r="I43" s="34"/>
      <c r="J43" s="367" t="s">
        <v>38</v>
      </c>
      <c r="K43" s="356" t="s">
        <v>76</v>
      </c>
      <c r="L43" s="357"/>
      <c r="M43" s="358"/>
      <c r="N43" s="356" t="s">
        <v>21</v>
      </c>
      <c r="O43" s="357"/>
      <c r="P43" s="358"/>
    </row>
    <row r="44" spans="2:16" ht="15" customHeight="1" thickBot="1">
      <c r="B44" s="263" t="s">
        <v>345</v>
      </c>
      <c r="C44" s="265">
        <f>'DMI SR Data'!C30</f>
        <v>846533.63860852551</v>
      </c>
      <c r="D44" s="65">
        <f>'DMI SR Data'!D30</f>
        <v>19331.076840490219</v>
      </c>
      <c r="E44" s="177">
        <f>'DMI SR Data'!E30</f>
        <v>2.336921781186535E-2</v>
      </c>
      <c r="F44" s="65">
        <f>'DMI SR Data'!F30</f>
        <v>4210444.8424370065</v>
      </c>
      <c r="G44" s="65">
        <f>'DMI SR Data'!G30</f>
        <v>244598.94842116162</v>
      </c>
      <c r="H44" s="182">
        <f>'DMI SR Data'!H30</f>
        <v>6.1676362359476079E-2</v>
      </c>
      <c r="I44" s="34"/>
      <c r="J44" s="368"/>
      <c r="K44" s="35" t="s">
        <v>18</v>
      </c>
      <c r="L44" s="35" t="s">
        <v>24</v>
      </c>
      <c r="M44" s="35" t="s">
        <v>25</v>
      </c>
      <c r="N44" s="35" t="s">
        <v>18</v>
      </c>
      <c r="O44" s="35" t="s">
        <v>24</v>
      </c>
      <c r="P44" s="35" t="s">
        <v>25</v>
      </c>
    </row>
    <row r="45" spans="2:16" ht="15" customHeight="1" thickBot="1">
      <c r="B45" s="264" t="s">
        <v>490</v>
      </c>
      <c r="C45" s="266">
        <f>'DMI SR Data'!C31</f>
        <v>796919.59750014683</v>
      </c>
      <c r="D45" s="183">
        <f>'DMI SR Data'!D31</f>
        <v>58282.869790695724</v>
      </c>
      <c r="E45" s="184">
        <f>'DMI SR Data'!E31</f>
        <v>7.8906000208565003E-2</v>
      </c>
      <c r="F45" s="183">
        <f>'DMI SR Data'!F31</f>
        <v>4011186.6765387347</v>
      </c>
      <c r="G45" s="183">
        <f>'DMI SR Data'!G31</f>
        <v>474597.67438109685</v>
      </c>
      <c r="H45" s="185">
        <f>'DMI SR Data'!H31</f>
        <v>0.1341964458102283</v>
      </c>
      <c r="I45" s="34"/>
      <c r="J45" s="300" t="s">
        <v>531</v>
      </c>
      <c r="K45" s="301">
        <f>'DMI SR Data'!C41</f>
        <v>25386748.185943197</v>
      </c>
      <c r="L45" s="301">
        <f>'DMI SR Data'!D41</f>
        <v>-207325.8822690025</v>
      </c>
      <c r="M45" s="302">
        <f>'DMI SR Data'!E41</f>
        <v>-8.1005424035441431E-3</v>
      </c>
      <c r="N45" s="301">
        <f>'DMI SR Data'!F41</f>
        <v>156567651.39144593</v>
      </c>
      <c r="O45" s="301">
        <f>'DMI SR Data'!G41</f>
        <v>9298970.9139859676</v>
      </c>
      <c r="P45" s="302">
        <f>'DMI SR Data'!H41</f>
        <v>6.3142895582670819E-2</v>
      </c>
    </row>
    <row r="46" spans="2:16" ht="15" customHeight="1" thickBot="1">
      <c r="I46" s="34"/>
      <c r="J46" s="300" t="s">
        <v>532</v>
      </c>
      <c r="K46" s="301">
        <f>'DMI SR Data'!C48</f>
        <v>1148779.9270761628</v>
      </c>
      <c r="L46" s="301">
        <f>'DMI SR Data'!D48</f>
        <v>41532.360696096672</v>
      </c>
      <c r="M46" s="302">
        <f>'DMI SR Data'!E48</f>
        <v>3.7509552476939524E-2</v>
      </c>
      <c r="N46" s="301">
        <f>'DMI SR Data'!F48</f>
        <v>6604711.6562098423</v>
      </c>
      <c r="O46" s="301">
        <f>'DMI SR Data'!G48</f>
        <v>671798.65112679172</v>
      </c>
      <c r="P46" s="302">
        <f>'DMI SR Data'!H48</f>
        <v>0.11323251336252953</v>
      </c>
    </row>
    <row r="47" spans="2:16" ht="15" customHeight="1" thickBot="1">
      <c r="I47" s="34"/>
      <c r="J47" s="300" t="s">
        <v>533</v>
      </c>
      <c r="K47" s="301">
        <f>'DMI SR Data'!C50</f>
        <v>7157934.5802521976</v>
      </c>
      <c r="L47" s="301">
        <f>'DMI SR Data'!D50</f>
        <v>53560.38214892149</v>
      </c>
      <c r="M47" s="302">
        <f>'DMI SR Data'!E50</f>
        <v>7.5390710927390374E-3</v>
      </c>
      <c r="N47" s="301">
        <f>'DMI SR Data'!F50</f>
        <v>27746490.093944564</v>
      </c>
      <c r="O47" s="301">
        <f>'DMI SR Data'!G50</f>
        <v>1697231.8491854072</v>
      </c>
      <c r="P47" s="302">
        <f>'DMI SR Data'!H50</f>
        <v>6.5154709329463253E-2</v>
      </c>
    </row>
    <row r="48" spans="2:16" ht="15" thickBot="1">
      <c r="I48" s="34"/>
      <c r="J48" s="300" t="s">
        <v>534</v>
      </c>
      <c r="K48" s="301">
        <f>'DMI SR Data'!C52</f>
        <v>3325644.1975325388</v>
      </c>
      <c r="L48" s="301">
        <f>'DMI SR Data'!D52</f>
        <v>8163.9628803115338</v>
      </c>
      <c r="M48" s="302">
        <f>'DMI SR Data'!E52</f>
        <v>2.4608926965219327E-3</v>
      </c>
      <c r="N48" s="301">
        <f>'DMI SR Data'!F52</f>
        <v>18334156.981358174</v>
      </c>
      <c r="O48" s="301">
        <f>'DMI SR Data'!G52</f>
        <v>1808330.8785201274</v>
      </c>
      <c r="P48" s="302">
        <f>'DMI SR Data'!H52</f>
        <v>0.1094245375249093</v>
      </c>
    </row>
    <row r="49" spans="2:17" ht="15" customHeight="1" thickBot="1">
      <c r="I49" s="217"/>
      <c r="J49" s="300" t="s">
        <v>535</v>
      </c>
      <c r="K49" s="301">
        <f>'DMI SR Data'!C54</f>
        <v>8996983.8325844314</v>
      </c>
      <c r="L49" s="301">
        <f>'DMI SR Data'!D54</f>
        <v>103520.32044130377</v>
      </c>
      <c r="M49" s="302">
        <f>'DMI SR Data'!E54</f>
        <v>1.1640045557049537E-2</v>
      </c>
      <c r="N49" s="301">
        <f>'DMI SR Data'!F54</f>
        <v>37970240.699117295</v>
      </c>
      <c r="O49" s="301">
        <f>'DMI SR Data'!G54</f>
        <v>2028378.7569545358</v>
      </c>
      <c r="P49" s="302">
        <f>'DMI SR Data'!H54</f>
        <v>5.6434993830274574E-2</v>
      </c>
    </row>
    <row r="50" spans="2:17" ht="15" customHeight="1" thickBot="1">
      <c r="I50" s="179"/>
      <c r="J50" s="300" t="s">
        <v>536</v>
      </c>
      <c r="K50" s="301">
        <f>'DMI SR Data'!C56</f>
        <v>5890649.0041350219</v>
      </c>
      <c r="L50" s="301">
        <f>'DMI SR Data'!D56</f>
        <v>-36694.627266141586</v>
      </c>
      <c r="M50" s="302">
        <f>'DMI SR Data'!E56</f>
        <v>-6.1907372927976091E-3</v>
      </c>
      <c r="N50" s="301">
        <f>'DMI SR Data'!F56</f>
        <v>32871202.463061061</v>
      </c>
      <c r="O50" s="301">
        <f>'DMI SR Data'!G56</f>
        <v>2864659.5318221822</v>
      </c>
      <c r="P50" s="302">
        <f>'DMI SR Data'!H56</f>
        <v>9.5467829745887661E-2</v>
      </c>
    </row>
    <row r="51" spans="2:17" ht="15" customHeight="1" thickBot="1">
      <c r="I51" s="181"/>
      <c r="J51" s="300" t="s">
        <v>537</v>
      </c>
      <c r="K51" s="301">
        <f>'DMI SR Data'!C58</f>
        <v>4725961.1689106524</v>
      </c>
      <c r="L51" s="301">
        <f>'DMI SR Data'!D58</f>
        <v>86496.720751700923</v>
      </c>
      <c r="M51" s="302">
        <f>'DMI SR Data'!E58</f>
        <v>1.8643686511279303E-2</v>
      </c>
      <c r="N51" s="301">
        <f>'DMI SR Data'!F58</f>
        <v>20212235.563971624</v>
      </c>
      <c r="O51" s="301">
        <f>'DMI SR Data'!G58</f>
        <v>1376644.6764073446</v>
      </c>
      <c r="P51" s="302">
        <f>'DMI SR Data'!H58</f>
        <v>7.3087416509786229E-2</v>
      </c>
    </row>
    <row r="52" spans="2:17" ht="15" customHeight="1">
      <c r="I52" s="179"/>
    </row>
    <row r="53" spans="2:17" ht="15" customHeight="1">
      <c r="I53" s="179"/>
    </row>
    <row r="54" spans="2:17">
      <c r="I54" s="179"/>
    </row>
    <row r="55" spans="2:17" ht="15" customHeight="1">
      <c r="I55" s="179"/>
    </row>
    <row r="56" spans="2:17" ht="15" customHeight="1" thickBot="1">
      <c r="B56" s="217" t="str">
        <f>'HOME PAGE'!H6</f>
        <v>LATEST 52 WEEKS ENDING 00-20-2025</v>
      </c>
      <c r="C56" s="217"/>
      <c r="D56" s="217"/>
      <c r="E56" s="217"/>
      <c r="F56" s="217"/>
      <c r="G56" s="217"/>
      <c r="H56" s="217"/>
      <c r="I56" s="179"/>
      <c r="J56" s="217"/>
      <c r="K56" s="217"/>
      <c r="L56" s="217"/>
      <c r="M56" s="217"/>
      <c r="N56" s="217"/>
      <c r="O56" s="217"/>
      <c r="P56" s="217"/>
    </row>
    <row r="57" spans="2:17" ht="15" customHeight="1" thickBot="1">
      <c r="B57" s="370" t="s">
        <v>35</v>
      </c>
      <c r="C57" s="338" t="s">
        <v>76</v>
      </c>
      <c r="D57" s="343"/>
      <c r="E57" s="339"/>
      <c r="F57" s="355" t="s">
        <v>21</v>
      </c>
      <c r="G57" s="355"/>
      <c r="H57" s="355"/>
      <c r="I57" s="179"/>
      <c r="J57" s="367" t="s">
        <v>517</v>
      </c>
      <c r="K57" s="338" t="s">
        <v>76</v>
      </c>
      <c r="L57" s="343"/>
      <c r="M57" s="339"/>
      <c r="N57" s="356" t="s">
        <v>21</v>
      </c>
      <c r="O57" s="357"/>
      <c r="P57" s="358"/>
    </row>
    <row r="58" spans="2:17" ht="15" thickBot="1">
      <c r="B58" s="370"/>
      <c r="C58" s="35" t="s">
        <v>18</v>
      </c>
      <c r="D58" s="35" t="s">
        <v>24</v>
      </c>
      <c r="E58" s="35" t="s">
        <v>25</v>
      </c>
      <c r="F58" s="35" t="s">
        <v>18</v>
      </c>
      <c r="G58" s="35" t="s">
        <v>24</v>
      </c>
      <c r="H58" s="35" t="s">
        <v>25</v>
      </c>
      <c r="I58" s="179"/>
      <c r="J58" s="368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7" ht="15" thickBot="1">
      <c r="B59" s="300" t="s">
        <v>518</v>
      </c>
      <c r="C59" s="301">
        <f>'DMI SR Data'!C138</f>
        <v>164751803.47523108</v>
      </c>
      <c r="D59" s="301">
        <f>'DMI SR Data'!D138</f>
        <v>608004.06742864847</v>
      </c>
      <c r="E59" s="302">
        <f>'DMI SR Data'!E138</f>
        <v>3.704094029882359E-3</v>
      </c>
      <c r="F59" s="301">
        <f>'DMI SR Data'!F138</f>
        <v>656609231.94999862</v>
      </c>
      <c r="G59" s="301">
        <f>'DMI SR Data'!G138</f>
        <v>25600110.399138689</v>
      </c>
      <c r="H59" s="302">
        <f>'DMI SR Data'!H138</f>
        <v>4.0570111468785315E-2</v>
      </c>
      <c r="I59" s="179"/>
      <c r="J59" s="300" t="s">
        <v>517</v>
      </c>
      <c r="K59" s="301">
        <f>'DMI SR Data'!C132</f>
        <v>440844137.14022857</v>
      </c>
      <c r="L59" s="301">
        <f>'DMI SR Data'!D132</f>
        <v>-589774.18631386757</v>
      </c>
      <c r="M59" s="302">
        <f>'DMI SR Data'!E132</f>
        <v>-1.3360418653418614E-3</v>
      </c>
      <c r="N59" s="301">
        <f>'DMI SR Data'!F132</f>
        <v>2525049513.1166229</v>
      </c>
      <c r="O59" s="301">
        <f>'DMI SR Data'!G132</f>
        <v>75482347.5707798</v>
      </c>
      <c r="P59" s="302">
        <f>'DMI SR Data'!H132</f>
        <v>3.0814565378108293E-2</v>
      </c>
    </row>
    <row r="60" spans="2:17" ht="15" thickBot="1">
      <c r="B60" s="70" t="s">
        <v>491</v>
      </c>
      <c r="C60" s="213">
        <f>'DMI SR Data'!C139</f>
        <v>139888864.33309251</v>
      </c>
      <c r="D60" s="213">
        <f>'DMI SR Data'!D139</f>
        <v>923360.59787854552</v>
      </c>
      <c r="E60" s="214">
        <f>'DMI SR Data'!E139</f>
        <v>6.6445310027294585E-3</v>
      </c>
      <c r="F60" s="213">
        <f>'DMI SR Data'!F139</f>
        <v>551389155.17414188</v>
      </c>
      <c r="G60" s="213">
        <f>'DMI SR Data'!G139</f>
        <v>19078015.497127175</v>
      </c>
      <c r="H60" s="214">
        <f>'DMI SR Data'!H139</f>
        <v>3.5839970414113367E-2</v>
      </c>
      <c r="I60" s="179"/>
      <c r="J60" s="70" t="s">
        <v>492</v>
      </c>
      <c r="K60" s="213">
        <f>'DMI SR Data'!C133</f>
        <v>121647424.68289587</v>
      </c>
      <c r="L60" s="213">
        <f>'DMI SR Data'!D133</f>
        <v>63900.957090914249</v>
      </c>
      <c r="M60" s="215">
        <f>'DMI SR Data'!E133</f>
        <v>5.255725046678498E-4</v>
      </c>
      <c r="N60" s="213">
        <f>'DMI SR Data'!F133</f>
        <v>692189181.16921175</v>
      </c>
      <c r="O60" s="213">
        <f>'DMI SR Data'!G133</f>
        <v>41024727.767818093</v>
      </c>
      <c r="P60" s="215">
        <f>'DMI SR Data'!H133</f>
        <v>6.300209962863168E-2</v>
      </c>
    </row>
    <row r="61" spans="2:17" ht="15" thickBot="1">
      <c r="B61" s="71" t="s">
        <v>493</v>
      </c>
      <c r="C61" s="213">
        <f>'DMI SR Data'!C140</f>
        <v>24862939.14213942</v>
      </c>
      <c r="D61" s="213">
        <f>'DMI SR Data'!D140</f>
        <v>-315356.53044964373</v>
      </c>
      <c r="E61" s="214">
        <f>'DMI SR Data'!E140</f>
        <v>-1.2524935545695571E-2</v>
      </c>
      <c r="F61" s="213">
        <f>'DMI SR Data'!F140</f>
        <v>105220076.77585712</v>
      </c>
      <c r="G61" s="213">
        <f>'DMI SR Data'!G140</f>
        <v>6522094.9020114243</v>
      </c>
      <c r="H61" s="214">
        <f>'DMI SR Data'!H140</f>
        <v>6.6081340045512471E-2</v>
      </c>
      <c r="I61" s="179"/>
      <c r="J61" s="70" t="s">
        <v>494</v>
      </c>
      <c r="K61" s="213">
        <f>'DMI SR Data'!C134</f>
        <v>80159857.139942706</v>
      </c>
      <c r="L61" s="213">
        <f>'DMI SR Data'!D134</f>
        <v>-506338.58743268251</v>
      </c>
      <c r="M61" s="215">
        <f>'DMI SR Data'!E134</f>
        <v>-6.2769612830625683E-3</v>
      </c>
      <c r="N61" s="213">
        <f>'DMI SR Data'!F134</f>
        <v>508097888.06043875</v>
      </c>
      <c r="O61" s="213">
        <f>'DMI SR Data'!G134</f>
        <v>10246359.811965227</v>
      </c>
      <c r="P61" s="215">
        <f>'DMI SR Data'!H134</f>
        <v>2.0581155687145657E-2</v>
      </c>
    </row>
    <row r="62" spans="2:17" ht="15" thickBot="1">
      <c r="B62" s="34"/>
      <c r="C62" s="34"/>
      <c r="D62" s="38"/>
      <c r="E62" s="34"/>
      <c r="F62" s="34"/>
      <c r="G62" s="38"/>
      <c r="H62" s="34"/>
      <c r="I62" s="179"/>
      <c r="J62" s="70" t="s">
        <v>495</v>
      </c>
      <c r="K62" s="213">
        <f>'DMI SR Data'!C135</f>
        <v>149412614.63212267</v>
      </c>
      <c r="L62" s="213">
        <f>'DMI SR Data'!D135</f>
        <v>-227412.83983156085</v>
      </c>
      <c r="M62" s="215">
        <f>'DMI SR Data'!E135</f>
        <v>-1.5197326789730971E-3</v>
      </c>
      <c r="N62" s="213">
        <f>'DMI SR Data'!F135</f>
        <v>855624156.04298353</v>
      </c>
      <c r="O62" s="213">
        <f>'DMI SR Data'!G135</f>
        <v>17096234.673739552</v>
      </c>
      <c r="P62" s="215">
        <f>'DMI SR Data'!H135</f>
        <v>2.0388390461492174E-2</v>
      </c>
      <c r="Q62" s="87"/>
    </row>
    <row r="63" spans="2:17" ht="15" thickBot="1">
      <c r="B63" s="367" t="s">
        <v>36</v>
      </c>
      <c r="C63" s="338" t="s">
        <v>76</v>
      </c>
      <c r="D63" s="343"/>
      <c r="E63" s="339"/>
      <c r="F63" s="355" t="s">
        <v>21</v>
      </c>
      <c r="G63" s="355"/>
      <c r="H63" s="355"/>
      <c r="I63" s="179"/>
      <c r="J63" s="70" t="s">
        <v>496</v>
      </c>
      <c r="K63" s="213">
        <f>'DMI SR Data'!C136</f>
        <v>10142810.951529164</v>
      </c>
      <c r="L63" s="213">
        <f>'DMI SR Data'!D136</f>
        <v>116610.68523599021</v>
      </c>
      <c r="M63" s="215">
        <f>'DMI SR Data'!E136</f>
        <v>1.1630596052227353E-2</v>
      </c>
      <c r="N63" s="213">
        <f>'DMI SR Data'!F136</f>
        <v>48602587.346531294</v>
      </c>
      <c r="O63" s="213">
        <f>'DMI SR Data'!G136</f>
        <v>1397974.3080379888</v>
      </c>
      <c r="P63" s="215">
        <f>'DMI SR Data'!H136</f>
        <v>2.9615205338046128E-2</v>
      </c>
    </row>
    <row r="64" spans="2:17" ht="15" thickBot="1">
      <c r="B64" s="368"/>
      <c r="C64" s="35" t="s">
        <v>18</v>
      </c>
      <c r="D64" s="35" t="s">
        <v>24</v>
      </c>
      <c r="E64" s="35" t="s">
        <v>25</v>
      </c>
      <c r="F64" s="35" t="s">
        <v>18</v>
      </c>
      <c r="G64" s="35" t="s">
        <v>24</v>
      </c>
      <c r="H64" s="35" t="s">
        <v>25</v>
      </c>
      <c r="I64" s="179"/>
      <c r="J64" s="71" t="s">
        <v>471</v>
      </c>
      <c r="K64" s="213">
        <f>'DMI SR Data'!C137</f>
        <v>79481429.733746886</v>
      </c>
      <c r="L64" s="213">
        <f>'DMI SR Data'!D137</f>
        <v>-36534.401376068592</v>
      </c>
      <c r="M64" s="215">
        <f>'DMI SR Data'!E137</f>
        <v>-4.5944839978531851E-4</v>
      </c>
      <c r="N64" s="213">
        <f>'DMI SR Data'!F137</f>
        <v>420535700.49745786</v>
      </c>
      <c r="O64" s="213">
        <f>'DMI SR Data'!G137</f>
        <v>5717051.0092194676</v>
      </c>
      <c r="P64" s="215">
        <f>'DMI SR Data'!H137</f>
        <v>1.378204913465822E-2</v>
      </c>
    </row>
    <row r="65" spans="2:17" ht="15" thickBot="1">
      <c r="B65" s="300" t="s">
        <v>519</v>
      </c>
      <c r="C65" s="301">
        <f>'DMI SR Data'!C82</f>
        <v>422276665.83011556</v>
      </c>
      <c r="D65" s="301">
        <f>'DMI SR Data'!D82</f>
        <v>1762593.7530612946</v>
      </c>
      <c r="E65" s="302">
        <f>'DMI SR Data'!E82</f>
        <v>4.1915214498180215E-3</v>
      </c>
      <c r="F65" s="301">
        <f>'DMI SR Data'!F82</f>
        <v>2103322636.5272639</v>
      </c>
      <c r="G65" s="301">
        <f>'DMI SR Data'!G82</f>
        <v>112633314.58021092</v>
      </c>
      <c r="H65" s="302">
        <f>'DMI SR Data'!H82</f>
        <v>5.6580056635882565E-2</v>
      </c>
      <c r="I65" s="179"/>
    </row>
    <row r="66" spans="2:17" ht="15" thickBot="1">
      <c r="B66" s="289" t="s">
        <v>497</v>
      </c>
      <c r="C66" s="213">
        <f>'DMI SR Data'!C83</f>
        <v>46137918.631887525</v>
      </c>
      <c r="D66" s="213">
        <f>'DMI SR Data'!D83</f>
        <v>-844057.38896389306</v>
      </c>
      <c r="E66" s="215">
        <f>'DMI SR Data'!E83</f>
        <v>-1.7965557442481468E-2</v>
      </c>
      <c r="F66" s="213">
        <f>'DMI SR Data'!F83</f>
        <v>266243844.76202363</v>
      </c>
      <c r="G66" s="213">
        <f>'DMI SR Data'!G83</f>
        <v>11262699.384833694</v>
      </c>
      <c r="H66" s="216">
        <f>'DMI SR Data'!H83</f>
        <v>4.4170714537237428E-2</v>
      </c>
      <c r="I66" s="179"/>
      <c r="J66" s="367" t="s">
        <v>520</v>
      </c>
      <c r="K66" s="338" t="s">
        <v>76</v>
      </c>
      <c r="L66" s="343"/>
      <c r="M66" s="339"/>
      <c r="N66" s="356" t="s">
        <v>21</v>
      </c>
      <c r="O66" s="357"/>
      <c r="P66" s="358"/>
    </row>
    <row r="67" spans="2:17" ht="15" thickBot="1">
      <c r="B67" s="70" t="s">
        <v>498</v>
      </c>
      <c r="C67" s="213">
        <f>'DMI SR Data'!C84</f>
        <v>40674390.469455257</v>
      </c>
      <c r="D67" s="213">
        <f>'DMI SR Data'!D84</f>
        <v>-270256.4951737076</v>
      </c>
      <c r="E67" s="215">
        <f>'DMI SR Data'!E84</f>
        <v>-6.6005330417716213E-3</v>
      </c>
      <c r="F67" s="213">
        <f>'DMI SR Data'!F84</f>
        <v>199964761.1166468</v>
      </c>
      <c r="G67" s="213">
        <f>'DMI SR Data'!G84</f>
        <v>8902159.5558170676</v>
      </c>
      <c r="H67" s="216">
        <f>'DMI SR Data'!H84</f>
        <v>4.6592894072903297E-2</v>
      </c>
      <c r="I67" s="179"/>
      <c r="J67" s="368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70" t="s">
        <v>521</v>
      </c>
      <c r="C68" s="213">
        <f>'DMI SR Data'!C85</f>
        <v>230569801.14353296</v>
      </c>
      <c r="D68" s="213">
        <f>'DMI SR Data'!D85</f>
        <v>1716696.0195251107</v>
      </c>
      <c r="E68" s="215">
        <f>'DMI SR Data'!E85</f>
        <v>7.5013009703097126E-3</v>
      </c>
      <c r="F68" s="213">
        <f>'DMI SR Data'!F85</f>
        <v>1117213035.3919334</v>
      </c>
      <c r="G68" s="213">
        <f>'DMI SR Data'!G85</f>
        <v>50877500.183121085</v>
      </c>
      <c r="H68" s="216">
        <f>'DMI SR Data'!H85</f>
        <v>4.77124680770937E-2</v>
      </c>
      <c r="I68" s="179"/>
      <c r="J68" s="300" t="s">
        <v>522</v>
      </c>
      <c r="K68" s="301">
        <f>'DMI SR Data'!C129</f>
        <v>65712952.712072238</v>
      </c>
      <c r="L68" s="301">
        <f>'DMI SR Data'!D129</f>
        <v>511515.77055532485</v>
      </c>
      <c r="M68" s="302">
        <f>'DMI SR Data'!E129</f>
        <v>7.8451610048737748E-3</v>
      </c>
      <c r="N68" s="301">
        <f>'DMI SR Data'!F129</f>
        <v>287774974.38861793</v>
      </c>
      <c r="O68" s="301">
        <f>'DMI SR Data'!G129</f>
        <v>28396219.988874614</v>
      </c>
      <c r="P68" s="302">
        <f>'DMI SR Data'!H129</f>
        <v>0.10947781769786583</v>
      </c>
    </row>
    <row r="69" spans="2:17" ht="15" thickBot="1">
      <c r="B69" s="70" t="s">
        <v>499</v>
      </c>
      <c r="C69" s="213">
        <f>'DMI SR Data'!C86</f>
        <v>62832278.470048599</v>
      </c>
      <c r="D69" s="213">
        <f>'DMI SR Data'!D86</f>
        <v>71367.565597586334</v>
      </c>
      <c r="E69" s="215">
        <f>'DMI SR Data'!E86</f>
        <v>1.1371339989988088E-3</v>
      </c>
      <c r="F69" s="213">
        <f>'DMI SR Data'!F86</f>
        <v>318080464.55149955</v>
      </c>
      <c r="G69" s="213">
        <f>'DMI SR Data'!G86</f>
        <v>22890286.599503458</v>
      </c>
      <c r="H69" s="216">
        <f>'DMI SR Data'!H86</f>
        <v>7.7544201363047668E-2</v>
      </c>
      <c r="I69" s="179"/>
      <c r="J69" s="70" t="s">
        <v>500</v>
      </c>
      <c r="K69" s="213">
        <f>'DMI SR Data'!C130</f>
        <v>21060423.172420651</v>
      </c>
      <c r="L69" s="213">
        <f>'DMI SR Data'!D130</f>
        <v>372419.75152768567</v>
      </c>
      <c r="M69" s="215">
        <f>'DMI SR Data'!E130</f>
        <v>1.8001725152054851E-2</v>
      </c>
      <c r="N69" s="213">
        <f>'DMI SR Data'!F130</f>
        <v>100075764.25243604</v>
      </c>
      <c r="O69" s="213">
        <f>'DMI SR Data'!G130</f>
        <v>9236354.6963671893</v>
      </c>
      <c r="P69" s="216">
        <f>'DMI SR Data'!H130</f>
        <v>0.10167783720199358</v>
      </c>
    </row>
    <row r="70" spans="2:17" ht="15" thickBot="1">
      <c r="B70" s="70" t="s">
        <v>523</v>
      </c>
      <c r="C70" s="213">
        <f>'DMI SR Data'!C87</f>
        <v>12979179.370027125</v>
      </c>
      <c r="D70" s="213">
        <f>'DMI SR Data'!D87</f>
        <v>444063.85922783613</v>
      </c>
      <c r="E70" s="215">
        <f>'DMI SR Data'!E87</f>
        <v>3.5425589723945099E-2</v>
      </c>
      <c r="F70" s="213">
        <f>'DMI SR Data'!F87</f>
        <v>66028137.513177633</v>
      </c>
      <c r="G70" s="213">
        <f>'DMI SR Data'!G87</f>
        <v>7491398.4615581036</v>
      </c>
      <c r="H70" s="216">
        <f>'DMI SR Data'!H87</f>
        <v>0.12797772105056884</v>
      </c>
      <c r="I70" s="179"/>
      <c r="J70" s="180" t="s">
        <v>501</v>
      </c>
      <c r="K70" s="213">
        <f>'DMI SR Data'!C131</f>
        <v>44652529.539651714</v>
      </c>
      <c r="L70" s="213">
        <f>'DMI SR Data'!D131</f>
        <v>139096.01902770996</v>
      </c>
      <c r="M70" s="215">
        <f>'DMI SR Data'!E131</f>
        <v>3.1248099287435075E-3</v>
      </c>
      <c r="N70" s="213">
        <f>'DMI SR Data'!F131</f>
        <v>187699210.13618192</v>
      </c>
      <c r="O70" s="213">
        <f>'DMI SR Data'!G131</f>
        <v>19159865.29250741</v>
      </c>
      <c r="P70" s="216">
        <f>'DMI SR Data'!H131</f>
        <v>0.11368185458581663</v>
      </c>
    </row>
    <row r="71" spans="2:17" ht="15" thickBot="1">
      <c r="B71" s="70" t="s">
        <v>502</v>
      </c>
      <c r="C71" s="213">
        <f>'DMI SR Data'!C88</f>
        <v>7194312.6709865611</v>
      </c>
      <c r="D71" s="213">
        <f>'DMI SR Data'!D88</f>
        <v>25814.360309823416</v>
      </c>
      <c r="E71" s="215">
        <f>'DMI SR Data'!E88</f>
        <v>3.6010834056242427E-3</v>
      </c>
      <c r="F71" s="213">
        <f>'DMI SR Data'!F88</f>
        <v>34875693.979172029</v>
      </c>
      <c r="G71" s="213">
        <f>'DMI SR Data'!G88</f>
        <v>2815841.9240208678</v>
      </c>
      <c r="H71" s="216">
        <f>'DMI SR Data'!H88</f>
        <v>8.7830783472640422E-2</v>
      </c>
      <c r="I71" s="179"/>
    </row>
    <row r="72" spans="2:17" ht="15" thickBot="1">
      <c r="B72" s="71" t="s">
        <v>503</v>
      </c>
      <c r="C72" s="213">
        <f>'DMI SR Data'!C89</f>
        <v>21878265.566616852</v>
      </c>
      <c r="D72" s="213">
        <f>'DMI SR Data'!D89</f>
        <v>342458.53719952703</v>
      </c>
      <c r="E72" s="215">
        <f>'DMI SR Data'!E89</f>
        <v>1.590182047655507E-2</v>
      </c>
      <c r="F72" s="213">
        <f>'DMI SR Data'!F89</f>
        <v>104569880.77456012</v>
      </c>
      <c r="G72" s="213">
        <f>'DMI SR Data'!G89</f>
        <v>7589899.5080839843</v>
      </c>
      <c r="H72" s="216">
        <f>'DMI SR Data'!H89</f>
        <v>7.8262538401908791E-2</v>
      </c>
      <c r="I72" s="179"/>
    </row>
    <row r="73" spans="2:17" ht="15" thickBot="1">
      <c r="B73" s="179"/>
      <c r="C73" s="34"/>
      <c r="D73" s="38"/>
      <c r="E73" s="34"/>
      <c r="F73" s="34"/>
      <c r="G73" s="38"/>
      <c r="H73" s="34"/>
      <c r="I73" s="179"/>
      <c r="J73" s="367" t="s">
        <v>524</v>
      </c>
      <c r="K73" s="338" t="s">
        <v>76</v>
      </c>
      <c r="L73" s="343"/>
      <c r="M73" s="339"/>
      <c r="N73" s="356" t="s">
        <v>21</v>
      </c>
      <c r="O73" s="357"/>
      <c r="P73" s="358"/>
    </row>
    <row r="74" spans="2:17" ht="15" thickBot="1">
      <c r="B74" s="370" t="s">
        <v>137</v>
      </c>
      <c r="C74" s="338" t="s">
        <v>76</v>
      </c>
      <c r="D74" s="343"/>
      <c r="E74" s="339"/>
      <c r="F74" s="355" t="s">
        <v>21</v>
      </c>
      <c r="G74" s="355"/>
      <c r="H74" s="355"/>
      <c r="I74" s="179"/>
      <c r="J74" s="368"/>
      <c r="K74" s="35" t="s">
        <v>18</v>
      </c>
      <c r="L74" s="35" t="s">
        <v>24</v>
      </c>
      <c r="M74" s="35" t="s">
        <v>25</v>
      </c>
      <c r="N74" s="35" t="s">
        <v>18</v>
      </c>
      <c r="O74" s="35" t="s">
        <v>24</v>
      </c>
      <c r="P74" s="35" t="s">
        <v>25</v>
      </c>
    </row>
    <row r="75" spans="2:17" ht="15" thickBot="1">
      <c r="B75" s="370"/>
      <c r="C75" s="35" t="s">
        <v>18</v>
      </c>
      <c r="D75" s="35" t="s">
        <v>24</v>
      </c>
      <c r="E75" s="35" t="s">
        <v>25</v>
      </c>
      <c r="F75" s="35" t="s">
        <v>18</v>
      </c>
      <c r="G75" s="35" t="s">
        <v>24</v>
      </c>
      <c r="H75" s="35" t="s">
        <v>25</v>
      </c>
      <c r="I75" s="179"/>
      <c r="J75" s="300" t="s">
        <v>525</v>
      </c>
      <c r="K75" s="301">
        <f>'DMI SR Data'!C104</f>
        <v>134938403.47742388</v>
      </c>
      <c r="L75" s="301">
        <f>'DMI SR Data'!D104</f>
        <v>-201465.99265617132</v>
      </c>
      <c r="M75" s="302">
        <f>'DMI SR Data'!E104</f>
        <v>-1.4907961169873401E-3</v>
      </c>
      <c r="N75" s="301">
        <f>'DMI SR Data'!F104</f>
        <v>745086458.88680947</v>
      </c>
      <c r="O75" s="301">
        <f>'DMI SR Data'!G104</f>
        <v>19860114.952085972</v>
      </c>
      <c r="P75" s="302">
        <f>'DMI SR Data'!H104</f>
        <v>2.7384712535861149E-2</v>
      </c>
    </row>
    <row r="76" spans="2:17" ht="15" thickBot="1">
      <c r="B76" s="300" t="s">
        <v>526</v>
      </c>
      <c r="C76" s="301">
        <f>'DMI SR Data'!C73</f>
        <v>604333271.46008956</v>
      </c>
      <c r="D76" s="301">
        <f>'DMI SR Data'!D73</f>
        <v>4808460.2713418007</v>
      </c>
      <c r="E76" s="302">
        <f>'DMI SR Data'!E73</f>
        <v>8.0204525010524677E-3</v>
      </c>
      <c r="F76" s="301">
        <f>'DMI SR Data'!F73</f>
        <v>2860523528.6413794</v>
      </c>
      <c r="G76" s="301">
        <f>'DMI SR Data'!G73</f>
        <v>139814892.59342384</v>
      </c>
      <c r="H76" s="302">
        <f>'DMI SR Data'!H73</f>
        <v>5.1389145732457418E-2</v>
      </c>
      <c r="I76" s="34"/>
      <c r="J76" s="70" t="s">
        <v>504</v>
      </c>
      <c r="K76" s="213">
        <f>'DMI SR Data'!C105</f>
        <v>34132020.525611617</v>
      </c>
      <c r="L76" s="213">
        <f>'DMI SR Data'!D105</f>
        <v>-109367.40784798563</v>
      </c>
      <c r="M76" s="215">
        <f>'DMI SR Data'!E105</f>
        <v>-3.1940121136595414E-3</v>
      </c>
      <c r="N76" s="213">
        <f>'DMI SR Data'!F105</f>
        <v>198460286.77924079</v>
      </c>
      <c r="O76" s="213">
        <f>'DMI SR Data'!G105</f>
        <v>4167907.7111208737</v>
      </c>
      <c r="P76" s="215">
        <f>'DMI SR Data'!H105</f>
        <v>2.1451730279444383E-2</v>
      </c>
    </row>
    <row r="77" spans="2:17" ht="15" thickBot="1">
      <c r="B77" s="70" t="s">
        <v>505</v>
      </c>
      <c r="C77" s="213">
        <f>'DMI SR Data'!C74</f>
        <v>53440900.68947652</v>
      </c>
      <c r="D77" s="213">
        <f>'DMI SR Data'!D74</f>
        <v>14925.773271799088</v>
      </c>
      <c r="E77" s="215">
        <f>'DMI SR Data'!E74</f>
        <v>2.7937296970638762E-4</v>
      </c>
      <c r="F77" s="213">
        <f>'DMI SR Data'!F74</f>
        <v>269101173.897214</v>
      </c>
      <c r="G77" s="213">
        <f>'DMI SR Data'!G74</f>
        <v>13602436.365631044</v>
      </c>
      <c r="H77" s="215">
        <f>'DMI SR Data'!H74</f>
        <v>5.3238761557284041E-2</v>
      </c>
      <c r="I77" s="34"/>
      <c r="J77" s="70" t="s">
        <v>506</v>
      </c>
      <c r="K77" s="213">
        <f>'DMI SR Data'!C106</f>
        <v>67461850.443710029</v>
      </c>
      <c r="L77" s="213">
        <f>'DMI SR Data'!D106</f>
        <v>-99811.331693574786</v>
      </c>
      <c r="M77" s="215">
        <f>'DMI SR Data'!E106</f>
        <v>-1.4773368367607552E-3</v>
      </c>
      <c r="N77" s="213">
        <f>'DMI SR Data'!F106</f>
        <v>373000106.19680512</v>
      </c>
      <c r="O77" s="213">
        <f>'DMI SR Data'!G106</f>
        <v>8983463.4403797388</v>
      </c>
      <c r="P77" s="215">
        <f>'DMI SR Data'!H106</f>
        <v>2.4678716259659721E-2</v>
      </c>
    </row>
    <row r="78" spans="2:17" ht="15" thickBot="1">
      <c r="B78" s="70" t="s">
        <v>507</v>
      </c>
      <c r="C78" s="213">
        <f>'DMI SR Data'!C75</f>
        <v>109790239.57035896</v>
      </c>
      <c r="D78" s="213">
        <f>'DMI SR Data'!D75</f>
        <v>1101652.8525918126</v>
      </c>
      <c r="E78" s="215">
        <f>'DMI SR Data'!E75</f>
        <v>1.0135865097339859E-2</v>
      </c>
      <c r="F78" s="213">
        <f>'DMI SR Data'!F75</f>
        <v>521774414.97357476</v>
      </c>
      <c r="G78" s="213">
        <f>'DMI SR Data'!G75</f>
        <v>17658102.790892959</v>
      </c>
      <c r="H78" s="215">
        <f>'DMI SR Data'!H75</f>
        <v>3.5027834577378264E-2</v>
      </c>
      <c r="I78" s="34"/>
      <c r="J78" s="70" t="s">
        <v>508</v>
      </c>
      <c r="K78" s="213">
        <f>'DMI SR Data'!C107</f>
        <v>19469340.707068797</v>
      </c>
      <c r="L78" s="213">
        <f>'DMI SR Data'!D107</f>
        <v>-15222.977379921824</v>
      </c>
      <c r="M78" s="215">
        <f>'DMI SR Data'!E107</f>
        <v>-7.8128397568747148E-4</v>
      </c>
      <c r="N78" s="213">
        <f>'DMI SR Data'!F107</f>
        <v>94176466.133107781</v>
      </c>
      <c r="O78" s="213">
        <f>'DMI SR Data'!G107</f>
        <v>3880330.4263694435</v>
      </c>
      <c r="P78" s="215">
        <f>'DMI SR Data'!H107</f>
        <v>4.2973383035702535E-2</v>
      </c>
      <c r="Q78" s="87"/>
    </row>
    <row r="79" spans="2:17" ht="15" thickBot="1">
      <c r="B79" s="70" t="s">
        <v>509</v>
      </c>
      <c r="C79" s="213">
        <f>'DMI SR Data'!C76</f>
        <v>63200828.037472293</v>
      </c>
      <c r="D79" s="213">
        <f>'DMI SR Data'!D76</f>
        <v>13288.997061505914</v>
      </c>
      <c r="E79" s="215">
        <f>'DMI SR Data'!E76</f>
        <v>2.1031040713592446E-4</v>
      </c>
      <c r="F79" s="213">
        <f>'DMI SR Data'!F76</f>
        <v>249197987.0066722</v>
      </c>
      <c r="G79" s="213">
        <f>'DMI SR Data'!G76</f>
        <v>16594134.744459748</v>
      </c>
      <c r="H79" s="215">
        <f>'DMI SR Data'!H76</f>
        <v>7.1340756324849319E-2</v>
      </c>
      <c r="I79" s="34"/>
      <c r="J79" s="70" t="s">
        <v>510</v>
      </c>
      <c r="K79" s="213">
        <f>'DMI SR Data'!C108</f>
        <v>8443236.9420216754</v>
      </c>
      <c r="L79" s="213">
        <f>'DMI SR Data'!D108</f>
        <v>12504.181539576501</v>
      </c>
      <c r="M79" s="215">
        <f>'DMI SR Data'!E108</f>
        <v>1.4831666350744899E-3</v>
      </c>
      <c r="N79" s="213">
        <f>'DMI SR Data'!F108</f>
        <v>47510969.697729446</v>
      </c>
      <c r="O79" s="213">
        <f>'DMI SR Data'!G108</f>
        <v>1640892.736232847</v>
      </c>
      <c r="P79" s="215">
        <f>'DMI SR Data'!H108</f>
        <v>3.5772617900994896E-2</v>
      </c>
    </row>
    <row r="80" spans="2:17" ht="15" thickBot="1">
      <c r="B80" s="70" t="s">
        <v>448</v>
      </c>
      <c r="C80" s="213">
        <f>'DMI SR Data'!C77</f>
        <v>31638498.200691838</v>
      </c>
      <c r="D80" s="213">
        <f>'DMI SR Data'!D77</f>
        <v>-97199.316781833768</v>
      </c>
      <c r="E80" s="215">
        <f>'DMI SR Data'!E77</f>
        <v>-3.0627754984214805E-3</v>
      </c>
      <c r="F80" s="213">
        <f>'DMI SR Data'!F77</f>
        <v>161113552.4547292</v>
      </c>
      <c r="G80" s="213">
        <f>'DMI SR Data'!G77</f>
        <v>9679913.6297759414</v>
      </c>
      <c r="H80" s="215">
        <f>'DMI SR Data'!H77</f>
        <v>6.3921818856675874E-2</v>
      </c>
      <c r="I80" s="34"/>
      <c r="J80" s="71" t="s">
        <v>511</v>
      </c>
      <c r="K80" s="213">
        <f>'DMI SR Data'!C109</f>
        <v>5431954.8590127341</v>
      </c>
      <c r="L80" s="213">
        <f>'DMI SR Data'!D109</f>
        <v>10431.54272571113</v>
      </c>
      <c r="M80" s="215">
        <f>'DMI SR Data'!E109</f>
        <v>1.9240981025338947E-3</v>
      </c>
      <c r="N80" s="213">
        <f>'DMI SR Data'!F109</f>
        <v>31938630.079926595</v>
      </c>
      <c r="O80" s="213">
        <f>'DMI SR Data'!G109</f>
        <v>1187520.6379830651</v>
      </c>
      <c r="P80" s="215">
        <f>'DMI SR Data'!H109</f>
        <v>3.8617164048179831E-2</v>
      </c>
    </row>
    <row r="81" spans="2:16" ht="15" thickBot="1">
      <c r="B81" s="70" t="s">
        <v>512</v>
      </c>
      <c r="C81" s="213">
        <f>'DMI SR Data'!C78</f>
        <v>116910678.18564199</v>
      </c>
      <c r="D81" s="213">
        <f>'DMI SR Data'!D78</f>
        <v>1690419.1739516705</v>
      </c>
      <c r="E81" s="215">
        <f>'DMI SR Data'!E78</f>
        <v>1.4671197482555213E-2</v>
      </c>
      <c r="F81" s="213">
        <f>'DMI SR Data'!F78</f>
        <v>545426103.961151</v>
      </c>
      <c r="G81" s="213">
        <f>'DMI SR Data'!G78</f>
        <v>28439598.852881491</v>
      </c>
      <c r="H81" s="215">
        <f>'DMI SR Data'!H78</f>
        <v>5.5010331163142349E-2</v>
      </c>
      <c r="I81" s="34"/>
    </row>
    <row r="82" spans="2:16" ht="15" thickBot="1">
      <c r="B82" s="70" t="s">
        <v>451</v>
      </c>
      <c r="C82" s="213">
        <f>'DMI SR Data'!C79</f>
        <v>56915090.66561611</v>
      </c>
      <c r="D82" s="213">
        <f>'DMI SR Data'!D79</f>
        <v>669281.41188149154</v>
      </c>
      <c r="E82" s="215">
        <f>'DMI SR Data'!E79</f>
        <v>1.1899222728972514E-2</v>
      </c>
      <c r="F82" s="213">
        <f>'DMI SR Data'!F79</f>
        <v>256183896.217305</v>
      </c>
      <c r="G82" s="213">
        <f>'DMI SR Data'!G79</f>
        <v>11837895.714445651</v>
      </c>
      <c r="H82" s="215">
        <f>'DMI SR Data'!H79</f>
        <v>4.8447266131156186E-2</v>
      </c>
      <c r="I82" s="34"/>
      <c r="J82" s="367" t="s">
        <v>527</v>
      </c>
      <c r="K82" s="338" t="s">
        <v>76</v>
      </c>
      <c r="L82" s="343"/>
      <c r="M82" s="339"/>
      <c r="N82" s="356" t="s">
        <v>21</v>
      </c>
      <c r="O82" s="357"/>
      <c r="P82" s="358"/>
    </row>
    <row r="83" spans="2:16" ht="15" thickBot="1">
      <c r="B83" s="70" t="s">
        <v>513</v>
      </c>
      <c r="C83" s="213">
        <f>'DMI SR Data'!C80</f>
        <v>80587008.419435933</v>
      </c>
      <c r="D83" s="213">
        <f>'DMI SR Data'!D80</f>
        <v>743682.83312888443</v>
      </c>
      <c r="E83" s="215">
        <f>'DMI SR Data'!E80</f>
        <v>9.3142767747693162E-3</v>
      </c>
      <c r="F83" s="213">
        <f>'DMI SR Data'!F80</f>
        <v>390458495.04593992</v>
      </c>
      <c r="G83" s="213">
        <f>'DMI SR Data'!G80</f>
        <v>20189113.584993243</v>
      </c>
      <c r="H83" s="215">
        <f>'DMI SR Data'!H80</f>
        <v>5.4525474143539587E-2</v>
      </c>
      <c r="I83" s="34"/>
      <c r="J83" s="368"/>
      <c r="K83" s="35" t="s">
        <v>18</v>
      </c>
      <c r="L83" s="35" t="s">
        <v>24</v>
      </c>
      <c r="M83" s="35" t="s">
        <v>25</v>
      </c>
      <c r="N83" s="35" t="s">
        <v>18</v>
      </c>
      <c r="O83" s="35" t="s">
        <v>24</v>
      </c>
      <c r="P83" s="35" t="s">
        <v>25</v>
      </c>
    </row>
    <row r="84" spans="2:16" ht="15" thickBot="1">
      <c r="B84" s="71" t="s">
        <v>514</v>
      </c>
      <c r="C84" s="213">
        <f>'DMI SR Data'!C81</f>
        <v>91850027.691419229</v>
      </c>
      <c r="D84" s="213">
        <f>'DMI SR Data'!D81</f>
        <v>672408.54624429345</v>
      </c>
      <c r="E84" s="215">
        <f>'DMI SR Data'!E81</f>
        <v>7.3747105106316754E-3</v>
      </c>
      <c r="F84" s="213">
        <f>'DMI SR Data'!F81</f>
        <v>467267905.08479339</v>
      </c>
      <c r="G84" s="213">
        <f>'DMI SR Data'!G81</f>
        <v>21813696.91034466</v>
      </c>
      <c r="H84" s="215">
        <f>'DMI SR Data'!H81</f>
        <v>4.8969560754047209E-2</v>
      </c>
      <c r="I84" s="34"/>
      <c r="J84" s="300" t="s">
        <v>528</v>
      </c>
      <c r="K84" s="301">
        <f>'DMI SR Data'!C101</f>
        <v>118106314.75445987</v>
      </c>
      <c r="L84" s="301">
        <f>'DMI SR Data'!D101</f>
        <v>757308.59167434275</v>
      </c>
      <c r="M84" s="302">
        <f>'DMI SR Data'!E101</f>
        <v>6.4534725639159721E-3</v>
      </c>
      <c r="N84" s="301">
        <f>'DMI SR Data'!F101</f>
        <v>534761996.2303015</v>
      </c>
      <c r="O84" s="301">
        <f>'DMI SR Data'!G101</f>
        <v>43221173.651516676</v>
      </c>
      <c r="P84" s="302">
        <f>'DMI SR Data'!H101</f>
        <v>8.7929977869923764E-2</v>
      </c>
    </row>
    <row r="85" spans="2:16" ht="15" thickBot="1">
      <c r="B85" s="179"/>
      <c r="C85" s="34"/>
      <c r="D85" s="38"/>
      <c r="E85" s="34"/>
      <c r="F85" s="34"/>
      <c r="G85" s="38"/>
      <c r="H85" s="34"/>
      <c r="I85" s="34"/>
      <c r="J85" s="70" t="s">
        <v>515</v>
      </c>
      <c r="K85" s="213">
        <f>'DMI SR Data'!C102</f>
        <v>31467483.986090343</v>
      </c>
      <c r="L85" s="213">
        <f>'DMI SR Data'!D102</f>
        <v>190265.80972595885</v>
      </c>
      <c r="M85" s="215">
        <f>'DMI SR Data'!E102</f>
        <v>6.0832075491208237E-3</v>
      </c>
      <c r="N85" s="213">
        <f>'DMI SR Data'!F102</f>
        <v>153637770.13402498</v>
      </c>
      <c r="O85" s="213">
        <f>'DMI SR Data'!G102</f>
        <v>10186220.706881046</v>
      </c>
      <c r="P85" s="215">
        <f>'DMI SR Data'!H102</f>
        <v>7.1008091216570771E-2</v>
      </c>
    </row>
    <row r="86" spans="2:16" ht="15" thickBot="1">
      <c r="B86" s="367" t="s">
        <v>37</v>
      </c>
      <c r="C86" s="338" t="s">
        <v>76</v>
      </c>
      <c r="D86" s="343"/>
      <c r="E86" s="339"/>
      <c r="F86" s="355" t="s">
        <v>21</v>
      </c>
      <c r="G86" s="355"/>
      <c r="H86" s="355"/>
      <c r="I86" s="34"/>
      <c r="J86" s="71" t="s">
        <v>516</v>
      </c>
      <c r="K86" s="213">
        <f>'DMI SR Data'!C103</f>
        <v>86638830.768369809</v>
      </c>
      <c r="L86" s="213">
        <f>'DMI SR Data'!D103</f>
        <v>567042.78194829822</v>
      </c>
      <c r="M86" s="215">
        <f>'DMI SR Data'!E103</f>
        <v>6.5880214088006811E-3</v>
      </c>
      <c r="N86" s="213">
        <f>'DMI SR Data'!F103</f>
        <v>381124226.09627646</v>
      </c>
      <c r="O86" s="213">
        <f>'DMI SR Data'!G103</f>
        <v>33034952.94463551</v>
      </c>
      <c r="P86" s="215">
        <f>'DMI SR Data'!H103</f>
        <v>9.4903679867906265E-2</v>
      </c>
    </row>
    <row r="87" spans="2:16" ht="15" thickBot="1">
      <c r="B87" s="368"/>
      <c r="C87" s="35" t="s">
        <v>18</v>
      </c>
      <c r="D87" s="35" t="s">
        <v>24</v>
      </c>
      <c r="E87" s="35" t="s">
        <v>25</v>
      </c>
      <c r="F87" s="35" t="s">
        <v>18</v>
      </c>
      <c r="G87" s="35" t="s">
        <v>24</v>
      </c>
      <c r="H87" s="35" t="s">
        <v>25</v>
      </c>
      <c r="I87" s="34"/>
      <c r="J87" s="267"/>
      <c r="K87" s="56"/>
      <c r="L87" s="56"/>
      <c r="M87" s="268"/>
      <c r="N87" s="56"/>
      <c r="O87" s="56"/>
      <c r="P87" s="268"/>
    </row>
    <row r="88" spans="2:16" ht="15" thickBot="1">
      <c r="B88" s="300" t="s">
        <v>529</v>
      </c>
      <c r="C88" s="301">
        <f>'DMI SR Data'!C90</f>
        <v>457876992.1031962</v>
      </c>
      <c r="D88" s="301">
        <f>'DMI SR Data'!D90</f>
        <v>-268910.10812580585</v>
      </c>
      <c r="E88" s="302">
        <f>'DMI SR Data'!E90</f>
        <v>-5.8695299210985799E-4</v>
      </c>
      <c r="F88" s="301">
        <f>'DMI SR Data'!F90</f>
        <v>2120948560.4189496</v>
      </c>
      <c r="G88" s="301">
        <f>'DMI SR Data'!G90</f>
        <v>93433220.136330605</v>
      </c>
      <c r="H88" s="302">
        <f>'DMI SR Data'!H90</f>
        <v>4.6082620575046689E-2</v>
      </c>
      <c r="I88" s="34"/>
      <c r="J88" s="367" t="s">
        <v>530</v>
      </c>
      <c r="K88" s="357" t="s">
        <v>76</v>
      </c>
      <c r="L88" s="357"/>
      <c r="M88" s="358"/>
      <c r="N88" s="356" t="s">
        <v>21</v>
      </c>
      <c r="O88" s="357"/>
      <c r="P88" s="358"/>
    </row>
    <row r="89" spans="2:16" ht="15" thickBot="1">
      <c r="B89" s="269" t="s">
        <v>337</v>
      </c>
      <c r="C89" s="213">
        <f>'DMI SR Data'!C91</f>
        <v>38168535.669064663</v>
      </c>
      <c r="D89" s="213">
        <f>'DMI SR Data'!D91</f>
        <v>-317782.72749552131</v>
      </c>
      <c r="E89" s="215">
        <f>'DMI SR Data'!E91</f>
        <v>-8.2570310888433526E-3</v>
      </c>
      <c r="F89" s="213">
        <f>'DMI SR Data'!F91</f>
        <v>190892389.62356299</v>
      </c>
      <c r="G89" s="213">
        <f>'DMI SR Data'!G91</f>
        <v>11318020.056626201</v>
      </c>
      <c r="H89" s="216">
        <f>'DMI SR Data'!H91</f>
        <v>6.3026923518767416E-2</v>
      </c>
      <c r="I89" s="34"/>
      <c r="J89" s="368"/>
      <c r="K89" s="271" t="s">
        <v>18</v>
      </c>
      <c r="L89" s="35" t="s">
        <v>24</v>
      </c>
      <c r="M89" s="35" t="s">
        <v>25</v>
      </c>
      <c r="N89" s="35" t="s">
        <v>18</v>
      </c>
      <c r="O89" s="35" t="s">
        <v>24</v>
      </c>
      <c r="P89" s="35" t="s">
        <v>25</v>
      </c>
    </row>
    <row r="90" spans="2:16" ht="15" thickBot="1">
      <c r="B90" s="269" t="s">
        <v>338</v>
      </c>
      <c r="C90" s="213">
        <f>'DMI SR Data'!C92</f>
        <v>136173250.41418812</v>
      </c>
      <c r="D90" s="213">
        <f>'DMI SR Data'!D92</f>
        <v>-454483.83148103952</v>
      </c>
      <c r="E90" s="215">
        <f>'DMI SR Data'!E92</f>
        <v>-3.3264390571231756E-3</v>
      </c>
      <c r="F90" s="213">
        <f>'DMI SR Data'!F92</f>
        <v>589324572.04789495</v>
      </c>
      <c r="G90" s="213">
        <f>'DMI SR Data'!G92</f>
        <v>16116112.939172506</v>
      </c>
      <c r="H90" s="216">
        <f>'DMI SR Data'!H92</f>
        <v>2.811562300429294E-2</v>
      </c>
      <c r="I90" s="34"/>
      <c r="J90" s="300" t="s">
        <v>530</v>
      </c>
      <c r="K90" s="301">
        <f>'DMI SR Data'!C112</f>
        <v>163559105.46641245</v>
      </c>
      <c r="L90" s="301">
        <f>'DMI SR Data'!D112</f>
        <v>1683413.0100874901</v>
      </c>
      <c r="M90" s="302">
        <f>'DMI SR Data'!E112</f>
        <v>1.0399418124754494E-2</v>
      </c>
      <c r="N90" s="301">
        <f>'DMI SR Data'!F112</f>
        <v>912020967.78449607</v>
      </c>
      <c r="O90" s="301">
        <f>'DMI SR Data'!G112</f>
        <v>14686396.398171186</v>
      </c>
      <c r="P90" s="302">
        <f>'DMI SR Data'!H112</f>
        <v>1.636668960104996E-2</v>
      </c>
    </row>
    <row r="91" spans="2:16" ht="15" thickBot="1">
      <c r="B91" s="269" t="s">
        <v>339</v>
      </c>
      <c r="C91" s="213">
        <f>'DMI SR Data'!C93</f>
        <v>44215782.06992434</v>
      </c>
      <c r="D91" s="213">
        <f>'DMI SR Data'!D93</f>
        <v>-461751.63746399432</v>
      </c>
      <c r="E91" s="215">
        <f>'DMI SR Data'!E93</f>
        <v>-1.0335208753647795E-2</v>
      </c>
      <c r="F91" s="213">
        <f>'DMI SR Data'!F93</f>
        <v>199300035.13643751</v>
      </c>
      <c r="G91" s="213">
        <f>'DMI SR Data'!G93</f>
        <v>6092575.0737280846</v>
      </c>
      <c r="H91" s="216">
        <f>'DMI SR Data'!H93</f>
        <v>3.1533850047770491E-2</v>
      </c>
      <c r="I91" s="34"/>
      <c r="J91" s="70" t="s">
        <v>358</v>
      </c>
      <c r="K91" s="65">
        <f>'DMI SR Data'!C113</f>
        <v>20050470.507846292</v>
      </c>
      <c r="L91" s="65">
        <f>'DMI SR Data'!D113</f>
        <v>419234.55657699704</v>
      </c>
      <c r="M91" s="177">
        <f>'DMI SR Data'!E113</f>
        <v>2.1355484576603575E-2</v>
      </c>
      <c r="N91" s="65">
        <f>'DMI SR Data'!F113</f>
        <v>106435804.35165718</v>
      </c>
      <c r="O91" s="65">
        <f>'DMI SR Data'!G113</f>
        <v>2869185.6385038197</v>
      </c>
      <c r="P91" s="177">
        <f>'DMI SR Data'!H113</f>
        <v>2.7703768590249648E-2</v>
      </c>
    </row>
    <row r="92" spans="2:16" ht="15" thickBot="1">
      <c r="B92" s="269" t="s">
        <v>340</v>
      </c>
      <c r="C92" s="213">
        <f>'DMI SR Data'!C94</f>
        <v>36901263.648751162</v>
      </c>
      <c r="D92" s="213">
        <f>'DMI SR Data'!D94</f>
        <v>150856.79199073464</v>
      </c>
      <c r="E92" s="215">
        <f>'DMI SR Data'!E94</f>
        <v>4.1049012757523734E-3</v>
      </c>
      <c r="F92" s="213">
        <f>'DMI SR Data'!F94</f>
        <v>174154174.32114068</v>
      </c>
      <c r="G92" s="213">
        <f>'DMI SR Data'!G94</f>
        <v>11191438.637199938</v>
      </c>
      <c r="H92" s="216">
        <f>'DMI SR Data'!H94</f>
        <v>6.8674832870413122E-2</v>
      </c>
      <c r="I92" s="34"/>
      <c r="J92" s="70" t="s">
        <v>359</v>
      </c>
      <c r="K92" s="65">
        <f>'DMI SR Data'!C114</f>
        <v>55690755.466589928</v>
      </c>
      <c r="L92" s="65">
        <f>'DMI SR Data'!D114</f>
        <v>603836.32169920206</v>
      </c>
      <c r="M92" s="177">
        <f>'DMI SR Data'!E114</f>
        <v>1.0961519196798419E-2</v>
      </c>
      <c r="N92" s="65">
        <f>'DMI SR Data'!F114</f>
        <v>339376588.22315961</v>
      </c>
      <c r="O92" s="65">
        <f>'DMI SR Data'!G114</f>
        <v>3913828.2152938843</v>
      </c>
      <c r="P92" s="177">
        <f>'DMI SR Data'!H114</f>
        <v>1.1666952883837584E-2</v>
      </c>
    </row>
    <row r="93" spans="2:16" ht="15" thickBot="1">
      <c r="B93" s="269" t="s">
        <v>341</v>
      </c>
      <c r="C93" s="213">
        <f>'DMI SR Data'!C95</f>
        <v>67162170.630965084</v>
      </c>
      <c r="D93" s="213">
        <f>'DMI SR Data'!D95</f>
        <v>807342.64324759692</v>
      </c>
      <c r="E93" s="215">
        <f>'DMI SR Data'!E95</f>
        <v>1.2167052010096973E-2</v>
      </c>
      <c r="F93" s="213">
        <f>'DMI SR Data'!F95</f>
        <v>304652060.51825815</v>
      </c>
      <c r="G93" s="213">
        <f>'DMI SR Data'!G95</f>
        <v>9716269.0108844042</v>
      </c>
      <c r="H93" s="216">
        <f>'DMI SR Data'!H95</f>
        <v>3.2943675507221326E-2</v>
      </c>
      <c r="J93" s="70" t="s">
        <v>360</v>
      </c>
      <c r="K93" s="65">
        <f>'DMI SR Data'!C115</f>
        <v>44172391.669052012</v>
      </c>
      <c r="L93" s="65">
        <f>'DMI SR Data'!D115</f>
        <v>582177.80417159945</v>
      </c>
      <c r="M93" s="177">
        <f>'DMI SR Data'!E115</f>
        <v>1.3355699652592118E-2</v>
      </c>
      <c r="N93" s="65">
        <f>'DMI SR Data'!F115</f>
        <v>232786363.54714048</v>
      </c>
      <c r="O93" s="65">
        <f>'DMI SR Data'!G115</f>
        <v>6849752.4612896144</v>
      </c>
      <c r="P93" s="177">
        <f>'DMI SR Data'!H115</f>
        <v>3.0317142619647693E-2</v>
      </c>
    </row>
    <row r="94" spans="2:16" ht="16" thickBot="1">
      <c r="B94" s="269" t="s">
        <v>342</v>
      </c>
      <c r="C94" s="213">
        <f>'DMI SR Data'!C96</f>
        <v>75475181.142965108</v>
      </c>
      <c r="D94" s="213">
        <f>'DMI SR Data'!D96</f>
        <v>-142578.50950175524</v>
      </c>
      <c r="E94" s="215">
        <f>'DMI SR Data'!E96</f>
        <v>-1.8855161824025809E-3</v>
      </c>
      <c r="F94" s="213">
        <f>'DMI SR Data'!F96</f>
        <v>387044604.2907818</v>
      </c>
      <c r="G94" s="213">
        <f>'DMI SR Data'!G96</f>
        <v>26345375.26801604</v>
      </c>
      <c r="H94" s="216">
        <f>'DMI SR Data'!H96</f>
        <v>7.3039732686407371E-2</v>
      </c>
      <c r="I94" s="217"/>
      <c r="J94" s="71" t="s">
        <v>361</v>
      </c>
      <c r="K94" s="72">
        <f>'DMI SR Data'!C116</f>
        <v>43645487.822926179</v>
      </c>
      <c r="L94" s="72">
        <f>'DMI SR Data'!D116</f>
        <v>78164.327639520168</v>
      </c>
      <c r="M94" s="178">
        <f>'DMI SR Data'!E116</f>
        <v>1.7941044197488146E-3</v>
      </c>
      <c r="N94" s="72">
        <f>'DMI SR Data'!F116</f>
        <v>233422211.66253838</v>
      </c>
      <c r="O94" s="72">
        <f>'DMI SR Data'!G116</f>
        <v>1053630.0830835402</v>
      </c>
      <c r="P94" s="178">
        <f>'DMI SR Data'!H116</f>
        <v>4.5343052658918422E-3</v>
      </c>
    </row>
    <row r="95" spans="2:16" ht="15" thickBot="1">
      <c r="B95" s="269" t="s">
        <v>343</v>
      </c>
      <c r="C95" s="213">
        <f>'DMI SR Data'!C97</f>
        <v>26566171.014714908</v>
      </c>
      <c r="D95" s="213">
        <f>'DMI SR Data'!D97</f>
        <v>60557.927147876471</v>
      </c>
      <c r="E95" s="215">
        <f>'DMI SR Data'!E97</f>
        <v>2.2847208607403363E-3</v>
      </c>
      <c r="F95" s="213">
        <f>'DMI SR Data'!F97</f>
        <v>115774589.52645923</v>
      </c>
      <c r="G95" s="213">
        <f>'DMI SR Data'!G97</f>
        <v>6626504.57981731</v>
      </c>
      <c r="H95" s="216">
        <f>'DMI SR Data'!H97</f>
        <v>6.0711139211070353E-2</v>
      </c>
      <c r="I95" s="179"/>
    </row>
    <row r="96" spans="2:16" ht="15" thickBot="1">
      <c r="B96" s="269" t="s">
        <v>344</v>
      </c>
      <c r="C96" s="213">
        <f>'DMI SR Data'!C98</f>
        <v>11881861.323698301</v>
      </c>
      <c r="D96" s="213">
        <f>'DMI SR Data'!D98</f>
        <v>-49467.430044408888</v>
      </c>
      <c r="E96" s="215">
        <f>'DMI SR Data'!E98</f>
        <v>-4.1460118202586256E-3</v>
      </c>
      <c r="F96" s="213">
        <f>'DMI SR Data'!F98</f>
        <v>54199379.310165294</v>
      </c>
      <c r="G96" s="213">
        <f>'DMI SR Data'!G98</f>
        <v>2691887.1577914655</v>
      </c>
      <c r="H96" s="216">
        <f>'DMI SR Data'!H98</f>
        <v>5.2262050534863873E-2</v>
      </c>
      <c r="I96" s="181"/>
      <c r="J96" s="367" t="s">
        <v>38</v>
      </c>
      <c r="K96" s="338" t="s">
        <v>76</v>
      </c>
      <c r="L96" s="343"/>
      <c r="M96" s="339"/>
      <c r="N96" s="356" t="s">
        <v>21</v>
      </c>
      <c r="O96" s="357"/>
      <c r="P96" s="358"/>
    </row>
    <row r="97" spans="2:17" ht="15" thickBot="1">
      <c r="B97" s="269" t="s">
        <v>345</v>
      </c>
      <c r="C97" s="213">
        <f>'DMI SR Data'!C99</f>
        <v>11568681.387498122</v>
      </c>
      <c r="D97" s="213">
        <f>'DMI SR Data'!D99</f>
        <v>43849.450141714886</v>
      </c>
      <c r="E97" s="215">
        <f>'DMI SR Data'!E99</f>
        <v>3.8047800072105154E-3</v>
      </c>
      <c r="F97" s="213">
        <f>'DMI SR Data'!F99</f>
        <v>56901841.76849734</v>
      </c>
      <c r="G97" s="213">
        <f>'DMI SR Data'!G99</f>
        <v>1762998.6321268901</v>
      </c>
      <c r="H97" s="216">
        <f>'DMI SR Data'!H99</f>
        <v>3.1973805249533582E-2</v>
      </c>
      <c r="I97" s="34"/>
      <c r="J97" s="368"/>
      <c r="K97" s="35" t="s">
        <v>18</v>
      </c>
      <c r="L97" s="35" t="s">
        <v>24</v>
      </c>
      <c r="M97" s="35" t="s">
        <v>25</v>
      </c>
      <c r="N97" s="35" t="s">
        <v>18</v>
      </c>
      <c r="O97" s="35" t="s">
        <v>24</v>
      </c>
      <c r="P97" s="35" t="s">
        <v>25</v>
      </c>
    </row>
    <row r="98" spans="2:17" ht="15" thickBot="1">
      <c r="B98" s="270" t="s">
        <v>490</v>
      </c>
      <c r="C98" s="213">
        <f>'DMI SR Data'!C100</f>
        <v>9764094.8014330324</v>
      </c>
      <c r="D98" s="213">
        <f>'DMI SR Data'!D100</f>
        <v>94547.215336276218</v>
      </c>
      <c r="E98" s="215">
        <f>'DMI SR Data'!E100</f>
        <v>9.7778323643827776E-3</v>
      </c>
      <c r="F98" s="213">
        <f>'DMI SR Data'!F100</f>
        <v>48704913.875752114</v>
      </c>
      <c r="G98" s="213">
        <f>'DMI SR Data'!G100</f>
        <v>1572038.7809679359</v>
      </c>
      <c r="H98" s="216">
        <f>'DMI SR Data'!H100</f>
        <v>3.3353339421933567E-2</v>
      </c>
      <c r="I98" s="34"/>
      <c r="J98" s="300" t="s">
        <v>531</v>
      </c>
      <c r="K98" s="301">
        <f>'DMI SR Data'!C110</f>
        <v>337598200.46922821</v>
      </c>
      <c r="L98" s="301">
        <f>'DMI SR Data'!D110</f>
        <v>1748580.9266415834</v>
      </c>
      <c r="M98" s="302">
        <f>'DMI SR Data'!E110</f>
        <v>5.2064400996585285E-3</v>
      </c>
      <c r="N98" s="301">
        <f>'DMI SR Data'!F110</f>
        <v>2025695124.3566163</v>
      </c>
      <c r="O98" s="301">
        <f>'DMI SR Data'!G110</f>
        <v>105129650.33371973</v>
      </c>
      <c r="P98" s="302">
        <f>'DMI SR Data'!H110</f>
        <v>5.4738904638075569E-2</v>
      </c>
    </row>
    <row r="99" spans="2:17" ht="15" thickBot="1">
      <c r="B99" s="272"/>
      <c r="C99" s="56"/>
      <c r="D99" s="56"/>
      <c r="E99" s="268"/>
      <c r="F99" s="56"/>
      <c r="G99" s="56"/>
      <c r="H99" s="268"/>
      <c r="I99" s="34"/>
      <c r="J99" s="300" t="s">
        <v>532</v>
      </c>
      <c r="K99" s="301">
        <f>'DMI SR Data'!C117</f>
        <v>15087587.364422791</v>
      </c>
      <c r="L99" s="301">
        <f>'DMI SR Data'!D117</f>
        <v>279579.82942141593</v>
      </c>
      <c r="M99" s="302">
        <f>'DMI SR Data'!E117</f>
        <v>1.8880313827540875E-2</v>
      </c>
      <c r="N99" s="301">
        <f>'DMI SR Data'!F117</f>
        <v>85258643.930914849</v>
      </c>
      <c r="O99" s="301">
        <f>'DMI SR Data'!G117</f>
        <v>4149288.8484373242</v>
      </c>
      <c r="P99" s="302">
        <f>'DMI SR Data'!H117</f>
        <v>5.1156723465721608E-2</v>
      </c>
    </row>
    <row r="100" spans="2:17" ht="15" thickBot="1">
      <c r="B100" s="272"/>
      <c r="C100" s="56"/>
      <c r="D100" s="56"/>
      <c r="E100" s="268"/>
      <c r="F100" s="56"/>
      <c r="G100" s="56"/>
      <c r="H100" s="268"/>
      <c r="I100" s="34"/>
      <c r="J100" s="300" t="s">
        <v>533</v>
      </c>
      <c r="K100" s="301">
        <f>'DMI SR Data'!C119</f>
        <v>93450748.818074435</v>
      </c>
      <c r="L100" s="301">
        <f>'DMI SR Data'!D119</f>
        <v>245107.28825740516</v>
      </c>
      <c r="M100" s="302">
        <f>'DMI SR Data'!E119</f>
        <v>2.6297473439844724E-3</v>
      </c>
      <c r="N100" s="301">
        <f>'DMI SR Data'!F119</f>
        <v>355062182.10625368</v>
      </c>
      <c r="O100" s="301">
        <f>'DMI SR Data'!G119</f>
        <v>14862347.959961414</v>
      </c>
      <c r="P100" s="302">
        <f>'DMI SR Data'!H119</f>
        <v>4.3687111127662479E-2</v>
      </c>
    </row>
    <row r="101" spans="2:17" ht="15" thickBot="1">
      <c r="B101" s="272"/>
      <c r="C101" s="56"/>
      <c r="D101" s="56"/>
      <c r="E101" s="268"/>
      <c r="F101" s="56"/>
      <c r="G101" s="56"/>
      <c r="H101" s="268"/>
      <c r="I101" s="34"/>
      <c r="J101" s="300" t="s">
        <v>534</v>
      </c>
      <c r="K101" s="301">
        <f>'DMI SR Data'!C121</f>
        <v>44251598.996103182</v>
      </c>
      <c r="L101" s="301">
        <f>'DMI SR Data'!D121</f>
        <v>211141.85771285743</v>
      </c>
      <c r="M101" s="302">
        <f>'DMI SR Data'!E121</f>
        <v>4.7942703466809346E-3</v>
      </c>
      <c r="N101" s="301">
        <f>'DMI SR Data'!F121</f>
        <v>235259129.85468075</v>
      </c>
      <c r="O101" s="301">
        <f>'DMI SR Data'!G121</f>
        <v>14510824.726511806</v>
      </c>
      <c r="P101" s="302">
        <f>'DMI SR Data'!H121</f>
        <v>6.5734705043767647E-2</v>
      </c>
    </row>
    <row r="102" spans="2:17" ht="15" thickBot="1">
      <c r="B102" s="272"/>
      <c r="C102" s="56"/>
      <c r="D102" s="56"/>
      <c r="E102" s="268"/>
      <c r="F102" s="56"/>
      <c r="G102" s="56"/>
      <c r="H102" s="268"/>
      <c r="I102" s="34"/>
      <c r="J102" s="300" t="s">
        <v>535</v>
      </c>
      <c r="K102" s="301">
        <f>'DMI SR Data'!C123</f>
        <v>116736664.22177218</v>
      </c>
      <c r="L102" s="301">
        <f>'DMI SR Data'!D123</f>
        <v>-317959.98049142957</v>
      </c>
      <c r="M102" s="302">
        <f>'DMI SR Data'!E123</f>
        <v>-2.716338484347386E-3</v>
      </c>
      <c r="N102" s="301">
        <f>'DMI SR Data'!F123</f>
        <v>488473513.70622766</v>
      </c>
      <c r="O102" s="301">
        <f>'DMI SR Data'!G123</f>
        <v>14260822.174669862</v>
      </c>
      <c r="P102" s="302">
        <f>'DMI SR Data'!H123</f>
        <v>3.0072628652370929E-2</v>
      </c>
    </row>
    <row r="103" spans="2:17" ht="15" thickBot="1">
      <c r="B103" s="272"/>
      <c r="C103" s="56"/>
      <c r="D103" s="56"/>
      <c r="E103" s="268"/>
      <c r="F103" s="56"/>
      <c r="G103" s="56"/>
      <c r="H103" s="268"/>
      <c r="I103" s="34"/>
      <c r="J103" s="300" t="s">
        <v>536</v>
      </c>
      <c r="K103" s="301">
        <f>'DMI SR Data'!C125</f>
        <v>79086395.054175362</v>
      </c>
      <c r="L103" s="301">
        <f>'DMI SR Data'!D125</f>
        <v>171286.30301477015</v>
      </c>
      <c r="M103" s="302">
        <f>'DMI SR Data'!E125</f>
        <v>2.1705134254440353E-3</v>
      </c>
      <c r="N103" s="301">
        <f>'DMI SR Data'!F125</f>
        <v>431400521.61365968</v>
      </c>
      <c r="O103" s="301">
        <f>'DMI SR Data'!G125</f>
        <v>27662210.890614033</v>
      </c>
      <c r="P103" s="302">
        <f>'DMI SR Data'!H125</f>
        <v>6.8515199464411536E-2</v>
      </c>
    </row>
    <row r="104" spans="2:17" ht="15" thickBot="1">
      <c r="B104" s="272"/>
      <c r="C104" s="56"/>
      <c r="D104" s="56"/>
      <c r="E104" s="268"/>
      <c r="F104" s="56"/>
      <c r="G104" s="56"/>
      <c r="H104" s="268"/>
      <c r="I104" s="34"/>
      <c r="J104" s="300" t="s">
        <v>537</v>
      </c>
      <c r="K104" s="301">
        <f>'DMI SR Data'!C127</f>
        <v>60278707.290572375</v>
      </c>
      <c r="L104" s="301">
        <f>'DMI SR Data'!D127</f>
        <v>310856.29004925489</v>
      </c>
      <c r="M104" s="302">
        <f>'DMI SR Data'!E127</f>
        <v>5.1837156887036551E-3</v>
      </c>
      <c r="N104" s="301">
        <f>'DMI SR Data'!F127</f>
        <v>256611685.35776222</v>
      </c>
      <c r="O104" s="301">
        <f>'DMI SR Data'!G127</f>
        <v>12534032.157201201</v>
      </c>
      <c r="P104" s="302">
        <f>'DMI SR Data'!H127</f>
        <v>5.1352641230542569E-2</v>
      </c>
    </row>
    <row r="105" spans="2:17">
      <c r="B105" s="272"/>
      <c r="C105" s="56"/>
      <c r="D105" s="56"/>
      <c r="E105" s="268"/>
      <c r="F105" s="56"/>
      <c r="G105" s="56"/>
      <c r="H105" s="268"/>
      <c r="I105" s="34"/>
    </row>
    <row r="106" spans="2:17">
      <c r="B106" s="179"/>
      <c r="C106" s="34"/>
      <c r="D106" s="38"/>
      <c r="E106" s="34"/>
      <c r="F106" s="34"/>
      <c r="G106" s="38"/>
      <c r="H106" s="34"/>
      <c r="I106" s="34"/>
    </row>
    <row r="107" spans="2:17">
      <c r="I107" s="34"/>
      <c r="Q107" s="87">
        <f>SUM(K121:K122)</f>
        <v>20419520.062125504</v>
      </c>
    </row>
    <row r="108" spans="2:17" ht="16" thickBot="1">
      <c r="B108" s="217" t="str">
        <f>'HOME PAGE'!H7</f>
        <v>YTD ENDING 04-20-2025</v>
      </c>
      <c r="C108" s="217"/>
      <c r="D108" s="217"/>
      <c r="E108" s="217"/>
      <c r="F108" s="217"/>
      <c r="G108" s="217"/>
      <c r="H108" s="217"/>
      <c r="I108" s="34"/>
      <c r="J108" s="217"/>
      <c r="K108" s="217"/>
      <c r="L108" s="217"/>
      <c r="M108" s="217"/>
      <c r="N108" s="217"/>
      <c r="O108" s="217"/>
      <c r="P108" s="217"/>
    </row>
    <row r="109" spans="2:17" ht="15" thickBot="1">
      <c r="B109" s="370" t="s">
        <v>35</v>
      </c>
      <c r="C109" s="338" t="s">
        <v>76</v>
      </c>
      <c r="D109" s="343"/>
      <c r="E109" s="339"/>
      <c r="F109" s="355" t="s">
        <v>21</v>
      </c>
      <c r="G109" s="355"/>
      <c r="H109" s="355"/>
      <c r="I109" s="34"/>
      <c r="J109" s="367" t="s">
        <v>517</v>
      </c>
      <c r="K109" s="338" t="s">
        <v>76</v>
      </c>
      <c r="L109" s="343"/>
      <c r="M109" s="339"/>
      <c r="N109" s="356" t="s">
        <v>21</v>
      </c>
      <c r="O109" s="357"/>
      <c r="P109" s="358"/>
    </row>
    <row r="110" spans="2:17" ht="15" thickBot="1">
      <c r="B110" s="370"/>
      <c r="C110" s="35" t="s">
        <v>18</v>
      </c>
      <c r="D110" s="35" t="s">
        <v>24</v>
      </c>
      <c r="E110" s="35" t="s">
        <v>25</v>
      </c>
      <c r="F110" s="35" t="s">
        <v>18</v>
      </c>
      <c r="G110" s="35" t="s">
        <v>24</v>
      </c>
      <c r="H110" s="35" t="s">
        <v>25</v>
      </c>
      <c r="I110" s="34"/>
      <c r="J110" s="368"/>
      <c r="K110" s="35" t="s">
        <v>18</v>
      </c>
      <c r="L110" s="35" t="s">
        <v>24</v>
      </c>
      <c r="M110" s="35" t="s">
        <v>25</v>
      </c>
      <c r="N110" s="35" t="s">
        <v>18</v>
      </c>
      <c r="O110" s="35" t="s">
        <v>24</v>
      </c>
      <c r="P110" s="35" t="s">
        <v>25</v>
      </c>
    </row>
    <row r="111" spans="2:17" ht="15" thickBot="1">
      <c r="B111" s="300" t="s">
        <v>518</v>
      </c>
      <c r="C111" s="301">
        <f>'DMI SR Data'!C207</f>
        <v>51929091.651429161</v>
      </c>
      <c r="D111" s="301">
        <f>'DMI SR Data'!D207</f>
        <v>566486.96778315306</v>
      </c>
      <c r="E111" s="302">
        <f>'DMI SR Data'!E207</f>
        <v>1.102917134503352E-2</v>
      </c>
      <c r="F111" s="301">
        <f>'DMI SR Data'!F207</f>
        <v>207344215.52152792</v>
      </c>
      <c r="G111" s="301">
        <f>'DMI SR Data'!G207</f>
        <v>10245309.326962143</v>
      </c>
      <c r="H111" s="302">
        <f>'DMI SR Data'!H207</f>
        <v>5.1980548876554941E-2</v>
      </c>
      <c r="I111" s="34"/>
      <c r="J111" s="300" t="s">
        <v>517</v>
      </c>
      <c r="K111" s="301">
        <f>'DMI SR Data'!C201</f>
        <v>137930539.80426645</v>
      </c>
      <c r="L111" s="301">
        <f>'DMI SR Data'!D201</f>
        <v>62936.207896918058</v>
      </c>
      <c r="M111" s="302">
        <f>'DMI SR Data'!E201</f>
        <v>4.5649743852206446E-4</v>
      </c>
      <c r="N111" s="301">
        <f>'DMI SR Data'!F201</f>
        <v>794191126.91680849</v>
      </c>
      <c r="O111" s="301">
        <f>'DMI SR Data'!G201</f>
        <v>30792832.11938107</v>
      </c>
      <c r="P111" s="302">
        <f>'DMI SR Data'!H201</f>
        <v>4.0336522008543582E-2</v>
      </c>
    </row>
    <row r="112" spans="2:17" ht="15" thickBot="1">
      <c r="B112" s="70" t="s">
        <v>491</v>
      </c>
      <c r="C112" s="213">
        <f>'DMI SR Data'!C208</f>
        <v>44092189.694879651</v>
      </c>
      <c r="D112" s="213">
        <f>'DMI SR Data'!D208</f>
        <v>631917.74738777429</v>
      </c>
      <c r="E112" s="214">
        <f>'DMI SR Data'!E208</f>
        <v>1.4540124096582941E-2</v>
      </c>
      <c r="F112" s="213">
        <f>'DMI SR Data'!F208</f>
        <v>173922164.68560246</v>
      </c>
      <c r="G112" s="213">
        <f>'DMI SR Data'!G208</f>
        <v>7724759.4962406456</v>
      </c>
      <c r="H112" s="214">
        <f>'DMI SR Data'!H208</f>
        <v>4.6479422993633494E-2</v>
      </c>
      <c r="I112" s="34"/>
      <c r="J112" s="70" t="s">
        <v>492</v>
      </c>
      <c r="K112" s="213">
        <f>'DMI SR Data'!C202</f>
        <v>38273744.433700845</v>
      </c>
      <c r="L112" s="213">
        <f>'DMI SR Data'!D202</f>
        <v>54794.539176240563</v>
      </c>
      <c r="M112" s="215">
        <f>'DMI SR Data'!E202</f>
        <v>1.4337008035924777E-3</v>
      </c>
      <c r="N112" s="213">
        <f>'DMI SR Data'!F202</f>
        <v>219635243.37612084</v>
      </c>
      <c r="O112" s="213">
        <f>'DMI SR Data'!G202</f>
        <v>13388817.373609126</v>
      </c>
      <c r="P112" s="215">
        <f>'DMI SR Data'!H202</f>
        <v>6.4916603080656887E-2</v>
      </c>
    </row>
    <row r="113" spans="2:17" ht="15" thickBot="1">
      <c r="B113" s="71" t="s">
        <v>493</v>
      </c>
      <c r="C113" s="213">
        <f>'DMI SR Data'!C209</f>
        <v>7836901.956549597</v>
      </c>
      <c r="D113" s="213">
        <f>'DMI SR Data'!D209</f>
        <v>-65430.779604599811</v>
      </c>
      <c r="E113" s="214">
        <f>'DMI SR Data'!E209</f>
        <v>-8.2799322414311306E-3</v>
      </c>
      <c r="F113" s="213">
        <f>'DMI SR Data'!F209</f>
        <v>33422050.835925404</v>
      </c>
      <c r="G113" s="213">
        <f>'DMI SR Data'!G209</f>
        <v>2520549.8307213672</v>
      </c>
      <c r="H113" s="214">
        <f>'DMI SR Data'!H209</f>
        <v>8.1567229705019839E-2</v>
      </c>
      <c r="I113" s="34"/>
      <c r="J113" s="70" t="s">
        <v>494</v>
      </c>
      <c r="K113" s="213">
        <f>'DMI SR Data'!C203</f>
        <v>24859887.165545147</v>
      </c>
      <c r="L113" s="213">
        <f>'DMI SR Data'!D203</f>
        <v>-181656.88970459253</v>
      </c>
      <c r="M113" s="215">
        <f>'DMI SR Data'!E203</f>
        <v>-7.2542207981983343E-3</v>
      </c>
      <c r="N113" s="213">
        <f>'DMI SR Data'!F203</f>
        <v>159055361.22487557</v>
      </c>
      <c r="O113" s="213">
        <f>'DMI SR Data'!G203</f>
        <v>5039498.2490717769</v>
      </c>
      <c r="P113" s="215">
        <f>'DMI SR Data'!H203</f>
        <v>3.2720644170681899E-2</v>
      </c>
    </row>
    <row r="114" spans="2:17" ht="15" thickBot="1">
      <c r="B114" s="34"/>
      <c r="C114" s="34"/>
      <c r="D114" s="38"/>
      <c r="E114" s="34"/>
      <c r="F114" s="34"/>
      <c r="G114" s="38"/>
      <c r="H114" s="34"/>
      <c r="I114" s="34"/>
      <c r="J114" s="70" t="s">
        <v>495</v>
      </c>
      <c r="K114" s="213">
        <f>'DMI SR Data'!C204</f>
        <v>46757486.958061077</v>
      </c>
      <c r="L114" s="213">
        <f>'DMI SR Data'!D204</f>
        <v>87299.410748817027</v>
      </c>
      <c r="M114" s="215">
        <f>'DMI SR Data'!E204</f>
        <v>1.8705605298953766E-3</v>
      </c>
      <c r="N114" s="213">
        <f>'DMI SR Data'!F204</f>
        <v>267271969.19193006</v>
      </c>
      <c r="O114" s="213">
        <f>'DMI SR Data'!G204</f>
        <v>6641386.9578922391</v>
      </c>
      <c r="P114" s="215">
        <f>'DMI SR Data'!H204</f>
        <v>2.5481994096642462E-2</v>
      </c>
    </row>
    <row r="115" spans="2:17" ht="15" thickBot="1">
      <c r="B115" s="367" t="s">
        <v>36</v>
      </c>
      <c r="C115" s="338" t="s">
        <v>76</v>
      </c>
      <c r="D115" s="343"/>
      <c r="E115" s="339"/>
      <c r="F115" s="355" t="s">
        <v>21</v>
      </c>
      <c r="G115" s="355"/>
      <c r="H115" s="355"/>
      <c r="I115" s="34"/>
      <c r="J115" s="70" t="s">
        <v>496</v>
      </c>
      <c r="K115" s="213">
        <f>'DMI SR Data'!C205</f>
        <v>3134156.2288066866</v>
      </c>
      <c r="L115" s="213">
        <f>'DMI SR Data'!D205</f>
        <v>57133.787960280199</v>
      </c>
      <c r="M115" s="215">
        <f>'DMI SR Data'!E205</f>
        <v>1.8567881469387083E-2</v>
      </c>
      <c r="N115" s="213">
        <f>'DMI SR Data'!F205</f>
        <v>15057731.633898914</v>
      </c>
      <c r="O115" s="213">
        <f>'DMI SR Data'!G205</f>
        <v>844428.37849113904</v>
      </c>
      <c r="P115" s="215">
        <f>'DMI SR Data'!H205</f>
        <v>5.9411127963505388E-2</v>
      </c>
    </row>
    <row r="116" spans="2:17" ht="15" thickBot="1">
      <c r="B116" s="368"/>
      <c r="C116" s="35" t="s">
        <v>18</v>
      </c>
      <c r="D116" s="35" t="s">
        <v>24</v>
      </c>
      <c r="E116" s="35" t="s">
        <v>25</v>
      </c>
      <c r="F116" s="35" t="s">
        <v>18</v>
      </c>
      <c r="G116" s="35" t="s">
        <v>24</v>
      </c>
      <c r="H116" s="35" t="s">
        <v>25</v>
      </c>
      <c r="I116" s="34"/>
      <c r="J116" s="71" t="s">
        <v>471</v>
      </c>
      <c r="K116" s="213">
        <f>'DMI SR Data'!C206</f>
        <v>24905265.018153757</v>
      </c>
      <c r="L116" s="213">
        <f>'DMI SR Data'!D206</f>
        <v>45365.359716564417</v>
      </c>
      <c r="M116" s="215">
        <f>'DMI SR Data'!E206</f>
        <v>1.8248408215585006E-3</v>
      </c>
      <c r="N116" s="213">
        <f>'DMI SR Data'!F206</f>
        <v>133170821.4899832</v>
      </c>
      <c r="O116" s="213">
        <f>'DMI SR Data'!G206</f>
        <v>4878701.1603167653</v>
      </c>
      <c r="P116" s="215">
        <f>'DMI SR Data'!H206</f>
        <v>3.80280655412054E-2</v>
      </c>
    </row>
    <row r="117" spans="2:17" ht="15" thickBot="1">
      <c r="B117" s="300" t="s">
        <v>519</v>
      </c>
      <c r="C117" s="301">
        <f>'DMI SR Data'!C151</f>
        <v>131072069.24607524</v>
      </c>
      <c r="D117" s="301">
        <f>'DMI SR Data'!D151</f>
        <v>815431.86266216636</v>
      </c>
      <c r="E117" s="302">
        <f>'DMI SR Data'!E151</f>
        <v>6.2601943289993427E-3</v>
      </c>
      <c r="F117" s="301">
        <f>'DMI SR Data'!F151</f>
        <v>656464580.55423188</v>
      </c>
      <c r="G117" s="301">
        <f>'DMI SR Data'!G151</f>
        <v>41117639.430009842</v>
      </c>
      <c r="H117" s="302">
        <f>'DMI SR Data'!H151</f>
        <v>6.6820254854747532E-2</v>
      </c>
      <c r="I117" s="34"/>
    </row>
    <row r="118" spans="2:17" ht="15" thickBot="1">
      <c r="B118" s="70" t="s">
        <v>497</v>
      </c>
      <c r="C118" s="213">
        <f>'DMI SR Data'!C152</f>
        <v>14184972.965943543</v>
      </c>
      <c r="D118" s="213">
        <f>'DMI SR Data'!D152</f>
        <v>-252205.73678627424</v>
      </c>
      <c r="E118" s="215">
        <f>'DMI SR Data'!E152</f>
        <v>-1.7469184387015071E-2</v>
      </c>
      <c r="F118" s="213">
        <f>'DMI SR Data'!F152</f>
        <v>82637670.296511739</v>
      </c>
      <c r="G118" s="213">
        <f>'DMI SR Data'!G152</f>
        <v>4302668.7681035995</v>
      </c>
      <c r="H118" s="216">
        <f>'DMI SR Data'!H152</f>
        <v>5.4926516680327622E-2</v>
      </c>
      <c r="I118" s="34"/>
      <c r="J118" s="367" t="s">
        <v>520</v>
      </c>
      <c r="K118" s="338" t="s">
        <v>76</v>
      </c>
      <c r="L118" s="343"/>
      <c r="M118" s="339"/>
      <c r="N118" s="356" t="s">
        <v>21</v>
      </c>
      <c r="O118" s="357"/>
      <c r="P118" s="358"/>
    </row>
    <row r="119" spans="2:17" ht="15" thickBot="1">
      <c r="B119" s="70" t="s">
        <v>498</v>
      </c>
      <c r="C119" s="213">
        <f>'DMI SR Data'!C153</f>
        <v>12523593.883419873</v>
      </c>
      <c r="D119" s="213">
        <f>'DMI SR Data'!D153</f>
        <v>148429.64252893627</v>
      </c>
      <c r="E119" s="215">
        <f>'DMI SR Data'!E153</f>
        <v>1.1994155361468578E-2</v>
      </c>
      <c r="F119" s="213">
        <f>'DMI SR Data'!F153</f>
        <v>62129663.087327555</v>
      </c>
      <c r="G119" s="213">
        <f>'DMI SR Data'!G153</f>
        <v>4281717.8166466802</v>
      </c>
      <c r="H119" s="216">
        <f>'DMI SR Data'!H153</f>
        <v>7.4016765791969918E-2</v>
      </c>
      <c r="I119" s="34"/>
      <c r="J119" s="368"/>
      <c r="K119" s="35" t="s">
        <v>18</v>
      </c>
      <c r="L119" s="35" t="s">
        <v>24</v>
      </c>
      <c r="M119" s="35" t="s">
        <v>25</v>
      </c>
      <c r="N119" s="35" t="s">
        <v>18</v>
      </c>
      <c r="O119" s="35" t="s">
        <v>24</v>
      </c>
      <c r="P119" s="35" t="s">
        <v>25</v>
      </c>
    </row>
    <row r="120" spans="2:17" ht="15" thickBot="1">
      <c r="B120" s="70" t="s">
        <v>521</v>
      </c>
      <c r="C120" s="213">
        <f>'DMI SR Data'!C154</f>
        <v>71747958.384978771</v>
      </c>
      <c r="D120" s="213">
        <f>'DMI SR Data'!D154</f>
        <v>690927.27319161594</v>
      </c>
      <c r="E120" s="215">
        <f>'DMI SR Data'!E154</f>
        <v>9.7235595461995436E-3</v>
      </c>
      <c r="F120" s="213">
        <f>'DMI SR Data'!F154</f>
        <v>348991395.97776151</v>
      </c>
      <c r="G120" s="213">
        <f>'DMI SR Data'!G154</f>
        <v>17953542.730592787</v>
      </c>
      <c r="H120" s="216">
        <f>'DMI SR Data'!H154</f>
        <v>5.4234108137439535E-2</v>
      </c>
      <c r="I120" s="34"/>
      <c r="J120" s="300" t="s">
        <v>522</v>
      </c>
      <c r="K120" s="301">
        <f>'DMI SR Data'!C198</f>
        <v>20419520.062125515</v>
      </c>
      <c r="L120" s="301">
        <f>'DMI SR Data'!D198</f>
        <v>111995.42708152533</v>
      </c>
      <c r="M120" s="302">
        <f>'DMI SR Data'!E198</f>
        <v>5.5149718685190566E-3</v>
      </c>
      <c r="N120" s="301">
        <f>'DMI SR Data'!F198</f>
        <v>90222117.082743883</v>
      </c>
      <c r="O120" s="301">
        <f>'DMI SR Data'!G198</f>
        <v>10145358.778193116</v>
      </c>
      <c r="P120" s="302">
        <f>'DMI SR Data'!H198</f>
        <v>0.12669542315396845</v>
      </c>
    </row>
    <row r="121" spans="2:17" ht="15" thickBot="1">
      <c r="B121" s="70" t="s">
        <v>499</v>
      </c>
      <c r="C121" s="213">
        <f>'DMI SR Data'!C155</f>
        <v>19539039.957904242</v>
      </c>
      <c r="D121" s="213">
        <f>'DMI SR Data'!D155</f>
        <v>24185.578812774271</v>
      </c>
      <c r="E121" s="215">
        <f>'DMI SR Data'!E155</f>
        <v>1.2393420080391219E-3</v>
      </c>
      <c r="F121" s="213">
        <f>'DMI SR Data'!F155</f>
        <v>99452473.377617493</v>
      </c>
      <c r="G121" s="213">
        <f>'DMI SR Data'!G155</f>
        <v>8087332.8872746676</v>
      </c>
      <c r="H121" s="216">
        <f>'DMI SR Data'!H155</f>
        <v>8.8516614147049755E-2</v>
      </c>
      <c r="I121" s="34"/>
      <c r="J121" s="70" t="s">
        <v>500</v>
      </c>
      <c r="K121" s="213">
        <f>'DMI SR Data'!C199</f>
        <v>6534394.2113328986</v>
      </c>
      <c r="L121" s="213">
        <f>'DMI SR Data'!D199</f>
        <v>80755.407071709633</v>
      </c>
      <c r="M121" s="215">
        <f>'DMI SR Data'!E199</f>
        <v>1.2513158780808852E-2</v>
      </c>
      <c r="N121" s="213">
        <f>'DMI SR Data'!F199</f>
        <v>31057581.592795189</v>
      </c>
      <c r="O121" s="213">
        <f>'DMI SR Data'!G199</f>
        <v>3326979.5295031443</v>
      </c>
      <c r="P121" s="216">
        <f>'DMI SR Data'!H199</f>
        <v>0.11997501972404638</v>
      </c>
    </row>
    <row r="122" spans="2:17" ht="15" thickBot="1">
      <c r="B122" s="70" t="s">
        <v>523</v>
      </c>
      <c r="C122" s="213">
        <f>'DMI SR Data'!C156</f>
        <v>4062994.8547221273</v>
      </c>
      <c r="D122" s="213">
        <f>'DMI SR Data'!D156</f>
        <v>125498.16631728411</v>
      </c>
      <c r="E122" s="215">
        <f>'DMI SR Data'!E156</f>
        <v>3.1872576981931598E-2</v>
      </c>
      <c r="F122" s="213">
        <f>'DMI SR Data'!F156</f>
        <v>20959073.842454433</v>
      </c>
      <c r="G122" s="213">
        <f>'DMI SR Data'!G156</f>
        <v>2707630.7704520226</v>
      </c>
      <c r="H122" s="216">
        <f>'DMI SR Data'!H156</f>
        <v>0.14835159936506662</v>
      </c>
      <c r="I122" s="34"/>
      <c r="J122" s="180" t="s">
        <v>501</v>
      </c>
      <c r="K122" s="213">
        <f>'DMI SR Data'!C200</f>
        <v>13885125.850792607</v>
      </c>
      <c r="L122" s="213">
        <f>'DMI SR Data'!D200</f>
        <v>31240.020009804517</v>
      </c>
      <c r="M122" s="215">
        <f>'DMI SR Data'!E200</f>
        <v>2.2549644476202043E-3</v>
      </c>
      <c r="N122" s="213">
        <f>'DMI SR Data'!F200</f>
        <v>59164535.489948712</v>
      </c>
      <c r="O122" s="213">
        <f>'DMI SR Data'!G200</f>
        <v>6818379.2486900017</v>
      </c>
      <c r="P122" s="216">
        <f>'DMI SR Data'!H200</f>
        <v>0.13025558585934577</v>
      </c>
      <c r="Q122" s="87">
        <f>SUM(K137:K138)</f>
        <v>36700365.752873361</v>
      </c>
    </row>
    <row r="123" spans="2:17" ht="15" thickBot="1">
      <c r="B123" s="70" t="s">
        <v>502</v>
      </c>
      <c r="C123" s="213">
        <f>'DMI SR Data'!C157</f>
        <v>2203668.6769253826</v>
      </c>
      <c r="D123" s="213">
        <f>'DMI SR Data'!D157</f>
        <v>-7817.6622078693472</v>
      </c>
      <c r="E123" s="215">
        <f>'DMI SR Data'!E157</f>
        <v>-3.5350262262679516E-3</v>
      </c>
      <c r="F123" s="213">
        <f>'DMI SR Data'!F157</f>
        <v>10693367.041010981</v>
      </c>
      <c r="G123" s="213">
        <f>'DMI SR Data'!G157</f>
        <v>903749.52285209298</v>
      </c>
      <c r="H123" s="216">
        <f>'DMI SR Data'!H157</f>
        <v>9.2317143256691728E-2</v>
      </c>
      <c r="I123" s="34"/>
    </row>
    <row r="124" spans="2:17" ht="15" thickBot="1">
      <c r="B124" s="71" t="s">
        <v>503</v>
      </c>
      <c r="C124" s="213">
        <f>'DMI SR Data'!C158</f>
        <v>6789705.2923665298</v>
      </c>
      <c r="D124" s="213">
        <f>'DMI SR Data'!D158</f>
        <v>53084.861429257318</v>
      </c>
      <c r="E124" s="215">
        <f>'DMI SR Data'!E158</f>
        <v>7.8800434095218225E-3</v>
      </c>
      <c r="F124" s="213">
        <f>'DMI SR Data'!F158</f>
        <v>32641519.114711162</v>
      </c>
      <c r="G124" s="213">
        <f>'DMI SR Data'!G158</f>
        <v>2737067.1084146686</v>
      </c>
      <c r="H124" s="216">
        <f>'DMI SR Data'!H158</f>
        <v>9.1527077902593526E-2</v>
      </c>
      <c r="I124" s="34"/>
    </row>
    <row r="125" spans="2:17" ht="15" thickBot="1">
      <c r="B125" s="179"/>
      <c r="C125" s="34"/>
      <c r="D125" s="38"/>
      <c r="E125" s="34"/>
      <c r="F125" s="34"/>
      <c r="G125" s="38"/>
      <c r="H125" s="34"/>
      <c r="I125" s="34"/>
      <c r="J125" s="367" t="s">
        <v>524</v>
      </c>
      <c r="K125" s="338" t="s">
        <v>76</v>
      </c>
      <c r="L125" s="343"/>
      <c r="M125" s="339"/>
      <c r="N125" s="356" t="s">
        <v>21</v>
      </c>
      <c r="O125" s="357"/>
      <c r="P125" s="358"/>
    </row>
    <row r="126" spans="2:17" ht="15" thickBot="1">
      <c r="B126" s="370" t="s">
        <v>137</v>
      </c>
      <c r="C126" s="338" t="s">
        <v>76</v>
      </c>
      <c r="D126" s="343"/>
      <c r="E126" s="339"/>
      <c r="F126" s="355" t="s">
        <v>21</v>
      </c>
      <c r="G126" s="355"/>
      <c r="H126" s="355"/>
      <c r="I126" s="34"/>
      <c r="J126" s="368"/>
      <c r="K126" s="35" t="s">
        <v>18</v>
      </c>
      <c r="L126" s="35" t="s">
        <v>24</v>
      </c>
      <c r="M126" s="35" t="s">
        <v>25</v>
      </c>
      <c r="N126" s="35" t="s">
        <v>18</v>
      </c>
      <c r="O126" s="35" t="s">
        <v>24</v>
      </c>
      <c r="P126" s="35" t="s">
        <v>25</v>
      </c>
    </row>
    <row r="127" spans="2:17" ht="15" thickBot="1">
      <c r="B127" s="370"/>
      <c r="C127" s="35" t="s">
        <v>18</v>
      </c>
      <c r="D127" s="35" t="s">
        <v>24</v>
      </c>
      <c r="E127" s="35" t="s">
        <v>25</v>
      </c>
      <c r="F127" s="35" t="s">
        <v>18</v>
      </c>
      <c r="G127" s="35" t="s">
        <v>24</v>
      </c>
      <c r="H127" s="35" t="s">
        <v>25</v>
      </c>
      <c r="I127" s="34"/>
      <c r="J127" s="300" t="s">
        <v>525</v>
      </c>
      <c r="K127" s="301">
        <f>'DMI SR Data'!C173</f>
        <v>42116035.61041072</v>
      </c>
      <c r="L127" s="301">
        <f>'DMI SR Data'!D173</f>
        <v>151044.91246335208</v>
      </c>
      <c r="M127" s="302">
        <f>'DMI SR Data'!E173</f>
        <v>3.5993076598189295E-3</v>
      </c>
      <c r="N127" s="301">
        <f>'DMI SR Data'!F173</f>
        <v>232146231.53006527</v>
      </c>
      <c r="O127" s="301">
        <f>'DMI SR Data'!G173</f>
        <v>8388799.0690310895</v>
      </c>
      <c r="P127" s="302">
        <f>'DMI SR Data'!H173</f>
        <v>3.7490594063247222E-2</v>
      </c>
    </row>
    <row r="128" spans="2:17" ht="15" thickBot="1">
      <c r="B128" s="300" t="s">
        <v>526</v>
      </c>
      <c r="C128" s="301">
        <f>'DMI SR Data'!C142</f>
        <v>188322556.83100137</v>
      </c>
      <c r="D128" s="301">
        <f>'DMI SR Data'!D142</f>
        <v>2003101.3029585779</v>
      </c>
      <c r="E128" s="302">
        <f>'DMI SR Data'!E142</f>
        <v>1.0750897147491357E-2</v>
      </c>
      <c r="F128" s="301">
        <f>'DMI SR Data'!F142</f>
        <v>895280003.44509423</v>
      </c>
      <c r="G128" s="301">
        <f>'DMI SR Data'!G142</f>
        <v>58761143.313333273</v>
      </c>
      <c r="H128" s="302">
        <f>'DMI SR Data'!H142</f>
        <v>7.0244851746770837E-2</v>
      </c>
      <c r="I128" s="34"/>
      <c r="J128" s="70" t="s">
        <v>504</v>
      </c>
      <c r="K128" s="213">
        <f>'DMI SR Data'!C174</f>
        <v>10665718.18972731</v>
      </c>
      <c r="L128" s="213">
        <f>'DMI SR Data'!D174</f>
        <v>20197.356385141611</v>
      </c>
      <c r="M128" s="215">
        <f>'DMI SR Data'!E174</f>
        <v>1.8972633374482475E-3</v>
      </c>
      <c r="N128" s="213">
        <f>'DMI SR Data'!F174</f>
        <v>62009322.767828532</v>
      </c>
      <c r="O128" s="213">
        <f>'DMI SR Data'!G174</f>
        <v>2202951.9260376468</v>
      </c>
      <c r="P128" s="215">
        <f>'DMI SR Data'!H174</f>
        <v>3.6834736751795855E-2</v>
      </c>
    </row>
    <row r="129" spans="2:16" ht="15" thickBot="1">
      <c r="B129" s="70" t="s">
        <v>505</v>
      </c>
      <c r="C129" s="213">
        <f>'DMI SR Data'!C143</f>
        <v>16551071.118583985</v>
      </c>
      <c r="D129" s="213">
        <f>'DMI SR Data'!D143</f>
        <v>-39408.663115406409</v>
      </c>
      <c r="E129" s="215">
        <f>'DMI SR Data'!E143</f>
        <v>-2.3753781466210083E-3</v>
      </c>
      <c r="F129" s="213">
        <f>'DMI SR Data'!F143</f>
        <v>83696302.586656243</v>
      </c>
      <c r="G129" s="213">
        <f>'DMI SR Data'!G143</f>
        <v>4228472.8839805722</v>
      </c>
      <c r="H129" s="215">
        <f>'DMI SR Data'!H143</f>
        <v>5.3209869953680336E-2</v>
      </c>
      <c r="I129" s="34"/>
      <c r="J129" s="70" t="s">
        <v>506</v>
      </c>
      <c r="K129" s="213">
        <f>'DMI SR Data'!C175</f>
        <v>21060582.801875409</v>
      </c>
      <c r="L129" s="213">
        <f>'DMI SR Data'!D175</f>
        <v>84118.530055597425</v>
      </c>
      <c r="M129" s="215">
        <f>'DMI SR Data'!E175</f>
        <v>4.0101386470838126E-3</v>
      </c>
      <c r="N129" s="213">
        <f>'DMI SR Data'!F175</f>
        <v>116166842.06084958</v>
      </c>
      <c r="O129" s="213">
        <f>'DMI SR Data'!G175</f>
        <v>3528201.0572963804</v>
      </c>
      <c r="P129" s="215">
        <f>'DMI SR Data'!H175</f>
        <v>3.1323185594764789E-2</v>
      </c>
    </row>
    <row r="130" spans="2:16" ht="15" thickBot="1">
      <c r="B130" s="70" t="s">
        <v>507</v>
      </c>
      <c r="C130" s="213">
        <f>'DMI SR Data'!C144</f>
        <v>33973947.332641803</v>
      </c>
      <c r="D130" s="213">
        <f>'DMI SR Data'!D144</f>
        <v>276683.40398841351</v>
      </c>
      <c r="E130" s="215">
        <f>'DMI SR Data'!E144</f>
        <v>8.2108566610698819E-3</v>
      </c>
      <c r="F130" s="213">
        <f>'DMI SR Data'!F144</f>
        <v>162388799.37778139</v>
      </c>
      <c r="G130" s="213">
        <f>'DMI SR Data'!G144</f>
        <v>8358571.1709522009</v>
      </c>
      <c r="H130" s="215">
        <f>'DMI SR Data'!H144</f>
        <v>5.4265784503860194E-2</v>
      </c>
      <c r="I130" s="34"/>
      <c r="J130" s="70" t="s">
        <v>508</v>
      </c>
      <c r="K130" s="213">
        <f>'DMI SR Data'!C176</f>
        <v>6047833.5679486664</v>
      </c>
      <c r="L130" s="213">
        <f>'DMI SR Data'!D176</f>
        <v>30216.301531394944</v>
      </c>
      <c r="M130" s="215">
        <f>'DMI SR Data'!E176</f>
        <v>5.0213066390951983E-3</v>
      </c>
      <c r="N130" s="213">
        <f>'DMI SR Data'!F176</f>
        <v>29253202.595482439</v>
      </c>
      <c r="O130" s="213">
        <f>'DMI SR Data'!G176</f>
        <v>1662761.8256371878</v>
      </c>
      <c r="P130" s="215">
        <f>'DMI SR Data'!H176</f>
        <v>6.0265866700269968E-2</v>
      </c>
    </row>
    <row r="131" spans="2:16" ht="15" thickBot="1">
      <c r="B131" s="70" t="s">
        <v>509</v>
      </c>
      <c r="C131" s="213">
        <f>'DMI SR Data'!C145</f>
        <v>19878581.763337217</v>
      </c>
      <c r="D131" s="213">
        <f>'DMI SR Data'!D145</f>
        <v>175997.46870614588</v>
      </c>
      <c r="E131" s="215">
        <f>'DMI SR Data'!E145</f>
        <v>8.9327098452818172E-3</v>
      </c>
      <c r="F131" s="213">
        <f>'DMI SR Data'!F145</f>
        <v>78932581.13360025</v>
      </c>
      <c r="G131" s="213">
        <f>'DMI SR Data'!G145</f>
        <v>6430612.9443250448</v>
      </c>
      <c r="H131" s="215">
        <f>'DMI SR Data'!H145</f>
        <v>8.8695701715810149E-2</v>
      </c>
      <c r="I131" s="34"/>
      <c r="J131" s="70" t="s">
        <v>510</v>
      </c>
      <c r="K131" s="213">
        <f>'DMI SR Data'!C177</f>
        <v>2626351.1702180733</v>
      </c>
      <c r="L131" s="213">
        <f>'DMI SR Data'!D177</f>
        <v>-10617.046226823702</v>
      </c>
      <c r="M131" s="215">
        <f>'DMI SR Data'!E177</f>
        <v>-4.0262321557812978E-3</v>
      </c>
      <c r="N131" s="213">
        <f>'DMI SR Data'!F177</f>
        <v>14638670.631012939</v>
      </c>
      <c r="O131" s="213">
        <f>'DMI SR Data'!G177</f>
        <v>338965.67151559144</v>
      </c>
      <c r="P131" s="215">
        <f>'DMI SR Data'!H177</f>
        <v>2.3704382186603278E-2</v>
      </c>
    </row>
    <row r="132" spans="2:16" ht="15" thickBot="1">
      <c r="B132" s="70" t="s">
        <v>448</v>
      </c>
      <c r="C132" s="213">
        <f>'DMI SR Data'!C146</f>
        <v>9823317.115635151</v>
      </c>
      <c r="D132" s="213">
        <f>'DMI SR Data'!D146</f>
        <v>-78180.863482281566</v>
      </c>
      <c r="E132" s="215">
        <f>'DMI SR Data'!E146</f>
        <v>-7.8958621864254723E-3</v>
      </c>
      <c r="F132" s="213">
        <f>'DMI SR Data'!F146</f>
        <v>50290722.818587944</v>
      </c>
      <c r="G132" s="213">
        <f>'DMI SR Data'!G146</f>
        <v>3182914.0465791598</v>
      </c>
      <c r="H132" s="215">
        <f>'DMI SR Data'!H146</f>
        <v>6.7566590965496803E-2</v>
      </c>
      <c r="I132" s="34"/>
      <c r="J132" s="71" t="s">
        <v>511</v>
      </c>
      <c r="K132" s="213">
        <f>'DMI SR Data'!C178</f>
        <v>1715549.8806413668</v>
      </c>
      <c r="L132" s="213">
        <f>'DMI SR Data'!D178</f>
        <v>27129.770718097454</v>
      </c>
      <c r="M132" s="215">
        <f>'DMI SR Data'!E178</f>
        <v>1.6068140007720218E-2</v>
      </c>
      <c r="N132" s="213">
        <f>'DMI SR Data'!F178</f>
        <v>10078193.474891733</v>
      </c>
      <c r="O132" s="213">
        <f>'DMI SR Data'!G178</f>
        <v>655918.58854427189</v>
      </c>
      <c r="P132" s="215">
        <f>'DMI SR Data'!H178</f>
        <v>6.9613612047624979E-2</v>
      </c>
    </row>
    <row r="133" spans="2:16" ht="15" thickBot="1">
      <c r="B133" s="70" t="s">
        <v>512</v>
      </c>
      <c r="C133" s="213">
        <f>'DMI SR Data'!C147</f>
        <v>36420395.612853803</v>
      </c>
      <c r="D133" s="213">
        <f>'DMI SR Data'!D147</f>
        <v>737133.52637136728</v>
      </c>
      <c r="E133" s="215">
        <f>'DMI SR Data'!E147</f>
        <v>2.0657683274159198E-2</v>
      </c>
      <c r="F133" s="213">
        <f>'DMI SR Data'!F147</f>
        <v>169288241.12703291</v>
      </c>
      <c r="G133" s="213">
        <f>'DMI SR Data'!G147</f>
        <v>11735552.372929811</v>
      </c>
      <c r="H133" s="215">
        <f>'DMI SR Data'!H147</f>
        <v>7.4486525528268718E-2</v>
      </c>
      <c r="I133" s="34"/>
    </row>
    <row r="134" spans="2:16" ht="15" thickBot="1">
      <c r="B134" s="70" t="s">
        <v>451</v>
      </c>
      <c r="C134" s="213">
        <f>'DMI SR Data'!C148</f>
        <v>17519608.220760439</v>
      </c>
      <c r="D134" s="213">
        <f>'DMI SR Data'!D148</f>
        <v>198832.74550493807</v>
      </c>
      <c r="E134" s="215">
        <f>'DMI SR Data'!E148</f>
        <v>1.1479436690868199E-2</v>
      </c>
      <c r="F134" s="213">
        <f>'DMI SR Data'!F148</f>
        <v>79153749.012760445</v>
      </c>
      <c r="G134" s="213">
        <f>'DMI SR Data'!G148</f>
        <v>5379192.6879753917</v>
      </c>
      <c r="H134" s="215">
        <f>'DMI SR Data'!H148</f>
        <v>7.2913927998347255E-2</v>
      </c>
      <c r="I134" s="34"/>
      <c r="J134" s="367" t="s">
        <v>527</v>
      </c>
      <c r="K134" s="338" t="s">
        <v>76</v>
      </c>
      <c r="L134" s="343"/>
      <c r="M134" s="339"/>
      <c r="N134" s="356" t="s">
        <v>21</v>
      </c>
      <c r="O134" s="357"/>
      <c r="P134" s="358"/>
    </row>
    <row r="135" spans="2:16" ht="15" thickBot="1">
      <c r="B135" s="70" t="s">
        <v>513</v>
      </c>
      <c r="C135" s="213">
        <f>'DMI SR Data'!C149</f>
        <v>25278681.193393748</v>
      </c>
      <c r="D135" s="213">
        <f>'DMI SR Data'!D149</f>
        <v>241539.48613794893</v>
      </c>
      <c r="E135" s="215">
        <f>'DMI SR Data'!E149</f>
        <v>9.6472468368044764E-3</v>
      </c>
      <c r="F135" s="213">
        <f>'DMI SR Data'!F149</f>
        <v>123039006.15759623</v>
      </c>
      <c r="G135" s="213">
        <f>'DMI SR Data'!G149</f>
        <v>9076504.0863350183</v>
      </c>
      <c r="H135" s="215">
        <f>'DMI SR Data'!H149</f>
        <v>7.9644654350072758E-2</v>
      </c>
      <c r="I135" s="34"/>
      <c r="J135" s="368"/>
      <c r="K135" s="35" t="s">
        <v>18</v>
      </c>
      <c r="L135" s="35" t="s">
        <v>24</v>
      </c>
      <c r="M135" s="35" t="s">
        <v>25</v>
      </c>
      <c r="N135" s="35" t="s">
        <v>18</v>
      </c>
      <c r="O135" s="35" t="s">
        <v>24</v>
      </c>
      <c r="P135" s="35" t="s">
        <v>25</v>
      </c>
    </row>
    <row r="136" spans="2:16" ht="15" thickBot="1">
      <c r="B136" s="71" t="s">
        <v>514</v>
      </c>
      <c r="C136" s="213">
        <f>'DMI SR Data'!C150</f>
        <v>28876954.473799568</v>
      </c>
      <c r="D136" s="213">
        <f>'DMI SR Data'!D150</f>
        <v>490504.19884958863</v>
      </c>
      <c r="E136" s="215">
        <f>'DMI SR Data'!E150</f>
        <v>1.7279518717507308E-2</v>
      </c>
      <c r="F136" s="213">
        <f>'DMI SR Data'!F150</f>
        <v>148490601.23107854</v>
      </c>
      <c r="G136" s="213">
        <f>'DMI SR Data'!G150</f>
        <v>10369323.120255828</v>
      </c>
      <c r="H136" s="215">
        <f>'DMI SR Data'!H150</f>
        <v>7.5074045520602956E-2</v>
      </c>
      <c r="I136" s="34"/>
      <c r="J136" s="300" t="s">
        <v>528</v>
      </c>
      <c r="K136" s="301">
        <f>'DMI SR Data'!C170</f>
        <v>36700365.752873369</v>
      </c>
      <c r="L136" s="301">
        <f>'DMI SR Data'!D170</f>
        <v>-16266.107171602547</v>
      </c>
      <c r="M136" s="302">
        <f>'DMI SR Data'!E170</f>
        <v>-4.4301741057309021E-4</v>
      </c>
      <c r="N136" s="301">
        <f>'DMI SR Data'!F170</f>
        <v>167482933.78791884</v>
      </c>
      <c r="O136" s="301">
        <f>'DMI SR Data'!G170</f>
        <v>15984230.876569986</v>
      </c>
      <c r="P136" s="302">
        <f>'DMI SR Data'!H170</f>
        <v>0.10550737774912394</v>
      </c>
    </row>
    <row r="137" spans="2:16" ht="15" thickBot="1">
      <c r="B137" s="179"/>
      <c r="C137" s="34"/>
      <c r="D137" s="38"/>
      <c r="E137" s="34"/>
      <c r="F137" s="34"/>
      <c r="G137" s="38"/>
      <c r="H137" s="34"/>
      <c r="J137" s="70" t="s">
        <v>515</v>
      </c>
      <c r="K137" s="213">
        <f>'DMI SR Data'!C171</f>
        <v>9671094.6778524257</v>
      </c>
      <c r="L137" s="213">
        <f>'DMI SR Data'!D171</f>
        <v>13142.921941520646</v>
      </c>
      <c r="M137" s="215">
        <f>'DMI SR Data'!E171</f>
        <v>1.3608394692463496E-3</v>
      </c>
      <c r="N137" s="213">
        <f>'DMI SR Data'!F171</f>
        <v>47677999.347398661</v>
      </c>
      <c r="O137" s="213">
        <f>'DMI SR Data'!G171</f>
        <v>3420489.9595976621</v>
      </c>
      <c r="P137" s="215">
        <f>'DMI SR Data'!H171</f>
        <v>7.728609239227717E-2</v>
      </c>
    </row>
    <row r="138" spans="2:16" ht="15" thickBot="1">
      <c r="B138" s="367" t="s">
        <v>37</v>
      </c>
      <c r="C138" s="338" t="s">
        <v>76</v>
      </c>
      <c r="D138" s="343"/>
      <c r="E138" s="339"/>
      <c r="F138" s="355" t="s">
        <v>21</v>
      </c>
      <c r="G138" s="355"/>
      <c r="H138" s="355"/>
      <c r="J138" s="71" t="s">
        <v>516</v>
      </c>
      <c r="K138" s="213">
        <f>'DMI SR Data'!C172</f>
        <v>27029271.075020939</v>
      </c>
      <c r="L138" s="213">
        <f>'DMI SR Data'!D172</f>
        <v>-29409.029113139957</v>
      </c>
      <c r="M138" s="215">
        <f>'DMI SR Data'!E172</f>
        <v>-1.0868611846535259E-3</v>
      </c>
      <c r="N138" s="213">
        <f>'DMI SR Data'!F172</f>
        <v>119804934.44052017</v>
      </c>
      <c r="O138" s="213">
        <f>'DMI SR Data'!G172</f>
        <v>12563740.916972384</v>
      </c>
      <c r="P138" s="215">
        <f>'DMI SR Data'!H172</f>
        <v>0.11715405716939979</v>
      </c>
    </row>
    <row r="139" spans="2:16" ht="15" thickBot="1">
      <c r="B139" s="368"/>
      <c r="C139" s="35" t="s">
        <v>18</v>
      </c>
      <c r="D139" s="35" t="s">
        <v>24</v>
      </c>
      <c r="E139" s="35" t="s">
        <v>25</v>
      </c>
      <c r="F139" s="35" t="s">
        <v>18</v>
      </c>
      <c r="G139" s="35" t="s">
        <v>24</v>
      </c>
      <c r="H139" s="35" t="s">
        <v>25</v>
      </c>
      <c r="J139" s="267"/>
      <c r="K139" s="56"/>
      <c r="L139" s="56"/>
      <c r="M139" s="268"/>
      <c r="N139" s="56"/>
      <c r="O139" s="56"/>
      <c r="P139" s="268"/>
    </row>
    <row r="140" spans="2:16" ht="15" thickBot="1">
      <c r="B140" s="300" t="s">
        <v>529</v>
      </c>
      <c r="C140" s="301">
        <f>'DMI SR Data'!C159</f>
        <v>143621760.51026204</v>
      </c>
      <c r="D140" s="301">
        <f>'DMI SR Data'!D159</f>
        <v>667598.13322401047</v>
      </c>
      <c r="E140" s="302">
        <f>'DMI SR Data'!E159</f>
        <v>4.6700153540352122E-3</v>
      </c>
      <c r="F140" s="301">
        <f>'DMI SR Data'!F159</f>
        <v>667689884.43592286</v>
      </c>
      <c r="G140" s="301">
        <f>'DMI SR Data'!G159</f>
        <v>38473582.499842882</v>
      </c>
      <c r="H140" s="302">
        <f>'DMI SR Data'!H159</f>
        <v>6.1145241122108257E-2</v>
      </c>
      <c r="J140" s="367" t="s">
        <v>530</v>
      </c>
      <c r="K140" s="357" t="s">
        <v>76</v>
      </c>
      <c r="L140" s="357"/>
      <c r="M140" s="358"/>
      <c r="N140" s="356" t="s">
        <v>21</v>
      </c>
      <c r="O140" s="357"/>
      <c r="P140" s="358"/>
    </row>
    <row r="141" spans="2:16" ht="15" thickBot="1">
      <c r="B141" s="269" t="s">
        <v>337</v>
      </c>
      <c r="C141" s="213">
        <f>'DMI SR Data'!C160</f>
        <v>11962233.284768425</v>
      </c>
      <c r="D141" s="213">
        <f>'DMI SR Data'!D160</f>
        <v>13493.480692589656</v>
      </c>
      <c r="E141" s="215">
        <f>'DMI SR Data'!E160</f>
        <v>1.129280653344455E-3</v>
      </c>
      <c r="F141" s="213">
        <f>'DMI SR Data'!F160</f>
        <v>60111150.896581478</v>
      </c>
      <c r="G141" s="213">
        <f>'DMI SR Data'!G160</f>
        <v>4454224.5594724342</v>
      </c>
      <c r="H141" s="215">
        <f>'DMI SR Data'!H160</f>
        <v>8.0030013380429824E-2</v>
      </c>
      <c r="J141" s="368"/>
      <c r="K141" s="271" t="s">
        <v>18</v>
      </c>
      <c r="L141" s="35" t="s">
        <v>24</v>
      </c>
      <c r="M141" s="35" t="s">
        <v>25</v>
      </c>
      <c r="N141" s="35" t="s">
        <v>18</v>
      </c>
      <c r="O141" s="35" t="s">
        <v>24</v>
      </c>
      <c r="P141" s="35" t="s">
        <v>25</v>
      </c>
    </row>
    <row r="142" spans="2:16" ht="15" thickBot="1">
      <c r="B142" s="269" t="s">
        <v>338</v>
      </c>
      <c r="C142" s="213">
        <f>'DMI SR Data'!C161</f>
        <v>42629765.167208672</v>
      </c>
      <c r="D142" s="213">
        <f>'DMI SR Data'!D161</f>
        <v>-17493.198010452092</v>
      </c>
      <c r="E142" s="215">
        <f>'DMI SR Data'!E161</f>
        <v>-4.1018341344818145E-4</v>
      </c>
      <c r="F142" s="213">
        <f>'DMI SR Data'!F161</f>
        <v>183973383.91119388</v>
      </c>
      <c r="G142" s="213">
        <f>'DMI SR Data'!G161</f>
        <v>4767698.5192085505</v>
      </c>
      <c r="H142" s="215">
        <f>'DMI SR Data'!H161</f>
        <v>2.660461641481927E-2</v>
      </c>
      <c r="J142" s="300" t="s">
        <v>530</v>
      </c>
      <c r="K142" s="301">
        <f>'DMI SR Data'!C181</f>
        <v>51242967.562638469</v>
      </c>
      <c r="L142" s="301">
        <f>'DMI SR Data'!D181</f>
        <v>303068.88643244654</v>
      </c>
      <c r="M142" s="302">
        <f>'DMI SR Data'!E181</f>
        <v>5.949538462156575E-3</v>
      </c>
      <c r="N142" s="301">
        <f>'DMI SR Data'!F181</f>
        <v>286848568.99409938</v>
      </c>
      <c r="O142" s="301">
        <f>'DMI SR Data'!G181</f>
        <v>4498887.2187485099</v>
      </c>
      <c r="P142" s="302">
        <f>'DMI SR Data'!H181</f>
        <v>1.5933742834277433E-2</v>
      </c>
    </row>
    <row r="143" spans="2:16" ht="15" thickBot="1">
      <c r="B143" s="269" t="s">
        <v>339</v>
      </c>
      <c r="C143" s="213">
        <f>'DMI SR Data'!C162</f>
        <v>13906550.346179189</v>
      </c>
      <c r="D143" s="213">
        <f>'DMI SR Data'!D162</f>
        <v>-115551.88205735944</v>
      </c>
      <c r="E143" s="215">
        <f>'DMI SR Data'!E162</f>
        <v>-8.2406960223603727E-3</v>
      </c>
      <c r="F143" s="213">
        <f>'DMI SR Data'!F162</f>
        <v>62455567.823919564</v>
      </c>
      <c r="G143" s="213">
        <f>'DMI SR Data'!G162</f>
        <v>2809656.6988723353</v>
      </c>
      <c r="H143" s="215">
        <f>'DMI SR Data'!H162</f>
        <v>4.7105604489499873E-2</v>
      </c>
      <c r="J143" s="70" t="s">
        <v>358</v>
      </c>
      <c r="K143" s="65">
        <f>'DMI SR Data'!C182</f>
        <v>6180804.5371715687</v>
      </c>
      <c r="L143" s="65">
        <f>'DMI SR Data'!D182</f>
        <v>88548.827782273293</v>
      </c>
      <c r="M143" s="177">
        <f>'DMI SR Data'!E182</f>
        <v>1.4534653830403595E-2</v>
      </c>
      <c r="N143" s="65">
        <f>'DMI SR Data'!F182</f>
        <v>32865540.574027374</v>
      </c>
      <c r="O143" s="65">
        <f>'DMI SR Data'!G182</f>
        <v>739425.70820738748</v>
      </c>
      <c r="P143" s="177">
        <f>'DMI SR Data'!H182</f>
        <v>2.3016343908864201E-2</v>
      </c>
    </row>
    <row r="144" spans="2:16" ht="15" thickBot="1">
      <c r="B144" s="269" t="s">
        <v>340</v>
      </c>
      <c r="C144" s="213">
        <f>'DMI SR Data'!C163</f>
        <v>11563154.674568731</v>
      </c>
      <c r="D144" s="213">
        <f>'DMI SR Data'!D163</f>
        <v>105775.58699590899</v>
      </c>
      <c r="E144" s="215">
        <f>'DMI SR Data'!E163</f>
        <v>9.2320928012792954E-3</v>
      </c>
      <c r="F144" s="213">
        <f>'DMI SR Data'!F163</f>
        <v>55225294.839618005</v>
      </c>
      <c r="G144" s="213">
        <f>'DMI SR Data'!G163</f>
        <v>4194863.2491591945</v>
      </c>
      <c r="H144" s="215">
        <f>'DMI SR Data'!H163</f>
        <v>8.220317011670171E-2</v>
      </c>
      <c r="J144" s="70" t="s">
        <v>359</v>
      </c>
      <c r="K144" s="65">
        <f>'DMI SR Data'!C183</f>
        <v>17516353.574166067</v>
      </c>
      <c r="L144" s="65">
        <f>'DMI SR Data'!D183</f>
        <v>130863.10645233467</v>
      </c>
      <c r="M144" s="177">
        <f>'DMI SR Data'!E183</f>
        <v>7.5271449313068324E-3</v>
      </c>
      <c r="N144" s="65">
        <f>'DMI SR Data'!F183</f>
        <v>107432301.13175659</v>
      </c>
      <c r="O144" s="65">
        <f>'DMI SR Data'!G183</f>
        <v>1373516.3342342675</v>
      </c>
      <c r="P144" s="177">
        <f>'DMI SR Data'!H183</f>
        <v>1.2950519250776431E-2</v>
      </c>
    </row>
    <row r="145" spans="2:16" ht="15" thickBot="1">
      <c r="B145" s="269" t="s">
        <v>341</v>
      </c>
      <c r="C145" s="213">
        <f>'DMI SR Data'!C164</f>
        <v>21041247.145084266</v>
      </c>
      <c r="D145" s="213">
        <f>'DMI SR Data'!D164</f>
        <v>300688.71707983688</v>
      </c>
      <c r="E145" s="215">
        <f>'DMI SR Data'!E164</f>
        <v>1.4497619151557624E-2</v>
      </c>
      <c r="F145" s="213">
        <f>'DMI SR Data'!F164</f>
        <v>96092297.835142061</v>
      </c>
      <c r="G145" s="213">
        <f>'DMI SR Data'!G164</f>
        <v>5773558.5298047215</v>
      </c>
      <c r="H145" s="215">
        <f>'DMI SR Data'!H164</f>
        <v>6.3924259508165396E-2</v>
      </c>
      <c r="J145" s="70" t="s">
        <v>360</v>
      </c>
      <c r="K145" s="65">
        <f>'DMI SR Data'!C184</f>
        <v>13770687.624897262</v>
      </c>
      <c r="L145" s="65">
        <f>'DMI SR Data'!D184</f>
        <v>163747.11443601549</v>
      </c>
      <c r="M145" s="177">
        <f>'DMI SR Data'!E184</f>
        <v>1.203408762683455E-2</v>
      </c>
      <c r="N145" s="65">
        <f>'DMI SR Data'!F184</f>
        <v>72753126.1162588</v>
      </c>
      <c r="O145" s="65">
        <f>'DMI SR Data'!G184</f>
        <v>2074145.3578566611</v>
      </c>
      <c r="P145" s="177">
        <f>'DMI SR Data'!H184</f>
        <v>2.9345999837583847E-2</v>
      </c>
    </row>
    <row r="146" spans="2:16" ht="15" thickBot="1">
      <c r="B146" s="269" t="s">
        <v>342</v>
      </c>
      <c r="C146" s="213">
        <f>'DMI SR Data'!C165</f>
        <v>23733956.33163115</v>
      </c>
      <c r="D146" s="213">
        <f>'DMI SR Data'!D165</f>
        <v>94307.082242622972</v>
      </c>
      <c r="E146" s="215">
        <f>'DMI SR Data'!E165</f>
        <v>3.9893604701035212E-3</v>
      </c>
      <c r="F146" s="213">
        <f>'DMI SR Data'!F165</f>
        <v>123034609.55677643</v>
      </c>
      <c r="G146" s="213">
        <f>'DMI SR Data'!G165</f>
        <v>10830715.860478252</v>
      </c>
      <c r="H146" s="215">
        <f>'DMI SR Data'!H165</f>
        <v>9.6527094592578994E-2</v>
      </c>
      <c r="J146" s="71" t="s">
        <v>361</v>
      </c>
      <c r="K146" s="72">
        <f>'DMI SR Data'!C185</f>
        <v>13775121.826403674</v>
      </c>
      <c r="L146" s="72">
        <f>'DMI SR Data'!D185</f>
        <v>-80090.162238236517</v>
      </c>
      <c r="M146" s="178">
        <f>'DMI SR Data'!E185</f>
        <v>-5.7805078914629415E-3</v>
      </c>
      <c r="N146" s="72">
        <f>'DMI SR Data'!F185</f>
        <v>73797601.172056526</v>
      </c>
      <c r="O146" s="72">
        <f>'DMI SR Data'!G185</f>
        <v>311799.81845015287</v>
      </c>
      <c r="P146" s="178">
        <f>'DMI SR Data'!H185</f>
        <v>4.2429940574479569E-3</v>
      </c>
    </row>
    <row r="147" spans="2:16" ht="15" thickBot="1">
      <c r="B147" s="269" t="s">
        <v>343</v>
      </c>
      <c r="C147" s="213">
        <f>'DMI SR Data'!C166</f>
        <v>8403989.0168312769</v>
      </c>
      <c r="D147" s="213">
        <f>'DMI SR Data'!D166</f>
        <v>98016.811216711998</v>
      </c>
      <c r="E147" s="215">
        <f>'DMI SR Data'!E166</f>
        <v>1.1800763208725385E-2</v>
      </c>
      <c r="F147" s="213">
        <f>'DMI SR Data'!F166</f>
        <v>36547262.776063278</v>
      </c>
      <c r="G147" s="213">
        <f>'DMI SR Data'!G166</f>
        <v>2215202.271840632</v>
      </c>
      <c r="H147" s="215">
        <f>'DMI SR Data'!H166</f>
        <v>6.4522846555282481E-2</v>
      </c>
    </row>
    <row r="148" spans="2:16" ht="15" thickBot="1">
      <c r="B148" s="269" t="s">
        <v>344</v>
      </c>
      <c r="C148" s="213">
        <f>'DMI SR Data'!C167</f>
        <v>3716063.5524089485</v>
      </c>
      <c r="D148" s="213">
        <f>'DMI SR Data'!D167</f>
        <v>5659.6863192589954</v>
      </c>
      <c r="E148" s="215">
        <f>'DMI SR Data'!E167</f>
        <v>1.5253558705520674E-3</v>
      </c>
      <c r="F148" s="213">
        <f>'DMI SR Data'!F167</f>
        <v>17070823.027767658</v>
      </c>
      <c r="G148" s="213">
        <f>'DMI SR Data'!G167</f>
        <v>1214655.0554741248</v>
      </c>
      <c r="H148" s="215">
        <f>'DMI SR Data'!H167</f>
        <v>7.6604577953296601E-2</v>
      </c>
      <c r="J148" s="367" t="s">
        <v>38</v>
      </c>
      <c r="K148" s="338" t="s">
        <v>76</v>
      </c>
      <c r="L148" s="343"/>
      <c r="M148" s="339"/>
      <c r="N148" s="356" t="s">
        <v>21</v>
      </c>
      <c r="O148" s="357"/>
      <c r="P148" s="358"/>
    </row>
    <row r="149" spans="2:16" ht="15" thickBot="1">
      <c r="B149" s="269" t="s">
        <v>345</v>
      </c>
      <c r="C149" s="213">
        <f>'DMI SR Data'!C168</f>
        <v>3555271.1203102036</v>
      </c>
      <c r="D149" s="213">
        <f>'DMI SR Data'!D168</f>
        <v>79691.115424654912</v>
      </c>
      <c r="E149" s="215">
        <f>'DMI SR Data'!E168</f>
        <v>2.2928868077453205E-2</v>
      </c>
      <c r="F149" s="213">
        <f>'DMI SR Data'!F168</f>
        <v>17604846.222734924</v>
      </c>
      <c r="G149" s="213">
        <f>'DMI SR Data'!G168</f>
        <v>1098352.9134333245</v>
      </c>
      <c r="H149" s="215">
        <f>'DMI SR Data'!H168</f>
        <v>6.6540657234228542E-2</v>
      </c>
      <c r="J149" s="368"/>
      <c r="K149" s="35" t="s">
        <v>18</v>
      </c>
      <c r="L149" s="35" t="s">
        <v>24</v>
      </c>
      <c r="M149" s="35" t="s">
        <v>25</v>
      </c>
      <c r="N149" s="35" t="s">
        <v>18</v>
      </c>
      <c r="O149" s="35" t="s">
        <v>24</v>
      </c>
      <c r="P149" s="35" t="s">
        <v>25</v>
      </c>
    </row>
    <row r="150" spans="2:16" ht="15" thickBot="1">
      <c r="B150" s="270" t="s">
        <v>490</v>
      </c>
      <c r="C150" s="213">
        <f>'DMI SR Data'!C169</f>
        <v>3109529.871272095</v>
      </c>
      <c r="D150" s="213">
        <f>'DMI SR Data'!D169</f>
        <v>103010.73332071258</v>
      </c>
      <c r="E150" s="215">
        <f>'DMI SR Data'!E169</f>
        <v>3.4262457211865029E-2</v>
      </c>
      <c r="F150" s="213">
        <f>'DMI SR Data'!F169</f>
        <v>15574647.546126056</v>
      </c>
      <c r="G150" s="213">
        <f>'DMI SR Data'!G169</f>
        <v>1114654.8420997709</v>
      </c>
      <c r="H150" s="215">
        <f>'DMI SR Data'!H169</f>
        <v>7.7085435996755575E-2</v>
      </c>
      <c r="J150" s="300" t="s">
        <v>531</v>
      </c>
      <c r="K150" s="301">
        <f>'DMI SR Data'!C179</f>
        <v>103327809.11903326</v>
      </c>
      <c r="L150" s="301">
        <f>'DMI SR Data'!D179</f>
        <v>-377908.9635836482</v>
      </c>
      <c r="M150" s="302">
        <f>'DMI SR Data'!E179</f>
        <v>-3.6440513654472546E-3</v>
      </c>
      <c r="N150" s="301">
        <f>'DMI SR Data'!F179</f>
        <v>631828112.19510341</v>
      </c>
      <c r="O150" s="301">
        <f>'DMI SR Data'!G179</f>
        <v>35813575.950571299</v>
      </c>
      <c r="P150" s="302">
        <f>'DMI SR Data'!H179</f>
        <v>6.0088426997488106E-2</v>
      </c>
    </row>
    <row r="151" spans="2:16" ht="15" thickBot="1">
      <c r="J151" s="300" t="s">
        <v>532</v>
      </c>
      <c r="K151" s="301">
        <f>'DMI SR Data'!C186</f>
        <v>4632811.2462355159</v>
      </c>
      <c r="L151" s="301">
        <f>'DMI SR Data'!D186</f>
        <v>127371.01051691175</v>
      </c>
      <c r="M151" s="302">
        <f>'DMI SR Data'!E186</f>
        <v>2.8270491639669135E-2</v>
      </c>
      <c r="N151" s="301">
        <f>'DMI SR Data'!F186</f>
        <v>26079703.51436482</v>
      </c>
      <c r="O151" s="301">
        <f>'DMI SR Data'!G186</f>
        <v>1990146.6384002268</v>
      </c>
      <c r="P151" s="302">
        <f>'DMI SR Data'!H186</f>
        <v>8.2614497586956437E-2</v>
      </c>
    </row>
    <row r="152" spans="2:16" ht="15" thickBot="1">
      <c r="J152" s="300" t="s">
        <v>533</v>
      </c>
      <c r="K152" s="301">
        <f>'DMI SR Data'!C188</f>
        <v>29321289.104113985</v>
      </c>
      <c r="L152" s="301">
        <f>'DMI SR Data'!D188</f>
        <v>235523.48761517927</v>
      </c>
      <c r="M152" s="302">
        <f>'DMI SR Data'!E188</f>
        <v>8.0975515900320438E-3</v>
      </c>
      <c r="N152" s="301">
        <f>'DMI SR Data'!F188</f>
        <v>111605974.77990073</v>
      </c>
      <c r="O152" s="301">
        <f>'DMI SR Data'!G188</f>
        <v>5371338.9592000395</v>
      </c>
      <c r="P152" s="302">
        <f>'DMI SR Data'!H188</f>
        <v>5.0561089777401862E-2</v>
      </c>
    </row>
    <row r="153" spans="2:16" ht="15" thickBot="1">
      <c r="J153" s="300" t="s">
        <v>534</v>
      </c>
      <c r="K153" s="301">
        <f>'DMI SR Data'!C190</f>
        <v>13694707.125751697</v>
      </c>
      <c r="L153" s="301">
        <f>'DMI SR Data'!D190</f>
        <v>98163.988221181557</v>
      </c>
      <c r="M153" s="302">
        <f>'DMI SR Data'!E190</f>
        <v>7.2197754405838397E-3</v>
      </c>
      <c r="N153" s="301">
        <f>'DMI SR Data'!F190</f>
        <v>73140285.034964919</v>
      </c>
      <c r="O153" s="301">
        <f>'DMI SR Data'!G190</f>
        <v>4919762.738321051</v>
      </c>
      <c r="P153" s="302">
        <f>'DMI SR Data'!H190</f>
        <v>7.2115583004897052E-2</v>
      </c>
    </row>
    <row r="154" spans="2:16" ht="15" thickBot="1">
      <c r="J154" s="300" t="s">
        <v>535</v>
      </c>
      <c r="K154" s="301">
        <f>'DMI SR Data'!C192</f>
        <v>36551754.067111783</v>
      </c>
      <c r="L154" s="301">
        <f>'DMI SR Data'!D192</f>
        <v>176103.3037808314</v>
      </c>
      <c r="M154" s="302">
        <f>'DMI SR Data'!E192</f>
        <v>4.8412413272439685E-3</v>
      </c>
      <c r="N154" s="301">
        <f>'DMI SR Data'!F192</f>
        <v>152874905.31571293</v>
      </c>
      <c r="O154" s="301">
        <f>'DMI SR Data'!G192</f>
        <v>6082935.6652610004</v>
      </c>
      <c r="P154" s="302">
        <f>'DMI SR Data'!H192</f>
        <v>4.1439158284652618E-2</v>
      </c>
    </row>
    <row r="155" spans="2:16" ht="15" thickBot="1">
      <c r="J155" s="300" t="s">
        <v>536</v>
      </c>
      <c r="K155" s="301">
        <f>'DMI SR Data'!C194</f>
        <v>24324958.556560054</v>
      </c>
      <c r="L155" s="301">
        <f>'DMI SR Data'!D194</f>
        <v>18691.187621038407</v>
      </c>
      <c r="M155" s="302">
        <f>'DMI SR Data'!E194</f>
        <v>7.6898634156077287E-4</v>
      </c>
      <c r="N155" s="301">
        <f>'DMI SR Data'!F194</f>
        <v>133608705.38332137</v>
      </c>
      <c r="O155" s="301">
        <f>'DMI SR Data'!G194</f>
        <v>10480144.60495384</v>
      </c>
      <c r="P155" s="302">
        <f>'DMI SR Data'!H194</f>
        <v>8.5115464183961265E-2</v>
      </c>
    </row>
    <row r="156" spans="2:16" ht="15" thickBot="1">
      <c r="J156" s="300" t="s">
        <v>537</v>
      </c>
      <c r="K156" s="301">
        <f>'DMI SR Data'!C196</f>
        <v>18913574.723656323</v>
      </c>
      <c r="L156" s="301">
        <f>'DMI SR Data'!D196</f>
        <v>182509.75063189492</v>
      </c>
      <c r="M156" s="302">
        <f>'DMI SR Data'!E196</f>
        <v>9.743693212037682E-3</v>
      </c>
      <c r="N156" s="301">
        <f>'DMI SR Data'!F196</f>
        <v>80483974.499473497</v>
      </c>
      <c r="O156" s="301">
        <f>'DMI SR Data'!G196</f>
        <v>4653261.3260140568</v>
      </c>
      <c r="P156" s="302">
        <f>'DMI SR Data'!H196</f>
        <v>6.1363808030789911E-2</v>
      </c>
    </row>
  </sheetData>
  <mergeCells count="92">
    <mergeCell ref="J140:J141"/>
    <mergeCell ref="K140:M140"/>
    <mergeCell ref="N140:P140"/>
    <mergeCell ref="J148:J149"/>
    <mergeCell ref="K148:M148"/>
    <mergeCell ref="N148:P148"/>
    <mergeCell ref="B109:B110"/>
    <mergeCell ref="C109:E109"/>
    <mergeCell ref="F109:H109"/>
    <mergeCell ref="J109:J110"/>
    <mergeCell ref="K109:M109"/>
    <mergeCell ref="B115:B116"/>
    <mergeCell ref="C115:E115"/>
    <mergeCell ref="F115:H115"/>
    <mergeCell ref="J118:J119"/>
    <mergeCell ref="K118:M118"/>
    <mergeCell ref="J134:J135"/>
    <mergeCell ref="K134:M134"/>
    <mergeCell ref="N134:P134"/>
    <mergeCell ref="B138:B139"/>
    <mergeCell ref="C138:E138"/>
    <mergeCell ref="F138:H138"/>
    <mergeCell ref="B126:B127"/>
    <mergeCell ref="C126:E126"/>
    <mergeCell ref="F126:H126"/>
    <mergeCell ref="J125:J126"/>
    <mergeCell ref="K125:M125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B63:B64"/>
    <mergeCell ref="C63:E63"/>
    <mergeCell ref="F63:H63"/>
    <mergeCell ref="J66:J67"/>
    <mergeCell ref="K66:M66"/>
    <mergeCell ref="B57:B58"/>
    <mergeCell ref="C57:E57"/>
    <mergeCell ref="F57:H57"/>
    <mergeCell ref="J57:J58"/>
    <mergeCell ref="K57:M57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2:P2"/>
    <mergeCell ref="B3:P3"/>
    <mergeCell ref="B4:B5"/>
    <mergeCell ref="C4:E4"/>
    <mergeCell ref="F4:H4"/>
    <mergeCell ref="J4:J5"/>
    <mergeCell ref="K4:M4"/>
    <mergeCell ref="N4:P4"/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</mergeCells>
  <conditionalFormatting sqref="A1:XFD1 B2:XFD3 A2:A1048576 Q4:XFD33 V34:XFD79 Q35:U79 B66:H66 Q80:XFD1048576 J87:P87 B118:H118 J122:P122 J139:P139 B151:H1048576 J157:P1048576">
    <cfRule type="cellIs" dxfId="68" priority="503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67:B98">
    <cfRule type="cellIs" dxfId="65" priority="16" operator="lessThan">
      <formula>0</formula>
    </cfRule>
  </conditionalFormatting>
  <conditionalFormatting sqref="B111:B115">
    <cfRule type="cellIs" dxfId="64" priority="20" operator="lessThan">
      <formula>0</formula>
    </cfRule>
  </conditionalFormatting>
  <conditionalFormatting sqref="B117">
    <cfRule type="cellIs" dxfId="63" priority="32" operator="lessThan">
      <formula>0</formula>
    </cfRule>
  </conditionalFormatting>
  <conditionalFormatting sqref="B119:B150">
    <cfRule type="cellIs" dxfId="62" priority="30" operator="lessThan">
      <formula>0</formula>
    </cfRule>
  </conditionalFormatting>
  <conditionalFormatting sqref="B35:H45">
    <cfRule type="cellIs" dxfId="61" priority="57" operator="lessThan">
      <formula>0</formula>
    </cfRule>
  </conditionalFormatting>
  <conditionalFormatting sqref="B56:H58">
    <cfRule type="cellIs" dxfId="60" priority="270" operator="lessThan">
      <formula>0</formula>
    </cfRule>
  </conditionalFormatting>
  <conditionalFormatting sqref="B99:H110">
    <cfRule type="cellIs" dxfId="59" priority="213" operator="lessThan">
      <formula>0</formula>
    </cfRule>
  </conditionalFormatting>
  <conditionalFormatting sqref="B10:I10">
    <cfRule type="cellIs" dxfId="58" priority="326" operator="lessThan">
      <formula>0</formula>
    </cfRule>
  </conditionalFormatting>
  <conditionalFormatting sqref="B12:I33">
    <cfRule type="cellIs" dxfId="57" priority="59" operator="lessThan">
      <formula>0</formula>
    </cfRule>
  </conditionalFormatting>
  <conditionalFormatting sqref="B4:P9">
    <cfRule type="cellIs" dxfId="56" priority="43" operator="lessThan">
      <formula>0</formula>
    </cfRule>
  </conditionalFormatting>
  <conditionalFormatting sqref="C59:H98">
    <cfRule type="cellIs" dxfId="55" priority="1" operator="lessThan">
      <formula>0</formula>
    </cfRule>
  </conditionalFormatting>
  <conditionalFormatting sqref="C111:H150">
    <cfRule type="cellIs" dxfId="54" priority="19" operator="lessThan">
      <formula>0</formula>
    </cfRule>
  </conditionalFormatting>
  <conditionalFormatting sqref="C11:I11 N13 N20 N29 B34:U34 N43">
    <cfRule type="cellIs" dxfId="53" priority="365" operator="lessThan">
      <formula>0</formula>
    </cfRule>
  </conditionalFormatting>
  <conditionalFormatting sqref="I35:I1048576">
    <cfRule type="cellIs" dxfId="52" priority="168" operator="lessThan">
      <formula>0</formula>
    </cfRule>
  </conditionalFormatting>
  <conditionalFormatting sqref="J15:J18">
    <cfRule type="cellIs" dxfId="51" priority="56" operator="lessThan">
      <formula>0</formula>
    </cfRule>
  </conditionalFormatting>
  <conditionalFormatting sqref="J22:J27">
    <cfRule type="cellIs" dxfId="50" priority="54" operator="lessThan">
      <formula>0</formula>
    </cfRule>
  </conditionalFormatting>
  <conditionalFormatting sqref="J31:J33">
    <cfRule type="cellIs" dxfId="49" priority="52" operator="lessThan">
      <formula>0</formula>
    </cfRule>
  </conditionalFormatting>
  <conditionalFormatting sqref="J37">
    <cfRule type="cellIs" dxfId="48" priority="50" operator="lessThan">
      <formula>0</formula>
    </cfRule>
  </conditionalFormatting>
  <conditionalFormatting sqref="J45:J51">
    <cfRule type="cellIs" dxfId="47" priority="48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2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8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J13:K13 J20:K20 J29:K29">
    <cfRule type="cellIs" dxfId="36" priority="320" operator="lessThan">
      <formula>0</formula>
    </cfRule>
  </conditionalFormatting>
  <conditionalFormatting sqref="J35:K35">
    <cfRule type="cellIs" dxfId="35" priority="99" operator="lessThan">
      <formula>0</formula>
    </cfRule>
  </conditionalFormatting>
  <conditionalFormatting sqref="J43:K43">
    <cfRule type="cellIs" dxfId="34" priority="330" operator="lessThan">
      <formula>0</formula>
    </cfRule>
  </conditionalFormatting>
  <conditionalFormatting sqref="J88:K88">
    <cfRule type="cellIs" dxfId="33" priority="86" operator="lessThan">
      <formula>0</formula>
    </cfRule>
  </conditionalFormatting>
  <conditionalFormatting sqref="J140:K140">
    <cfRule type="cellIs" dxfId="32" priority="77" operator="lessThan">
      <formula>0</formula>
    </cfRule>
  </conditionalFormatting>
  <conditionalFormatting sqref="J66:N66">
    <cfRule type="cellIs" dxfId="31" priority="121" operator="lessThan">
      <formula>0</formula>
    </cfRule>
  </conditionalFormatting>
  <conditionalFormatting sqref="J73:N73">
    <cfRule type="cellIs" dxfId="30" priority="120" operator="lessThan">
      <formula>0</formula>
    </cfRule>
  </conditionalFormatting>
  <conditionalFormatting sqref="J82:N82">
    <cfRule type="cellIs" dxfId="29" priority="118" operator="lessThan">
      <formula>0</formula>
    </cfRule>
  </conditionalFormatting>
  <conditionalFormatting sqref="J96:N96">
    <cfRule type="cellIs" dxfId="28" priority="117" operator="lessThan">
      <formula>0</formula>
    </cfRule>
  </conditionalFormatting>
  <conditionalFormatting sqref="J118:N118">
    <cfRule type="cellIs" dxfId="27" priority="116" operator="lessThan">
      <formula>0</formula>
    </cfRule>
  </conditionalFormatting>
  <conditionalFormatting sqref="J125:N125">
    <cfRule type="cellIs" dxfId="26" priority="115" operator="lessThan">
      <formula>0</formula>
    </cfRule>
  </conditionalFormatting>
  <conditionalFormatting sqref="J134:N134">
    <cfRule type="cellIs" dxfId="25" priority="114" operator="lessThan">
      <formula>0</formula>
    </cfRule>
  </conditionalFormatting>
  <conditionalFormatting sqref="J148:N148">
    <cfRule type="cellIs" dxfId="24" priority="113" operator="lessThan">
      <formula>0</formula>
    </cfRule>
  </conditionalFormatting>
  <conditionalFormatting sqref="J10:P11">
    <cfRule type="cellIs" dxfId="23" priority="311" operator="lessThan">
      <formula>0</formula>
    </cfRule>
  </conditionalFormatting>
  <conditionalFormatting sqref="J38:P41">
    <cfRule type="cellIs" dxfId="22" priority="89" operator="lessThan">
      <formula>0</formula>
    </cfRule>
  </conditionalFormatting>
  <conditionalFormatting sqref="J52:P64">
    <cfRule type="cellIs" dxfId="21" priority="5" operator="lessThan">
      <formula>0</formula>
    </cfRule>
  </conditionalFormatting>
  <conditionalFormatting sqref="J91:P94">
    <cfRule type="cellIs" dxfId="20" priority="68" operator="lessThan">
      <formula>0</formula>
    </cfRule>
  </conditionalFormatting>
  <conditionalFormatting sqref="J105:P116">
    <cfRule type="cellIs" dxfId="19" priority="21" operator="lessThan">
      <formula>0</formula>
    </cfRule>
  </conditionalFormatting>
  <conditionalFormatting sqref="J143:P146">
    <cfRule type="cellIs" dxfId="18" priority="65" operator="lessThan">
      <formula>0</formula>
    </cfRule>
  </conditionalFormatting>
  <conditionalFormatting sqref="K14:P18">
    <cfRule type="cellIs" dxfId="17" priority="55" operator="lessThan">
      <formula>0</formula>
    </cfRule>
  </conditionalFormatting>
  <conditionalFormatting sqref="K21:P27">
    <cfRule type="cellIs" dxfId="16" priority="53" operator="lessThan">
      <formula>0</formula>
    </cfRule>
  </conditionalFormatting>
  <conditionalFormatting sqref="K30:P33">
    <cfRule type="cellIs" dxfId="15" priority="51" operator="lessThan">
      <formula>0</formula>
    </cfRule>
  </conditionalFormatting>
  <conditionalFormatting sqref="K36:P37">
    <cfRule type="cellIs" dxfId="14" priority="49" operator="lessThan">
      <formula>0</formula>
    </cfRule>
  </conditionalFormatting>
  <conditionalFormatting sqref="K44:P51">
    <cfRule type="cellIs" dxfId="13" priority="47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41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7" operator="lessThan">
      <formula>0</formula>
    </cfRule>
  </conditionalFormatting>
  <conditionalFormatting sqref="K149:P156">
    <cfRule type="cellIs" dxfId="3" priority="39" operator="lessThan">
      <formula>0</formula>
    </cfRule>
  </conditionalFormatting>
  <conditionalFormatting sqref="N35">
    <cfRule type="cellIs" dxfId="2" priority="104" operator="lessThan">
      <formula>0</formula>
    </cfRule>
  </conditionalFormatting>
  <conditionalFormatting sqref="N88">
    <cfRule type="cellIs" dxfId="1" priority="88" operator="lessThan">
      <formula>0</formula>
    </cfRule>
  </conditionalFormatting>
  <conditionalFormatting sqref="N140">
    <cfRule type="cellIs" dxfId="0" priority="79" operator="lessThan">
      <formula>0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2025-05-28T01:04:21Z</dcterms:modified>
</cp:coreProperties>
</file>